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AA rozpočty\"/>
    </mc:Choice>
  </mc:AlternateContent>
  <bookViews>
    <workbookView xWindow="0" yWindow="0" windowWidth="0" windowHeight="0"/>
  </bookViews>
  <sheets>
    <sheet name="Rekapitulace stavby" sheetId="1" r:id="rId1"/>
    <sheet name="01.1 - SO01 - Demolice zp..." sheetId="2" r:id="rId2"/>
    <sheet name="01.2 - SO01 - Demolice fo..." sheetId="3" r:id="rId3"/>
    <sheet name="02 - SO02 - Terénní úprav..." sheetId="4" r:id="rId4"/>
    <sheet name="03 - SO03 - Komunikace a ..." sheetId="5" r:id="rId5"/>
    <sheet name="04 - SO04 - Polopropustné..." sheetId="6" r:id="rId6"/>
    <sheet name="05 - SO05 - Centrální plocha" sheetId="7" r:id="rId7"/>
    <sheet name="06.1 - SO06.1 - Stavební ..." sheetId="8" r:id="rId8"/>
    <sheet name="06.2 - SO06.2 - Ocelová k..." sheetId="9" r:id="rId9"/>
    <sheet name="06.3 - SO06.3 - Vodovod, ..." sheetId="10" r:id="rId10"/>
    <sheet name="06.4 - VZT" sheetId="11" r:id="rId11"/>
    <sheet name="06.5.1 - Svítidla" sheetId="12" r:id="rId12"/>
    <sheet name="06.5.2 - Silnoproud" sheetId="13" r:id="rId13"/>
    <sheet name="06.5.3 - Hromosvod" sheetId="14" r:id="rId14"/>
    <sheet name="06.5.4 - Rozváděče" sheetId="15" r:id="rId15"/>
    <sheet name="06.5.5 - Slaboproudy" sheetId="16" r:id="rId16"/>
    <sheet name="06.6 - Odlučovač tuků" sheetId="17" r:id="rId17"/>
    <sheet name="07 - SO07 - Mobiliář" sheetId="18" r:id="rId18"/>
    <sheet name="08 - SO08 - Dětské hřiště..." sheetId="19" r:id="rId19"/>
    <sheet name="09 - SO09 - Dětské hřiště..." sheetId="20" r:id="rId20"/>
    <sheet name="10.1 - Strojovna fontány ..." sheetId="21" r:id="rId21"/>
    <sheet name="10.2 - Strojovna fontány ..." sheetId="22" r:id="rId22"/>
    <sheet name="11 - SO11 - Sanace sklepe..." sheetId="23" r:id="rId23"/>
    <sheet name="201 - IO201 - Hospodaření..." sheetId="24" r:id="rId24"/>
    <sheet name="202 - IO202 - Centrální v..." sheetId="25" r:id="rId25"/>
    <sheet name="203.1 - IO203.1 - Vnitřní..." sheetId="26" r:id="rId26"/>
    <sheet name="203.2 - IO203.2 - Vniřní ..." sheetId="27" r:id="rId27"/>
    <sheet name="204 - IO204 - Závlahový s..." sheetId="28" r:id="rId28"/>
    <sheet name="301 - IO301 - Optický kabel" sheetId="29" r:id="rId29"/>
    <sheet name="401 - IO401 - Elektroinst..." sheetId="30" r:id="rId30"/>
    <sheet name="402 - IO402 - Osvětlení VO" sheetId="31" r:id="rId31"/>
    <sheet name="403 - IO403 - Venkovní os..." sheetId="32" r:id="rId32"/>
    <sheet name="105 - IO501 - energosloupky" sheetId="33" r:id="rId33"/>
    <sheet name="106 - IO601 - Koordinace ..." sheetId="34" r:id="rId34"/>
    <sheet name="107 - IO701 - Přesun zákl..." sheetId="35" r:id="rId35"/>
    <sheet name="990 - Vedlejší rozpočtové..." sheetId="36" r:id="rId36"/>
    <sheet name="Seznam figur" sheetId="37" r:id="rId37"/>
    <sheet name="Pokyny pro vyplnění" sheetId="38" r:id="rId38"/>
  </sheets>
  <definedNames>
    <definedName name="_xlnm.Print_Area" localSheetId="0">'Rekapitulace stavby'!$D$4:$AO$36,'Rekapitulace stavby'!$C$42:$AQ$95</definedName>
    <definedName name="_xlnm.Print_Titles" localSheetId="0">'Rekapitulace stavby'!$52:$52</definedName>
    <definedName name="_xlnm._FilterDatabase" localSheetId="1" hidden="1">'01.1 - SO01 - Demolice zp...'!$C$92:$K$297</definedName>
    <definedName name="_xlnm.Print_Area" localSheetId="1">'01.1 - SO01 - Demolice zp...'!$C$4:$J$41,'01.1 - SO01 - Demolice zp...'!$C$47:$J$72,'01.1 - SO01 - Demolice zp...'!$C$78:$K$297</definedName>
    <definedName name="_xlnm.Print_Titles" localSheetId="1">'01.1 - SO01 - Demolice zp...'!$92:$92</definedName>
    <definedName name="_xlnm._FilterDatabase" localSheetId="2" hidden="1">'01.2 - SO01 - Demolice fo...'!$C$88:$K$150</definedName>
    <definedName name="_xlnm.Print_Area" localSheetId="2">'01.2 - SO01 - Demolice fo...'!$C$4:$J$41,'01.2 - SO01 - Demolice fo...'!$C$47:$J$68,'01.2 - SO01 - Demolice fo...'!$C$74:$K$150</definedName>
    <definedName name="_xlnm.Print_Titles" localSheetId="2">'01.2 - SO01 - Demolice fo...'!$88:$88</definedName>
    <definedName name="_xlnm._FilterDatabase" localSheetId="3" hidden="1">'02 - SO02 - Terénní úprav...'!$C$80:$K$148</definedName>
    <definedName name="_xlnm.Print_Area" localSheetId="3">'02 - SO02 - Terénní úprav...'!$C$4:$J$39,'02 - SO02 - Terénní úprav...'!$C$45:$J$62,'02 - SO02 - Terénní úprav...'!$C$68:$K$148</definedName>
    <definedName name="_xlnm.Print_Titles" localSheetId="3">'02 - SO02 - Terénní úprav...'!$80:$80</definedName>
    <definedName name="_xlnm._FilterDatabase" localSheetId="4" hidden="1">'03 - SO03 - Komunikace a ...'!$C$88:$K$515</definedName>
    <definedName name="_xlnm.Print_Area" localSheetId="4">'03 - SO03 - Komunikace a ...'!$C$4:$J$39,'03 - SO03 - Komunikace a ...'!$C$45:$J$70,'03 - SO03 - Komunikace a ...'!$C$76:$K$515</definedName>
    <definedName name="_xlnm.Print_Titles" localSheetId="4">'03 - SO03 - Komunikace a ...'!$88:$88</definedName>
    <definedName name="_xlnm._FilterDatabase" localSheetId="5" hidden="1">'04 - SO04 - Polopropustné...'!$C$83:$K$183</definedName>
    <definedName name="_xlnm.Print_Area" localSheetId="5">'04 - SO04 - Polopropustné...'!$C$4:$J$39,'04 - SO04 - Polopropustné...'!$C$45:$J$65,'04 - SO04 - Polopropustné...'!$C$71:$K$183</definedName>
    <definedName name="_xlnm.Print_Titles" localSheetId="5">'04 - SO04 - Polopropustné...'!$83:$83</definedName>
    <definedName name="_xlnm._FilterDatabase" localSheetId="6" hidden="1">'05 - SO05 - Centrální plocha'!$C$88:$K$331</definedName>
    <definedName name="_xlnm.Print_Area" localSheetId="6">'05 - SO05 - Centrální plocha'!$C$4:$J$39,'05 - SO05 - Centrální plocha'!$C$45:$J$70,'05 - SO05 - Centrální plocha'!$C$76:$K$331</definedName>
    <definedName name="_xlnm.Print_Titles" localSheetId="6">'05 - SO05 - Centrální plocha'!$88:$88</definedName>
    <definedName name="_xlnm._FilterDatabase" localSheetId="7" hidden="1">'06.1 - SO06.1 - Stavební ...'!$C$112:$K$1042</definedName>
    <definedName name="_xlnm.Print_Area" localSheetId="7">'06.1 - SO06.1 - Stavební ...'!$C$4:$J$41,'06.1 - SO06.1 - Stavební ...'!$C$47:$J$92,'06.1 - SO06.1 - Stavební ...'!$C$98:$K$1042</definedName>
    <definedName name="_xlnm.Print_Titles" localSheetId="7">'06.1 - SO06.1 - Stavební ...'!$112:$112</definedName>
    <definedName name="_xlnm._FilterDatabase" localSheetId="8" hidden="1">'06.2 - SO06.2 - Ocelová k...'!$C$86:$K$95</definedName>
    <definedName name="_xlnm.Print_Area" localSheetId="8">'06.2 - SO06.2 - Ocelová k...'!$C$4:$J$41,'06.2 - SO06.2 - Ocelová k...'!$C$47:$J$66,'06.2 - SO06.2 - Ocelová k...'!$C$72:$K$95</definedName>
    <definedName name="_xlnm.Print_Titles" localSheetId="8">'06.2 - SO06.2 - Ocelová k...'!$86:$86</definedName>
    <definedName name="_xlnm._FilterDatabase" localSheetId="9" hidden="1">'06.3 - SO06.3 - Vodovod, ...'!$C$92:$K$226</definedName>
    <definedName name="_xlnm.Print_Area" localSheetId="9">'06.3 - SO06.3 - Vodovod, ...'!$C$4:$J$41,'06.3 - SO06.3 - Vodovod, ...'!$C$47:$J$72,'06.3 - SO06.3 - Vodovod, ...'!$C$78:$K$226</definedName>
    <definedName name="_xlnm.Print_Titles" localSheetId="9">'06.3 - SO06.3 - Vodovod, ...'!$92:$92</definedName>
    <definedName name="_xlnm._FilterDatabase" localSheetId="10" hidden="1">'06.4 - VZT'!$C$95:$K$172</definedName>
    <definedName name="_xlnm.Print_Area" localSheetId="10">'06.4 - VZT'!$C$4:$J$41,'06.4 - VZT'!$C$47:$J$75,'06.4 - VZT'!$C$81:$K$172</definedName>
    <definedName name="_xlnm.Print_Titles" localSheetId="10">'06.4 - VZT'!$95:$95</definedName>
    <definedName name="_xlnm._FilterDatabase" localSheetId="11" hidden="1">'06.5.1 - Svítidla'!$C$93:$K$119</definedName>
    <definedName name="_xlnm.Print_Area" localSheetId="11">'06.5.1 - Svítidla'!$C$4:$J$43,'06.5.1 - Svítidla'!$C$49:$J$71,'06.5.1 - Svítidla'!$C$77:$K$119</definedName>
    <definedName name="_xlnm.Print_Titles" localSheetId="11">'06.5.1 - Svítidla'!$93:$93</definedName>
    <definedName name="_xlnm._FilterDatabase" localSheetId="12" hidden="1">'06.5.2 - Silnoproud'!$C$93:$K$196</definedName>
    <definedName name="_xlnm.Print_Area" localSheetId="12">'06.5.2 - Silnoproud'!$C$4:$J$43,'06.5.2 - Silnoproud'!$C$49:$J$71,'06.5.2 - Silnoproud'!$C$77:$K$196</definedName>
    <definedName name="_xlnm.Print_Titles" localSheetId="12">'06.5.2 - Silnoproud'!$93:$93</definedName>
    <definedName name="_xlnm._FilterDatabase" localSheetId="13" hidden="1">'06.5.3 - Hromosvod'!$C$92:$K$125</definedName>
    <definedName name="_xlnm.Print_Area" localSheetId="13">'06.5.3 - Hromosvod'!$C$4:$J$43,'06.5.3 - Hromosvod'!$C$49:$J$70,'06.5.3 - Hromosvod'!$C$76:$K$125</definedName>
    <definedName name="_xlnm.Print_Titles" localSheetId="13">'06.5.3 - Hromosvod'!$92:$92</definedName>
    <definedName name="_xlnm._FilterDatabase" localSheetId="14" hidden="1">'06.5.4 - Rozváděče'!$C$94:$K$135</definedName>
    <definedName name="_xlnm.Print_Area" localSheetId="14">'06.5.4 - Rozváděče'!$C$4:$J$43,'06.5.4 - Rozváděče'!$C$49:$J$72,'06.5.4 - Rozváděče'!$C$78:$K$135</definedName>
    <definedName name="_xlnm.Print_Titles" localSheetId="14">'06.5.4 - Rozváděče'!$94:$94</definedName>
    <definedName name="_xlnm._FilterDatabase" localSheetId="15" hidden="1">'06.5.5 - Slaboproudy'!$C$93:$K$137</definedName>
    <definedName name="_xlnm.Print_Area" localSheetId="15">'06.5.5 - Slaboproudy'!$C$4:$J$43,'06.5.5 - Slaboproudy'!$C$49:$J$71,'06.5.5 - Slaboproudy'!$C$77:$K$137</definedName>
    <definedName name="_xlnm.Print_Titles" localSheetId="15">'06.5.5 - Slaboproudy'!$93:$93</definedName>
    <definedName name="_xlnm._FilterDatabase" localSheetId="16" hidden="1">'06.6 - Odlučovač tuků'!$C$90:$K$127</definedName>
    <definedName name="_xlnm.Print_Area" localSheetId="16">'06.6 - Odlučovač tuků'!$C$4:$J$41,'06.6 - Odlučovač tuků'!$C$47:$J$70,'06.6 - Odlučovač tuků'!$C$76:$K$127</definedName>
    <definedName name="_xlnm.Print_Titles" localSheetId="16">'06.6 - Odlučovač tuků'!$90:$90</definedName>
    <definedName name="_xlnm._FilterDatabase" localSheetId="17" hidden="1">'07 - SO07 - Mobiliář'!$C$80:$K$93</definedName>
    <definedName name="_xlnm.Print_Area" localSheetId="17">'07 - SO07 - Mobiliář'!$C$4:$J$39,'07 - SO07 - Mobiliář'!$C$45:$J$62,'07 - SO07 - Mobiliář'!$C$68:$K$93</definedName>
    <definedName name="_xlnm.Print_Titles" localSheetId="17">'07 - SO07 - Mobiliář'!$80:$80</definedName>
    <definedName name="_xlnm._FilterDatabase" localSheetId="18" hidden="1">'08 - SO08 - Dětské hřiště...'!$C$80:$K$106</definedName>
    <definedName name="_xlnm.Print_Area" localSheetId="18">'08 - SO08 - Dětské hřiště...'!$C$4:$J$39,'08 - SO08 - Dětské hřiště...'!$C$45:$J$62,'08 - SO08 - Dětské hřiště...'!$C$68:$K$106</definedName>
    <definedName name="_xlnm.Print_Titles" localSheetId="18">'08 - SO08 - Dětské hřiště...'!$80:$80</definedName>
    <definedName name="_xlnm._FilterDatabase" localSheetId="19" hidden="1">'09 - SO09 - Dětské hřiště...'!$C$80:$K$84</definedName>
    <definedName name="_xlnm.Print_Area" localSheetId="19">'09 - SO09 - Dětské hřiště...'!$C$4:$J$39,'09 - SO09 - Dětské hřiště...'!$C$45:$J$62,'09 - SO09 - Dětské hřiště...'!$C$68:$K$84</definedName>
    <definedName name="_xlnm.Print_Titles" localSheetId="19">'09 - SO09 - Dětské hřiště...'!$80:$80</definedName>
    <definedName name="_xlnm._FilterDatabase" localSheetId="20" hidden="1">'10.1 - Strojovna fontány ...'!$C$101:$K$497</definedName>
    <definedName name="_xlnm.Print_Area" localSheetId="20">'10.1 - Strojovna fontány ...'!$C$4:$J$41,'10.1 - Strojovna fontány ...'!$C$47:$J$81,'10.1 - Strojovna fontány ...'!$C$87:$K$497</definedName>
    <definedName name="_xlnm.Print_Titles" localSheetId="20">'10.1 - Strojovna fontány ...'!$101:$101</definedName>
    <definedName name="_xlnm._FilterDatabase" localSheetId="21" hidden="1">'10.2 - Strojovna fontány ...'!$C$91:$K$181</definedName>
    <definedName name="_xlnm.Print_Area" localSheetId="21">'10.2 - Strojovna fontány ...'!$C$4:$J$41,'10.2 - Strojovna fontány ...'!$C$47:$J$71,'10.2 - Strojovna fontány ...'!$C$77:$K$181</definedName>
    <definedName name="_xlnm.Print_Titles" localSheetId="21">'10.2 - Strojovna fontány ...'!$91:$91</definedName>
    <definedName name="_xlnm._FilterDatabase" localSheetId="22" hidden="1">'11 - SO11 - Sanace sklepe...'!$C$88:$K$280</definedName>
    <definedName name="_xlnm.Print_Area" localSheetId="22">'11 - SO11 - Sanace sklepe...'!$C$4:$J$39,'11 - SO11 - Sanace sklepe...'!$C$45:$J$70,'11 - SO11 - Sanace sklepe...'!$C$76:$K$280</definedName>
    <definedName name="_xlnm.Print_Titles" localSheetId="22">'11 - SO11 - Sanace sklepe...'!$88:$88</definedName>
    <definedName name="_xlnm._FilterDatabase" localSheetId="23" hidden="1">'201 - IO201 - Hospodaření...'!$C$85:$K$784</definedName>
    <definedName name="_xlnm.Print_Area" localSheetId="23">'201 - IO201 - Hospodaření...'!$C$4:$J$39,'201 - IO201 - Hospodaření...'!$C$45:$J$67,'201 - IO201 - Hospodaření...'!$C$73:$K$784</definedName>
    <definedName name="_xlnm.Print_Titles" localSheetId="23">'201 - IO201 - Hospodaření...'!$85:$85</definedName>
    <definedName name="_xlnm._FilterDatabase" localSheetId="24" hidden="1">'202 - IO202 - Centrální v...'!$C$85:$K$262</definedName>
    <definedName name="_xlnm.Print_Area" localSheetId="24">'202 - IO202 - Centrální v...'!$C$4:$J$39,'202 - IO202 - Centrální v...'!$C$45:$J$67,'202 - IO202 - Centrální v...'!$C$73:$K$262</definedName>
    <definedName name="_xlnm.Print_Titles" localSheetId="24">'202 - IO202 - Centrální v...'!$85:$85</definedName>
    <definedName name="_xlnm._FilterDatabase" localSheetId="25" hidden="1">'203.1 - IO203.1 - Vnitřní...'!$C$93:$K$411</definedName>
    <definedName name="_xlnm.Print_Area" localSheetId="25">'203.1 - IO203.1 - Vnitřní...'!$C$4:$J$41,'203.1 - IO203.1 - Vnitřní...'!$C$47:$J$73,'203.1 - IO203.1 - Vnitřní...'!$C$79:$K$411</definedName>
    <definedName name="_xlnm.Print_Titles" localSheetId="25">'203.1 - IO203.1 - Vnitřní...'!$93:$93</definedName>
    <definedName name="_xlnm._FilterDatabase" localSheetId="26" hidden="1">'203.2 - IO203.2 - Vniřní ...'!$C$92:$K$433</definedName>
    <definedName name="_xlnm.Print_Area" localSheetId="26">'203.2 - IO203.2 - Vniřní ...'!$C$4:$J$41,'203.2 - IO203.2 - Vniřní ...'!$C$47:$J$72,'203.2 - IO203.2 - Vniřní ...'!$C$78:$K$433</definedName>
    <definedName name="_xlnm.Print_Titles" localSheetId="26">'203.2 - IO203.2 - Vniřní ...'!$92:$92</definedName>
    <definedName name="_xlnm._FilterDatabase" localSheetId="27" hidden="1">'204 - IO204 - Závlahový s...'!$C$88:$K$207</definedName>
    <definedName name="_xlnm.Print_Area" localSheetId="27">'204 - IO204 - Závlahový s...'!$C$4:$J$39,'204 - IO204 - Závlahový s...'!$C$45:$J$70,'204 - IO204 - Závlahový s...'!$C$76:$K$207</definedName>
    <definedName name="_xlnm.Print_Titles" localSheetId="27">'204 - IO204 - Závlahový s...'!$88:$88</definedName>
    <definedName name="_xlnm._FilterDatabase" localSheetId="28" hidden="1">'301 - IO301 - Optický kabel'!$C$81:$K$123</definedName>
    <definedName name="_xlnm.Print_Area" localSheetId="28">'301 - IO301 - Optický kabel'!$C$4:$J$39,'301 - IO301 - Optický kabel'!$C$45:$J$63,'301 - IO301 - Optický kabel'!$C$69:$K$123</definedName>
    <definedName name="_xlnm.Print_Titles" localSheetId="28">'301 - IO301 - Optický kabel'!$81:$81</definedName>
    <definedName name="_xlnm._FilterDatabase" localSheetId="29" hidden="1">'401 - IO401 - Elektroinst...'!$C$88:$K$175</definedName>
    <definedName name="_xlnm.Print_Area" localSheetId="29">'401 - IO401 - Elektroinst...'!$C$4:$J$39,'401 - IO401 - Elektroinst...'!$C$45:$J$70,'401 - IO401 - Elektroinst...'!$C$76:$K$175</definedName>
    <definedName name="_xlnm.Print_Titles" localSheetId="29">'401 - IO401 - Elektroinst...'!$88:$88</definedName>
    <definedName name="_xlnm._FilterDatabase" localSheetId="30" hidden="1">'402 - IO402 - Osvětlení VO'!$C$88:$K$162</definedName>
    <definedName name="_xlnm.Print_Area" localSheetId="30">'402 - IO402 - Osvětlení VO'!$C$4:$J$39,'402 - IO402 - Osvětlení VO'!$C$45:$J$70,'402 - IO402 - Osvětlení VO'!$C$76:$K$162</definedName>
    <definedName name="_xlnm.Print_Titles" localSheetId="30">'402 - IO402 - Osvětlení VO'!$88:$88</definedName>
    <definedName name="_xlnm._FilterDatabase" localSheetId="31" hidden="1">'403 - IO403 - Venkovní os...'!$C$87:$K$170</definedName>
    <definedName name="_xlnm.Print_Area" localSheetId="31">'403 - IO403 - Venkovní os...'!$C$4:$J$39,'403 - IO403 - Venkovní os...'!$C$45:$J$69,'403 - IO403 - Venkovní os...'!$C$75:$K$170</definedName>
    <definedName name="_xlnm.Print_Titles" localSheetId="31">'403 - IO403 - Venkovní os...'!$87:$87</definedName>
    <definedName name="_xlnm._FilterDatabase" localSheetId="32" hidden="1">'105 - IO501 - energosloupky'!$C$89:$K$166</definedName>
    <definedName name="_xlnm.Print_Area" localSheetId="32">'105 - IO501 - energosloupky'!$C$4:$J$39,'105 - IO501 - energosloupky'!$C$45:$J$71,'105 - IO501 - energosloupky'!$C$77:$K$166</definedName>
    <definedName name="_xlnm.Print_Titles" localSheetId="32">'105 - IO501 - energosloupky'!$89:$89</definedName>
    <definedName name="_xlnm._FilterDatabase" localSheetId="33" hidden="1">'106 - IO601 - Koordinace ...'!$C$83:$K$226</definedName>
    <definedName name="_xlnm.Print_Area" localSheetId="33">'106 - IO601 - Koordinace ...'!$C$4:$J$39,'106 - IO601 - Koordinace ...'!$C$45:$J$65,'106 - IO601 - Koordinace ...'!$C$71:$K$226</definedName>
    <definedName name="_xlnm.Print_Titles" localSheetId="33">'106 - IO601 - Koordinace ...'!$83:$83</definedName>
    <definedName name="_xlnm._FilterDatabase" localSheetId="34" hidden="1">'107 - IO701 - Přesun zákl...'!$C$84:$K$160</definedName>
    <definedName name="_xlnm.Print_Area" localSheetId="34">'107 - IO701 - Přesun zákl...'!$C$4:$J$39,'107 - IO701 - Přesun zákl...'!$C$45:$J$66,'107 - IO701 - Přesun zákl...'!$C$72:$K$160</definedName>
    <definedName name="_xlnm.Print_Titles" localSheetId="34">'107 - IO701 - Přesun zákl...'!$84:$84</definedName>
    <definedName name="_xlnm._FilterDatabase" localSheetId="35" hidden="1">'990 - Vedlejší rozpočtové...'!$C$81:$K$120</definedName>
    <definedName name="_xlnm.Print_Area" localSheetId="35">'990 - Vedlejší rozpočtové...'!$C$4:$J$39,'990 - Vedlejší rozpočtové...'!$C$45:$J$63,'990 - Vedlejší rozpočtové...'!$C$69:$K$120</definedName>
    <definedName name="_xlnm.Print_Titles" localSheetId="35">'990 - Vedlejší rozpočtové...'!$81:$81</definedName>
    <definedName name="_xlnm.Print_Area" localSheetId="36">'Seznam figur'!$C$4:$G$76</definedName>
    <definedName name="_xlnm.Print_Titles" localSheetId="36">'Seznam figur'!$9:$9</definedName>
    <definedName name="_xlnm.Print_Area" localSheetId="37">'Pokyny pro vyplnění'!$B$2:$K$71,'Pokyny pro vyplnění'!$B$74:$K$118,'Pokyny pro vyplnění'!$B$121:$K$161,'Pokyny pro vyplnění'!$B$164:$K$218</definedName>
  </definedNames>
  <calcPr/>
</workbook>
</file>

<file path=xl/calcChain.xml><?xml version="1.0" encoding="utf-8"?>
<calcChain xmlns="http://schemas.openxmlformats.org/spreadsheetml/2006/main">
  <c i="37" l="1" r="D7"/>
  <c i="36" r="J37"/>
  <c r="J36"/>
  <c i="1" r="AY94"/>
  <c i="36" r="J35"/>
  <c i="1" r="AX94"/>
  <c i="36"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F76"/>
  <c r="E74"/>
  <c r="F52"/>
  <c r="E50"/>
  <c r="J24"/>
  <c r="E24"/>
  <c r="J79"/>
  <c r="J23"/>
  <c r="J21"/>
  <c r="E21"/>
  <c r="J78"/>
  <c r="J20"/>
  <c r="J18"/>
  <c r="E18"/>
  <c r="F55"/>
  <c r="J17"/>
  <c r="J15"/>
  <c r="E15"/>
  <c r="F78"/>
  <c r="J14"/>
  <c r="J12"/>
  <c r="J52"/>
  <c r="E7"/>
  <c r="E72"/>
  <c i="35" r="J37"/>
  <c r="J36"/>
  <c i="1" r="AY93"/>
  <c i="35" r="J35"/>
  <c i="1" r="AX93"/>
  <c i="35" r="BI159"/>
  <c r="BH159"/>
  <c r="BG159"/>
  <c r="BF159"/>
  <c r="T159"/>
  <c r="T158"/>
  <c r="R159"/>
  <c r="R158"/>
  <c r="P159"/>
  <c r="P158"/>
  <c r="BI156"/>
  <c r="BH156"/>
  <c r="BG156"/>
  <c r="BF156"/>
  <c r="T156"/>
  <c r="R156"/>
  <c r="P156"/>
  <c r="BI154"/>
  <c r="BH154"/>
  <c r="BG154"/>
  <c r="BF154"/>
  <c r="T154"/>
  <c r="R154"/>
  <c r="P154"/>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37"/>
  <c r="BH137"/>
  <c r="BG137"/>
  <c r="BF137"/>
  <c r="T137"/>
  <c r="R137"/>
  <c r="P137"/>
  <c r="BI134"/>
  <c r="BH134"/>
  <c r="BG134"/>
  <c r="BF134"/>
  <c r="T134"/>
  <c r="R134"/>
  <c r="P134"/>
  <c r="BI131"/>
  <c r="BH131"/>
  <c r="BG131"/>
  <c r="BF131"/>
  <c r="T131"/>
  <c r="R131"/>
  <c r="P131"/>
  <c r="BI127"/>
  <c r="BH127"/>
  <c r="BG127"/>
  <c r="BF127"/>
  <c r="T127"/>
  <c r="R127"/>
  <c r="P127"/>
  <c r="BI124"/>
  <c r="BH124"/>
  <c r="BG124"/>
  <c r="BF124"/>
  <c r="T124"/>
  <c r="R124"/>
  <c r="P124"/>
  <c r="BI119"/>
  <c r="BH119"/>
  <c r="BG119"/>
  <c r="BF119"/>
  <c r="T119"/>
  <c r="R119"/>
  <c r="P119"/>
  <c r="BI115"/>
  <c r="BH115"/>
  <c r="BG115"/>
  <c r="BF115"/>
  <c r="T115"/>
  <c r="R115"/>
  <c r="P115"/>
  <c r="BI110"/>
  <c r="BH110"/>
  <c r="BG110"/>
  <c r="BF110"/>
  <c r="T110"/>
  <c r="R110"/>
  <c r="P110"/>
  <c r="BI106"/>
  <c r="BH106"/>
  <c r="BG106"/>
  <c r="BF106"/>
  <c r="T106"/>
  <c r="R106"/>
  <c r="P106"/>
  <c r="BI97"/>
  <c r="BH97"/>
  <c r="BG97"/>
  <c r="BF97"/>
  <c r="T97"/>
  <c r="R97"/>
  <c r="P97"/>
  <c r="BI92"/>
  <c r="BH92"/>
  <c r="BG92"/>
  <c r="BF92"/>
  <c r="T92"/>
  <c r="R92"/>
  <c r="P92"/>
  <c r="BI88"/>
  <c r="BH88"/>
  <c r="BG88"/>
  <c r="BF88"/>
  <c r="T88"/>
  <c r="R88"/>
  <c r="P88"/>
  <c r="F79"/>
  <c r="E77"/>
  <c r="F52"/>
  <c r="E50"/>
  <c r="J24"/>
  <c r="E24"/>
  <c r="J82"/>
  <c r="J23"/>
  <c r="J21"/>
  <c r="E21"/>
  <c r="J54"/>
  <c r="J20"/>
  <c r="J18"/>
  <c r="E18"/>
  <c r="F82"/>
  <c r="J17"/>
  <c r="J15"/>
  <c r="E15"/>
  <c r="F81"/>
  <c r="J14"/>
  <c r="J12"/>
  <c r="J52"/>
  <c r="E7"/>
  <c r="E75"/>
  <c i="34" r="J37"/>
  <c r="J36"/>
  <c i="1" r="AY92"/>
  <c i="34" r="J35"/>
  <c i="1" r="AX92"/>
  <c i="34" r="BI197"/>
  <c r="BH197"/>
  <c r="BG197"/>
  <c r="BF197"/>
  <c r="T197"/>
  <c r="R197"/>
  <c r="P197"/>
  <c r="BI167"/>
  <c r="BH167"/>
  <c r="BG167"/>
  <c r="BF167"/>
  <c r="T167"/>
  <c r="R167"/>
  <c r="P167"/>
  <c r="BI137"/>
  <c r="BH137"/>
  <c r="BG137"/>
  <c r="BF137"/>
  <c r="T137"/>
  <c r="R137"/>
  <c r="P137"/>
  <c r="BI133"/>
  <c r="BH133"/>
  <c r="BG133"/>
  <c r="BF133"/>
  <c r="T133"/>
  <c r="R133"/>
  <c r="P133"/>
  <c r="BI130"/>
  <c r="BH130"/>
  <c r="BG130"/>
  <c r="BF130"/>
  <c r="T130"/>
  <c r="R130"/>
  <c r="P130"/>
  <c r="BI127"/>
  <c r="BH127"/>
  <c r="BG127"/>
  <c r="BF127"/>
  <c r="T127"/>
  <c r="R127"/>
  <c r="P127"/>
  <c r="BI124"/>
  <c r="BH124"/>
  <c r="BG124"/>
  <c r="BF124"/>
  <c r="T124"/>
  <c r="R124"/>
  <c r="P124"/>
  <c r="BI122"/>
  <c r="BH122"/>
  <c r="BG122"/>
  <c r="BF122"/>
  <c r="T122"/>
  <c r="R122"/>
  <c r="P122"/>
  <c r="BI120"/>
  <c r="BH120"/>
  <c r="BG120"/>
  <c r="BF120"/>
  <c r="T120"/>
  <c r="R120"/>
  <c r="P120"/>
  <c r="BI119"/>
  <c r="BH119"/>
  <c r="BG119"/>
  <c r="BF119"/>
  <c r="T119"/>
  <c r="R119"/>
  <c r="P119"/>
  <c r="BI118"/>
  <c r="BH118"/>
  <c r="BG118"/>
  <c r="BF118"/>
  <c r="T118"/>
  <c r="R118"/>
  <c r="P118"/>
  <c r="BI114"/>
  <c r="BH114"/>
  <c r="BG114"/>
  <c r="BF114"/>
  <c r="T114"/>
  <c r="R114"/>
  <c r="P114"/>
  <c r="BI111"/>
  <c r="BH111"/>
  <c r="BG111"/>
  <c r="BF111"/>
  <c r="T111"/>
  <c r="R111"/>
  <c r="P111"/>
  <c r="BI107"/>
  <c r="BH107"/>
  <c r="BG107"/>
  <c r="BF107"/>
  <c r="T107"/>
  <c r="R107"/>
  <c r="P107"/>
  <c r="BI103"/>
  <c r="BH103"/>
  <c r="BG103"/>
  <c r="BF103"/>
  <c r="T103"/>
  <c r="R103"/>
  <c r="P103"/>
  <c r="BI99"/>
  <c r="BH99"/>
  <c r="BG99"/>
  <c r="BF99"/>
  <c r="T99"/>
  <c r="R99"/>
  <c r="P99"/>
  <c r="BI87"/>
  <c r="BH87"/>
  <c r="BG87"/>
  <c r="BF87"/>
  <c r="T87"/>
  <c r="R87"/>
  <c r="P87"/>
  <c r="F78"/>
  <c r="E76"/>
  <c r="F52"/>
  <c r="E50"/>
  <c r="J24"/>
  <c r="E24"/>
  <c r="J81"/>
  <c r="J23"/>
  <c r="J21"/>
  <c r="E21"/>
  <c r="J54"/>
  <c r="J20"/>
  <c r="J18"/>
  <c r="E18"/>
  <c r="F81"/>
  <c r="J17"/>
  <c r="J15"/>
  <c r="E15"/>
  <c r="F80"/>
  <c r="J14"/>
  <c r="J12"/>
  <c r="J78"/>
  <c r="E7"/>
  <c r="E48"/>
  <c i="33" r="J37"/>
  <c r="J36"/>
  <c i="1" r="AY91"/>
  <c i="33" r="J35"/>
  <c i="1" r="AX91"/>
  <c i="33" r="BI166"/>
  <c r="BH166"/>
  <c r="BG166"/>
  <c r="BF166"/>
  <c r="T166"/>
  <c r="T165"/>
  <c r="T164"/>
  <c r="R166"/>
  <c r="R165"/>
  <c r="R164"/>
  <c r="P166"/>
  <c r="P165"/>
  <c r="P164"/>
  <c r="BI162"/>
  <c r="BH162"/>
  <c r="BG162"/>
  <c r="BF162"/>
  <c r="T162"/>
  <c r="R162"/>
  <c r="P162"/>
  <c r="BI161"/>
  <c r="BH161"/>
  <c r="BG161"/>
  <c r="BF161"/>
  <c r="T161"/>
  <c r="R161"/>
  <c r="P161"/>
  <c r="BI160"/>
  <c r="BH160"/>
  <c r="BG160"/>
  <c r="BF160"/>
  <c r="T160"/>
  <c r="R160"/>
  <c r="P160"/>
  <c r="BI157"/>
  <c r="BH157"/>
  <c r="BG157"/>
  <c r="BF157"/>
  <c r="T157"/>
  <c r="R157"/>
  <c r="P157"/>
  <c r="BI155"/>
  <c r="BH155"/>
  <c r="BG155"/>
  <c r="BF155"/>
  <c r="T155"/>
  <c r="R155"/>
  <c r="P155"/>
  <c r="BI152"/>
  <c r="BH152"/>
  <c r="BG152"/>
  <c r="BF152"/>
  <c r="T152"/>
  <c r="R152"/>
  <c r="P152"/>
  <c r="BI151"/>
  <c r="BH151"/>
  <c r="BG151"/>
  <c r="BF151"/>
  <c r="T151"/>
  <c r="R151"/>
  <c r="P151"/>
  <c r="BI147"/>
  <c r="BH147"/>
  <c r="BG147"/>
  <c r="BF147"/>
  <c r="T147"/>
  <c r="T146"/>
  <c r="R147"/>
  <c r="R146"/>
  <c r="P147"/>
  <c r="P146"/>
  <c r="BI138"/>
  <c r="BH138"/>
  <c r="BG138"/>
  <c r="BF138"/>
  <c r="T138"/>
  <c r="R138"/>
  <c r="P138"/>
  <c r="BI137"/>
  <c r="BH137"/>
  <c r="BG137"/>
  <c r="BF137"/>
  <c r="T137"/>
  <c r="R137"/>
  <c r="P137"/>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09"/>
  <c r="BH109"/>
  <c r="BG109"/>
  <c r="BF109"/>
  <c r="T109"/>
  <c r="R109"/>
  <c r="P109"/>
  <c r="BI102"/>
  <c r="BH102"/>
  <c r="BG102"/>
  <c r="BF102"/>
  <c r="T102"/>
  <c r="R102"/>
  <c r="P102"/>
  <c r="BI98"/>
  <c r="BH98"/>
  <c r="BG98"/>
  <c r="BF98"/>
  <c r="T98"/>
  <c r="R98"/>
  <c r="P98"/>
  <c r="BI95"/>
  <c r="BH95"/>
  <c r="BG95"/>
  <c r="BF95"/>
  <c r="T95"/>
  <c r="R95"/>
  <c r="P95"/>
  <c r="BI93"/>
  <c r="BH93"/>
  <c r="BG93"/>
  <c r="BF93"/>
  <c r="T93"/>
  <c r="T92"/>
  <c r="R93"/>
  <c r="R92"/>
  <c r="P93"/>
  <c r="P92"/>
  <c r="F84"/>
  <c r="E82"/>
  <c r="F52"/>
  <c r="E50"/>
  <c r="J24"/>
  <c r="E24"/>
  <c r="J55"/>
  <c r="J23"/>
  <c r="J21"/>
  <c r="E21"/>
  <c r="J86"/>
  <c r="J20"/>
  <c r="J18"/>
  <c r="E18"/>
  <c r="F87"/>
  <c r="J17"/>
  <c r="J15"/>
  <c r="E15"/>
  <c r="F54"/>
  <c r="J14"/>
  <c r="J12"/>
  <c r="J84"/>
  <c r="E7"/>
  <c r="E80"/>
  <c i="32" r="J37"/>
  <c r="J36"/>
  <c i="1" r="AY90"/>
  <c i="32" r="J35"/>
  <c i="1" r="AX90"/>
  <c i="32"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4"/>
  <c r="BH94"/>
  <c r="BG94"/>
  <c r="BF94"/>
  <c r="T94"/>
  <c r="R94"/>
  <c r="P94"/>
  <c r="BI93"/>
  <c r="BH93"/>
  <c r="BG93"/>
  <c r="BF93"/>
  <c r="T93"/>
  <c r="R93"/>
  <c r="P93"/>
  <c r="BI92"/>
  <c r="BH92"/>
  <c r="BG92"/>
  <c r="BF92"/>
  <c r="T92"/>
  <c r="R92"/>
  <c r="P92"/>
  <c r="BI91"/>
  <c r="BH91"/>
  <c r="BG91"/>
  <c r="BF91"/>
  <c r="T91"/>
  <c r="R91"/>
  <c r="P91"/>
  <c r="F82"/>
  <c r="E80"/>
  <c r="F52"/>
  <c r="E50"/>
  <c r="J24"/>
  <c r="E24"/>
  <c r="J85"/>
  <c r="J23"/>
  <c r="J21"/>
  <c r="E21"/>
  <c r="J54"/>
  <c r="J20"/>
  <c r="J18"/>
  <c r="E18"/>
  <c r="F85"/>
  <c r="J17"/>
  <c r="J15"/>
  <c r="E15"/>
  <c r="F84"/>
  <c r="J14"/>
  <c r="J12"/>
  <c r="J52"/>
  <c r="E7"/>
  <c r="E78"/>
  <c i="31" r="J37"/>
  <c r="J36"/>
  <c i="1" r="AY89"/>
  <c i="31" r="J35"/>
  <c i="1" r="AX89"/>
  <c i="31" r="BI162"/>
  <c r="BH162"/>
  <c r="BG162"/>
  <c r="BF162"/>
  <c r="T162"/>
  <c r="T161"/>
  <c r="T160"/>
  <c r="R162"/>
  <c r="R161"/>
  <c r="R160"/>
  <c r="P162"/>
  <c r="P161"/>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7"/>
  <c r="BH97"/>
  <c r="BG97"/>
  <c r="BF97"/>
  <c r="T97"/>
  <c r="R97"/>
  <c r="P97"/>
  <c r="BI96"/>
  <c r="BH96"/>
  <c r="BG96"/>
  <c r="BF96"/>
  <c r="T96"/>
  <c r="R96"/>
  <c r="P96"/>
  <c r="BI95"/>
  <c r="BH95"/>
  <c r="BG95"/>
  <c r="BF95"/>
  <c r="T95"/>
  <c r="R95"/>
  <c r="P95"/>
  <c r="BI94"/>
  <c r="BH94"/>
  <c r="BG94"/>
  <c r="BF94"/>
  <c r="T94"/>
  <c r="R94"/>
  <c r="P94"/>
  <c r="BI92"/>
  <c r="BH92"/>
  <c r="BG92"/>
  <c r="BF92"/>
  <c r="T92"/>
  <c r="T91"/>
  <c r="R92"/>
  <c r="R91"/>
  <c r="P92"/>
  <c r="P91"/>
  <c r="F83"/>
  <c r="E81"/>
  <c r="F52"/>
  <c r="E50"/>
  <c r="J24"/>
  <c r="E24"/>
  <c r="J86"/>
  <c r="J23"/>
  <c r="J21"/>
  <c r="E21"/>
  <c r="J54"/>
  <c r="J20"/>
  <c r="J18"/>
  <c r="E18"/>
  <c r="F86"/>
  <c r="J17"/>
  <c r="J15"/>
  <c r="E15"/>
  <c r="F85"/>
  <c r="J14"/>
  <c r="J12"/>
  <c r="J83"/>
  <c r="E7"/>
  <c r="E79"/>
  <c i="30" r="J37"/>
  <c r="J36"/>
  <c i="1" r="AY88"/>
  <c i="30" r="J35"/>
  <c i="1" r="AX88"/>
  <c i="30" r="BI175"/>
  <c r="BH175"/>
  <c r="BG175"/>
  <c r="BF175"/>
  <c r="T175"/>
  <c r="T174"/>
  <c r="T173"/>
  <c r="R175"/>
  <c r="R174"/>
  <c r="R173"/>
  <c r="P175"/>
  <c r="P174"/>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T147"/>
  <c r="R148"/>
  <c r="R147"/>
  <c r="P148"/>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7"/>
  <c r="BH97"/>
  <c r="BG97"/>
  <c r="BF97"/>
  <c r="T97"/>
  <c r="R97"/>
  <c r="P97"/>
  <c r="BI96"/>
  <c r="BH96"/>
  <c r="BG96"/>
  <c r="BF96"/>
  <c r="T96"/>
  <c r="R96"/>
  <c r="P96"/>
  <c r="BI95"/>
  <c r="BH95"/>
  <c r="BG95"/>
  <c r="BF95"/>
  <c r="T95"/>
  <c r="R95"/>
  <c r="P95"/>
  <c r="BI94"/>
  <c r="BH94"/>
  <c r="BG94"/>
  <c r="BF94"/>
  <c r="T94"/>
  <c r="R94"/>
  <c r="P94"/>
  <c r="BI92"/>
  <c r="BH92"/>
  <c r="BG92"/>
  <c r="BF92"/>
  <c r="T92"/>
  <c r="T91"/>
  <c r="R92"/>
  <c r="R91"/>
  <c r="P92"/>
  <c r="P91"/>
  <c r="F83"/>
  <c r="E81"/>
  <c r="F52"/>
  <c r="E50"/>
  <c r="J24"/>
  <c r="E24"/>
  <c r="J55"/>
  <c r="J23"/>
  <c r="J21"/>
  <c r="E21"/>
  <c r="J85"/>
  <c r="J20"/>
  <c r="J18"/>
  <c r="E18"/>
  <c r="F86"/>
  <c r="J17"/>
  <c r="J15"/>
  <c r="E15"/>
  <c r="F54"/>
  <c r="J14"/>
  <c r="J12"/>
  <c r="J83"/>
  <c r="E7"/>
  <c r="E79"/>
  <c i="29" r="J37"/>
  <c r="J36"/>
  <c i="1" r="AY87"/>
  <c i="29" r="J35"/>
  <c i="1" r="AX87"/>
  <c i="29"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F76"/>
  <c r="E74"/>
  <c r="F52"/>
  <c r="E50"/>
  <c r="J24"/>
  <c r="E24"/>
  <c r="J79"/>
  <c r="J23"/>
  <c r="J21"/>
  <c r="E21"/>
  <c r="J78"/>
  <c r="J20"/>
  <c r="J18"/>
  <c r="E18"/>
  <c r="F79"/>
  <c r="J17"/>
  <c r="J15"/>
  <c r="E15"/>
  <c r="F78"/>
  <c r="J14"/>
  <c r="J12"/>
  <c r="J76"/>
  <c r="E7"/>
  <c r="E48"/>
  <c i="28" r="J37"/>
  <c r="J36"/>
  <c i="1" r="AY86"/>
  <c i="28" r="J35"/>
  <c i="1" r="AX86"/>
  <c i="28"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F83"/>
  <c r="E81"/>
  <c r="F52"/>
  <c r="E50"/>
  <c r="J24"/>
  <c r="E24"/>
  <c r="J86"/>
  <c r="J23"/>
  <c r="J21"/>
  <c r="E21"/>
  <c r="J85"/>
  <c r="J20"/>
  <c r="J18"/>
  <c r="E18"/>
  <c r="F86"/>
  <c r="J17"/>
  <c r="J15"/>
  <c r="E15"/>
  <c r="F54"/>
  <c r="J14"/>
  <c r="J12"/>
  <c r="J83"/>
  <c r="E7"/>
  <c r="E79"/>
  <c i="27" r="J39"/>
  <c r="J38"/>
  <c i="1" r="AY85"/>
  <c i="27" r="J37"/>
  <c i="1" r="AX85"/>
  <c i="27" r="BI432"/>
  <c r="BH432"/>
  <c r="BG432"/>
  <c r="BF432"/>
  <c r="T432"/>
  <c r="T431"/>
  <c r="R432"/>
  <c r="R431"/>
  <c r="P432"/>
  <c r="P431"/>
  <c r="BI427"/>
  <c r="BH427"/>
  <c r="BG427"/>
  <c r="BF427"/>
  <c r="T427"/>
  <c r="T426"/>
  <c r="R427"/>
  <c r="R426"/>
  <c r="P427"/>
  <c r="P426"/>
  <c r="BI420"/>
  <c r="BH420"/>
  <c r="BG420"/>
  <c r="BF420"/>
  <c r="T420"/>
  <c r="R420"/>
  <c r="P420"/>
  <c r="BI413"/>
  <c r="BH413"/>
  <c r="BG413"/>
  <c r="BF413"/>
  <c r="T413"/>
  <c r="R413"/>
  <c r="P413"/>
  <c r="BI412"/>
  <c r="BH412"/>
  <c r="BG412"/>
  <c r="BF412"/>
  <c r="T412"/>
  <c r="R412"/>
  <c r="P412"/>
  <c r="BI408"/>
  <c r="BH408"/>
  <c r="BG408"/>
  <c r="BF408"/>
  <c r="T408"/>
  <c r="R408"/>
  <c r="P408"/>
  <c r="BI407"/>
  <c r="BH407"/>
  <c r="BG407"/>
  <c r="BF407"/>
  <c r="T407"/>
  <c r="R407"/>
  <c r="P407"/>
  <c r="BI396"/>
  <c r="BH396"/>
  <c r="BG396"/>
  <c r="BF396"/>
  <c r="T396"/>
  <c r="R396"/>
  <c r="P396"/>
  <c r="BI395"/>
  <c r="BH395"/>
  <c r="BG395"/>
  <c r="BF395"/>
  <c r="T395"/>
  <c r="R395"/>
  <c r="P395"/>
  <c r="BI382"/>
  <c r="BH382"/>
  <c r="BG382"/>
  <c r="BF382"/>
  <c r="T382"/>
  <c r="R382"/>
  <c r="P382"/>
  <c r="BI370"/>
  <c r="BH370"/>
  <c r="BG370"/>
  <c r="BF370"/>
  <c r="T370"/>
  <c r="R370"/>
  <c r="P370"/>
  <c r="BI362"/>
  <c r="BH362"/>
  <c r="BG362"/>
  <c r="BF362"/>
  <c r="T362"/>
  <c r="R362"/>
  <c r="P362"/>
  <c r="BI356"/>
  <c r="BH356"/>
  <c r="BG356"/>
  <c r="BF356"/>
  <c r="T356"/>
  <c r="R356"/>
  <c r="P356"/>
  <c r="BI350"/>
  <c r="BH350"/>
  <c r="BG350"/>
  <c r="BF350"/>
  <c r="T350"/>
  <c r="R350"/>
  <c r="P350"/>
  <c r="BI339"/>
  <c r="BH339"/>
  <c r="BG339"/>
  <c r="BF339"/>
  <c r="T339"/>
  <c r="R339"/>
  <c r="P339"/>
  <c r="BI337"/>
  <c r="BH337"/>
  <c r="BG337"/>
  <c r="BF337"/>
  <c r="T337"/>
  <c r="R337"/>
  <c r="P337"/>
  <c r="BI334"/>
  <c r="BH334"/>
  <c r="BG334"/>
  <c r="BF334"/>
  <c r="T334"/>
  <c r="R334"/>
  <c r="P334"/>
  <c r="BI332"/>
  <c r="BH332"/>
  <c r="BG332"/>
  <c r="BF332"/>
  <c r="T332"/>
  <c r="R332"/>
  <c r="P332"/>
  <c r="BI328"/>
  <c r="BH328"/>
  <c r="BG328"/>
  <c r="BF328"/>
  <c r="T328"/>
  <c r="R328"/>
  <c r="P328"/>
  <c r="BI326"/>
  <c r="BH326"/>
  <c r="BG326"/>
  <c r="BF326"/>
  <c r="T326"/>
  <c r="R326"/>
  <c r="P326"/>
  <c r="BI321"/>
  <c r="BH321"/>
  <c r="BG321"/>
  <c r="BF321"/>
  <c r="T321"/>
  <c r="R321"/>
  <c r="P321"/>
  <c r="BI318"/>
  <c r="BH318"/>
  <c r="BG318"/>
  <c r="BF318"/>
  <c r="T318"/>
  <c r="R318"/>
  <c r="P318"/>
  <c r="BI314"/>
  <c r="BH314"/>
  <c r="BG314"/>
  <c r="BF314"/>
  <c r="T314"/>
  <c r="R314"/>
  <c r="P314"/>
  <c r="BI309"/>
  <c r="BH309"/>
  <c r="BG309"/>
  <c r="BF309"/>
  <c r="T309"/>
  <c r="R309"/>
  <c r="P309"/>
  <c r="BI303"/>
  <c r="BH303"/>
  <c r="BG303"/>
  <c r="BF303"/>
  <c r="T303"/>
  <c r="R303"/>
  <c r="P303"/>
  <c r="BI297"/>
  <c r="BH297"/>
  <c r="BG297"/>
  <c r="BF297"/>
  <c r="T297"/>
  <c r="R297"/>
  <c r="P297"/>
  <c r="BI286"/>
  <c r="BH286"/>
  <c r="BG286"/>
  <c r="BF286"/>
  <c r="T286"/>
  <c r="R286"/>
  <c r="P286"/>
  <c r="BI282"/>
  <c r="BH282"/>
  <c r="BG282"/>
  <c r="BF282"/>
  <c r="T282"/>
  <c r="R282"/>
  <c r="P282"/>
  <c r="BI275"/>
  <c r="BH275"/>
  <c r="BG275"/>
  <c r="BF275"/>
  <c r="T275"/>
  <c r="R275"/>
  <c r="P275"/>
  <c r="BI262"/>
  <c r="BH262"/>
  <c r="BG262"/>
  <c r="BF262"/>
  <c r="T262"/>
  <c r="R262"/>
  <c r="P262"/>
  <c r="BI248"/>
  <c r="BH248"/>
  <c r="BG248"/>
  <c r="BF248"/>
  <c r="T248"/>
  <c r="R248"/>
  <c r="P248"/>
  <c r="BI245"/>
  <c r="BH245"/>
  <c r="BG245"/>
  <c r="BF245"/>
  <c r="T245"/>
  <c r="R245"/>
  <c r="P245"/>
  <c r="BI236"/>
  <c r="BH236"/>
  <c r="BG236"/>
  <c r="BF236"/>
  <c r="T236"/>
  <c r="R236"/>
  <c r="P236"/>
  <c r="BI234"/>
  <c r="BH234"/>
  <c r="BG234"/>
  <c r="BF234"/>
  <c r="T234"/>
  <c r="R234"/>
  <c r="P234"/>
  <c r="BI220"/>
  <c r="BH220"/>
  <c r="BG220"/>
  <c r="BF220"/>
  <c r="T220"/>
  <c r="R220"/>
  <c r="P220"/>
  <c r="BI217"/>
  <c r="BH217"/>
  <c r="BG217"/>
  <c r="BF217"/>
  <c r="T217"/>
  <c r="R217"/>
  <c r="P217"/>
  <c r="BI213"/>
  <c r="BH213"/>
  <c r="BG213"/>
  <c r="BF213"/>
  <c r="T213"/>
  <c r="R213"/>
  <c r="P213"/>
  <c r="BI209"/>
  <c r="BH209"/>
  <c r="BG209"/>
  <c r="BF209"/>
  <c r="T209"/>
  <c r="R209"/>
  <c r="P209"/>
  <c r="BI208"/>
  <c r="BH208"/>
  <c r="BG208"/>
  <c r="BF208"/>
  <c r="T208"/>
  <c r="R208"/>
  <c r="P208"/>
  <c r="BI206"/>
  <c r="BH206"/>
  <c r="BG206"/>
  <c r="BF206"/>
  <c r="T206"/>
  <c r="R206"/>
  <c r="P206"/>
  <c r="BI205"/>
  <c r="BH205"/>
  <c r="BG205"/>
  <c r="BF205"/>
  <c r="T205"/>
  <c r="R205"/>
  <c r="P205"/>
  <c r="BI192"/>
  <c r="BH192"/>
  <c r="BG192"/>
  <c r="BF192"/>
  <c r="T192"/>
  <c r="R192"/>
  <c r="P192"/>
  <c r="BI191"/>
  <c r="BH191"/>
  <c r="BG191"/>
  <c r="BF191"/>
  <c r="T191"/>
  <c r="R191"/>
  <c r="P191"/>
  <c r="BI182"/>
  <c r="BH182"/>
  <c r="BG182"/>
  <c r="BF182"/>
  <c r="T182"/>
  <c r="R182"/>
  <c r="P182"/>
  <c r="BI172"/>
  <c r="BH172"/>
  <c r="BG172"/>
  <c r="BF172"/>
  <c r="T172"/>
  <c r="R172"/>
  <c r="P172"/>
  <c r="BI162"/>
  <c r="BH162"/>
  <c r="BG162"/>
  <c r="BF162"/>
  <c r="T162"/>
  <c r="R162"/>
  <c r="P162"/>
  <c r="BI152"/>
  <c r="BH152"/>
  <c r="BG152"/>
  <c r="BF152"/>
  <c r="T152"/>
  <c r="R152"/>
  <c r="P152"/>
  <c r="BI138"/>
  <c r="BH138"/>
  <c r="BG138"/>
  <c r="BF138"/>
  <c r="T138"/>
  <c r="R138"/>
  <c r="P138"/>
  <c r="BI124"/>
  <c r="BH124"/>
  <c r="BG124"/>
  <c r="BF124"/>
  <c r="T124"/>
  <c r="R124"/>
  <c r="P124"/>
  <c r="BI110"/>
  <c r="BH110"/>
  <c r="BG110"/>
  <c r="BF110"/>
  <c r="T110"/>
  <c r="R110"/>
  <c r="P110"/>
  <c r="BI103"/>
  <c r="BH103"/>
  <c r="BG103"/>
  <c r="BF103"/>
  <c r="T103"/>
  <c r="R103"/>
  <c r="P103"/>
  <c r="BI96"/>
  <c r="BH96"/>
  <c r="BG96"/>
  <c r="BF96"/>
  <c r="T96"/>
  <c r="R96"/>
  <c r="P96"/>
  <c r="F87"/>
  <c r="E85"/>
  <c r="F56"/>
  <c r="E54"/>
  <c r="J26"/>
  <c r="E26"/>
  <c r="J90"/>
  <c r="J25"/>
  <c r="J23"/>
  <c r="E23"/>
  <c r="J58"/>
  <c r="J22"/>
  <c r="J20"/>
  <c r="E20"/>
  <c r="F59"/>
  <c r="J19"/>
  <c r="J17"/>
  <c r="E17"/>
  <c r="F89"/>
  <c r="J16"/>
  <c r="J14"/>
  <c r="J87"/>
  <c r="E7"/>
  <c r="E50"/>
  <c i="26" r="J39"/>
  <c r="J38"/>
  <c i="1" r="AY84"/>
  <c i="26" r="J37"/>
  <c i="1" r="AX84"/>
  <c i="26" r="BI410"/>
  <c r="BH410"/>
  <c r="BG410"/>
  <c r="BF410"/>
  <c r="T410"/>
  <c r="T409"/>
  <c r="R410"/>
  <c r="R409"/>
  <c r="P410"/>
  <c r="P409"/>
  <c r="BI407"/>
  <c r="BH407"/>
  <c r="BG407"/>
  <c r="BF407"/>
  <c r="T407"/>
  <c r="R407"/>
  <c r="P407"/>
  <c r="BI404"/>
  <c r="BH404"/>
  <c r="BG404"/>
  <c r="BF404"/>
  <c r="T404"/>
  <c r="R404"/>
  <c r="P404"/>
  <c r="BI402"/>
  <c r="BH402"/>
  <c r="BG402"/>
  <c r="BF402"/>
  <c r="T402"/>
  <c r="R402"/>
  <c r="P402"/>
  <c r="BI395"/>
  <c r="BH395"/>
  <c r="BG395"/>
  <c r="BF395"/>
  <c r="T395"/>
  <c r="R395"/>
  <c r="P395"/>
  <c r="BI391"/>
  <c r="BH391"/>
  <c r="BG391"/>
  <c r="BF391"/>
  <c r="T391"/>
  <c r="R391"/>
  <c r="P391"/>
  <c r="BI387"/>
  <c r="BH387"/>
  <c r="BG387"/>
  <c r="BF387"/>
  <c r="T387"/>
  <c r="R387"/>
  <c r="P387"/>
  <c r="BI384"/>
  <c r="BH384"/>
  <c r="BG384"/>
  <c r="BF384"/>
  <c r="T384"/>
  <c r="R384"/>
  <c r="P384"/>
  <c r="BI380"/>
  <c r="BH380"/>
  <c r="BG380"/>
  <c r="BF380"/>
  <c r="T380"/>
  <c r="R380"/>
  <c r="P380"/>
  <c r="BI379"/>
  <c r="BH379"/>
  <c r="BG379"/>
  <c r="BF379"/>
  <c r="T379"/>
  <c r="R379"/>
  <c r="P379"/>
  <c r="BI375"/>
  <c r="BH375"/>
  <c r="BG375"/>
  <c r="BF375"/>
  <c r="T375"/>
  <c r="R375"/>
  <c r="P375"/>
  <c r="BI371"/>
  <c r="BH371"/>
  <c r="BG371"/>
  <c r="BF371"/>
  <c r="T371"/>
  <c r="R371"/>
  <c r="P371"/>
  <c r="BI368"/>
  <c r="BH368"/>
  <c r="BG368"/>
  <c r="BF368"/>
  <c r="T368"/>
  <c r="R368"/>
  <c r="P368"/>
  <c r="BI364"/>
  <c r="BH364"/>
  <c r="BG364"/>
  <c r="BF364"/>
  <c r="T364"/>
  <c r="R364"/>
  <c r="P364"/>
  <c r="BI360"/>
  <c r="BH360"/>
  <c r="BG360"/>
  <c r="BF360"/>
  <c r="T360"/>
  <c r="R360"/>
  <c r="P360"/>
  <c r="BI356"/>
  <c r="BH356"/>
  <c r="BG356"/>
  <c r="BF356"/>
  <c r="T356"/>
  <c r="R356"/>
  <c r="P356"/>
  <c r="BI355"/>
  <c r="BH355"/>
  <c r="BG355"/>
  <c r="BF355"/>
  <c r="T355"/>
  <c r="R355"/>
  <c r="P355"/>
  <c r="BI352"/>
  <c r="BH352"/>
  <c r="BG352"/>
  <c r="BF352"/>
  <c r="T352"/>
  <c r="R352"/>
  <c r="P352"/>
  <c r="BI348"/>
  <c r="BH348"/>
  <c r="BG348"/>
  <c r="BF348"/>
  <c r="T348"/>
  <c r="R348"/>
  <c r="P348"/>
  <c r="BI345"/>
  <c r="BH345"/>
  <c r="BG345"/>
  <c r="BF345"/>
  <c r="T345"/>
  <c r="R345"/>
  <c r="P345"/>
  <c r="BI341"/>
  <c r="BH341"/>
  <c r="BG341"/>
  <c r="BF341"/>
  <c r="T341"/>
  <c r="R341"/>
  <c r="P341"/>
  <c r="BI337"/>
  <c r="BH337"/>
  <c r="BG337"/>
  <c r="BF337"/>
  <c r="T337"/>
  <c r="R337"/>
  <c r="P337"/>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6"/>
  <c r="BH326"/>
  <c r="BG326"/>
  <c r="BF326"/>
  <c r="T326"/>
  <c r="R326"/>
  <c r="P326"/>
  <c r="BI325"/>
  <c r="BH325"/>
  <c r="BG325"/>
  <c r="BF325"/>
  <c r="T325"/>
  <c r="R325"/>
  <c r="P325"/>
  <c r="BI323"/>
  <c r="BH323"/>
  <c r="BG323"/>
  <c r="BF323"/>
  <c r="T323"/>
  <c r="R323"/>
  <c r="P323"/>
  <c r="BI322"/>
  <c r="BH322"/>
  <c r="BG322"/>
  <c r="BF322"/>
  <c r="T322"/>
  <c r="R322"/>
  <c r="P322"/>
  <c r="BI320"/>
  <c r="BH320"/>
  <c r="BG320"/>
  <c r="BF320"/>
  <c r="T320"/>
  <c r="R320"/>
  <c r="P320"/>
  <c r="BI316"/>
  <c r="BH316"/>
  <c r="BG316"/>
  <c r="BF316"/>
  <c r="T316"/>
  <c r="R316"/>
  <c r="P316"/>
  <c r="BI315"/>
  <c r="BH315"/>
  <c r="BG315"/>
  <c r="BF315"/>
  <c r="T315"/>
  <c r="R315"/>
  <c r="P315"/>
  <c r="BI312"/>
  <c r="BH312"/>
  <c r="BG312"/>
  <c r="BF312"/>
  <c r="T312"/>
  <c r="R312"/>
  <c r="P312"/>
  <c r="BI310"/>
  <c r="BH310"/>
  <c r="BG310"/>
  <c r="BF310"/>
  <c r="T310"/>
  <c r="R310"/>
  <c r="P310"/>
  <c r="BI309"/>
  <c r="BH309"/>
  <c r="BG309"/>
  <c r="BF309"/>
  <c r="T309"/>
  <c r="R309"/>
  <c r="P309"/>
  <c r="BI305"/>
  <c r="BH305"/>
  <c r="BG305"/>
  <c r="BF305"/>
  <c r="T305"/>
  <c r="R305"/>
  <c r="P305"/>
  <c r="BI304"/>
  <c r="BH304"/>
  <c r="BG304"/>
  <c r="BF304"/>
  <c r="T304"/>
  <c r="R304"/>
  <c r="P304"/>
  <c r="BI300"/>
  <c r="BH300"/>
  <c r="BG300"/>
  <c r="BF300"/>
  <c r="T300"/>
  <c r="R300"/>
  <c r="P300"/>
  <c r="BI299"/>
  <c r="BH299"/>
  <c r="BG299"/>
  <c r="BF299"/>
  <c r="T299"/>
  <c r="R299"/>
  <c r="P299"/>
  <c r="BI293"/>
  <c r="BH293"/>
  <c r="BG293"/>
  <c r="BF293"/>
  <c r="T293"/>
  <c r="R293"/>
  <c r="P293"/>
  <c r="BI292"/>
  <c r="BH292"/>
  <c r="BG292"/>
  <c r="BF292"/>
  <c r="T292"/>
  <c r="R292"/>
  <c r="P292"/>
  <c r="BI288"/>
  <c r="BH288"/>
  <c r="BG288"/>
  <c r="BF288"/>
  <c r="T288"/>
  <c r="R288"/>
  <c r="P288"/>
  <c r="BI287"/>
  <c r="BH287"/>
  <c r="BG287"/>
  <c r="BF287"/>
  <c r="T287"/>
  <c r="R287"/>
  <c r="P287"/>
  <c r="BI285"/>
  <c r="BH285"/>
  <c r="BG285"/>
  <c r="BF285"/>
  <c r="T285"/>
  <c r="R285"/>
  <c r="P285"/>
  <c r="BI284"/>
  <c r="BH284"/>
  <c r="BG284"/>
  <c r="BF284"/>
  <c r="T284"/>
  <c r="R284"/>
  <c r="P284"/>
  <c r="BI280"/>
  <c r="BH280"/>
  <c r="BG280"/>
  <c r="BF280"/>
  <c r="T280"/>
  <c r="R280"/>
  <c r="P280"/>
  <c r="BI276"/>
  <c r="BH276"/>
  <c r="BG276"/>
  <c r="BF276"/>
  <c r="T276"/>
  <c r="R276"/>
  <c r="P276"/>
  <c r="BI272"/>
  <c r="BH272"/>
  <c r="BG272"/>
  <c r="BF272"/>
  <c r="T272"/>
  <c r="R272"/>
  <c r="P272"/>
  <c r="BI268"/>
  <c r="BH268"/>
  <c r="BG268"/>
  <c r="BF268"/>
  <c r="T268"/>
  <c r="R268"/>
  <c r="P268"/>
  <c r="BI264"/>
  <c r="BH264"/>
  <c r="BG264"/>
  <c r="BF264"/>
  <c r="T264"/>
  <c r="R264"/>
  <c r="P264"/>
  <c r="BI260"/>
  <c r="BH260"/>
  <c r="BG260"/>
  <c r="BF260"/>
  <c r="T260"/>
  <c r="R260"/>
  <c r="P260"/>
  <c r="BI256"/>
  <c r="BH256"/>
  <c r="BG256"/>
  <c r="BF256"/>
  <c r="T256"/>
  <c r="R256"/>
  <c r="P256"/>
  <c r="BI243"/>
  <c r="BH243"/>
  <c r="BG243"/>
  <c r="BF243"/>
  <c r="T243"/>
  <c r="R243"/>
  <c r="P243"/>
  <c r="BI236"/>
  <c r="BH236"/>
  <c r="BG236"/>
  <c r="BF236"/>
  <c r="T236"/>
  <c r="T235"/>
  <c r="R236"/>
  <c r="R235"/>
  <c r="P236"/>
  <c r="P235"/>
  <c r="BI230"/>
  <c r="BH230"/>
  <c r="BG230"/>
  <c r="BF230"/>
  <c r="T230"/>
  <c r="R230"/>
  <c r="P230"/>
  <c r="BI228"/>
  <c r="BH228"/>
  <c r="BG228"/>
  <c r="BF228"/>
  <c r="T228"/>
  <c r="R228"/>
  <c r="P228"/>
  <c r="BI223"/>
  <c r="BH223"/>
  <c r="BG223"/>
  <c r="BF223"/>
  <c r="T223"/>
  <c r="R223"/>
  <c r="P223"/>
  <c r="BI217"/>
  <c r="BH217"/>
  <c r="BG217"/>
  <c r="BF217"/>
  <c r="T217"/>
  <c r="R217"/>
  <c r="P217"/>
  <c r="BI210"/>
  <c r="BH210"/>
  <c r="BG210"/>
  <c r="BF210"/>
  <c r="T210"/>
  <c r="R210"/>
  <c r="P210"/>
  <c r="BI207"/>
  <c r="BH207"/>
  <c r="BG207"/>
  <c r="BF207"/>
  <c r="T207"/>
  <c r="R207"/>
  <c r="P207"/>
  <c r="BI197"/>
  <c r="BH197"/>
  <c r="BG197"/>
  <c r="BF197"/>
  <c r="T197"/>
  <c r="R197"/>
  <c r="P197"/>
  <c r="BI196"/>
  <c r="BH196"/>
  <c r="BG196"/>
  <c r="BF196"/>
  <c r="T196"/>
  <c r="R196"/>
  <c r="P196"/>
  <c r="BI189"/>
  <c r="BH189"/>
  <c r="BG189"/>
  <c r="BF189"/>
  <c r="T189"/>
  <c r="R189"/>
  <c r="P189"/>
  <c r="BI186"/>
  <c r="BH186"/>
  <c r="BG186"/>
  <c r="BF186"/>
  <c r="T186"/>
  <c r="R186"/>
  <c r="P186"/>
  <c r="BI182"/>
  <c r="BH182"/>
  <c r="BG182"/>
  <c r="BF182"/>
  <c r="T182"/>
  <c r="R182"/>
  <c r="P182"/>
  <c r="BI177"/>
  <c r="BH177"/>
  <c r="BG177"/>
  <c r="BF177"/>
  <c r="T177"/>
  <c r="R177"/>
  <c r="P177"/>
  <c r="BI176"/>
  <c r="BH176"/>
  <c r="BG176"/>
  <c r="BF176"/>
  <c r="T176"/>
  <c r="R176"/>
  <c r="P176"/>
  <c r="BI174"/>
  <c r="BH174"/>
  <c r="BG174"/>
  <c r="BF174"/>
  <c r="T174"/>
  <c r="R174"/>
  <c r="P174"/>
  <c r="BI173"/>
  <c r="BH173"/>
  <c r="BG173"/>
  <c r="BF173"/>
  <c r="T173"/>
  <c r="R173"/>
  <c r="P173"/>
  <c r="BI169"/>
  <c r="BH169"/>
  <c r="BG169"/>
  <c r="BF169"/>
  <c r="T169"/>
  <c r="R169"/>
  <c r="P169"/>
  <c r="BI155"/>
  <c r="BH155"/>
  <c r="BG155"/>
  <c r="BF155"/>
  <c r="T155"/>
  <c r="R155"/>
  <c r="P155"/>
  <c r="BI141"/>
  <c r="BH141"/>
  <c r="BG141"/>
  <c r="BF141"/>
  <c r="T141"/>
  <c r="R141"/>
  <c r="P141"/>
  <c r="BI127"/>
  <c r="BH127"/>
  <c r="BG127"/>
  <c r="BF127"/>
  <c r="T127"/>
  <c r="R127"/>
  <c r="P127"/>
  <c r="BI119"/>
  <c r="BH119"/>
  <c r="BG119"/>
  <c r="BF119"/>
  <c r="T119"/>
  <c r="R119"/>
  <c r="P119"/>
  <c r="BI111"/>
  <c r="BH111"/>
  <c r="BG111"/>
  <c r="BF111"/>
  <c r="T111"/>
  <c r="R111"/>
  <c r="P111"/>
  <c r="BI103"/>
  <c r="BH103"/>
  <c r="BG103"/>
  <c r="BF103"/>
  <c r="T103"/>
  <c r="R103"/>
  <c r="P103"/>
  <c r="BI97"/>
  <c r="BH97"/>
  <c r="BG97"/>
  <c r="BF97"/>
  <c r="T97"/>
  <c r="R97"/>
  <c r="P97"/>
  <c r="F88"/>
  <c r="E86"/>
  <c r="F56"/>
  <c r="E54"/>
  <c r="J26"/>
  <c r="E26"/>
  <c r="J91"/>
  <c r="J25"/>
  <c r="J23"/>
  <c r="E23"/>
  <c r="J90"/>
  <c r="J22"/>
  <c r="J20"/>
  <c r="E20"/>
  <c r="F59"/>
  <c r="J19"/>
  <c r="J17"/>
  <c r="E17"/>
  <c r="F90"/>
  <c r="J16"/>
  <c r="J14"/>
  <c r="J56"/>
  <c r="E7"/>
  <c r="E50"/>
  <c i="25" r="J37"/>
  <c r="J36"/>
  <c i="1" r="AY82"/>
  <c i="25" r="J35"/>
  <c i="1" r="AX82"/>
  <c i="25"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0"/>
  <c r="BH100"/>
  <c r="BG100"/>
  <c r="BF100"/>
  <c r="T100"/>
  <c r="T99"/>
  <c r="R100"/>
  <c r="R99"/>
  <c r="P100"/>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F80"/>
  <c r="E78"/>
  <c r="F52"/>
  <c r="E50"/>
  <c r="J24"/>
  <c r="E24"/>
  <c r="J83"/>
  <c r="J23"/>
  <c r="J21"/>
  <c r="E21"/>
  <c r="J54"/>
  <c r="J20"/>
  <c r="J18"/>
  <c r="E18"/>
  <c r="F83"/>
  <c r="J17"/>
  <c r="J15"/>
  <c r="E15"/>
  <c r="F82"/>
  <c r="J14"/>
  <c r="J12"/>
  <c r="J80"/>
  <c r="E7"/>
  <c r="E76"/>
  <c i="24" r="J37"/>
  <c r="J36"/>
  <c i="1" r="AY81"/>
  <c i="24" r="J35"/>
  <c i="1" r="AX81"/>
  <c i="24" r="BI783"/>
  <c r="BH783"/>
  <c r="BG783"/>
  <c r="BF783"/>
  <c r="T783"/>
  <c r="T782"/>
  <c r="R783"/>
  <c r="R782"/>
  <c r="P783"/>
  <c r="P782"/>
  <c r="BI781"/>
  <c r="BH781"/>
  <c r="BG781"/>
  <c r="BF781"/>
  <c r="T781"/>
  <c r="R781"/>
  <c r="P781"/>
  <c r="BI780"/>
  <c r="BH780"/>
  <c r="BG780"/>
  <c r="BF780"/>
  <c r="T780"/>
  <c r="R780"/>
  <c r="P780"/>
  <c r="BI777"/>
  <c r="BH777"/>
  <c r="BG777"/>
  <c r="BF777"/>
  <c r="T777"/>
  <c r="R777"/>
  <c r="P777"/>
  <c r="BI766"/>
  <c r="BH766"/>
  <c r="BG766"/>
  <c r="BF766"/>
  <c r="T766"/>
  <c r="R766"/>
  <c r="P766"/>
  <c r="BI755"/>
  <c r="BH755"/>
  <c r="BG755"/>
  <c r="BF755"/>
  <c r="T755"/>
  <c r="R755"/>
  <c r="P755"/>
  <c r="BI751"/>
  <c r="BH751"/>
  <c r="BG751"/>
  <c r="BF751"/>
  <c r="T751"/>
  <c r="R751"/>
  <c r="P751"/>
  <c r="BI747"/>
  <c r="BH747"/>
  <c r="BG747"/>
  <c r="BF747"/>
  <c r="T747"/>
  <c r="R747"/>
  <c r="P747"/>
  <c r="BI738"/>
  <c r="BH738"/>
  <c r="BG738"/>
  <c r="BF738"/>
  <c r="T738"/>
  <c r="R738"/>
  <c r="P738"/>
  <c r="BI734"/>
  <c r="BH734"/>
  <c r="BG734"/>
  <c r="BF734"/>
  <c r="T734"/>
  <c r="R734"/>
  <c r="P734"/>
  <c r="BI725"/>
  <c r="BH725"/>
  <c r="BG725"/>
  <c r="BF725"/>
  <c r="T725"/>
  <c r="R725"/>
  <c r="P725"/>
  <c r="BI722"/>
  <c r="BH722"/>
  <c r="BG722"/>
  <c r="BF722"/>
  <c r="T722"/>
  <c r="R722"/>
  <c r="P722"/>
  <c r="BI718"/>
  <c r="BH718"/>
  <c r="BG718"/>
  <c r="BF718"/>
  <c r="T718"/>
  <c r="R718"/>
  <c r="P718"/>
  <c r="BI715"/>
  <c r="BH715"/>
  <c r="BG715"/>
  <c r="BF715"/>
  <c r="T715"/>
  <c r="R715"/>
  <c r="P715"/>
  <c r="BI711"/>
  <c r="BH711"/>
  <c r="BG711"/>
  <c r="BF711"/>
  <c r="T711"/>
  <c r="R711"/>
  <c r="P711"/>
  <c r="BI708"/>
  <c r="BH708"/>
  <c r="BG708"/>
  <c r="BF708"/>
  <c r="T708"/>
  <c r="R708"/>
  <c r="P708"/>
  <c r="BI704"/>
  <c r="BH704"/>
  <c r="BG704"/>
  <c r="BF704"/>
  <c r="T704"/>
  <c r="R704"/>
  <c r="P704"/>
  <c r="BI701"/>
  <c r="BH701"/>
  <c r="BG701"/>
  <c r="BF701"/>
  <c r="T701"/>
  <c r="R701"/>
  <c r="P701"/>
  <c r="BI697"/>
  <c r="BH697"/>
  <c r="BG697"/>
  <c r="BF697"/>
  <c r="T697"/>
  <c r="R697"/>
  <c r="P697"/>
  <c r="BI694"/>
  <c r="BH694"/>
  <c r="BG694"/>
  <c r="BF694"/>
  <c r="T694"/>
  <c r="R694"/>
  <c r="P694"/>
  <c r="BI691"/>
  <c r="BH691"/>
  <c r="BG691"/>
  <c r="BF691"/>
  <c r="T691"/>
  <c r="R691"/>
  <c r="P691"/>
  <c r="BI688"/>
  <c r="BH688"/>
  <c r="BG688"/>
  <c r="BF688"/>
  <c r="T688"/>
  <c r="R688"/>
  <c r="P688"/>
  <c r="BI684"/>
  <c r="BH684"/>
  <c r="BG684"/>
  <c r="BF684"/>
  <c r="T684"/>
  <c r="R684"/>
  <c r="P684"/>
  <c r="BI681"/>
  <c r="BH681"/>
  <c r="BG681"/>
  <c r="BF681"/>
  <c r="T681"/>
  <c r="R681"/>
  <c r="P681"/>
  <c r="BI672"/>
  <c r="BH672"/>
  <c r="BG672"/>
  <c r="BF672"/>
  <c r="T672"/>
  <c r="R672"/>
  <c r="P672"/>
  <c r="BI660"/>
  <c r="BH660"/>
  <c r="BG660"/>
  <c r="BF660"/>
  <c r="T660"/>
  <c r="R660"/>
  <c r="P660"/>
  <c r="BI654"/>
  <c r="BH654"/>
  <c r="BG654"/>
  <c r="BF654"/>
  <c r="T654"/>
  <c r="R654"/>
  <c r="P654"/>
  <c r="BI647"/>
  <c r="BH647"/>
  <c r="BG647"/>
  <c r="BF647"/>
  <c r="T647"/>
  <c r="R647"/>
  <c r="P647"/>
  <c r="BI640"/>
  <c r="BH640"/>
  <c r="BG640"/>
  <c r="BF640"/>
  <c r="T640"/>
  <c r="R640"/>
  <c r="P640"/>
  <c r="BI632"/>
  <c r="BH632"/>
  <c r="BG632"/>
  <c r="BF632"/>
  <c r="T632"/>
  <c r="R632"/>
  <c r="P632"/>
  <c r="BI626"/>
  <c r="BH626"/>
  <c r="BG626"/>
  <c r="BF626"/>
  <c r="T626"/>
  <c r="R626"/>
  <c r="P626"/>
  <c r="BI623"/>
  <c r="BH623"/>
  <c r="BG623"/>
  <c r="BF623"/>
  <c r="T623"/>
  <c r="R623"/>
  <c r="P623"/>
  <c r="BI617"/>
  <c r="BH617"/>
  <c r="BG617"/>
  <c r="BF617"/>
  <c r="T617"/>
  <c r="R617"/>
  <c r="P617"/>
  <c r="BI610"/>
  <c r="BH610"/>
  <c r="BG610"/>
  <c r="BF610"/>
  <c r="T610"/>
  <c r="R610"/>
  <c r="P610"/>
  <c r="BI603"/>
  <c r="BH603"/>
  <c r="BG603"/>
  <c r="BF603"/>
  <c r="T603"/>
  <c r="R603"/>
  <c r="P603"/>
  <c r="BI595"/>
  <c r="BH595"/>
  <c r="BG595"/>
  <c r="BF595"/>
  <c r="T595"/>
  <c r="R595"/>
  <c r="P595"/>
  <c r="BI592"/>
  <c r="BH592"/>
  <c r="BG592"/>
  <c r="BF592"/>
  <c r="T592"/>
  <c r="R592"/>
  <c r="P592"/>
  <c r="BI588"/>
  <c r="BH588"/>
  <c r="BG588"/>
  <c r="BF588"/>
  <c r="T588"/>
  <c r="R588"/>
  <c r="P588"/>
  <c r="BI576"/>
  <c r="BH576"/>
  <c r="BG576"/>
  <c r="BF576"/>
  <c r="T576"/>
  <c r="R576"/>
  <c r="P576"/>
  <c r="BI563"/>
  <c r="BH563"/>
  <c r="BG563"/>
  <c r="BF563"/>
  <c r="T563"/>
  <c r="R563"/>
  <c r="P563"/>
  <c r="BI557"/>
  <c r="BH557"/>
  <c r="BG557"/>
  <c r="BF557"/>
  <c r="T557"/>
  <c r="R557"/>
  <c r="P557"/>
  <c r="BI550"/>
  <c r="BH550"/>
  <c r="BG550"/>
  <c r="BF550"/>
  <c r="T550"/>
  <c r="R550"/>
  <c r="P550"/>
  <c r="BI541"/>
  <c r="BH541"/>
  <c r="BG541"/>
  <c r="BF541"/>
  <c r="T541"/>
  <c r="R541"/>
  <c r="P541"/>
  <c r="BI537"/>
  <c r="BH537"/>
  <c r="BG537"/>
  <c r="BF537"/>
  <c r="T537"/>
  <c r="R537"/>
  <c r="P537"/>
  <c r="BI520"/>
  <c r="BH520"/>
  <c r="BG520"/>
  <c r="BF520"/>
  <c r="T520"/>
  <c r="R520"/>
  <c r="P520"/>
  <c r="BI512"/>
  <c r="BH512"/>
  <c r="BG512"/>
  <c r="BF512"/>
  <c r="T512"/>
  <c r="R512"/>
  <c r="P512"/>
  <c r="BI505"/>
  <c r="BH505"/>
  <c r="BG505"/>
  <c r="BF505"/>
  <c r="T505"/>
  <c r="R505"/>
  <c r="P505"/>
  <c r="BI486"/>
  <c r="BH486"/>
  <c r="BG486"/>
  <c r="BF486"/>
  <c r="T486"/>
  <c r="R486"/>
  <c r="P486"/>
  <c r="BI476"/>
  <c r="BH476"/>
  <c r="BG476"/>
  <c r="BF476"/>
  <c r="T476"/>
  <c r="R476"/>
  <c r="P476"/>
  <c r="BI469"/>
  <c r="BH469"/>
  <c r="BG469"/>
  <c r="BF469"/>
  <c r="T469"/>
  <c r="R469"/>
  <c r="P469"/>
  <c r="BI452"/>
  <c r="BH452"/>
  <c r="BG452"/>
  <c r="BF452"/>
  <c r="T452"/>
  <c r="R452"/>
  <c r="P452"/>
  <c r="BI445"/>
  <c r="BH445"/>
  <c r="BG445"/>
  <c r="BF445"/>
  <c r="T445"/>
  <c r="R445"/>
  <c r="P445"/>
  <c r="BI441"/>
  <c r="BH441"/>
  <c r="BG441"/>
  <c r="BF441"/>
  <c r="T441"/>
  <c r="R441"/>
  <c r="P441"/>
  <c r="BI437"/>
  <c r="BH437"/>
  <c r="BG437"/>
  <c r="BF437"/>
  <c r="T437"/>
  <c r="R437"/>
  <c r="P437"/>
  <c r="BI426"/>
  <c r="BH426"/>
  <c r="BG426"/>
  <c r="BF426"/>
  <c r="T426"/>
  <c r="R426"/>
  <c r="P426"/>
  <c r="BI414"/>
  <c r="BH414"/>
  <c r="BG414"/>
  <c r="BF414"/>
  <c r="T414"/>
  <c r="R414"/>
  <c r="P414"/>
  <c r="BI385"/>
  <c r="BH385"/>
  <c r="BG385"/>
  <c r="BF385"/>
  <c r="T385"/>
  <c r="R385"/>
  <c r="P385"/>
  <c r="BI380"/>
  <c r="BH380"/>
  <c r="BG380"/>
  <c r="BF380"/>
  <c r="T380"/>
  <c r="R380"/>
  <c r="P380"/>
  <c r="BI364"/>
  <c r="BH364"/>
  <c r="BG364"/>
  <c r="BF364"/>
  <c r="T364"/>
  <c r="R364"/>
  <c r="P364"/>
  <c r="BI361"/>
  <c r="BH361"/>
  <c r="BG361"/>
  <c r="BF361"/>
  <c r="T361"/>
  <c r="R361"/>
  <c r="P361"/>
  <c r="BI340"/>
  <c r="BH340"/>
  <c r="BG340"/>
  <c r="BF340"/>
  <c r="T340"/>
  <c r="R340"/>
  <c r="P340"/>
  <c r="BI326"/>
  <c r="BH326"/>
  <c r="BG326"/>
  <c r="BF326"/>
  <c r="T326"/>
  <c r="R326"/>
  <c r="P326"/>
  <c r="BI323"/>
  <c r="BH323"/>
  <c r="BG323"/>
  <c r="BF323"/>
  <c r="T323"/>
  <c r="R323"/>
  <c r="P323"/>
  <c r="BI320"/>
  <c r="BH320"/>
  <c r="BG320"/>
  <c r="BF320"/>
  <c r="T320"/>
  <c r="R320"/>
  <c r="P320"/>
  <c r="BI263"/>
  <c r="BH263"/>
  <c r="BG263"/>
  <c r="BF263"/>
  <c r="T263"/>
  <c r="R263"/>
  <c r="P263"/>
  <c r="BI260"/>
  <c r="BH260"/>
  <c r="BG260"/>
  <c r="BF260"/>
  <c r="T260"/>
  <c r="R260"/>
  <c r="P260"/>
  <c r="BI249"/>
  <c r="BH249"/>
  <c r="BG249"/>
  <c r="BF249"/>
  <c r="T249"/>
  <c r="R249"/>
  <c r="P249"/>
  <c r="BI243"/>
  <c r="BH243"/>
  <c r="BG243"/>
  <c r="BF243"/>
  <c r="T243"/>
  <c r="R243"/>
  <c r="P243"/>
  <c r="BI231"/>
  <c r="BH231"/>
  <c r="BG231"/>
  <c r="BF231"/>
  <c r="T231"/>
  <c r="R231"/>
  <c r="P231"/>
  <c r="BI227"/>
  <c r="BH227"/>
  <c r="BG227"/>
  <c r="BF227"/>
  <c r="T227"/>
  <c r="R227"/>
  <c r="P227"/>
  <c r="BI223"/>
  <c r="BH223"/>
  <c r="BG223"/>
  <c r="BF223"/>
  <c r="T223"/>
  <c r="R223"/>
  <c r="P223"/>
  <c r="BI216"/>
  <c r="BH216"/>
  <c r="BG216"/>
  <c r="BF216"/>
  <c r="T216"/>
  <c r="R216"/>
  <c r="P216"/>
  <c r="BI208"/>
  <c r="BH208"/>
  <c r="BG208"/>
  <c r="BF208"/>
  <c r="T208"/>
  <c r="R208"/>
  <c r="P208"/>
  <c r="BI207"/>
  <c r="BH207"/>
  <c r="BG207"/>
  <c r="BF207"/>
  <c r="T207"/>
  <c r="R207"/>
  <c r="P207"/>
  <c r="BI205"/>
  <c r="BH205"/>
  <c r="BG205"/>
  <c r="BF205"/>
  <c r="T205"/>
  <c r="R205"/>
  <c r="P205"/>
  <c r="BI204"/>
  <c r="BH204"/>
  <c r="BG204"/>
  <c r="BF204"/>
  <c r="T204"/>
  <c r="R204"/>
  <c r="P204"/>
  <c r="BI193"/>
  <c r="BH193"/>
  <c r="BG193"/>
  <c r="BF193"/>
  <c r="T193"/>
  <c r="R193"/>
  <c r="P193"/>
  <c r="BI189"/>
  <c r="BH189"/>
  <c r="BG189"/>
  <c r="BF189"/>
  <c r="T189"/>
  <c r="R189"/>
  <c r="P189"/>
  <c r="BI170"/>
  <c r="BH170"/>
  <c r="BG170"/>
  <c r="BF170"/>
  <c r="T170"/>
  <c r="R170"/>
  <c r="P170"/>
  <c r="BI166"/>
  <c r="BH166"/>
  <c r="BG166"/>
  <c r="BF166"/>
  <c r="T166"/>
  <c r="R166"/>
  <c r="P166"/>
  <c r="BI162"/>
  <c r="BH162"/>
  <c r="BG162"/>
  <c r="BF162"/>
  <c r="T162"/>
  <c r="R162"/>
  <c r="P162"/>
  <c r="BI131"/>
  <c r="BH131"/>
  <c r="BG131"/>
  <c r="BF131"/>
  <c r="T131"/>
  <c r="R131"/>
  <c r="P131"/>
  <c r="BI127"/>
  <c r="BH127"/>
  <c r="BG127"/>
  <c r="BF127"/>
  <c r="T127"/>
  <c r="R127"/>
  <c r="P127"/>
  <c r="BI120"/>
  <c r="BH120"/>
  <c r="BG120"/>
  <c r="BF120"/>
  <c r="T120"/>
  <c r="R120"/>
  <c r="P120"/>
  <c r="BI116"/>
  <c r="BH116"/>
  <c r="BG116"/>
  <c r="BF116"/>
  <c r="T116"/>
  <c r="R116"/>
  <c r="P116"/>
  <c r="BI93"/>
  <c r="BH93"/>
  <c r="BG93"/>
  <c r="BF93"/>
  <c r="T93"/>
  <c r="R93"/>
  <c r="P93"/>
  <c r="BI89"/>
  <c r="BH89"/>
  <c r="BG89"/>
  <c r="BF89"/>
  <c r="T89"/>
  <c r="R89"/>
  <c r="P89"/>
  <c r="F80"/>
  <c r="E78"/>
  <c r="F52"/>
  <c r="E50"/>
  <c r="J24"/>
  <c r="E24"/>
  <c r="J83"/>
  <c r="J23"/>
  <c r="J21"/>
  <c r="E21"/>
  <c r="J54"/>
  <c r="J20"/>
  <c r="J18"/>
  <c r="E18"/>
  <c r="F83"/>
  <c r="J17"/>
  <c r="J15"/>
  <c r="E15"/>
  <c r="F82"/>
  <c r="J14"/>
  <c r="J12"/>
  <c r="J80"/>
  <c r="E7"/>
  <c r="E76"/>
  <c i="23" r="J37"/>
  <c r="J36"/>
  <c i="1" r="AY80"/>
  <c i="23" r="J35"/>
  <c i="1" r="AX80"/>
  <c i="23" r="BI277"/>
  <c r="BH277"/>
  <c r="BG277"/>
  <c r="BF277"/>
  <c r="T277"/>
  <c r="R277"/>
  <c r="P277"/>
  <c r="BI273"/>
  <c r="BH273"/>
  <c r="BG273"/>
  <c r="BF273"/>
  <c r="T273"/>
  <c r="R273"/>
  <c r="P273"/>
  <c r="BI271"/>
  <c r="BH271"/>
  <c r="BG271"/>
  <c r="BF271"/>
  <c r="T271"/>
  <c r="R271"/>
  <c r="P271"/>
  <c r="BI270"/>
  <c r="BH270"/>
  <c r="BG270"/>
  <c r="BF270"/>
  <c r="T270"/>
  <c r="R270"/>
  <c r="P270"/>
  <c r="BI264"/>
  <c r="BH264"/>
  <c r="BG264"/>
  <c r="BF264"/>
  <c r="T264"/>
  <c r="R264"/>
  <c r="P264"/>
  <c r="BI260"/>
  <c r="BH260"/>
  <c r="BG260"/>
  <c r="BF260"/>
  <c r="T260"/>
  <c r="R260"/>
  <c r="P260"/>
  <c r="BI256"/>
  <c r="BH256"/>
  <c r="BG256"/>
  <c r="BF256"/>
  <c r="T256"/>
  <c r="R256"/>
  <c r="P256"/>
  <c r="BI254"/>
  <c r="BH254"/>
  <c r="BG254"/>
  <c r="BF254"/>
  <c r="T254"/>
  <c r="R254"/>
  <c r="P254"/>
  <c r="BI250"/>
  <c r="BH250"/>
  <c r="BG250"/>
  <c r="BF250"/>
  <c r="T250"/>
  <c r="R250"/>
  <c r="P250"/>
  <c r="BI246"/>
  <c r="BH246"/>
  <c r="BG246"/>
  <c r="BF246"/>
  <c r="T246"/>
  <c r="R246"/>
  <c r="P246"/>
  <c r="BI244"/>
  <c r="BH244"/>
  <c r="BG244"/>
  <c r="BF244"/>
  <c r="T244"/>
  <c r="R244"/>
  <c r="P244"/>
  <c r="BI239"/>
  <c r="BH239"/>
  <c r="BG239"/>
  <c r="BF239"/>
  <c r="T239"/>
  <c r="R239"/>
  <c r="P239"/>
  <c r="BI235"/>
  <c r="BH235"/>
  <c r="BG235"/>
  <c r="BF235"/>
  <c r="T235"/>
  <c r="R235"/>
  <c r="P235"/>
  <c r="BI232"/>
  <c r="BH232"/>
  <c r="BG232"/>
  <c r="BF232"/>
  <c r="T232"/>
  <c r="T231"/>
  <c r="R232"/>
  <c r="R231"/>
  <c r="P232"/>
  <c r="P231"/>
  <c r="BI230"/>
  <c r="BH230"/>
  <c r="BG230"/>
  <c r="BF230"/>
  <c r="T230"/>
  <c r="R230"/>
  <c r="P230"/>
  <c r="BI229"/>
  <c r="BH229"/>
  <c r="BG229"/>
  <c r="BF229"/>
  <c r="T229"/>
  <c r="R229"/>
  <c r="P229"/>
  <c r="BI227"/>
  <c r="BH227"/>
  <c r="BG227"/>
  <c r="BF227"/>
  <c r="T227"/>
  <c r="R227"/>
  <c r="P227"/>
  <c r="BI226"/>
  <c r="BH226"/>
  <c r="BG226"/>
  <c r="BF226"/>
  <c r="T226"/>
  <c r="R226"/>
  <c r="P226"/>
  <c r="BI223"/>
  <c r="BH223"/>
  <c r="BG223"/>
  <c r="BF223"/>
  <c r="T223"/>
  <c r="R223"/>
  <c r="P223"/>
  <c r="BI219"/>
  <c r="BH219"/>
  <c r="BG219"/>
  <c r="BF219"/>
  <c r="T219"/>
  <c r="R219"/>
  <c r="P219"/>
  <c r="BI215"/>
  <c r="BH215"/>
  <c r="BG215"/>
  <c r="BF215"/>
  <c r="T215"/>
  <c r="R215"/>
  <c r="P215"/>
  <c r="BI214"/>
  <c r="BH214"/>
  <c r="BG214"/>
  <c r="BF214"/>
  <c r="T214"/>
  <c r="R214"/>
  <c r="P214"/>
  <c r="BI213"/>
  <c r="BH213"/>
  <c r="BG213"/>
  <c r="BF213"/>
  <c r="T213"/>
  <c r="R213"/>
  <c r="P213"/>
  <c r="BI212"/>
  <c r="BH212"/>
  <c r="BG212"/>
  <c r="BF212"/>
  <c r="T212"/>
  <c r="R212"/>
  <c r="P212"/>
  <c r="BI208"/>
  <c r="BH208"/>
  <c r="BG208"/>
  <c r="BF208"/>
  <c r="T208"/>
  <c r="R208"/>
  <c r="P208"/>
  <c r="BI204"/>
  <c r="BH204"/>
  <c r="BG204"/>
  <c r="BF204"/>
  <c r="T204"/>
  <c r="R204"/>
  <c r="P204"/>
  <c r="BI199"/>
  <c r="BH199"/>
  <c r="BG199"/>
  <c r="BF199"/>
  <c r="T199"/>
  <c r="R199"/>
  <c r="P199"/>
  <c r="BI198"/>
  <c r="BH198"/>
  <c r="BG198"/>
  <c r="BF198"/>
  <c r="T198"/>
  <c r="R198"/>
  <c r="P198"/>
  <c r="BI194"/>
  <c r="BH194"/>
  <c r="BG194"/>
  <c r="BF194"/>
  <c r="T194"/>
  <c r="R194"/>
  <c r="P194"/>
  <c r="BI190"/>
  <c r="BH190"/>
  <c r="BG190"/>
  <c r="BF190"/>
  <c r="T190"/>
  <c r="R190"/>
  <c r="P190"/>
  <c r="BI185"/>
  <c r="BH185"/>
  <c r="BG185"/>
  <c r="BF185"/>
  <c r="T185"/>
  <c r="R185"/>
  <c r="P185"/>
  <c r="BI183"/>
  <c r="BH183"/>
  <c r="BG183"/>
  <c r="BF183"/>
  <c r="T183"/>
  <c r="R183"/>
  <c r="P183"/>
  <c r="BI179"/>
  <c r="BH179"/>
  <c r="BG179"/>
  <c r="BF179"/>
  <c r="T179"/>
  <c r="R179"/>
  <c r="P179"/>
  <c r="BI175"/>
  <c r="BH175"/>
  <c r="BG175"/>
  <c r="BF175"/>
  <c r="T175"/>
  <c r="R175"/>
  <c r="P175"/>
  <c r="BI173"/>
  <c r="BH173"/>
  <c r="BG173"/>
  <c r="BF173"/>
  <c r="T173"/>
  <c r="R173"/>
  <c r="P173"/>
  <c r="BI167"/>
  <c r="BH167"/>
  <c r="BG167"/>
  <c r="BF167"/>
  <c r="T167"/>
  <c r="R167"/>
  <c r="P167"/>
  <c r="BI163"/>
  <c r="BH163"/>
  <c r="BG163"/>
  <c r="BF163"/>
  <c r="T163"/>
  <c r="R163"/>
  <c r="P163"/>
  <c r="BI159"/>
  <c r="BH159"/>
  <c r="BG159"/>
  <c r="BF159"/>
  <c r="T159"/>
  <c r="R159"/>
  <c r="P159"/>
  <c r="BI155"/>
  <c r="BH155"/>
  <c r="BG155"/>
  <c r="BF155"/>
  <c r="T155"/>
  <c r="R155"/>
  <c r="P155"/>
  <c r="BI153"/>
  <c r="BH153"/>
  <c r="BG153"/>
  <c r="BF153"/>
  <c r="T153"/>
  <c r="R153"/>
  <c r="P153"/>
  <c r="BI151"/>
  <c r="BH151"/>
  <c r="BG151"/>
  <c r="BF151"/>
  <c r="T151"/>
  <c r="R151"/>
  <c r="P151"/>
  <c r="BI145"/>
  <c r="BH145"/>
  <c r="BG145"/>
  <c r="BF145"/>
  <c r="T145"/>
  <c r="R145"/>
  <c r="P145"/>
  <c r="BI141"/>
  <c r="BH141"/>
  <c r="BG141"/>
  <c r="BF141"/>
  <c r="T141"/>
  <c r="R141"/>
  <c r="P141"/>
  <c r="BI139"/>
  <c r="BH139"/>
  <c r="BG139"/>
  <c r="BF139"/>
  <c r="T139"/>
  <c r="R139"/>
  <c r="P139"/>
  <c r="BI135"/>
  <c r="BH135"/>
  <c r="BG135"/>
  <c r="BF135"/>
  <c r="T135"/>
  <c r="R135"/>
  <c r="P135"/>
  <c r="BI131"/>
  <c r="BH131"/>
  <c r="BG131"/>
  <c r="BF131"/>
  <c r="T131"/>
  <c r="R131"/>
  <c r="P131"/>
  <c r="BI127"/>
  <c r="BH127"/>
  <c r="BG127"/>
  <c r="BF127"/>
  <c r="T127"/>
  <c r="R127"/>
  <c r="P127"/>
  <c r="BI123"/>
  <c r="BH123"/>
  <c r="BG123"/>
  <c r="BF123"/>
  <c r="T123"/>
  <c r="R123"/>
  <c r="P123"/>
  <c r="BI122"/>
  <c r="BH122"/>
  <c r="BG122"/>
  <c r="BF122"/>
  <c r="T122"/>
  <c r="R122"/>
  <c r="P122"/>
  <c r="BI117"/>
  <c r="BH117"/>
  <c r="BG117"/>
  <c r="BF117"/>
  <c r="T117"/>
  <c r="R117"/>
  <c r="P117"/>
  <c r="BI112"/>
  <c r="BH112"/>
  <c r="BG112"/>
  <c r="BF112"/>
  <c r="T112"/>
  <c r="R112"/>
  <c r="P112"/>
  <c r="BI108"/>
  <c r="BH108"/>
  <c r="BG108"/>
  <c r="BF108"/>
  <c r="T108"/>
  <c r="R108"/>
  <c r="P108"/>
  <c r="BI104"/>
  <c r="BH104"/>
  <c r="BG104"/>
  <c r="BF104"/>
  <c r="T104"/>
  <c r="R104"/>
  <c r="P104"/>
  <c r="BI100"/>
  <c r="BH100"/>
  <c r="BG100"/>
  <c r="BF100"/>
  <c r="T100"/>
  <c r="R100"/>
  <c r="P100"/>
  <c r="BI96"/>
  <c r="BH96"/>
  <c r="BG96"/>
  <c r="BF96"/>
  <c r="T96"/>
  <c r="R96"/>
  <c r="P96"/>
  <c r="BI92"/>
  <c r="BH92"/>
  <c r="BG92"/>
  <c r="BF92"/>
  <c r="T92"/>
  <c r="R92"/>
  <c r="P92"/>
  <c r="F83"/>
  <c r="E81"/>
  <c r="F52"/>
  <c r="E50"/>
  <c r="J24"/>
  <c r="E24"/>
  <c r="J55"/>
  <c r="J23"/>
  <c r="J21"/>
  <c r="E21"/>
  <c r="J85"/>
  <c r="J20"/>
  <c r="J18"/>
  <c r="E18"/>
  <c r="F86"/>
  <c r="J17"/>
  <c r="J15"/>
  <c r="E15"/>
  <c r="F85"/>
  <c r="J14"/>
  <c r="J12"/>
  <c r="J83"/>
  <c r="E7"/>
  <c r="E79"/>
  <c i="22" r="J39"/>
  <c r="J38"/>
  <c i="1" r="AY79"/>
  <c i="22" r="J37"/>
  <c i="1" r="AX79"/>
  <c i="22" r="BI178"/>
  <c r="BH178"/>
  <c r="BG178"/>
  <c r="BF178"/>
  <c r="T178"/>
  <c r="R178"/>
  <c r="P178"/>
  <c r="BI177"/>
  <c r="BH177"/>
  <c r="BG177"/>
  <c r="BF177"/>
  <c r="T177"/>
  <c r="R177"/>
  <c r="P177"/>
  <c r="BI176"/>
  <c r="BH176"/>
  <c r="BG176"/>
  <c r="BF176"/>
  <c r="T176"/>
  <c r="R176"/>
  <c r="P176"/>
  <c r="BI172"/>
  <c r="BH172"/>
  <c r="BG172"/>
  <c r="BF172"/>
  <c r="T172"/>
  <c r="T171"/>
  <c r="R172"/>
  <c r="R171"/>
  <c r="P172"/>
  <c r="P171"/>
  <c r="BI168"/>
  <c r="BH168"/>
  <c r="BG168"/>
  <c r="BF168"/>
  <c r="T168"/>
  <c r="R168"/>
  <c r="P168"/>
  <c r="BI165"/>
  <c r="BH165"/>
  <c r="BG165"/>
  <c r="BF165"/>
  <c r="T165"/>
  <c r="R165"/>
  <c r="P165"/>
  <c r="BI162"/>
  <c r="BH162"/>
  <c r="BG162"/>
  <c r="BF162"/>
  <c r="T162"/>
  <c r="R162"/>
  <c r="P162"/>
  <c r="BI160"/>
  <c r="BH160"/>
  <c r="BG160"/>
  <c r="BF160"/>
  <c r="T160"/>
  <c r="R160"/>
  <c r="P160"/>
  <c r="BI157"/>
  <c r="BH157"/>
  <c r="BG157"/>
  <c r="BF157"/>
  <c r="T157"/>
  <c r="R157"/>
  <c r="P157"/>
  <c r="BI155"/>
  <c r="BH155"/>
  <c r="BG155"/>
  <c r="BF155"/>
  <c r="T155"/>
  <c r="R155"/>
  <c r="P155"/>
  <c r="BI151"/>
  <c r="BH151"/>
  <c r="BG151"/>
  <c r="BF151"/>
  <c r="T151"/>
  <c r="R151"/>
  <c r="P151"/>
  <c r="BI149"/>
  <c r="BH149"/>
  <c r="BG149"/>
  <c r="BF149"/>
  <c r="T149"/>
  <c r="R149"/>
  <c r="P149"/>
  <c r="BI144"/>
  <c r="BH144"/>
  <c r="BG144"/>
  <c r="BF144"/>
  <c r="T144"/>
  <c r="R144"/>
  <c r="P144"/>
  <c r="BI138"/>
  <c r="BH138"/>
  <c r="BG138"/>
  <c r="BF138"/>
  <c r="T138"/>
  <c r="R138"/>
  <c r="P138"/>
  <c r="BI134"/>
  <c r="BH134"/>
  <c r="BG134"/>
  <c r="BF134"/>
  <c r="T134"/>
  <c r="R134"/>
  <c r="P134"/>
  <c r="BI130"/>
  <c r="BH130"/>
  <c r="BG130"/>
  <c r="BF130"/>
  <c r="T130"/>
  <c r="R130"/>
  <c r="P130"/>
  <c r="BI126"/>
  <c r="BH126"/>
  <c r="BG126"/>
  <c r="BF126"/>
  <c r="T126"/>
  <c r="R126"/>
  <c r="P126"/>
  <c r="BI122"/>
  <c r="BH122"/>
  <c r="BG122"/>
  <c r="BF122"/>
  <c r="T122"/>
  <c r="R122"/>
  <c r="P122"/>
  <c r="BI115"/>
  <c r="BH115"/>
  <c r="BG115"/>
  <c r="BF115"/>
  <c r="T115"/>
  <c r="R115"/>
  <c r="P115"/>
  <c r="BI110"/>
  <c r="BH110"/>
  <c r="BG110"/>
  <c r="BF110"/>
  <c r="T110"/>
  <c r="R110"/>
  <c r="P110"/>
  <c r="BI95"/>
  <c r="BH95"/>
  <c r="BG95"/>
  <c r="BF95"/>
  <c r="T95"/>
  <c r="R95"/>
  <c r="P95"/>
  <c r="F86"/>
  <c r="E84"/>
  <c r="F56"/>
  <c r="E54"/>
  <c r="J26"/>
  <c r="E26"/>
  <c r="J89"/>
  <c r="J25"/>
  <c r="J23"/>
  <c r="E23"/>
  <c r="J58"/>
  <c r="J22"/>
  <c r="J20"/>
  <c r="E20"/>
  <c r="F89"/>
  <c r="J19"/>
  <c r="J17"/>
  <c r="E17"/>
  <c r="F88"/>
  <c r="J16"/>
  <c r="J14"/>
  <c r="J86"/>
  <c r="E7"/>
  <c r="E80"/>
  <c i="21" r="J39"/>
  <c r="J38"/>
  <c i="1" r="AY78"/>
  <c i="21" r="J37"/>
  <c i="1" r="AX78"/>
  <c i="21" r="BI497"/>
  <c r="BH497"/>
  <c r="BG497"/>
  <c r="BF497"/>
  <c r="T497"/>
  <c r="R497"/>
  <c r="P497"/>
  <c r="BI493"/>
  <c r="BH493"/>
  <c r="BG493"/>
  <c r="BF493"/>
  <c r="T493"/>
  <c r="R493"/>
  <c r="P493"/>
  <c r="BI490"/>
  <c r="BH490"/>
  <c r="BG490"/>
  <c r="BF490"/>
  <c r="T490"/>
  <c r="R490"/>
  <c r="P490"/>
  <c r="BI488"/>
  <c r="BH488"/>
  <c r="BG488"/>
  <c r="BF488"/>
  <c r="T488"/>
  <c r="R488"/>
  <c r="P488"/>
  <c r="BI486"/>
  <c r="BH486"/>
  <c r="BG486"/>
  <c r="BF486"/>
  <c r="T486"/>
  <c r="R486"/>
  <c r="P486"/>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6"/>
  <c r="BH476"/>
  <c r="BG476"/>
  <c r="BF476"/>
  <c r="T476"/>
  <c r="T475"/>
  <c r="R476"/>
  <c r="R475"/>
  <c r="P476"/>
  <c r="P475"/>
  <c r="BI473"/>
  <c r="BH473"/>
  <c r="BG473"/>
  <c r="BF473"/>
  <c r="T473"/>
  <c r="R473"/>
  <c r="P473"/>
  <c r="BI471"/>
  <c r="BH471"/>
  <c r="BG471"/>
  <c r="BF471"/>
  <c r="T471"/>
  <c r="R471"/>
  <c r="P471"/>
  <c r="BI467"/>
  <c r="BH467"/>
  <c r="BG467"/>
  <c r="BF467"/>
  <c r="T467"/>
  <c r="R467"/>
  <c r="P467"/>
  <c r="BI465"/>
  <c r="BH465"/>
  <c r="BG465"/>
  <c r="BF465"/>
  <c r="T465"/>
  <c r="R465"/>
  <c r="P465"/>
  <c r="BI461"/>
  <c r="BH461"/>
  <c r="BG461"/>
  <c r="BF461"/>
  <c r="T461"/>
  <c r="R461"/>
  <c r="P461"/>
  <c r="BI458"/>
  <c r="BH458"/>
  <c r="BG458"/>
  <c r="BF458"/>
  <c r="T458"/>
  <c r="R458"/>
  <c r="P458"/>
  <c r="BI455"/>
  <c r="BH455"/>
  <c r="BG455"/>
  <c r="BF455"/>
  <c r="T455"/>
  <c r="R455"/>
  <c r="P455"/>
  <c r="BI452"/>
  <c r="BH452"/>
  <c r="BG452"/>
  <c r="BF452"/>
  <c r="T452"/>
  <c r="R452"/>
  <c r="P452"/>
  <c r="BI449"/>
  <c r="BH449"/>
  <c r="BG449"/>
  <c r="BF449"/>
  <c r="T449"/>
  <c r="R449"/>
  <c r="P449"/>
  <c r="BI446"/>
  <c r="BH446"/>
  <c r="BG446"/>
  <c r="BF446"/>
  <c r="T446"/>
  <c r="R446"/>
  <c r="P446"/>
  <c r="BI443"/>
  <c r="BH443"/>
  <c r="BG443"/>
  <c r="BF443"/>
  <c r="T443"/>
  <c r="R443"/>
  <c r="P443"/>
  <c r="BI441"/>
  <c r="BH441"/>
  <c r="BG441"/>
  <c r="BF441"/>
  <c r="T441"/>
  <c r="R441"/>
  <c r="P441"/>
  <c r="BI434"/>
  <c r="BH434"/>
  <c r="BG434"/>
  <c r="BF434"/>
  <c r="T434"/>
  <c r="R434"/>
  <c r="P434"/>
  <c r="BI432"/>
  <c r="BH432"/>
  <c r="BG432"/>
  <c r="BF432"/>
  <c r="T432"/>
  <c r="R432"/>
  <c r="P432"/>
  <c r="BI428"/>
  <c r="BH428"/>
  <c r="BG428"/>
  <c r="BF428"/>
  <c r="T428"/>
  <c r="R428"/>
  <c r="P428"/>
  <c r="BI426"/>
  <c r="BH426"/>
  <c r="BG426"/>
  <c r="BF426"/>
  <c r="T426"/>
  <c r="R426"/>
  <c r="P426"/>
  <c r="BI420"/>
  <c r="BH420"/>
  <c r="BG420"/>
  <c r="BF420"/>
  <c r="T420"/>
  <c r="R420"/>
  <c r="P420"/>
  <c r="BI417"/>
  <c r="BH417"/>
  <c r="BG417"/>
  <c r="BF417"/>
  <c r="T417"/>
  <c r="R417"/>
  <c r="P417"/>
  <c r="BI414"/>
  <c r="BH414"/>
  <c r="BG414"/>
  <c r="BF414"/>
  <c r="T414"/>
  <c r="R414"/>
  <c r="P414"/>
  <c r="BI408"/>
  <c r="BH408"/>
  <c r="BG408"/>
  <c r="BF408"/>
  <c r="T408"/>
  <c r="R408"/>
  <c r="P408"/>
  <c r="BI399"/>
  <c r="BH399"/>
  <c r="BG399"/>
  <c r="BF399"/>
  <c r="T399"/>
  <c r="R399"/>
  <c r="P399"/>
  <c r="BI396"/>
  <c r="BH396"/>
  <c r="BG396"/>
  <c r="BF396"/>
  <c r="T396"/>
  <c r="R396"/>
  <c r="P396"/>
  <c r="BI391"/>
  <c r="BH391"/>
  <c r="BG391"/>
  <c r="BF391"/>
  <c r="T391"/>
  <c r="R391"/>
  <c r="P391"/>
  <c r="BI378"/>
  <c r="BH378"/>
  <c r="BG378"/>
  <c r="BF378"/>
  <c r="T378"/>
  <c r="R378"/>
  <c r="P378"/>
  <c r="BI374"/>
  <c r="BH374"/>
  <c r="BG374"/>
  <c r="BF374"/>
  <c r="T374"/>
  <c r="R374"/>
  <c r="P374"/>
  <c r="BI370"/>
  <c r="BH370"/>
  <c r="BG370"/>
  <c r="BF370"/>
  <c r="T370"/>
  <c r="R370"/>
  <c r="P370"/>
  <c r="BI368"/>
  <c r="BH368"/>
  <c r="BG368"/>
  <c r="BF368"/>
  <c r="T368"/>
  <c r="R368"/>
  <c r="P368"/>
  <c r="BI359"/>
  <c r="BH359"/>
  <c r="BG359"/>
  <c r="BF359"/>
  <c r="T359"/>
  <c r="R359"/>
  <c r="P359"/>
  <c r="BI357"/>
  <c r="BH357"/>
  <c r="BG357"/>
  <c r="BF357"/>
  <c r="T357"/>
  <c r="R357"/>
  <c r="P357"/>
  <c r="BI348"/>
  <c r="BH348"/>
  <c r="BG348"/>
  <c r="BF348"/>
  <c r="T348"/>
  <c r="R348"/>
  <c r="P348"/>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28"/>
  <c r="BH328"/>
  <c r="BG328"/>
  <c r="BF328"/>
  <c r="T328"/>
  <c r="T327"/>
  <c r="R328"/>
  <c r="R327"/>
  <c r="P328"/>
  <c r="P327"/>
  <c r="BI325"/>
  <c r="BH325"/>
  <c r="BG325"/>
  <c r="BF325"/>
  <c r="T325"/>
  <c r="R325"/>
  <c r="P325"/>
  <c r="BI323"/>
  <c r="BH323"/>
  <c r="BG323"/>
  <c r="BF323"/>
  <c r="T323"/>
  <c r="R323"/>
  <c r="P323"/>
  <c r="BI320"/>
  <c r="BH320"/>
  <c r="BG320"/>
  <c r="BF320"/>
  <c r="T320"/>
  <c r="R320"/>
  <c r="P320"/>
  <c r="BI318"/>
  <c r="BH318"/>
  <c r="BG318"/>
  <c r="BF318"/>
  <c r="T318"/>
  <c r="R318"/>
  <c r="P318"/>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3"/>
  <c r="BH273"/>
  <c r="BG273"/>
  <c r="BF273"/>
  <c r="T273"/>
  <c r="R273"/>
  <c r="P273"/>
  <c r="BI269"/>
  <c r="BH269"/>
  <c r="BG269"/>
  <c r="BF269"/>
  <c r="T269"/>
  <c r="R269"/>
  <c r="P269"/>
  <c r="BI264"/>
  <c r="BH264"/>
  <c r="BG264"/>
  <c r="BF264"/>
  <c r="T264"/>
  <c r="T263"/>
  <c r="R264"/>
  <c r="R263"/>
  <c r="P264"/>
  <c r="P263"/>
  <c r="BI258"/>
  <c r="BH258"/>
  <c r="BG258"/>
  <c r="BF258"/>
  <c r="T258"/>
  <c r="R258"/>
  <c r="P258"/>
  <c r="BI254"/>
  <c r="BH254"/>
  <c r="BG254"/>
  <c r="BF254"/>
  <c r="T254"/>
  <c r="R254"/>
  <c r="P254"/>
  <c r="BI250"/>
  <c r="BH250"/>
  <c r="BG250"/>
  <c r="BF250"/>
  <c r="T250"/>
  <c r="R250"/>
  <c r="P250"/>
  <c r="BI246"/>
  <c r="BH246"/>
  <c r="BG246"/>
  <c r="BF246"/>
  <c r="T246"/>
  <c r="R246"/>
  <c r="P246"/>
  <c r="BI242"/>
  <c r="BH242"/>
  <c r="BG242"/>
  <c r="BF242"/>
  <c r="T242"/>
  <c r="R242"/>
  <c r="P242"/>
  <c r="BI238"/>
  <c r="BH238"/>
  <c r="BG238"/>
  <c r="BF238"/>
  <c r="T238"/>
  <c r="R238"/>
  <c r="P238"/>
  <c r="BI235"/>
  <c r="BH235"/>
  <c r="BG235"/>
  <c r="BF235"/>
  <c r="T235"/>
  <c r="R235"/>
  <c r="P235"/>
  <c r="BI231"/>
  <c r="BH231"/>
  <c r="BG231"/>
  <c r="BF231"/>
  <c r="T231"/>
  <c r="R231"/>
  <c r="P231"/>
  <c r="BI228"/>
  <c r="BH228"/>
  <c r="BG228"/>
  <c r="BF228"/>
  <c r="T228"/>
  <c r="R228"/>
  <c r="P228"/>
  <c r="BI226"/>
  <c r="BH226"/>
  <c r="BG226"/>
  <c r="BF226"/>
  <c r="T226"/>
  <c r="R226"/>
  <c r="P226"/>
  <c r="BI223"/>
  <c r="BH223"/>
  <c r="BG223"/>
  <c r="BF223"/>
  <c r="T223"/>
  <c r="R223"/>
  <c r="P223"/>
  <c r="BI221"/>
  <c r="BH221"/>
  <c r="BG221"/>
  <c r="BF221"/>
  <c r="T221"/>
  <c r="R221"/>
  <c r="P221"/>
  <c r="BI218"/>
  <c r="BH218"/>
  <c r="BG218"/>
  <c r="BF218"/>
  <c r="T218"/>
  <c r="R218"/>
  <c r="P218"/>
  <c r="BI217"/>
  <c r="BH217"/>
  <c r="BG217"/>
  <c r="BF217"/>
  <c r="T217"/>
  <c r="R217"/>
  <c r="P217"/>
  <c r="BI208"/>
  <c r="BH208"/>
  <c r="BG208"/>
  <c r="BF208"/>
  <c r="T208"/>
  <c r="R208"/>
  <c r="P208"/>
  <c r="BI199"/>
  <c r="BH199"/>
  <c r="BG199"/>
  <c r="BF199"/>
  <c r="T199"/>
  <c r="R199"/>
  <c r="P199"/>
  <c r="BI197"/>
  <c r="BH197"/>
  <c r="BG197"/>
  <c r="BF197"/>
  <c r="T197"/>
  <c r="R197"/>
  <c r="P197"/>
  <c r="BI189"/>
  <c r="BH189"/>
  <c r="BG189"/>
  <c r="BF189"/>
  <c r="T189"/>
  <c r="R189"/>
  <c r="P189"/>
  <c r="BI187"/>
  <c r="BH187"/>
  <c r="BG187"/>
  <c r="BF187"/>
  <c r="T187"/>
  <c r="R187"/>
  <c r="P187"/>
  <c r="BI184"/>
  <c r="BH184"/>
  <c r="BG184"/>
  <c r="BF184"/>
  <c r="T184"/>
  <c r="R184"/>
  <c r="P184"/>
  <c r="BI182"/>
  <c r="BH182"/>
  <c r="BG182"/>
  <c r="BF182"/>
  <c r="T182"/>
  <c r="R182"/>
  <c r="P182"/>
  <c r="BI177"/>
  <c r="BH177"/>
  <c r="BG177"/>
  <c r="BF177"/>
  <c r="T177"/>
  <c r="R177"/>
  <c r="P177"/>
  <c r="BI173"/>
  <c r="BH173"/>
  <c r="BG173"/>
  <c r="BF173"/>
  <c r="T173"/>
  <c r="R173"/>
  <c r="P173"/>
  <c r="BI169"/>
  <c r="BH169"/>
  <c r="BG169"/>
  <c r="BF169"/>
  <c r="T169"/>
  <c r="R169"/>
  <c r="P169"/>
  <c r="BI160"/>
  <c r="BH160"/>
  <c r="BG160"/>
  <c r="BF160"/>
  <c r="T160"/>
  <c r="R160"/>
  <c r="P160"/>
  <c r="BI153"/>
  <c r="BH153"/>
  <c r="BG153"/>
  <c r="BF153"/>
  <c r="T153"/>
  <c r="R153"/>
  <c r="P153"/>
  <c r="BI151"/>
  <c r="BH151"/>
  <c r="BG151"/>
  <c r="BF151"/>
  <c r="T151"/>
  <c r="R151"/>
  <c r="P151"/>
  <c r="BI143"/>
  <c r="BH143"/>
  <c r="BG143"/>
  <c r="BF143"/>
  <c r="T143"/>
  <c r="R143"/>
  <c r="P143"/>
  <c r="BI140"/>
  <c r="BH140"/>
  <c r="BG140"/>
  <c r="BF140"/>
  <c r="T140"/>
  <c r="R140"/>
  <c r="P140"/>
  <c r="BI132"/>
  <c r="BH132"/>
  <c r="BG132"/>
  <c r="BF132"/>
  <c r="T132"/>
  <c r="R132"/>
  <c r="P132"/>
  <c r="BI127"/>
  <c r="BH127"/>
  <c r="BG127"/>
  <c r="BF127"/>
  <c r="T127"/>
  <c r="R127"/>
  <c r="P127"/>
  <c r="BI122"/>
  <c r="BH122"/>
  <c r="BG122"/>
  <c r="BF122"/>
  <c r="T122"/>
  <c r="R122"/>
  <c r="P122"/>
  <c r="BI118"/>
  <c r="BH118"/>
  <c r="BG118"/>
  <c r="BF118"/>
  <c r="T118"/>
  <c r="R118"/>
  <c r="P118"/>
  <c r="BI114"/>
  <c r="BH114"/>
  <c r="BG114"/>
  <c r="BF114"/>
  <c r="T114"/>
  <c r="R114"/>
  <c r="P114"/>
  <c r="BI110"/>
  <c r="BH110"/>
  <c r="BG110"/>
  <c r="BF110"/>
  <c r="T110"/>
  <c r="R110"/>
  <c r="P110"/>
  <c r="BI105"/>
  <c r="BH105"/>
  <c r="BG105"/>
  <c r="BF105"/>
  <c r="T105"/>
  <c r="R105"/>
  <c r="P105"/>
  <c r="F96"/>
  <c r="E94"/>
  <c r="F56"/>
  <c r="E54"/>
  <c r="J26"/>
  <c r="E26"/>
  <c r="J99"/>
  <c r="J25"/>
  <c r="J23"/>
  <c r="E23"/>
  <c r="J58"/>
  <c r="J22"/>
  <c r="J20"/>
  <c r="E20"/>
  <c r="F59"/>
  <c r="J19"/>
  <c r="J17"/>
  <c r="E17"/>
  <c r="F98"/>
  <c r="J16"/>
  <c r="J14"/>
  <c r="J96"/>
  <c r="E7"/>
  <c r="E90"/>
  <c i="20" r="J37"/>
  <c r="J36"/>
  <c i="1" r="AY76"/>
  <c i="20" r="J35"/>
  <c i="1" r="AX76"/>
  <c i="20" r="BI84"/>
  <c r="BH84"/>
  <c r="BG84"/>
  <c r="BF84"/>
  <c r="T84"/>
  <c r="T83"/>
  <c r="T82"/>
  <c r="T81"/>
  <c r="R84"/>
  <c r="R83"/>
  <c r="R82"/>
  <c r="R81"/>
  <c r="P84"/>
  <c r="P83"/>
  <c r="P82"/>
  <c r="P81"/>
  <c i="1" r="AU76"/>
  <c i="20" r="F75"/>
  <c r="E73"/>
  <c r="F52"/>
  <c r="E50"/>
  <c r="J24"/>
  <c r="E24"/>
  <c r="J55"/>
  <c r="J23"/>
  <c r="J21"/>
  <c r="E21"/>
  <c r="J77"/>
  <c r="J20"/>
  <c r="J18"/>
  <c r="E18"/>
  <c r="F78"/>
  <c r="J17"/>
  <c r="J15"/>
  <c r="E15"/>
  <c r="F77"/>
  <c r="J14"/>
  <c r="J12"/>
  <c r="J75"/>
  <c r="E7"/>
  <c r="E71"/>
  <c i="19" r="J37"/>
  <c r="J36"/>
  <c i="1" r="AY75"/>
  <c i="19" r="J35"/>
  <c i="1" r="AX75"/>
  <c i="19"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F75"/>
  <c r="E73"/>
  <c r="F52"/>
  <c r="E50"/>
  <c r="J24"/>
  <c r="E24"/>
  <c r="J78"/>
  <c r="J23"/>
  <c r="J21"/>
  <c r="E21"/>
  <c r="J54"/>
  <c r="J20"/>
  <c r="J18"/>
  <c r="E18"/>
  <c r="F78"/>
  <c r="J17"/>
  <c r="J15"/>
  <c r="E15"/>
  <c r="F77"/>
  <c r="J14"/>
  <c r="J12"/>
  <c r="J75"/>
  <c r="E7"/>
  <c r="E71"/>
  <c i="18" r="J37"/>
  <c r="J36"/>
  <c i="1" r="AY74"/>
  <c i="18" r="J35"/>
  <c i="1" r="AX74"/>
  <c i="18"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F75"/>
  <c r="E73"/>
  <c r="F52"/>
  <c r="E50"/>
  <c r="J24"/>
  <c r="E24"/>
  <c r="J55"/>
  <c r="J23"/>
  <c r="J21"/>
  <c r="E21"/>
  <c r="J77"/>
  <c r="J20"/>
  <c r="J18"/>
  <c r="E18"/>
  <c r="F78"/>
  <c r="J17"/>
  <c r="J15"/>
  <c r="E15"/>
  <c r="F54"/>
  <c r="J14"/>
  <c r="J12"/>
  <c r="J75"/>
  <c r="E7"/>
  <c r="E71"/>
  <c i="17" r="J39"/>
  <c r="J38"/>
  <c i="1" r="AY73"/>
  <c i="17" r="J37"/>
  <c i="1" r="AX73"/>
  <c i="17" r="BI127"/>
  <c r="BH127"/>
  <c r="BG127"/>
  <c r="BF127"/>
  <c r="T127"/>
  <c r="T126"/>
  <c r="T125"/>
  <c r="R127"/>
  <c r="R126"/>
  <c r="R125"/>
  <c r="P127"/>
  <c r="P126"/>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3"/>
  <c r="BH113"/>
  <c r="BG113"/>
  <c r="BF113"/>
  <c r="T113"/>
  <c r="R113"/>
  <c r="P113"/>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6"/>
  <c r="BH96"/>
  <c r="BG96"/>
  <c r="BF96"/>
  <c r="T96"/>
  <c r="R96"/>
  <c r="P96"/>
  <c r="BI95"/>
  <c r="BH95"/>
  <c r="BG95"/>
  <c r="BF95"/>
  <c r="T95"/>
  <c r="R95"/>
  <c r="P95"/>
  <c r="BI94"/>
  <c r="BH94"/>
  <c r="BG94"/>
  <c r="BF94"/>
  <c r="T94"/>
  <c r="R94"/>
  <c r="P94"/>
  <c r="F85"/>
  <c r="E83"/>
  <c r="F56"/>
  <c r="E54"/>
  <c r="J26"/>
  <c r="E26"/>
  <c r="J88"/>
  <c r="J25"/>
  <c r="J23"/>
  <c r="E23"/>
  <c r="J58"/>
  <c r="J22"/>
  <c r="J20"/>
  <c r="E20"/>
  <c r="F88"/>
  <c r="J19"/>
  <c r="J17"/>
  <c r="E17"/>
  <c r="F87"/>
  <c r="J16"/>
  <c r="J14"/>
  <c r="J85"/>
  <c r="E7"/>
  <c r="E79"/>
  <c i="16" r="J41"/>
  <c r="J40"/>
  <c i="1" r="AY72"/>
  <c i="16" r="J39"/>
  <c i="1" r="AX72"/>
  <c i="16"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F88"/>
  <c r="E86"/>
  <c r="F60"/>
  <c r="E58"/>
  <c r="J28"/>
  <c r="E28"/>
  <c r="J91"/>
  <c r="J27"/>
  <c r="J25"/>
  <c r="E25"/>
  <c r="J62"/>
  <c r="J24"/>
  <c r="J22"/>
  <c r="E22"/>
  <c r="F91"/>
  <c r="J21"/>
  <c r="J19"/>
  <c r="E19"/>
  <c r="F90"/>
  <c r="J18"/>
  <c r="J16"/>
  <c r="J88"/>
  <c r="E7"/>
  <c r="E80"/>
  <c i="15" r="J41"/>
  <c r="J40"/>
  <c i="1" r="AY71"/>
  <c i="15" r="J39"/>
  <c i="1" r="AX71"/>
  <c i="15"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F89"/>
  <c r="E87"/>
  <c r="F60"/>
  <c r="E58"/>
  <c r="J28"/>
  <c r="E28"/>
  <c r="J92"/>
  <c r="J27"/>
  <c r="J25"/>
  <c r="E25"/>
  <c r="J91"/>
  <c r="J24"/>
  <c r="J22"/>
  <c r="E22"/>
  <c r="F92"/>
  <c r="J21"/>
  <c r="J19"/>
  <c r="E19"/>
  <c r="F62"/>
  <c r="J18"/>
  <c r="J16"/>
  <c r="J89"/>
  <c r="E7"/>
  <c r="E81"/>
  <c i="14" r="J41"/>
  <c r="J40"/>
  <c i="1" r="AY70"/>
  <c i="14" r="J39"/>
  <c i="1" r="AX70"/>
  <c i="14"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F87"/>
  <c r="E85"/>
  <c r="F60"/>
  <c r="E58"/>
  <c r="J28"/>
  <c r="E28"/>
  <c r="J90"/>
  <c r="J27"/>
  <c r="J25"/>
  <c r="E25"/>
  <c r="J62"/>
  <c r="J24"/>
  <c r="J22"/>
  <c r="E22"/>
  <c r="F63"/>
  <c r="J21"/>
  <c r="J19"/>
  <c r="E19"/>
  <c r="F89"/>
  <c r="J18"/>
  <c r="J16"/>
  <c r="J87"/>
  <c r="E7"/>
  <c r="E52"/>
  <c i="13" r="J41"/>
  <c r="J40"/>
  <c i="1" r="AY69"/>
  <c i="13" r="J39"/>
  <c i="1" r="AX69"/>
  <c i="13"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F88"/>
  <c r="E86"/>
  <c r="F60"/>
  <c r="E58"/>
  <c r="J28"/>
  <c r="E28"/>
  <c r="J63"/>
  <c r="J27"/>
  <c r="J25"/>
  <c r="E25"/>
  <c r="J90"/>
  <c r="J24"/>
  <c r="J22"/>
  <c r="E22"/>
  <c r="F91"/>
  <c r="J21"/>
  <c r="J19"/>
  <c r="E19"/>
  <c r="F62"/>
  <c r="J18"/>
  <c r="J16"/>
  <c r="J88"/>
  <c r="E7"/>
  <c r="E80"/>
  <c i="12" r="J41"/>
  <c r="J40"/>
  <c i="1" r="AY68"/>
  <c i="12" r="J39"/>
  <c i="1" r="AX68"/>
  <c i="12"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F88"/>
  <c r="E86"/>
  <c r="F60"/>
  <c r="E58"/>
  <c r="J28"/>
  <c r="E28"/>
  <c r="J91"/>
  <c r="J27"/>
  <c r="J25"/>
  <c r="E25"/>
  <c r="J90"/>
  <c r="J24"/>
  <c r="J22"/>
  <c r="E22"/>
  <c r="F63"/>
  <c r="J21"/>
  <c r="J19"/>
  <c r="E19"/>
  <c r="F90"/>
  <c r="J18"/>
  <c r="J16"/>
  <c r="J88"/>
  <c r="E7"/>
  <c r="E80"/>
  <c i="11" r="J39"/>
  <c r="J38"/>
  <c i="1" r="AY66"/>
  <c i="11" r="J37"/>
  <c i="1" r="AX66"/>
  <c i="11"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F90"/>
  <c r="E88"/>
  <c r="F56"/>
  <c r="E54"/>
  <c r="J26"/>
  <c r="E26"/>
  <c r="J93"/>
  <c r="J25"/>
  <c r="J23"/>
  <c r="E23"/>
  <c r="J58"/>
  <c r="J22"/>
  <c r="J20"/>
  <c r="E20"/>
  <c r="F59"/>
  <c r="J19"/>
  <c r="J17"/>
  <c r="E17"/>
  <c r="F92"/>
  <c r="J16"/>
  <c r="J14"/>
  <c r="J90"/>
  <c r="E7"/>
  <c r="E84"/>
  <c i="10" r="J39"/>
  <c r="J38"/>
  <c i="1" r="AY65"/>
  <c i="10" r="J37"/>
  <c i="1" r="AX65"/>
  <c i="10" r="BI226"/>
  <c r="BH226"/>
  <c r="BG226"/>
  <c r="BF226"/>
  <c r="T226"/>
  <c r="T225"/>
  <c r="R226"/>
  <c r="R225"/>
  <c r="P226"/>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7"/>
  <c r="BH107"/>
  <c r="BG107"/>
  <c r="BF107"/>
  <c r="T107"/>
  <c r="T106"/>
  <c r="R107"/>
  <c r="R106"/>
  <c r="P107"/>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F87"/>
  <c r="E85"/>
  <c r="F56"/>
  <c r="E54"/>
  <c r="J26"/>
  <c r="E26"/>
  <c r="J90"/>
  <c r="J25"/>
  <c r="J23"/>
  <c r="E23"/>
  <c r="J58"/>
  <c r="J22"/>
  <c r="J20"/>
  <c r="E20"/>
  <c r="F59"/>
  <c r="J19"/>
  <c r="J17"/>
  <c r="E17"/>
  <c r="F89"/>
  <c r="J16"/>
  <c r="J14"/>
  <c r="J87"/>
  <c r="E7"/>
  <c r="E81"/>
  <c i="9" r="J39"/>
  <c r="J38"/>
  <c i="1" r="AY64"/>
  <c i="9" r="J37"/>
  <c i="1" r="AX64"/>
  <c i="9" r="BI90"/>
  <c r="BH90"/>
  <c r="BG90"/>
  <c r="BF90"/>
  <c r="T90"/>
  <c r="T89"/>
  <c r="T88"/>
  <c r="T87"/>
  <c r="R90"/>
  <c r="R89"/>
  <c r="R88"/>
  <c r="R87"/>
  <c r="P90"/>
  <c r="P89"/>
  <c r="P88"/>
  <c r="P87"/>
  <c i="1" r="AU64"/>
  <c i="9" r="F81"/>
  <c r="E79"/>
  <c r="F56"/>
  <c r="E54"/>
  <c r="J26"/>
  <c r="E26"/>
  <c r="J84"/>
  <c r="J25"/>
  <c r="J23"/>
  <c r="E23"/>
  <c r="J83"/>
  <c r="J22"/>
  <c r="J20"/>
  <c r="E20"/>
  <c r="F84"/>
  <c r="J19"/>
  <c r="J17"/>
  <c r="E17"/>
  <c r="F83"/>
  <c r="J16"/>
  <c r="J14"/>
  <c r="J56"/>
  <c r="E7"/>
  <c r="E50"/>
  <c i="8" r="J39"/>
  <c r="J38"/>
  <c i="1" r="AY63"/>
  <c i="8" r="J37"/>
  <c i="1" r="AX63"/>
  <c i="8" r="BI1042"/>
  <c r="BH1042"/>
  <c r="BG1042"/>
  <c r="BF1042"/>
  <c r="T1042"/>
  <c r="R1042"/>
  <c r="P1042"/>
  <c r="BI1037"/>
  <c r="BH1037"/>
  <c r="BG1037"/>
  <c r="BF1037"/>
  <c r="T1037"/>
  <c r="R1037"/>
  <c r="P1037"/>
  <c r="BI1031"/>
  <c r="BH1031"/>
  <c r="BG1031"/>
  <c r="BF1031"/>
  <c r="T1031"/>
  <c r="R1031"/>
  <c r="P1031"/>
  <c r="BI1027"/>
  <c r="BH1027"/>
  <c r="BG1027"/>
  <c r="BF1027"/>
  <c r="T1027"/>
  <c r="T1026"/>
  <c r="R1027"/>
  <c r="R1026"/>
  <c r="P1027"/>
  <c r="P1026"/>
  <c r="BI1024"/>
  <c r="BH1024"/>
  <c r="BG1024"/>
  <c r="BF1024"/>
  <c r="T1024"/>
  <c r="R1024"/>
  <c r="P1024"/>
  <c r="BI1021"/>
  <c r="BH1021"/>
  <c r="BG1021"/>
  <c r="BF1021"/>
  <c r="T1021"/>
  <c r="R1021"/>
  <c r="P1021"/>
  <c r="BI1020"/>
  <c r="BH1020"/>
  <c r="BG1020"/>
  <c r="BF1020"/>
  <c r="T1020"/>
  <c r="R1020"/>
  <c r="P1020"/>
  <c r="BI1018"/>
  <c r="BH1018"/>
  <c r="BG1018"/>
  <c r="BF1018"/>
  <c r="T1018"/>
  <c r="R1018"/>
  <c r="P1018"/>
  <c r="BI1004"/>
  <c r="BH1004"/>
  <c r="BG1004"/>
  <c r="BF1004"/>
  <c r="T1004"/>
  <c r="R1004"/>
  <c r="P1004"/>
  <c r="BI1002"/>
  <c r="BH1002"/>
  <c r="BG1002"/>
  <c r="BF1002"/>
  <c r="T1002"/>
  <c r="R1002"/>
  <c r="P1002"/>
  <c r="BI987"/>
  <c r="BH987"/>
  <c r="BG987"/>
  <c r="BF987"/>
  <c r="T987"/>
  <c r="R987"/>
  <c r="P987"/>
  <c r="BI985"/>
  <c r="BH985"/>
  <c r="BG985"/>
  <c r="BF985"/>
  <c r="T985"/>
  <c r="R985"/>
  <c r="P985"/>
  <c r="BI970"/>
  <c r="BH970"/>
  <c r="BG970"/>
  <c r="BF970"/>
  <c r="T970"/>
  <c r="R970"/>
  <c r="P970"/>
  <c r="BI955"/>
  <c r="BH955"/>
  <c r="BG955"/>
  <c r="BF955"/>
  <c r="T955"/>
  <c r="R955"/>
  <c r="P955"/>
  <c r="BI949"/>
  <c r="BH949"/>
  <c r="BG949"/>
  <c r="BF949"/>
  <c r="T949"/>
  <c r="T948"/>
  <c r="R949"/>
  <c r="R948"/>
  <c r="P949"/>
  <c r="P948"/>
  <c r="BI946"/>
  <c r="BH946"/>
  <c r="BG946"/>
  <c r="BF946"/>
  <c r="T946"/>
  <c r="R946"/>
  <c r="P946"/>
  <c r="BI944"/>
  <c r="BH944"/>
  <c r="BG944"/>
  <c r="BF944"/>
  <c r="T944"/>
  <c r="R944"/>
  <c r="P944"/>
  <c r="BI942"/>
  <c r="BH942"/>
  <c r="BG942"/>
  <c r="BF942"/>
  <c r="T942"/>
  <c r="R942"/>
  <c r="P942"/>
  <c r="BI927"/>
  <c r="BH927"/>
  <c r="BG927"/>
  <c r="BF927"/>
  <c r="T927"/>
  <c r="R927"/>
  <c r="P927"/>
  <c r="BI925"/>
  <c r="BH925"/>
  <c r="BG925"/>
  <c r="BF925"/>
  <c r="T925"/>
  <c r="R925"/>
  <c r="P925"/>
  <c r="BI924"/>
  <c r="BH924"/>
  <c r="BG924"/>
  <c r="BF924"/>
  <c r="T924"/>
  <c r="R924"/>
  <c r="P924"/>
  <c r="BI923"/>
  <c r="BH923"/>
  <c r="BG923"/>
  <c r="BF923"/>
  <c r="T923"/>
  <c r="R923"/>
  <c r="P923"/>
  <c r="BI922"/>
  <c r="BH922"/>
  <c r="BG922"/>
  <c r="BF922"/>
  <c r="T922"/>
  <c r="R922"/>
  <c r="P922"/>
  <c r="BI921"/>
  <c r="BH921"/>
  <c r="BG921"/>
  <c r="BF921"/>
  <c r="T921"/>
  <c r="R921"/>
  <c r="P921"/>
  <c r="BI920"/>
  <c r="BH920"/>
  <c r="BG920"/>
  <c r="BF920"/>
  <c r="T920"/>
  <c r="R920"/>
  <c r="P920"/>
  <c r="BI919"/>
  <c r="BH919"/>
  <c r="BG919"/>
  <c r="BF919"/>
  <c r="T919"/>
  <c r="R919"/>
  <c r="P919"/>
  <c r="BI918"/>
  <c r="BH918"/>
  <c r="BG918"/>
  <c r="BF918"/>
  <c r="T918"/>
  <c r="R918"/>
  <c r="P918"/>
  <c r="BI917"/>
  <c r="BH917"/>
  <c r="BG917"/>
  <c r="BF917"/>
  <c r="T917"/>
  <c r="R917"/>
  <c r="P917"/>
  <c r="BI916"/>
  <c r="BH916"/>
  <c r="BG916"/>
  <c r="BF916"/>
  <c r="T916"/>
  <c r="R916"/>
  <c r="P916"/>
  <c r="BI914"/>
  <c r="BH914"/>
  <c r="BG914"/>
  <c r="BF914"/>
  <c r="T914"/>
  <c r="R914"/>
  <c r="P914"/>
  <c r="BI913"/>
  <c r="BH913"/>
  <c r="BG913"/>
  <c r="BF913"/>
  <c r="T913"/>
  <c r="R913"/>
  <c r="P913"/>
  <c r="BI912"/>
  <c r="BH912"/>
  <c r="BG912"/>
  <c r="BF912"/>
  <c r="T912"/>
  <c r="R912"/>
  <c r="P912"/>
  <c r="BI911"/>
  <c r="BH911"/>
  <c r="BG911"/>
  <c r="BF911"/>
  <c r="T911"/>
  <c r="R911"/>
  <c r="P911"/>
  <c r="BI910"/>
  <c r="BH910"/>
  <c r="BG910"/>
  <c r="BF910"/>
  <c r="T910"/>
  <c r="R910"/>
  <c r="P910"/>
  <c r="BI909"/>
  <c r="BH909"/>
  <c r="BG909"/>
  <c r="BF909"/>
  <c r="T909"/>
  <c r="R909"/>
  <c r="P909"/>
  <c r="BI908"/>
  <c r="BH908"/>
  <c r="BG908"/>
  <c r="BF908"/>
  <c r="T908"/>
  <c r="R908"/>
  <c r="P908"/>
  <c r="BI907"/>
  <c r="BH907"/>
  <c r="BG907"/>
  <c r="BF907"/>
  <c r="T907"/>
  <c r="R907"/>
  <c r="P907"/>
  <c r="BI906"/>
  <c r="BH906"/>
  <c r="BG906"/>
  <c r="BF906"/>
  <c r="T906"/>
  <c r="R906"/>
  <c r="P906"/>
  <c r="BI904"/>
  <c r="BH904"/>
  <c r="BG904"/>
  <c r="BF904"/>
  <c r="T904"/>
  <c r="R904"/>
  <c r="P904"/>
  <c r="BI903"/>
  <c r="BH903"/>
  <c r="BG903"/>
  <c r="BF903"/>
  <c r="T903"/>
  <c r="R903"/>
  <c r="P903"/>
  <c r="BI902"/>
  <c r="BH902"/>
  <c r="BG902"/>
  <c r="BF902"/>
  <c r="T902"/>
  <c r="R902"/>
  <c r="P902"/>
  <c r="BI901"/>
  <c r="BH901"/>
  <c r="BG901"/>
  <c r="BF901"/>
  <c r="T901"/>
  <c r="R901"/>
  <c r="P901"/>
  <c r="BI900"/>
  <c r="BH900"/>
  <c r="BG900"/>
  <c r="BF900"/>
  <c r="T900"/>
  <c r="R900"/>
  <c r="P900"/>
  <c r="BI899"/>
  <c r="BH899"/>
  <c r="BG899"/>
  <c r="BF899"/>
  <c r="T899"/>
  <c r="R899"/>
  <c r="P899"/>
  <c r="BI897"/>
  <c r="BH897"/>
  <c r="BG897"/>
  <c r="BF897"/>
  <c r="T897"/>
  <c r="R897"/>
  <c r="P897"/>
  <c r="BI895"/>
  <c r="BH895"/>
  <c r="BG895"/>
  <c r="BF895"/>
  <c r="T895"/>
  <c r="R895"/>
  <c r="P895"/>
  <c r="BI894"/>
  <c r="BH894"/>
  <c r="BG894"/>
  <c r="BF894"/>
  <c r="T894"/>
  <c r="R894"/>
  <c r="P894"/>
  <c r="BI893"/>
  <c r="BH893"/>
  <c r="BG893"/>
  <c r="BF893"/>
  <c r="T893"/>
  <c r="R893"/>
  <c r="P893"/>
  <c r="BI891"/>
  <c r="BH891"/>
  <c r="BG891"/>
  <c r="BF891"/>
  <c r="T891"/>
  <c r="R891"/>
  <c r="P891"/>
  <c r="BI890"/>
  <c r="BH890"/>
  <c r="BG890"/>
  <c r="BF890"/>
  <c r="T890"/>
  <c r="R890"/>
  <c r="P890"/>
  <c r="BI888"/>
  <c r="BH888"/>
  <c r="BG888"/>
  <c r="BF888"/>
  <c r="T888"/>
  <c r="R888"/>
  <c r="P888"/>
  <c r="BI887"/>
  <c r="BH887"/>
  <c r="BG887"/>
  <c r="BF887"/>
  <c r="T887"/>
  <c r="R887"/>
  <c r="P887"/>
  <c r="BI885"/>
  <c r="BH885"/>
  <c r="BG885"/>
  <c r="BF885"/>
  <c r="T885"/>
  <c r="R885"/>
  <c r="P885"/>
  <c r="BI883"/>
  <c r="BH883"/>
  <c r="BG883"/>
  <c r="BF883"/>
  <c r="T883"/>
  <c r="R883"/>
  <c r="P883"/>
  <c r="BI882"/>
  <c r="BH882"/>
  <c r="BG882"/>
  <c r="BF882"/>
  <c r="T882"/>
  <c r="R882"/>
  <c r="P882"/>
  <c r="BI881"/>
  <c r="BH881"/>
  <c r="BG881"/>
  <c r="BF881"/>
  <c r="T881"/>
  <c r="R881"/>
  <c r="P881"/>
  <c r="BI880"/>
  <c r="BH880"/>
  <c r="BG880"/>
  <c r="BF880"/>
  <c r="T880"/>
  <c r="R880"/>
  <c r="P880"/>
  <c r="BI879"/>
  <c r="BH879"/>
  <c r="BG879"/>
  <c r="BF879"/>
  <c r="T879"/>
  <c r="R879"/>
  <c r="P879"/>
  <c r="BI878"/>
  <c r="BH878"/>
  <c r="BG878"/>
  <c r="BF878"/>
  <c r="T878"/>
  <c r="R878"/>
  <c r="P878"/>
  <c r="BI877"/>
  <c r="BH877"/>
  <c r="BG877"/>
  <c r="BF877"/>
  <c r="T877"/>
  <c r="R877"/>
  <c r="P877"/>
  <c r="BI876"/>
  <c r="BH876"/>
  <c r="BG876"/>
  <c r="BF876"/>
  <c r="T876"/>
  <c r="R876"/>
  <c r="P876"/>
  <c r="BI875"/>
  <c r="BH875"/>
  <c r="BG875"/>
  <c r="BF875"/>
  <c r="T875"/>
  <c r="R875"/>
  <c r="P875"/>
  <c r="BI873"/>
  <c r="BH873"/>
  <c r="BG873"/>
  <c r="BF873"/>
  <c r="T873"/>
  <c r="R873"/>
  <c r="P873"/>
  <c r="BI871"/>
  <c r="BH871"/>
  <c r="BG871"/>
  <c r="BF871"/>
  <c r="T871"/>
  <c r="R871"/>
  <c r="P871"/>
  <c r="BI869"/>
  <c r="BH869"/>
  <c r="BG869"/>
  <c r="BF869"/>
  <c r="T869"/>
  <c r="R869"/>
  <c r="P869"/>
  <c r="BI867"/>
  <c r="BH867"/>
  <c r="BG867"/>
  <c r="BF867"/>
  <c r="T867"/>
  <c r="R867"/>
  <c r="P867"/>
  <c r="BI865"/>
  <c r="BH865"/>
  <c r="BG865"/>
  <c r="BF865"/>
  <c r="T865"/>
  <c r="R865"/>
  <c r="P865"/>
  <c r="BI864"/>
  <c r="BH864"/>
  <c r="BG864"/>
  <c r="BF864"/>
  <c r="T864"/>
  <c r="R864"/>
  <c r="P864"/>
  <c r="BI863"/>
  <c r="BH863"/>
  <c r="BG863"/>
  <c r="BF863"/>
  <c r="T863"/>
  <c r="R863"/>
  <c r="P863"/>
  <c r="BI862"/>
  <c r="BH862"/>
  <c r="BG862"/>
  <c r="BF862"/>
  <c r="T862"/>
  <c r="R862"/>
  <c r="P862"/>
  <c r="BI859"/>
  <c r="BH859"/>
  <c r="BG859"/>
  <c r="BF859"/>
  <c r="T859"/>
  <c r="R859"/>
  <c r="P859"/>
  <c r="BI856"/>
  <c r="BH856"/>
  <c r="BG856"/>
  <c r="BF856"/>
  <c r="T856"/>
  <c r="R856"/>
  <c r="P856"/>
  <c r="BI855"/>
  <c r="BH855"/>
  <c r="BG855"/>
  <c r="BF855"/>
  <c r="T855"/>
  <c r="R855"/>
  <c r="P855"/>
  <c r="BI854"/>
  <c r="BH854"/>
  <c r="BG854"/>
  <c r="BF854"/>
  <c r="T854"/>
  <c r="R854"/>
  <c r="P854"/>
  <c r="BI851"/>
  <c r="BH851"/>
  <c r="BG851"/>
  <c r="BF851"/>
  <c r="T851"/>
  <c r="R851"/>
  <c r="P851"/>
  <c r="BI848"/>
  <c r="BH848"/>
  <c r="BG848"/>
  <c r="BF848"/>
  <c r="T848"/>
  <c r="R848"/>
  <c r="P848"/>
  <c r="BI844"/>
  <c r="BH844"/>
  <c r="BG844"/>
  <c r="BF844"/>
  <c r="T844"/>
  <c r="R844"/>
  <c r="P844"/>
  <c r="BI842"/>
  <c r="BH842"/>
  <c r="BG842"/>
  <c r="BF842"/>
  <c r="T842"/>
  <c r="R842"/>
  <c r="P842"/>
  <c r="BI835"/>
  <c r="BH835"/>
  <c r="BG835"/>
  <c r="BF835"/>
  <c r="T835"/>
  <c r="R835"/>
  <c r="P835"/>
  <c r="BI832"/>
  <c r="BH832"/>
  <c r="BG832"/>
  <c r="BF832"/>
  <c r="T832"/>
  <c r="R832"/>
  <c r="P832"/>
  <c r="BI829"/>
  <c r="BH829"/>
  <c r="BG829"/>
  <c r="BF829"/>
  <c r="T829"/>
  <c r="R829"/>
  <c r="P829"/>
  <c r="BI825"/>
  <c r="BH825"/>
  <c r="BG825"/>
  <c r="BF825"/>
  <c r="T825"/>
  <c r="R825"/>
  <c r="P825"/>
  <c r="BI824"/>
  <c r="BH824"/>
  <c r="BG824"/>
  <c r="BF824"/>
  <c r="T824"/>
  <c r="R824"/>
  <c r="P824"/>
  <c r="BI821"/>
  <c r="BH821"/>
  <c r="BG821"/>
  <c r="BF821"/>
  <c r="T821"/>
  <c r="R821"/>
  <c r="P821"/>
  <c r="BI820"/>
  <c r="BH820"/>
  <c r="BG820"/>
  <c r="BF820"/>
  <c r="T820"/>
  <c r="R820"/>
  <c r="P820"/>
  <c r="BI819"/>
  <c r="BH819"/>
  <c r="BG819"/>
  <c r="BF819"/>
  <c r="T819"/>
  <c r="R819"/>
  <c r="P819"/>
  <c r="BI818"/>
  <c r="BH818"/>
  <c r="BG818"/>
  <c r="BF818"/>
  <c r="T818"/>
  <c r="R818"/>
  <c r="P818"/>
  <c r="BI817"/>
  <c r="BH817"/>
  <c r="BG817"/>
  <c r="BF817"/>
  <c r="T817"/>
  <c r="R817"/>
  <c r="P817"/>
  <c r="BI816"/>
  <c r="BH816"/>
  <c r="BG816"/>
  <c r="BF816"/>
  <c r="T816"/>
  <c r="R816"/>
  <c r="P816"/>
  <c r="BI815"/>
  <c r="BH815"/>
  <c r="BG815"/>
  <c r="BF815"/>
  <c r="T815"/>
  <c r="R815"/>
  <c r="P815"/>
  <c r="BI814"/>
  <c r="BH814"/>
  <c r="BG814"/>
  <c r="BF814"/>
  <c r="T814"/>
  <c r="R814"/>
  <c r="P814"/>
  <c r="BI813"/>
  <c r="BH813"/>
  <c r="BG813"/>
  <c r="BF813"/>
  <c r="T813"/>
  <c r="R813"/>
  <c r="P813"/>
  <c r="BI811"/>
  <c r="BH811"/>
  <c r="BG811"/>
  <c r="BF811"/>
  <c r="T811"/>
  <c r="R811"/>
  <c r="P811"/>
  <c r="BI807"/>
  <c r="BH807"/>
  <c r="BG807"/>
  <c r="BF807"/>
  <c r="T807"/>
  <c r="R807"/>
  <c r="P807"/>
  <c r="BI803"/>
  <c r="BH803"/>
  <c r="BG803"/>
  <c r="BF803"/>
  <c r="T803"/>
  <c r="R803"/>
  <c r="P803"/>
  <c r="BI798"/>
  <c r="BH798"/>
  <c r="BG798"/>
  <c r="BF798"/>
  <c r="T798"/>
  <c r="R798"/>
  <c r="P798"/>
  <c r="BI795"/>
  <c r="BH795"/>
  <c r="BG795"/>
  <c r="BF795"/>
  <c r="T795"/>
  <c r="R795"/>
  <c r="P795"/>
  <c r="BI786"/>
  <c r="BH786"/>
  <c r="BG786"/>
  <c r="BF786"/>
  <c r="T786"/>
  <c r="R786"/>
  <c r="P786"/>
  <c r="BI783"/>
  <c r="BH783"/>
  <c r="BG783"/>
  <c r="BF783"/>
  <c r="T783"/>
  <c r="R783"/>
  <c r="P783"/>
  <c r="BI780"/>
  <c r="BH780"/>
  <c r="BG780"/>
  <c r="BF780"/>
  <c r="T780"/>
  <c r="R780"/>
  <c r="P780"/>
  <c r="BI769"/>
  <c r="BH769"/>
  <c r="BG769"/>
  <c r="BF769"/>
  <c r="T769"/>
  <c r="R769"/>
  <c r="P769"/>
  <c r="BI766"/>
  <c r="BH766"/>
  <c r="BG766"/>
  <c r="BF766"/>
  <c r="T766"/>
  <c r="R766"/>
  <c r="P766"/>
  <c r="BI764"/>
  <c r="BH764"/>
  <c r="BG764"/>
  <c r="BF764"/>
  <c r="T764"/>
  <c r="R764"/>
  <c r="P764"/>
  <c r="BI758"/>
  <c r="BH758"/>
  <c r="BG758"/>
  <c r="BF758"/>
  <c r="T758"/>
  <c r="R758"/>
  <c r="P758"/>
  <c r="BI755"/>
  <c r="BH755"/>
  <c r="BG755"/>
  <c r="BF755"/>
  <c r="T755"/>
  <c r="R755"/>
  <c r="P755"/>
  <c r="BI752"/>
  <c r="BH752"/>
  <c r="BG752"/>
  <c r="BF752"/>
  <c r="T752"/>
  <c r="R752"/>
  <c r="P752"/>
  <c r="BI748"/>
  <c r="BH748"/>
  <c r="BG748"/>
  <c r="BF748"/>
  <c r="T748"/>
  <c r="R748"/>
  <c r="P748"/>
  <c r="BI745"/>
  <c r="BH745"/>
  <c r="BG745"/>
  <c r="BF745"/>
  <c r="T745"/>
  <c r="R745"/>
  <c r="P745"/>
  <c r="BI742"/>
  <c r="BH742"/>
  <c r="BG742"/>
  <c r="BF742"/>
  <c r="T742"/>
  <c r="R742"/>
  <c r="P742"/>
  <c r="BI739"/>
  <c r="BH739"/>
  <c r="BG739"/>
  <c r="BF739"/>
  <c r="T739"/>
  <c r="R739"/>
  <c r="P739"/>
  <c r="BI732"/>
  <c r="BH732"/>
  <c r="BG732"/>
  <c r="BF732"/>
  <c r="T732"/>
  <c r="R732"/>
  <c r="P732"/>
  <c r="BI725"/>
  <c r="BH725"/>
  <c r="BG725"/>
  <c r="BF725"/>
  <c r="T725"/>
  <c r="R725"/>
  <c r="P725"/>
  <c r="BI717"/>
  <c r="BH717"/>
  <c r="BG717"/>
  <c r="BF717"/>
  <c r="T717"/>
  <c r="R717"/>
  <c r="P717"/>
  <c r="BI714"/>
  <c r="BH714"/>
  <c r="BG714"/>
  <c r="BF714"/>
  <c r="T714"/>
  <c r="R714"/>
  <c r="P714"/>
  <c r="BI706"/>
  <c r="BH706"/>
  <c r="BG706"/>
  <c r="BF706"/>
  <c r="T706"/>
  <c r="R706"/>
  <c r="P706"/>
  <c r="BI699"/>
  <c r="BH699"/>
  <c r="BG699"/>
  <c r="BF699"/>
  <c r="T699"/>
  <c r="R699"/>
  <c r="P699"/>
  <c r="BI696"/>
  <c r="BH696"/>
  <c r="BG696"/>
  <c r="BF696"/>
  <c r="T696"/>
  <c r="R696"/>
  <c r="P696"/>
  <c r="BI678"/>
  <c r="BH678"/>
  <c r="BG678"/>
  <c r="BF678"/>
  <c r="T678"/>
  <c r="R678"/>
  <c r="P678"/>
  <c r="BI675"/>
  <c r="BH675"/>
  <c r="BG675"/>
  <c r="BF675"/>
  <c r="T675"/>
  <c r="R675"/>
  <c r="P675"/>
  <c r="BI671"/>
  <c r="BH671"/>
  <c r="BG671"/>
  <c r="BF671"/>
  <c r="T671"/>
  <c r="R671"/>
  <c r="P671"/>
  <c r="BI668"/>
  <c r="BH668"/>
  <c r="BG668"/>
  <c r="BF668"/>
  <c r="T668"/>
  <c r="R668"/>
  <c r="P668"/>
  <c r="BI665"/>
  <c r="BH665"/>
  <c r="BG665"/>
  <c r="BF665"/>
  <c r="T665"/>
  <c r="R665"/>
  <c r="P665"/>
  <c r="BI662"/>
  <c r="BH662"/>
  <c r="BG662"/>
  <c r="BF662"/>
  <c r="T662"/>
  <c r="R662"/>
  <c r="P662"/>
  <c r="BI660"/>
  <c r="BH660"/>
  <c r="BG660"/>
  <c r="BF660"/>
  <c r="T660"/>
  <c r="R660"/>
  <c r="P660"/>
  <c r="BI656"/>
  <c r="BH656"/>
  <c r="BG656"/>
  <c r="BF656"/>
  <c r="T656"/>
  <c r="R656"/>
  <c r="P656"/>
  <c r="BI654"/>
  <c r="BH654"/>
  <c r="BG654"/>
  <c r="BF654"/>
  <c r="T654"/>
  <c r="R654"/>
  <c r="P654"/>
  <c r="BI651"/>
  <c r="BH651"/>
  <c r="BG651"/>
  <c r="BF651"/>
  <c r="T651"/>
  <c r="R651"/>
  <c r="P651"/>
  <c r="BI649"/>
  <c r="BH649"/>
  <c r="BG649"/>
  <c r="BF649"/>
  <c r="T649"/>
  <c r="R649"/>
  <c r="P649"/>
  <c r="BI645"/>
  <c r="BH645"/>
  <c r="BG645"/>
  <c r="BF645"/>
  <c r="T645"/>
  <c r="R645"/>
  <c r="P645"/>
  <c r="BI643"/>
  <c r="BH643"/>
  <c r="BG643"/>
  <c r="BF643"/>
  <c r="T643"/>
  <c r="R643"/>
  <c r="P643"/>
  <c r="BI639"/>
  <c r="BH639"/>
  <c r="BG639"/>
  <c r="BF639"/>
  <c r="T639"/>
  <c r="R639"/>
  <c r="P639"/>
  <c r="BI637"/>
  <c r="BH637"/>
  <c r="BG637"/>
  <c r="BF637"/>
  <c r="T637"/>
  <c r="R637"/>
  <c r="P637"/>
  <c r="BI633"/>
  <c r="BH633"/>
  <c r="BG633"/>
  <c r="BF633"/>
  <c r="T633"/>
  <c r="R633"/>
  <c r="P633"/>
  <c r="BI630"/>
  <c r="BH630"/>
  <c r="BG630"/>
  <c r="BF630"/>
  <c r="T630"/>
  <c r="R630"/>
  <c r="P630"/>
  <c r="BI626"/>
  <c r="BH626"/>
  <c r="BG626"/>
  <c r="BF626"/>
  <c r="T626"/>
  <c r="R626"/>
  <c r="P626"/>
  <c r="BI622"/>
  <c r="BH622"/>
  <c r="BG622"/>
  <c r="BF622"/>
  <c r="T622"/>
  <c r="T621"/>
  <c r="R622"/>
  <c r="R621"/>
  <c r="P622"/>
  <c r="P621"/>
  <c r="BI618"/>
  <c r="BH618"/>
  <c r="BG618"/>
  <c r="BF618"/>
  <c r="T618"/>
  <c r="R618"/>
  <c r="P618"/>
  <c r="BI616"/>
  <c r="BH616"/>
  <c r="BG616"/>
  <c r="BF616"/>
  <c r="T616"/>
  <c r="R616"/>
  <c r="P616"/>
  <c r="BI611"/>
  <c r="BH611"/>
  <c r="BG611"/>
  <c r="BF611"/>
  <c r="T611"/>
  <c r="R611"/>
  <c r="P611"/>
  <c r="BI607"/>
  <c r="BH607"/>
  <c r="BG607"/>
  <c r="BF607"/>
  <c r="T607"/>
  <c r="R607"/>
  <c r="P607"/>
  <c r="BI605"/>
  <c r="BH605"/>
  <c r="BG605"/>
  <c r="BF605"/>
  <c r="T605"/>
  <c r="R605"/>
  <c r="P605"/>
  <c r="BI603"/>
  <c r="BH603"/>
  <c r="BG603"/>
  <c r="BF603"/>
  <c r="T603"/>
  <c r="R603"/>
  <c r="P603"/>
  <c r="BI600"/>
  <c r="BH600"/>
  <c r="BG600"/>
  <c r="BF600"/>
  <c r="T600"/>
  <c r="R600"/>
  <c r="P600"/>
  <c r="BI596"/>
  <c r="BH596"/>
  <c r="BG596"/>
  <c r="BF596"/>
  <c r="T596"/>
  <c r="R596"/>
  <c r="P596"/>
  <c r="BI595"/>
  <c r="BH595"/>
  <c r="BG595"/>
  <c r="BF595"/>
  <c r="T595"/>
  <c r="R595"/>
  <c r="P595"/>
  <c r="BI590"/>
  <c r="BH590"/>
  <c r="BG590"/>
  <c r="BF590"/>
  <c r="T590"/>
  <c r="R590"/>
  <c r="P590"/>
  <c r="BI589"/>
  <c r="BH589"/>
  <c r="BG589"/>
  <c r="BF589"/>
  <c r="T589"/>
  <c r="R589"/>
  <c r="P589"/>
  <c r="BI588"/>
  <c r="BH588"/>
  <c r="BG588"/>
  <c r="BF588"/>
  <c r="T588"/>
  <c r="R588"/>
  <c r="P588"/>
  <c r="BI585"/>
  <c r="BH585"/>
  <c r="BG585"/>
  <c r="BF585"/>
  <c r="T585"/>
  <c r="R585"/>
  <c r="P585"/>
  <c r="BI581"/>
  <c r="BH581"/>
  <c r="BG581"/>
  <c r="BF581"/>
  <c r="T581"/>
  <c r="R581"/>
  <c r="P581"/>
  <c r="BI578"/>
  <c r="BH578"/>
  <c r="BG578"/>
  <c r="BF578"/>
  <c r="T578"/>
  <c r="R578"/>
  <c r="P578"/>
  <c r="BI574"/>
  <c r="BH574"/>
  <c r="BG574"/>
  <c r="BF574"/>
  <c r="T574"/>
  <c r="R574"/>
  <c r="P574"/>
  <c r="BI570"/>
  <c r="BH570"/>
  <c r="BG570"/>
  <c r="BF570"/>
  <c r="T570"/>
  <c r="R570"/>
  <c r="P570"/>
  <c r="BI566"/>
  <c r="BH566"/>
  <c r="BG566"/>
  <c r="BF566"/>
  <c r="T566"/>
  <c r="R566"/>
  <c r="P566"/>
  <c r="BI562"/>
  <c r="BH562"/>
  <c r="BG562"/>
  <c r="BF562"/>
  <c r="T562"/>
  <c r="R562"/>
  <c r="P562"/>
  <c r="BI558"/>
  <c r="BH558"/>
  <c r="BG558"/>
  <c r="BF558"/>
  <c r="T558"/>
  <c r="R558"/>
  <c r="P558"/>
  <c r="BI550"/>
  <c r="BH550"/>
  <c r="BG550"/>
  <c r="BF550"/>
  <c r="T550"/>
  <c r="R550"/>
  <c r="P550"/>
  <c r="BI540"/>
  <c r="BH540"/>
  <c r="BG540"/>
  <c r="BF540"/>
  <c r="T540"/>
  <c r="R540"/>
  <c r="P540"/>
  <c r="BI533"/>
  <c r="BH533"/>
  <c r="BG533"/>
  <c r="BF533"/>
  <c r="T533"/>
  <c r="R533"/>
  <c r="P533"/>
  <c r="BI524"/>
  <c r="BH524"/>
  <c r="BG524"/>
  <c r="BF524"/>
  <c r="T524"/>
  <c r="R524"/>
  <c r="P524"/>
  <c r="BI522"/>
  <c r="BH522"/>
  <c r="BG522"/>
  <c r="BF522"/>
  <c r="T522"/>
  <c r="R522"/>
  <c r="P522"/>
  <c r="BI518"/>
  <c r="BH518"/>
  <c r="BG518"/>
  <c r="BF518"/>
  <c r="T518"/>
  <c r="R518"/>
  <c r="P518"/>
  <c r="BI516"/>
  <c r="BH516"/>
  <c r="BG516"/>
  <c r="BF516"/>
  <c r="T516"/>
  <c r="R516"/>
  <c r="P516"/>
  <c r="BI509"/>
  <c r="BH509"/>
  <c r="BG509"/>
  <c r="BF509"/>
  <c r="T509"/>
  <c r="R509"/>
  <c r="P509"/>
  <c r="BI506"/>
  <c r="BH506"/>
  <c r="BG506"/>
  <c r="BF506"/>
  <c r="T506"/>
  <c r="R506"/>
  <c r="P506"/>
  <c r="BI502"/>
  <c r="BH502"/>
  <c r="BG502"/>
  <c r="BF502"/>
  <c r="T502"/>
  <c r="R502"/>
  <c r="P502"/>
  <c r="BI500"/>
  <c r="BH500"/>
  <c r="BG500"/>
  <c r="BF500"/>
  <c r="T500"/>
  <c r="R500"/>
  <c r="P500"/>
  <c r="BI493"/>
  <c r="BH493"/>
  <c r="BG493"/>
  <c r="BF493"/>
  <c r="T493"/>
  <c r="R493"/>
  <c r="P493"/>
  <c r="BI490"/>
  <c r="BH490"/>
  <c r="BG490"/>
  <c r="BF490"/>
  <c r="T490"/>
  <c r="R490"/>
  <c r="P490"/>
  <c r="BI472"/>
  <c r="BH472"/>
  <c r="BG472"/>
  <c r="BF472"/>
  <c r="T472"/>
  <c r="R472"/>
  <c r="P472"/>
  <c r="BI464"/>
  <c r="BH464"/>
  <c r="BG464"/>
  <c r="BF464"/>
  <c r="T464"/>
  <c r="R464"/>
  <c r="P464"/>
  <c r="BI452"/>
  <c r="BH452"/>
  <c r="BG452"/>
  <c r="BF452"/>
  <c r="T452"/>
  <c r="R452"/>
  <c r="P452"/>
  <c r="BI437"/>
  <c r="BH437"/>
  <c r="BG437"/>
  <c r="BF437"/>
  <c r="T437"/>
  <c r="R437"/>
  <c r="P437"/>
  <c r="BI432"/>
  <c r="BH432"/>
  <c r="BG432"/>
  <c r="BF432"/>
  <c r="T432"/>
  <c r="T431"/>
  <c r="R432"/>
  <c r="R431"/>
  <c r="P432"/>
  <c r="P431"/>
  <c r="BI428"/>
  <c r="BH428"/>
  <c r="BG428"/>
  <c r="BF428"/>
  <c r="T428"/>
  <c r="R428"/>
  <c r="P428"/>
  <c r="BI423"/>
  <c r="BH423"/>
  <c r="BG423"/>
  <c r="BF423"/>
  <c r="T423"/>
  <c r="R423"/>
  <c r="P423"/>
  <c r="BI414"/>
  <c r="BH414"/>
  <c r="BG414"/>
  <c r="BF414"/>
  <c r="T414"/>
  <c r="R414"/>
  <c r="P414"/>
  <c r="BI413"/>
  <c r="BH413"/>
  <c r="BG413"/>
  <c r="BF413"/>
  <c r="T413"/>
  <c r="R413"/>
  <c r="P413"/>
  <c r="BI397"/>
  <c r="BH397"/>
  <c r="BG397"/>
  <c r="BF397"/>
  <c r="T397"/>
  <c r="R397"/>
  <c r="P397"/>
  <c r="BI381"/>
  <c r="BH381"/>
  <c r="BG381"/>
  <c r="BF381"/>
  <c r="T381"/>
  <c r="R381"/>
  <c r="P381"/>
  <c r="BI370"/>
  <c r="BH370"/>
  <c r="BG370"/>
  <c r="BF370"/>
  <c r="T370"/>
  <c r="R370"/>
  <c r="P370"/>
  <c r="BI367"/>
  <c r="BH367"/>
  <c r="BG367"/>
  <c r="BF367"/>
  <c r="T367"/>
  <c r="R367"/>
  <c r="P367"/>
  <c r="BI363"/>
  <c r="BH363"/>
  <c r="BG363"/>
  <c r="BF363"/>
  <c r="T363"/>
  <c r="R363"/>
  <c r="P363"/>
  <c r="BI357"/>
  <c r="BH357"/>
  <c r="BG357"/>
  <c r="BF357"/>
  <c r="T357"/>
  <c r="R357"/>
  <c r="P357"/>
  <c r="BI349"/>
  <c r="BH349"/>
  <c r="BG349"/>
  <c r="BF349"/>
  <c r="T349"/>
  <c r="R349"/>
  <c r="P349"/>
  <c r="BI347"/>
  <c r="BH347"/>
  <c r="BG347"/>
  <c r="BF347"/>
  <c r="T347"/>
  <c r="R347"/>
  <c r="P347"/>
  <c r="BI345"/>
  <c r="BH345"/>
  <c r="BG345"/>
  <c r="BF345"/>
  <c r="T345"/>
  <c r="R345"/>
  <c r="P345"/>
  <c r="BI337"/>
  <c r="BH337"/>
  <c r="BG337"/>
  <c r="BF337"/>
  <c r="T337"/>
  <c r="R337"/>
  <c r="P337"/>
  <c r="BI328"/>
  <c r="BH328"/>
  <c r="BG328"/>
  <c r="BF328"/>
  <c r="T328"/>
  <c r="R328"/>
  <c r="P328"/>
  <c r="BI324"/>
  <c r="BH324"/>
  <c r="BG324"/>
  <c r="BF324"/>
  <c r="T324"/>
  <c r="R324"/>
  <c r="P324"/>
  <c r="BI320"/>
  <c r="BH320"/>
  <c r="BG320"/>
  <c r="BF320"/>
  <c r="T320"/>
  <c r="R320"/>
  <c r="P320"/>
  <c r="BI316"/>
  <c r="BH316"/>
  <c r="BG316"/>
  <c r="BF316"/>
  <c r="T316"/>
  <c r="R316"/>
  <c r="P316"/>
  <c r="BI309"/>
  <c r="BH309"/>
  <c r="BG309"/>
  <c r="BF309"/>
  <c r="T309"/>
  <c r="R309"/>
  <c r="P309"/>
  <c r="BI305"/>
  <c r="BH305"/>
  <c r="BG305"/>
  <c r="BF305"/>
  <c r="T305"/>
  <c r="R305"/>
  <c r="P305"/>
  <c r="BI298"/>
  <c r="BH298"/>
  <c r="BG298"/>
  <c r="BF298"/>
  <c r="T298"/>
  <c r="R298"/>
  <c r="P298"/>
  <c r="BI294"/>
  <c r="BH294"/>
  <c r="BG294"/>
  <c r="BF294"/>
  <c r="T294"/>
  <c r="R294"/>
  <c r="P294"/>
  <c r="BI288"/>
  <c r="BH288"/>
  <c r="BG288"/>
  <c r="BF288"/>
  <c r="T288"/>
  <c r="R288"/>
  <c r="P288"/>
  <c r="BI284"/>
  <c r="BH284"/>
  <c r="BG284"/>
  <c r="BF284"/>
  <c r="T284"/>
  <c r="R284"/>
  <c r="P284"/>
  <c r="BI281"/>
  <c r="BH281"/>
  <c r="BG281"/>
  <c r="BF281"/>
  <c r="T281"/>
  <c r="R281"/>
  <c r="P281"/>
  <c r="BI277"/>
  <c r="BH277"/>
  <c r="BG277"/>
  <c r="BF277"/>
  <c r="T277"/>
  <c r="R277"/>
  <c r="P277"/>
  <c r="BI275"/>
  <c r="BH275"/>
  <c r="BG275"/>
  <c r="BF275"/>
  <c r="T275"/>
  <c r="R275"/>
  <c r="P275"/>
  <c r="BI264"/>
  <c r="BH264"/>
  <c r="BG264"/>
  <c r="BF264"/>
  <c r="T264"/>
  <c r="R264"/>
  <c r="P264"/>
  <c r="BI258"/>
  <c r="BH258"/>
  <c r="BG258"/>
  <c r="BF258"/>
  <c r="T258"/>
  <c r="R258"/>
  <c r="P258"/>
  <c r="BI247"/>
  <c r="BH247"/>
  <c r="BG247"/>
  <c r="BF247"/>
  <c r="T247"/>
  <c r="R247"/>
  <c r="P247"/>
  <c r="BI238"/>
  <c r="BH238"/>
  <c r="BG238"/>
  <c r="BF238"/>
  <c r="T238"/>
  <c r="R238"/>
  <c r="P238"/>
  <c r="BI236"/>
  <c r="BH236"/>
  <c r="BG236"/>
  <c r="BF236"/>
  <c r="T236"/>
  <c r="R236"/>
  <c r="P236"/>
  <c r="BI226"/>
  <c r="BH226"/>
  <c r="BG226"/>
  <c r="BF226"/>
  <c r="T226"/>
  <c r="R226"/>
  <c r="P226"/>
  <c r="BI219"/>
  <c r="BH219"/>
  <c r="BG219"/>
  <c r="BF219"/>
  <c r="T219"/>
  <c r="R219"/>
  <c r="P219"/>
  <c r="BI213"/>
  <c r="BH213"/>
  <c r="BG213"/>
  <c r="BF213"/>
  <c r="T213"/>
  <c r="R213"/>
  <c r="P213"/>
  <c r="BI210"/>
  <c r="BH210"/>
  <c r="BG210"/>
  <c r="BF210"/>
  <c r="T210"/>
  <c r="R210"/>
  <c r="P210"/>
  <c r="BI208"/>
  <c r="BH208"/>
  <c r="BG208"/>
  <c r="BF208"/>
  <c r="T208"/>
  <c r="R208"/>
  <c r="P208"/>
  <c r="BI205"/>
  <c r="BH205"/>
  <c r="BG205"/>
  <c r="BF205"/>
  <c r="T205"/>
  <c r="R205"/>
  <c r="P205"/>
  <c r="BI201"/>
  <c r="BH201"/>
  <c r="BG201"/>
  <c r="BF201"/>
  <c r="T201"/>
  <c r="R201"/>
  <c r="P201"/>
  <c r="BI197"/>
  <c r="BH197"/>
  <c r="BG197"/>
  <c r="BF197"/>
  <c r="T197"/>
  <c r="R197"/>
  <c r="P197"/>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63"/>
  <c r="BH163"/>
  <c r="BG163"/>
  <c r="BF163"/>
  <c r="T163"/>
  <c r="R163"/>
  <c r="P163"/>
  <c r="BI160"/>
  <c r="BH160"/>
  <c r="BG160"/>
  <c r="BF160"/>
  <c r="T160"/>
  <c r="R160"/>
  <c r="P160"/>
  <c r="BI156"/>
  <c r="BH156"/>
  <c r="BG156"/>
  <c r="BF156"/>
  <c r="T156"/>
  <c r="R156"/>
  <c r="P156"/>
  <c r="BI153"/>
  <c r="BH153"/>
  <c r="BG153"/>
  <c r="BF153"/>
  <c r="T153"/>
  <c r="R153"/>
  <c r="P153"/>
  <c r="BI150"/>
  <c r="BH150"/>
  <c r="BG150"/>
  <c r="BF150"/>
  <c r="T150"/>
  <c r="R150"/>
  <c r="P150"/>
  <c r="BI146"/>
  <c r="BH146"/>
  <c r="BG146"/>
  <c r="BF146"/>
  <c r="T146"/>
  <c r="R146"/>
  <c r="P146"/>
  <c r="BI134"/>
  <c r="BH134"/>
  <c r="BG134"/>
  <c r="BF134"/>
  <c r="T134"/>
  <c r="R134"/>
  <c r="P134"/>
  <c r="BI132"/>
  <c r="BH132"/>
  <c r="BG132"/>
  <c r="BF132"/>
  <c r="T132"/>
  <c r="R132"/>
  <c r="P132"/>
  <c r="BI123"/>
  <c r="BH123"/>
  <c r="BG123"/>
  <c r="BF123"/>
  <c r="T123"/>
  <c r="R123"/>
  <c r="P123"/>
  <c r="BI119"/>
  <c r="BH119"/>
  <c r="BG119"/>
  <c r="BF119"/>
  <c r="T119"/>
  <c r="R119"/>
  <c r="P119"/>
  <c r="BI116"/>
  <c r="BH116"/>
  <c r="BG116"/>
  <c r="BF116"/>
  <c r="T116"/>
  <c r="R116"/>
  <c r="P116"/>
  <c r="F107"/>
  <c r="E105"/>
  <c r="F56"/>
  <c r="E54"/>
  <c r="J26"/>
  <c r="E26"/>
  <c r="J110"/>
  <c r="J25"/>
  <c r="J23"/>
  <c r="E23"/>
  <c r="J109"/>
  <c r="J22"/>
  <c r="J20"/>
  <c r="E20"/>
  <c r="F59"/>
  <c r="J19"/>
  <c r="J17"/>
  <c r="E17"/>
  <c r="F109"/>
  <c r="J16"/>
  <c r="J14"/>
  <c r="J107"/>
  <c r="E7"/>
  <c r="E50"/>
  <c i="7" r="J37"/>
  <c r="J36"/>
  <c i="1" r="AY61"/>
  <c i="7" r="J35"/>
  <c i="1" r="AX61"/>
  <c i="7" r="BI331"/>
  <c r="BH331"/>
  <c r="BG331"/>
  <c r="BF331"/>
  <c r="T331"/>
  <c r="T330"/>
  <c r="R331"/>
  <c r="R330"/>
  <c r="P331"/>
  <c r="P330"/>
  <c r="BI328"/>
  <c r="BH328"/>
  <c r="BG328"/>
  <c r="BF328"/>
  <c r="T328"/>
  <c r="R328"/>
  <c r="P328"/>
  <c r="BI326"/>
  <c r="BH326"/>
  <c r="BG326"/>
  <c r="BF326"/>
  <c r="T326"/>
  <c r="R326"/>
  <c r="P326"/>
  <c r="BI322"/>
  <c r="BH322"/>
  <c r="BG322"/>
  <c r="BF322"/>
  <c r="T322"/>
  <c r="R322"/>
  <c r="P322"/>
  <c r="BI320"/>
  <c r="BH320"/>
  <c r="BG320"/>
  <c r="BF320"/>
  <c r="T320"/>
  <c r="R320"/>
  <c r="P320"/>
  <c r="BI316"/>
  <c r="BH316"/>
  <c r="BG316"/>
  <c r="BF316"/>
  <c r="T316"/>
  <c r="R316"/>
  <c r="P316"/>
  <c r="BI313"/>
  <c r="BH313"/>
  <c r="BG313"/>
  <c r="BF313"/>
  <c r="T313"/>
  <c r="T312"/>
  <c r="R313"/>
  <c r="R312"/>
  <c r="P313"/>
  <c r="P312"/>
  <c r="BI309"/>
  <c r="BH309"/>
  <c r="BG309"/>
  <c r="BF309"/>
  <c r="T309"/>
  <c r="R309"/>
  <c r="P309"/>
  <c r="BI294"/>
  <c r="BH294"/>
  <c r="BG294"/>
  <c r="BF294"/>
  <c r="T294"/>
  <c r="R294"/>
  <c r="P294"/>
  <c r="BI287"/>
  <c r="BH287"/>
  <c r="BG287"/>
  <c r="BF287"/>
  <c r="T287"/>
  <c r="R287"/>
  <c r="P287"/>
  <c r="BI281"/>
  <c r="BH281"/>
  <c r="BG281"/>
  <c r="BF281"/>
  <c r="T281"/>
  <c r="R281"/>
  <c r="P281"/>
  <c r="BI274"/>
  <c r="BH274"/>
  <c r="BG274"/>
  <c r="BF274"/>
  <c r="T274"/>
  <c r="R274"/>
  <c r="P274"/>
  <c r="BI269"/>
  <c r="BH269"/>
  <c r="BG269"/>
  <c r="BF269"/>
  <c r="T269"/>
  <c r="R269"/>
  <c r="P269"/>
  <c r="BI265"/>
  <c r="BH265"/>
  <c r="BG265"/>
  <c r="BF265"/>
  <c r="T265"/>
  <c r="R265"/>
  <c r="P265"/>
  <c r="BI260"/>
  <c r="BH260"/>
  <c r="BG260"/>
  <c r="BF260"/>
  <c r="T260"/>
  <c r="R260"/>
  <c r="P260"/>
  <c r="BI255"/>
  <c r="BH255"/>
  <c r="BG255"/>
  <c r="BF255"/>
  <c r="T255"/>
  <c r="R255"/>
  <c r="P255"/>
  <c r="BI251"/>
  <c r="BH251"/>
  <c r="BG251"/>
  <c r="BF251"/>
  <c r="T251"/>
  <c r="R251"/>
  <c r="P251"/>
  <c r="BI244"/>
  <c r="BH244"/>
  <c r="BG244"/>
  <c r="BF244"/>
  <c r="T244"/>
  <c r="R244"/>
  <c r="P244"/>
  <c r="BI241"/>
  <c r="BH241"/>
  <c r="BG241"/>
  <c r="BF241"/>
  <c r="T241"/>
  <c r="R241"/>
  <c r="P241"/>
  <c r="BI238"/>
  <c r="BH238"/>
  <c r="BG238"/>
  <c r="BF238"/>
  <c r="T238"/>
  <c r="R238"/>
  <c r="P238"/>
  <c r="BI231"/>
  <c r="BH231"/>
  <c r="BG231"/>
  <c r="BF231"/>
  <c r="T231"/>
  <c r="R231"/>
  <c r="P231"/>
  <c r="BI226"/>
  <c r="BH226"/>
  <c r="BG226"/>
  <c r="BF226"/>
  <c r="T226"/>
  <c r="R226"/>
  <c r="P226"/>
  <c r="BI221"/>
  <c r="BH221"/>
  <c r="BG221"/>
  <c r="BF221"/>
  <c r="T221"/>
  <c r="R221"/>
  <c r="P221"/>
  <c r="BI217"/>
  <c r="BH217"/>
  <c r="BG217"/>
  <c r="BF217"/>
  <c r="T217"/>
  <c r="R217"/>
  <c r="P217"/>
  <c r="BI208"/>
  <c r="BH208"/>
  <c r="BG208"/>
  <c r="BF208"/>
  <c r="T208"/>
  <c r="R208"/>
  <c r="P208"/>
  <c r="BI198"/>
  <c r="BH198"/>
  <c r="BG198"/>
  <c r="BF198"/>
  <c r="T198"/>
  <c r="R198"/>
  <c r="P198"/>
  <c r="BI196"/>
  <c r="BH196"/>
  <c r="BG196"/>
  <c r="BF196"/>
  <c r="T196"/>
  <c r="R196"/>
  <c r="P196"/>
  <c r="BI190"/>
  <c r="BH190"/>
  <c r="BG190"/>
  <c r="BF190"/>
  <c r="T190"/>
  <c r="R190"/>
  <c r="P190"/>
  <c r="BI185"/>
  <c r="BH185"/>
  <c r="BG185"/>
  <c r="BF185"/>
  <c r="T185"/>
  <c r="R185"/>
  <c r="P185"/>
  <c r="BI177"/>
  <c r="BH177"/>
  <c r="BG177"/>
  <c r="BF177"/>
  <c r="T177"/>
  <c r="R177"/>
  <c r="P177"/>
  <c r="BI170"/>
  <c r="BH170"/>
  <c r="BG170"/>
  <c r="BF170"/>
  <c r="T170"/>
  <c r="R170"/>
  <c r="P170"/>
  <c r="BI167"/>
  <c r="BH167"/>
  <c r="BG167"/>
  <c r="BF167"/>
  <c r="T167"/>
  <c r="R167"/>
  <c r="P167"/>
  <c r="BI153"/>
  <c r="BH153"/>
  <c r="BG153"/>
  <c r="BF153"/>
  <c r="T153"/>
  <c r="R153"/>
  <c r="P153"/>
  <c r="BI139"/>
  <c r="BH139"/>
  <c r="BG139"/>
  <c r="BF139"/>
  <c r="T139"/>
  <c r="R139"/>
  <c r="P139"/>
  <c r="BI136"/>
  <c r="BH136"/>
  <c r="BG136"/>
  <c r="BF136"/>
  <c r="T136"/>
  <c r="R136"/>
  <c r="P136"/>
  <c r="BI122"/>
  <c r="BH122"/>
  <c r="BG122"/>
  <c r="BF122"/>
  <c r="T122"/>
  <c r="R122"/>
  <c r="P122"/>
  <c r="BI107"/>
  <c r="BH107"/>
  <c r="BG107"/>
  <c r="BF107"/>
  <c r="T107"/>
  <c r="R107"/>
  <c r="P107"/>
  <c r="BI104"/>
  <c r="BH104"/>
  <c r="BG104"/>
  <c r="BF104"/>
  <c r="T104"/>
  <c r="R104"/>
  <c r="P104"/>
  <c r="BI100"/>
  <c r="BH100"/>
  <c r="BG100"/>
  <c r="BF100"/>
  <c r="T100"/>
  <c r="R100"/>
  <c r="P100"/>
  <c r="BI92"/>
  <c r="BH92"/>
  <c r="BG92"/>
  <c r="BF92"/>
  <c r="T92"/>
  <c r="R92"/>
  <c r="P92"/>
  <c r="F83"/>
  <c r="E81"/>
  <c r="F52"/>
  <c r="E50"/>
  <c r="J24"/>
  <c r="E24"/>
  <c r="J86"/>
  <c r="J23"/>
  <c r="J21"/>
  <c r="E21"/>
  <c r="J54"/>
  <c r="J20"/>
  <c r="J18"/>
  <c r="E18"/>
  <c r="F86"/>
  <c r="J17"/>
  <c r="J15"/>
  <c r="E15"/>
  <c r="F85"/>
  <c r="J14"/>
  <c r="J12"/>
  <c r="J52"/>
  <c r="E7"/>
  <c r="E79"/>
  <c i="6" r="J37"/>
  <c r="J36"/>
  <c i="1" r="AY60"/>
  <c i="6" r="J35"/>
  <c i="1" r="AX60"/>
  <c i="6" r="BI182"/>
  <c r="BH182"/>
  <c r="BG182"/>
  <c r="BF182"/>
  <c r="T182"/>
  <c r="T181"/>
  <c r="R182"/>
  <c r="R181"/>
  <c r="P182"/>
  <c r="P181"/>
  <c r="BI178"/>
  <c r="BH178"/>
  <c r="BG178"/>
  <c r="BF178"/>
  <c r="T178"/>
  <c r="R178"/>
  <c r="P178"/>
  <c r="BI176"/>
  <c r="BH176"/>
  <c r="BG176"/>
  <c r="BF176"/>
  <c r="T176"/>
  <c r="R176"/>
  <c r="P176"/>
  <c r="BI172"/>
  <c r="BH172"/>
  <c r="BG172"/>
  <c r="BF172"/>
  <c r="T172"/>
  <c r="R172"/>
  <c r="P172"/>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47"/>
  <c r="BH147"/>
  <c r="BG147"/>
  <c r="BF147"/>
  <c r="T147"/>
  <c r="R147"/>
  <c r="P147"/>
  <c r="BI144"/>
  <c r="BH144"/>
  <c r="BG144"/>
  <c r="BF144"/>
  <c r="T144"/>
  <c r="R144"/>
  <c r="P144"/>
  <c r="BI136"/>
  <c r="BH136"/>
  <c r="BG136"/>
  <c r="BF136"/>
  <c r="T136"/>
  <c r="R136"/>
  <c r="P136"/>
  <c r="BI132"/>
  <c r="BH132"/>
  <c r="BG132"/>
  <c r="BF132"/>
  <c r="T132"/>
  <c r="R132"/>
  <c r="P132"/>
  <c r="BI116"/>
  <c r="BH116"/>
  <c r="BG116"/>
  <c r="BF116"/>
  <c r="T116"/>
  <c r="R116"/>
  <c r="P116"/>
  <c r="BI109"/>
  <c r="BH109"/>
  <c r="BG109"/>
  <c r="BF109"/>
  <c r="T109"/>
  <c r="R109"/>
  <c r="P109"/>
  <c r="BI106"/>
  <c r="BH106"/>
  <c r="BG106"/>
  <c r="BF106"/>
  <c r="T106"/>
  <c r="R106"/>
  <c r="P106"/>
  <c r="BI102"/>
  <c r="BH102"/>
  <c r="BG102"/>
  <c r="BF102"/>
  <c r="T102"/>
  <c r="R102"/>
  <c r="P102"/>
  <c r="BI95"/>
  <c r="BH95"/>
  <c r="BG95"/>
  <c r="BF95"/>
  <c r="T95"/>
  <c r="R95"/>
  <c r="P95"/>
  <c r="BI91"/>
  <c r="BH91"/>
  <c r="BG91"/>
  <c r="BF91"/>
  <c r="T91"/>
  <c r="R91"/>
  <c r="P91"/>
  <c r="BI87"/>
  <c r="BH87"/>
  <c r="BG87"/>
  <c r="BF87"/>
  <c r="T87"/>
  <c r="R87"/>
  <c r="P87"/>
  <c r="F78"/>
  <c r="E76"/>
  <c r="F52"/>
  <c r="E50"/>
  <c r="J24"/>
  <c r="E24"/>
  <c r="J81"/>
  <c r="J23"/>
  <c r="J21"/>
  <c r="E21"/>
  <c r="J80"/>
  <c r="J20"/>
  <c r="J18"/>
  <c r="E18"/>
  <c r="F55"/>
  <c r="J17"/>
  <c r="J15"/>
  <c r="E15"/>
  <c r="F80"/>
  <c r="J14"/>
  <c r="J12"/>
  <c r="J52"/>
  <c r="E7"/>
  <c r="E48"/>
  <c i="5" r="J37"/>
  <c r="J36"/>
  <c i="1" r="AY59"/>
  <c i="5" r="J35"/>
  <c i="1" r="AX59"/>
  <c i="5" r="BI514"/>
  <c r="BH514"/>
  <c r="BG514"/>
  <c r="BF514"/>
  <c r="T514"/>
  <c r="R514"/>
  <c r="P514"/>
  <c r="BI510"/>
  <c r="BH510"/>
  <c r="BG510"/>
  <c r="BF510"/>
  <c r="T510"/>
  <c r="R510"/>
  <c r="P510"/>
  <c r="BI506"/>
  <c r="BH506"/>
  <c r="BG506"/>
  <c r="BF506"/>
  <c r="T506"/>
  <c r="R506"/>
  <c r="P506"/>
  <c r="BI503"/>
  <c r="BH503"/>
  <c r="BG503"/>
  <c r="BF503"/>
  <c r="T503"/>
  <c r="T502"/>
  <c r="R503"/>
  <c r="R502"/>
  <c r="P503"/>
  <c r="P502"/>
  <c r="BI496"/>
  <c r="BH496"/>
  <c r="BG496"/>
  <c r="BF496"/>
  <c r="T496"/>
  <c r="R496"/>
  <c r="P496"/>
  <c r="BI492"/>
  <c r="BH492"/>
  <c r="BG492"/>
  <c r="BF492"/>
  <c r="T492"/>
  <c r="R492"/>
  <c r="P492"/>
  <c r="BI473"/>
  <c r="BH473"/>
  <c r="BG473"/>
  <c r="BF473"/>
  <c r="T473"/>
  <c r="R473"/>
  <c r="P473"/>
  <c r="BI469"/>
  <c r="BH469"/>
  <c r="BG469"/>
  <c r="BF469"/>
  <c r="T469"/>
  <c r="R469"/>
  <c r="P469"/>
  <c r="BI464"/>
  <c r="BH464"/>
  <c r="BG464"/>
  <c r="BF464"/>
  <c r="T464"/>
  <c r="R464"/>
  <c r="P464"/>
  <c r="BI454"/>
  <c r="BH454"/>
  <c r="BG454"/>
  <c r="BF454"/>
  <c r="T454"/>
  <c r="R454"/>
  <c r="P454"/>
  <c r="BI443"/>
  <c r="BH443"/>
  <c r="BG443"/>
  <c r="BF443"/>
  <c r="T443"/>
  <c r="R443"/>
  <c r="P443"/>
  <c r="BI439"/>
  <c r="BH439"/>
  <c r="BG439"/>
  <c r="BF439"/>
  <c r="T439"/>
  <c r="R439"/>
  <c r="P439"/>
  <c r="BI436"/>
  <c r="BH436"/>
  <c r="BG436"/>
  <c r="BF436"/>
  <c r="T436"/>
  <c r="R436"/>
  <c r="P436"/>
  <c r="BI432"/>
  <c r="BH432"/>
  <c r="BG432"/>
  <c r="BF432"/>
  <c r="T432"/>
  <c r="R432"/>
  <c r="P432"/>
  <c r="BI430"/>
  <c r="BH430"/>
  <c r="BG430"/>
  <c r="BF430"/>
  <c r="T430"/>
  <c r="R430"/>
  <c r="P430"/>
  <c r="BI426"/>
  <c r="BH426"/>
  <c r="BG426"/>
  <c r="BF426"/>
  <c r="T426"/>
  <c r="R426"/>
  <c r="P426"/>
  <c r="BI423"/>
  <c r="BH423"/>
  <c r="BG423"/>
  <c r="BF423"/>
  <c r="T423"/>
  <c r="R423"/>
  <c r="P423"/>
  <c r="BI411"/>
  <c r="BH411"/>
  <c r="BG411"/>
  <c r="BF411"/>
  <c r="T411"/>
  <c r="R411"/>
  <c r="P411"/>
  <c r="BI408"/>
  <c r="BH408"/>
  <c r="BG408"/>
  <c r="BF408"/>
  <c r="T408"/>
  <c r="R408"/>
  <c r="P408"/>
  <c r="BI401"/>
  <c r="BH401"/>
  <c r="BG401"/>
  <c r="BF401"/>
  <c r="T401"/>
  <c r="R401"/>
  <c r="P401"/>
  <c r="BI398"/>
  <c r="BH398"/>
  <c r="BG398"/>
  <c r="BF398"/>
  <c r="T398"/>
  <c r="R398"/>
  <c r="P398"/>
  <c r="BI396"/>
  <c r="BH396"/>
  <c r="BG396"/>
  <c r="BF396"/>
  <c r="T396"/>
  <c r="R396"/>
  <c r="P396"/>
  <c r="BI394"/>
  <c r="BH394"/>
  <c r="BG394"/>
  <c r="BF394"/>
  <c r="T394"/>
  <c r="R394"/>
  <c r="P394"/>
  <c r="BI388"/>
  <c r="BH388"/>
  <c r="BG388"/>
  <c r="BF388"/>
  <c r="T388"/>
  <c r="R388"/>
  <c r="P388"/>
  <c r="BI379"/>
  <c r="BH379"/>
  <c r="BG379"/>
  <c r="BF379"/>
  <c r="T379"/>
  <c r="R379"/>
  <c r="P379"/>
  <c r="BI376"/>
  <c r="BH376"/>
  <c r="BG376"/>
  <c r="BF376"/>
  <c r="T376"/>
  <c r="R376"/>
  <c r="P376"/>
  <c r="BI367"/>
  <c r="BH367"/>
  <c r="BG367"/>
  <c r="BF367"/>
  <c r="T367"/>
  <c r="R367"/>
  <c r="P367"/>
  <c r="BI360"/>
  <c r="BH360"/>
  <c r="BG360"/>
  <c r="BF360"/>
  <c r="T360"/>
  <c r="R360"/>
  <c r="P360"/>
  <c r="BI350"/>
  <c r="BH350"/>
  <c r="BG350"/>
  <c r="BF350"/>
  <c r="T350"/>
  <c r="R350"/>
  <c r="P350"/>
  <c r="BI346"/>
  <c r="BH346"/>
  <c r="BG346"/>
  <c r="BF346"/>
  <c r="T346"/>
  <c r="R346"/>
  <c r="P346"/>
  <c r="BI342"/>
  <c r="BH342"/>
  <c r="BG342"/>
  <c r="BF342"/>
  <c r="T342"/>
  <c r="R342"/>
  <c r="P342"/>
  <c r="BI329"/>
  <c r="BH329"/>
  <c r="BG329"/>
  <c r="BF329"/>
  <c r="T329"/>
  <c r="R329"/>
  <c r="P329"/>
  <c r="BI321"/>
  <c r="BH321"/>
  <c r="BG321"/>
  <c r="BF321"/>
  <c r="T321"/>
  <c r="R321"/>
  <c r="P321"/>
  <c r="BI318"/>
  <c r="BH318"/>
  <c r="BG318"/>
  <c r="BF318"/>
  <c r="T318"/>
  <c r="R318"/>
  <c r="P318"/>
  <c r="BI312"/>
  <c r="BH312"/>
  <c r="BG312"/>
  <c r="BF312"/>
  <c r="T312"/>
  <c r="R312"/>
  <c r="P312"/>
  <c r="BI306"/>
  <c r="BH306"/>
  <c r="BG306"/>
  <c r="BF306"/>
  <c r="T306"/>
  <c r="R306"/>
  <c r="P306"/>
  <c r="BI302"/>
  <c r="BH302"/>
  <c r="BG302"/>
  <c r="BF302"/>
  <c r="T302"/>
  <c r="R302"/>
  <c r="P302"/>
  <c r="BI298"/>
  <c r="BH298"/>
  <c r="BG298"/>
  <c r="BF298"/>
  <c r="T298"/>
  <c r="R298"/>
  <c r="P298"/>
  <c r="BI296"/>
  <c r="BH296"/>
  <c r="BG296"/>
  <c r="BF296"/>
  <c r="T296"/>
  <c r="R296"/>
  <c r="P296"/>
  <c r="BI294"/>
  <c r="BH294"/>
  <c r="BG294"/>
  <c r="BF294"/>
  <c r="T294"/>
  <c r="R294"/>
  <c r="P294"/>
  <c r="BI290"/>
  <c r="BH290"/>
  <c r="BG290"/>
  <c r="BF290"/>
  <c r="T290"/>
  <c r="R290"/>
  <c r="P290"/>
  <c r="BI284"/>
  <c r="BH284"/>
  <c r="BG284"/>
  <c r="BF284"/>
  <c r="T284"/>
  <c r="R284"/>
  <c r="P284"/>
  <c r="BI277"/>
  <c r="BH277"/>
  <c r="BG277"/>
  <c r="BF277"/>
  <c r="T277"/>
  <c r="R277"/>
  <c r="P277"/>
  <c r="BI272"/>
  <c r="BH272"/>
  <c r="BG272"/>
  <c r="BF272"/>
  <c r="T272"/>
  <c r="R272"/>
  <c r="P272"/>
  <c r="BI265"/>
  <c r="BH265"/>
  <c r="BG265"/>
  <c r="BF265"/>
  <c r="T265"/>
  <c r="R265"/>
  <c r="P265"/>
  <c r="BI250"/>
  <c r="BH250"/>
  <c r="BG250"/>
  <c r="BF250"/>
  <c r="T250"/>
  <c r="R250"/>
  <c r="P250"/>
  <c r="BI230"/>
  <c r="BH230"/>
  <c r="BG230"/>
  <c r="BF230"/>
  <c r="T230"/>
  <c r="R230"/>
  <c r="P230"/>
  <c r="BI208"/>
  <c r="BH208"/>
  <c r="BG208"/>
  <c r="BF208"/>
  <c r="T208"/>
  <c r="R208"/>
  <c r="P208"/>
  <c r="BI205"/>
  <c r="BH205"/>
  <c r="BG205"/>
  <c r="BF205"/>
  <c r="T205"/>
  <c r="R205"/>
  <c r="P205"/>
  <c r="BI201"/>
  <c r="BH201"/>
  <c r="BG201"/>
  <c r="BF201"/>
  <c r="T201"/>
  <c r="R201"/>
  <c r="P201"/>
  <c r="BI198"/>
  <c r="BH198"/>
  <c r="BG198"/>
  <c r="BF198"/>
  <c r="T198"/>
  <c r="R198"/>
  <c r="P198"/>
  <c r="BI181"/>
  <c r="BH181"/>
  <c r="BG181"/>
  <c r="BF181"/>
  <c r="T181"/>
  <c r="R181"/>
  <c r="P181"/>
  <c r="BI162"/>
  <c r="BH162"/>
  <c r="BG162"/>
  <c r="BF162"/>
  <c r="T162"/>
  <c r="R162"/>
  <c r="P162"/>
  <c r="BI156"/>
  <c r="BH156"/>
  <c r="BG156"/>
  <c r="BF156"/>
  <c r="T156"/>
  <c r="R156"/>
  <c r="P156"/>
  <c r="BI150"/>
  <c r="BH150"/>
  <c r="BG150"/>
  <c r="BF150"/>
  <c r="T150"/>
  <c r="R150"/>
  <c r="P150"/>
  <c r="BI139"/>
  <c r="BH139"/>
  <c r="BG139"/>
  <c r="BF139"/>
  <c r="T139"/>
  <c r="R139"/>
  <c r="P139"/>
  <c r="BI136"/>
  <c r="BH136"/>
  <c r="BG136"/>
  <c r="BF136"/>
  <c r="T136"/>
  <c r="R136"/>
  <c r="P136"/>
  <c r="BI132"/>
  <c r="BH132"/>
  <c r="BG132"/>
  <c r="BF132"/>
  <c r="T132"/>
  <c r="R132"/>
  <c r="P132"/>
  <c r="BI106"/>
  <c r="BH106"/>
  <c r="BG106"/>
  <c r="BF106"/>
  <c r="T106"/>
  <c r="R106"/>
  <c r="P106"/>
  <c r="BI92"/>
  <c r="BH92"/>
  <c r="BG92"/>
  <c r="BF92"/>
  <c r="T92"/>
  <c r="R92"/>
  <c r="P92"/>
  <c r="F83"/>
  <c r="E81"/>
  <c r="F52"/>
  <c r="E50"/>
  <c r="J24"/>
  <c r="E24"/>
  <c r="J86"/>
  <c r="J23"/>
  <c r="J21"/>
  <c r="E21"/>
  <c r="J85"/>
  <c r="J20"/>
  <c r="J18"/>
  <c r="E18"/>
  <c r="F55"/>
  <c r="J17"/>
  <c r="J15"/>
  <c r="E15"/>
  <c r="F54"/>
  <c r="J14"/>
  <c r="J12"/>
  <c r="J83"/>
  <c r="E7"/>
  <c r="E48"/>
  <c i="4" r="J37"/>
  <c r="J36"/>
  <c i="1" r="AY58"/>
  <c i="4" r="J35"/>
  <c i="1" r="AX58"/>
  <c i="4" r="BI140"/>
  <c r="BH140"/>
  <c r="BG140"/>
  <c r="BF140"/>
  <c r="T140"/>
  <c r="R140"/>
  <c r="P140"/>
  <c r="BI137"/>
  <c r="BH137"/>
  <c r="BG137"/>
  <c r="BF137"/>
  <c r="T137"/>
  <c r="R137"/>
  <c r="P137"/>
  <c r="BI133"/>
  <c r="BH133"/>
  <c r="BG133"/>
  <c r="BF133"/>
  <c r="T133"/>
  <c r="R133"/>
  <c r="P133"/>
  <c r="BI129"/>
  <c r="BH129"/>
  <c r="BG129"/>
  <c r="BF129"/>
  <c r="T129"/>
  <c r="R129"/>
  <c r="P129"/>
  <c r="BI125"/>
  <c r="BH125"/>
  <c r="BG125"/>
  <c r="BF125"/>
  <c r="T125"/>
  <c r="R125"/>
  <c r="P125"/>
  <c r="BI121"/>
  <c r="BH121"/>
  <c r="BG121"/>
  <c r="BF121"/>
  <c r="T121"/>
  <c r="R121"/>
  <c r="P121"/>
  <c r="BI113"/>
  <c r="BH113"/>
  <c r="BG113"/>
  <c r="BF113"/>
  <c r="T113"/>
  <c r="R113"/>
  <c r="P113"/>
  <c r="BI101"/>
  <c r="BH101"/>
  <c r="BG101"/>
  <c r="BF101"/>
  <c r="T101"/>
  <c r="R101"/>
  <c r="P101"/>
  <c r="BI96"/>
  <c r="BH96"/>
  <c r="BG96"/>
  <c r="BF96"/>
  <c r="T96"/>
  <c r="R96"/>
  <c r="P96"/>
  <c r="BI92"/>
  <c r="BH92"/>
  <c r="BG92"/>
  <c r="BF92"/>
  <c r="T92"/>
  <c r="R92"/>
  <c r="P92"/>
  <c r="BI88"/>
  <c r="BH88"/>
  <c r="BG88"/>
  <c r="BF88"/>
  <c r="T88"/>
  <c r="R88"/>
  <c r="P88"/>
  <c r="BI84"/>
  <c r="BH84"/>
  <c r="BG84"/>
  <c r="BF84"/>
  <c r="T84"/>
  <c r="R84"/>
  <c r="P84"/>
  <c r="F75"/>
  <c r="E73"/>
  <c r="F52"/>
  <c r="E50"/>
  <c r="J24"/>
  <c r="E24"/>
  <c r="J78"/>
  <c r="J23"/>
  <c r="J21"/>
  <c r="E21"/>
  <c r="J77"/>
  <c r="J20"/>
  <c r="J18"/>
  <c r="E18"/>
  <c r="F78"/>
  <c r="J17"/>
  <c r="J15"/>
  <c r="E15"/>
  <c r="F54"/>
  <c r="J14"/>
  <c r="J12"/>
  <c r="J52"/>
  <c r="E7"/>
  <c r="E71"/>
  <c i="3" r="J39"/>
  <c r="J38"/>
  <c i="1" r="AY57"/>
  <c i="3" r="J37"/>
  <c i="1" r="AX57"/>
  <c i="3" r="BI147"/>
  <c r="BH147"/>
  <c r="BG147"/>
  <c r="BF147"/>
  <c r="T147"/>
  <c r="R147"/>
  <c r="P147"/>
  <c r="BI144"/>
  <c r="BH144"/>
  <c r="BG144"/>
  <c r="BF144"/>
  <c r="T144"/>
  <c r="R144"/>
  <c r="P144"/>
  <c r="BI136"/>
  <c r="BH136"/>
  <c r="BG136"/>
  <c r="BF136"/>
  <c r="T136"/>
  <c r="R136"/>
  <c r="P136"/>
  <c r="BI134"/>
  <c r="BH134"/>
  <c r="BG134"/>
  <c r="BF134"/>
  <c r="T134"/>
  <c r="R134"/>
  <c r="P134"/>
  <c r="BI131"/>
  <c r="BH131"/>
  <c r="BG131"/>
  <c r="BF131"/>
  <c r="T131"/>
  <c r="R131"/>
  <c r="P131"/>
  <c r="BI129"/>
  <c r="BH129"/>
  <c r="BG129"/>
  <c r="BF129"/>
  <c r="T129"/>
  <c r="R129"/>
  <c r="P129"/>
  <c r="BI127"/>
  <c r="BH127"/>
  <c r="BG127"/>
  <c r="BF127"/>
  <c r="T127"/>
  <c r="R127"/>
  <c r="P127"/>
  <c r="BI122"/>
  <c r="BH122"/>
  <c r="BG122"/>
  <c r="BF122"/>
  <c r="T122"/>
  <c r="R122"/>
  <c r="P122"/>
  <c r="BI118"/>
  <c r="BH118"/>
  <c r="BG118"/>
  <c r="BF118"/>
  <c r="T118"/>
  <c r="R118"/>
  <c r="P118"/>
  <c r="BI106"/>
  <c r="BH106"/>
  <c r="BG106"/>
  <c r="BF106"/>
  <c r="T106"/>
  <c r="R106"/>
  <c r="P106"/>
  <c r="BI99"/>
  <c r="BH99"/>
  <c r="BG99"/>
  <c r="BF99"/>
  <c r="T99"/>
  <c r="R99"/>
  <c r="P99"/>
  <c r="BI96"/>
  <c r="BH96"/>
  <c r="BG96"/>
  <c r="BF96"/>
  <c r="T96"/>
  <c r="R96"/>
  <c r="P96"/>
  <c r="BI92"/>
  <c r="BH92"/>
  <c r="BG92"/>
  <c r="BF92"/>
  <c r="T92"/>
  <c r="T91"/>
  <c r="R92"/>
  <c r="R91"/>
  <c r="P92"/>
  <c r="P91"/>
  <c r="F83"/>
  <c r="E81"/>
  <c r="F56"/>
  <c r="E54"/>
  <c r="J26"/>
  <c r="E26"/>
  <c r="J86"/>
  <c r="J25"/>
  <c r="J23"/>
  <c r="E23"/>
  <c r="J58"/>
  <c r="J22"/>
  <c r="J20"/>
  <c r="E20"/>
  <c r="F59"/>
  <c r="J19"/>
  <c r="J17"/>
  <c r="E17"/>
  <c r="F85"/>
  <c r="J16"/>
  <c r="J14"/>
  <c r="J56"/>
  <c r="E7"/>
  <c r="E50"/>
  <c i="2" r="J39"/>
  <c r="J38"/>
  <c i="1" r="AY56"/>
  <c i="2" r="J37"/>
  <c i="1" r="AX56"/>
  <c i="2" r="BI294"/>
  <c r="BH294"/>
  <c r="BG294"/>
  <c r="BF294"/>
  <c r="T294"/>
  <c r="T293"/>
  <c r="T292"/>
  <c r="R294"/>
  <c r="R293"/>
  <c r="R292"/>
  <c r="P294"/>
  <c r="P293"/>
  <c r="P292"/>
  <c r="BI291"/>
  <c r="BH291"/>
  <c r="BG291"/>
  <c r="BF291"/>
  <c r="T291"/>
  <c r="R291"/>
  <c r="P291"/>
  <c r="BI288"/>
  <c r="BH288"/>
  <c r="BG288"/>
  <c r="BF288"/>
  <c r="T288"/>
  <c r="R288"/>
  <c r="P288"/>
  <c r="BI281"/>
  <c r="BH281"/>
  <c r="BG281"/>
  <c r="BF281"/>
  <c r="T281"/>
  <c r="R281"/>
  <c r="P281"/>
  <c r="BI278"/>
  <c r="BH278"/>
  <c r="BG278"/>
  <c r="BF278"/>
  <c r="T278"/>
  <c r="R278"/>
  <c r="P278"/>
  <c r="BI276"/>
  <c r="BH276"/>
  <c r="BG276"/>
  <c r="BF276"/>
  <c r="T276"/>
  <c r="R276"/>
  <c r="P276"/>
  <c r="BI273"/>
  <c r="BH273"/>
  <c r="BG273"/>
  <c r="BF273"/>
  <c r="T273"/>
  <c r="R273"/>
  <c r="P273"/>
  <c r="BI271"/>
  <c r="BH271"/>
  <c r="BG271"/>
  <c r="BF271"/>
  <c r="T271"/>
  <c r="R271"/>
  <c r="P271"/>
  <c r="BI267"/>
  <c r="BH267"/>
  <c r="BG267"/>
  <c r="BF267"/>
  <c r="T267"/>
  <c r="R267"/>
  <c r="P267"/>
  <c r="BI264"/>
  <c r="BH264"/>
  <c r="BG264"/>
  <c r="BF264"/>
  <c r="T264"/>
  <c r="R264"/>
  <c r="P264"/>
  <c r="BI261"/>
  <c r="BH261"/>
  <c r="BG261"/>
  <c r="BF261"/>
  <c r="T261"/>
  <c r="R261"/>
  <c r="P261"/>
  <c r="BI258"/>
  <c r="BH258"/>
  <c r="BG258"/>
  <c r="BF258"/>
  <c r="T258"/>
  <c r="R258"/>
  <c r="P258"/>
  <c r="BI255"/>
  <c r="BH255"/>
  <c r="BG255"/>
  <c r="BF255"/>
  <c r="T255"/>
  <c r="R255"/>
  <c r="P255"/>
  <c r="BI247"/>
  <c r="BH247"/>
  <c r="BG247"/>
  <c r="BF247"/>
  <c r="T247"/>
  <c r="R247"/>
  <c r="P247"/>
  <c r="BI243"/>
  <c r="BH243"/>
  <c r="BG243"/>
  <c r="BF243"/>
  <c r="T243"/>
  <c r="R243"/>
  <c r="P243"/>
  <c r="BI230"/>
  <c r="BH230"/>
  <c r="BG230"/>
  <c r="BF230"/>
  <c r="T230"/>
  <c r="R230"/>
  <c r="P230"/>
  <c r="BI225"/>
  <c r="BH225"/>
  <c r="BG225"/>
  <c r="BF225"/>
  <c r="T225"/>
  <c r="T224"/>
  <c r="R225"/>
  <c r="R224"/>
  <c r="P225"/>
  <c r="P224"/>
  <c r="BI220"/>
  <c r="BH220"/>
  <c r="BG220"/>
  <c r="BF220"/>
  <c r="T220"/>
  <c r="R220"/>
  <c r="P220"/>
  <c r="BI213"/>
  <c r="BH213"/>
  <c r="BG213"/>
  <c r="BF213"/>
  <c r="T213"/>
  <c r="R213"/>
  <c r="P213"/>
  <c r="BI206"/>
  <c r="BH206"/>
  <c r="BG206"/>
  <c r="BF206"/>
  <c r="T206"/>
  <c r="R206"/>
  <c r="P206"/>
  <c r="BI200"/>
  <c r="BH200"/>
  <c r="BG200"/>
  <c r="BF200"/>
  <c r="T200"/>
  <c r="R200"/>
  <c r="P200"/>
  <c r="BI188"/>
  <c r="BH188"/>
  <c r="BG188"/>
  <c r="BF188"/>
  <c r="T188"/>
  <c r="R188"/>
  <c r="P188"/>
  <c r="BI183"/>
  <c r="BH183"/>
  <c r="BG183"/>
  <c r="BF183"/>
  <c r="T183"/>
  <c r="R183"/>
  <c r="P183"/>
  <c r="BI176"/>
  <c r="BH176"/>
  <c r="BG176"/>
  <c r="BF176"/>
  <c r="T176"/>
  <c r="R176"/>
  <c r="P176"/>
  <c r="BI169"/>
  <c r="BH169"/>
  <c r="BG169"/>
  <c r="BF169"/>
  <c r="T169"/>
  <c r="R169"/>
  <c r="P169"/>
  <c r="BI163"/>
  <c r="BH163"/>
  <c r="BG163"/>
  <c r="BF163"/>
  <c r="T163"/>
  <c r="R163"/>
  <c r="P163"/>
  <c r="BI145"/>
  <c r="BH145"/>
  <c r="BG145"/>
  <c r="BF145"/>
  <c r="T145"/>
  <c r="R145"/>
  <c r="P145"/>
  <c r="BI140"/>
  <c r="BH140"/>
  <c r="BG140"/>
  <c r="BF140"/>
  <c r="T140"/>
  <c r="R140"/>
  <c r="P140"/>
  <c r="BI134"/>
  <c r="BH134"/>
  <c r="BG134"/>
  <c r="BF134"/>
  <c r="T134"/>
  <c r="R134"/>
  <c r="P134"/>
  <c r="BI129"/>
  <c r="BH129"/>
  <c r="BG129"/>
  <c r="BF129"/>
  <c r="T129"/>
  <c r="R129"/>
  <c r="P129"/>
  <c r="BI121"/>
  <c r="BH121"/>
  <c r="BG121"/>
  <c r="BF121"/>
  <c r="T121"/>
  <c r="R121"/>
  <c r="P121"/>
  <c r="BI116"/>
  <c r="BH116"/>
  <c r="BG116"/>
  <c r="BF116"/>
  <c r="T116"/>
  <c r="R116"/>
  <c r="P116"/>
  <c r="BI112"/>
  <c r="BH112"/>
  <c r="BG112"/>
  <c r="BF112"/>
  <c r="T112"/>
  <c r="R112"/>
  <c r="P112"/>
  <c r="BI98"/>
  <c r="BH98"/>
  <c r="BG98"/>
  <c r="BF98"/>
  <c r="T98"/>
  <c r="R98"/>
  <c r="P98"/>
  <c r="BI96"/>
  <c r="BH96"/>
  <c r="BG96"/>
  <c r="BF96"/>
  <c r="T96"/>
  <c r="T95"/>
  <c r="R96"/>
  <c r="R95"/>
  <c r="P96"/>
  <c r="P95"/>
  <c r="F87"/>
  <c r="E85"/>
  <c r="F56"/>
  <c r="E54"/>
  <c r="J26"/>
  <c r="E26"/>
  <c r="J90"/>
  <c r="J25"/>
  <c r="J23"/>
  <c r="E23"/>
  <c r="J58"/>
  <c r="J22"/>
  <c r="J20"/>
  <c r="E20"/>
  <c r="F90"/>
  <c r="J19"/>
  <c r="J17"/>
  <c r="E17"/>
  <c r="F89"/>
  <c r="J16"/>
  <c r="J14"/>
  <c r="J87"/>
  <c r="E7"/>
  <c r="E50"/>
  <c i="1" r="L50"/>
  <c r="AM50"/>
  <c r="AM49"/>
  <c r="L49"/>
  <c r="AM47"/>
  <c r="L47"/>
  <c r="L45"/>
  <c r="L44"/>
  <c i="2" r="BK288"/>
  <c r="J163"/>
  <c r="BK225"/>
  <c r="BK176"/>
  <c i="1" r="AS55"/>
  <c i="3" r="J129"/>
  <c r="BK144"/>
  <c r="BK134"/>
  <c i="4" r="BK88"/>
  <c r="J92"/>
  <c i="5" r="J401"/>
  <c r="J208"/>
  <c r="BK388"/>
  <c r="J298"/>
  <c r="BK92"/>
  <c r="BK277"/>
  <c r="J514"/>
  <c r="BK432"/>
  <c r="BK302"/>
  <c r="J92"/>
  <c i="6" r="BK182"/>
  <c r="J162"/>
  <c r="J102"/>
  <c i="7" r="BK322"/>
  <c r="J328"/>
  <c r="J185"/>
  <c r="BK269"/>
  <c r="BK198"/>
  <c r="BK320"/>
  <c r="J167"/>
  <c i="8" r="BK942"/>
  <c r="J902"/>
  <c r="BK867"/>
  <c r="J815"/>
  <c r="J769"/>
  <c r="J717"/>
  <c r="J603"/>
  <c r="J540"/>
  <c r="J357"/>
  <c r="J284"/>
  <c r="J205"/>
  <c r="J1027"/>
  <c r="J908"/>
  <c r="BK887"/>
  <c r="J844"/>
  <c r="J798"/>
  <c r="BK732"/>
  <c r="BK578"/>
  <c r="BK423"/>
  <c r="J345"/>
  <c r="J247"/>
  <c r="BK150"/>
  <c r="J942"/>
  <c r="BK909"/>
  <c r="BK877"/>
  <c r="J818"/>
  <c r="BK678"/>
  <c r="BK637"/>
  <c r="BK585"/>
  <c r="J502"/>
  <c r="J316"/>
  <c r="J210"/>
  <c r="J1024"/>
  <c r="J922"/>
  <c r="BK908"/>
  <c r="J879"/>
  <c r="J824"/>
  <c r="BK739"/>
  <c r="J622"/>
  <c r="BK472"/>
  <c r="BK201"/>
  <c r="J116"/>
  <c i="10" r="J217"/>
  <c r="J212"/>
  <c r="BK204"/>
  <c r="BK184"/>
  <c r="BK159"/>
  <c r="BK149"/>
  <c r="J131"/>
  <c r="J222"/>
  <c r="J203"/>
  <c r="J183"/>
  <c r="J165"/>
  <c r="BK129"/>
  <c r="BK103"/>
  <c r="BK217"/>
  <c r="J199"/>
  <c r="BK175"/>
  <c r="J148"/>
  <c r="J111"/>
  <c r="J179"/>
  <c r="J161"/>
  <c r="J145"/>
  <c r="J120"/>
  <c i="11" r="BK159"/>
  <c r="J120"/>
  <c r="J108"/>
  <c r="BK167"/>
  <c r="BK142"/>
  <c r="BK114"/>
  <c r="BK165"/>
  <c r="BK119"/>
  <c r="J157"/>
  <c r="BK136"/>
  <c r="BK117"/>
  <c i="12" r="J113"/>
  <c r="BK106"/>
  <c i="13" r="BK118"/>
  <c r="J108"/>
  <c r="J193"/>
  <c r="J165"/>
  <c r="BK152"/>
  <c r="BK127"/>
  <c r="J106"/>
  <c r="BK167"/>
  <c r="J140"/>
  <c r="BK120"/>
  <c r="BK191"/>
  <c r="J142"/>
  <c r="J132"/>
  <c r="BK111"/>
  <c i="14" r="BK122"/>
  <c r="J104"/>
  <c r="J122"/>
  <c r="BK109"/>
  <c r="BK119"/>
  <c r="J97"/>
  <c i="15" r="J118"/>
  <c r="J116"/>
  <c r="BK100"/>
  <c r="BK118"/>
  <c r="BK132"/>
  <c r="J112"/>
  <c i="16" r="J128"/>
  <c r="BK117"/>
  <c r="BK134"/>
  <c r="J110"/>
  <c r="BK130"/>
  <c r="BK105"/>
  <c r="J120"/>
  <c r="J102"/>
  <c i="17" r="J96"/>
  <c r="J101"/>
  <c r="J106"/>
  <c i="18" r="BK84"/>
  <c r="BK92"/>
  <c i="19" r="BK101"/>
  <c r="J95"/>
  <c r="BK99"/>
  <c i="20" r="F36"/>
  <c i="1" r="BC76"/>
  <c i="21" r="BK368"/>
  <c r="J323"/>
  <c r="BK235"/>
  <c r="J153"/>
  <c r="J446"/>
  <c r="J357"/>
  <c r="J277"/>
  <c r="J480"/>
  <c r="BK441"/>
  <c r="J340"/>
  <c r="BK296"/>
  <c r="BK226"/>
  <c r="J173"/>
  <c r="BK105"/>
  <c r="J414"/>
  <c r="J305"/>
  <c r="J235"/>
  <c r="BK218"/>
  <c i="22" r="J177"/>
  <c r="BK176"/>
  <c r="J110"/>
  <c r="J115"/>
  <c i="23" r="BK264"/>
  <c r="J194"/>
  <c r="BK145"/>
  <c r="BK213"/>
  <c r="BK123"/>
  <c r="J223"/>
  <c r="J104"/>
  <c r="BK232"/>
  <c r="J175"/>
  <c i="24" r="BK780"/>
  <c r="J694"/>
  <c r="J486"/>
  <c r="BK227"/>
  <c r="BK783"/>
  <c r="BK691"/>
  <c r="BK588"/>
  <c i="36" r="J105"/>
  <c r="BK99"/>
  <c r="J115"/>
  <c r="BK119"/>
  <c i="10" r="BK209"/>
  <c r="BK176"/>
  <c r="BK144"/>
  <c r="J116"/>
  <c r="J223"/>
  <c r="J197"/>
  <c r="J160"/>
  <c r="BK114"/>
  <c r="J210"/>
  <c r="J186"/>
  <c r="J152"/>
  <c r="BK116"/>
  <c r="J214"/>
  <c r="J195"/>
  <c r="J159"/>
  <c r="J142"/>
  <c r="BK131"/>
  <c r="J100"/>
  <c i="11" r="BK151"/>
  <c r="BK118"/>
  <c r="J163"/>
  <c r="BK124"/>
  <c r="BK168"/>
  <c r="J133"/>
  <c r="BK108"/>
  <c r="J139"/>
  <c r="BK116"/>
  <c i="12" r="BK109"/>
  <c r="BK112"/>
  <c r="BK111"/>
  <c r="BK103"/>
  <c r="BK114"/>
  <c i="13" r="BK195"/>
  <c r="BK161"/>
  <c r="BK128"/>
  <c r="BK193"/>
  <c r="BK160"/>
  <c r="BK132"/>
  <c r="BK104"/>
  <c r="BK172"/>
  <c r="BK136"/>
  <c r="BK115"/>
  <c i="14" r="J123"/>
  <c r="BK96"/>
  <c r="BK125"/>
  <c r="BK104"/>
  <c i="15" r="J135"/>
  <c r="J132"/>
  <c r="J124"/>
  <c r="J127"/>
  <c i="16" r="J131"/>
  <c r="J112"/>
  <c r="J107"/>
  <c r="BK114"/>
  <c r="J130"/>
  <c i="17" r="BK121"/>
  <c r="J103"/>
  <c r="BK107"/>
  <c r="J99"/>
  <c i="18" r="BK93"/>
  <c i="19" r="BK105"/>
  <c r="BK98"/>
  <c r="J99"/>
  <c r="BK93"/>
  <c i="21" r="J458"/>
  <c r="J370"/>
  <c r="J293"/>
  <c r="BK184"/>
  <c r="BK461"/>
  <c r="J348"/>
  <c r="J291"/>
  <c r="J488"/>
  <c r="J339"/>
  <c r="J273"/>
  <c r="BK197"/>
  <c r="BK118"/>
  <c r="J368"/>
  <c r="BK242"/>
  <c r="J105"/>
  <c i="22" r="BK162"/>
  <c r="J172"/>
  <c i="23" r="J273"/>
  <c r="BK122"/>
  <c r="BK204"/>
  <c r="J277"/>
  <c r="J213"/>
  <c r="J92"/>
  <c i="24" r="J691"/>
  <c r="J361"/>
  <c r="J189"/>
  <c r="J688"/>
  <c r="BK486"/>
  <c r="BK223"/>
  <c r="J734"/>
  <c r="BK647"/>
  <c r="BK476"/>
  <c r="J204"/>
  <c r="BK715"/>
  <c r="BK623"/>
  <c r="J512"/>
  <c r="BK326"/>
  <c r="BK116"/>
  <c i="25" r="J242"/>
  <c r="J219"/>
  <c r="J205"/>
  <c r="J175"/>
  <c r="BK154"/>
  <c r="J133"/>
  <c r="BK116"/>
  <c r="J262"/>
  <c r="BK241"/>
  <c r="BK228"/>
  <c r="BK214"/>
  <c r="BK191"/>
  <c r="J178"/>
  <c r="J160"/>
  <c r="BK143"/>
  <c r="BK112"/>
  <c r="BK89"/>
  <c r="BK246"/>
  <c r="J203"/>
  <c r="BK168"/>
  <c r="J146"/>
  <c r="J128"/>
  <c r="J98"/>
  <c r="J259"/>
  <c r="J232"/>
  <c r="J209"/>
  <c r="J185"/>
  <c r="BK171"/>
  <c r="BK146"/>
  <c r="BK122"/>
  <c r="BK104"/>
  <c i="26" r="J387"/>
  <c r="BK304"/>
  <c r="J243"/>
  <c r="J356"/>
  <c r="BK330"/>
  <c r="BK272"/>
  <c r="BK169"/>
  <c r="BK97"/>
  <c r="J316"/>
  <c r="BK260"/>
  <c r="BK174"/>
  <c r="BK368"/>
  <c r="BK320"/>
  <c r="BK276"/>
  <c r="J141"/>
  <c i="27" r="BK234"/>
  <c r="J124"/>
  <c r="BK356"/>
  <c r="J236"/>
  <c r="J432"/>
  <c r="BK334"/>
  <c r="J220"/>
  <c r="BK412"/>
  <c r="J96"/>
  <c i="28" r="J186"/>
  <c r="BK172"/>
  <c r="BK157"/>
  <c r="J105"/>
  <c r="J204"/>
  <c r="BK182"/>
  <c r="BK163"/>
  <c r="J140"/>
  <c r="J122"/>
  <c r="BK113"/>
  <c r="BK199"/>
  <c r="J153"/>
  <c r="BK127"/>
  <c r="J102"/>
  <c r="J92"/>
  <c r="BK193"/>
  <c r="J183"/>
  <c r="J163"/>
  <c r="J148"/>
  <c r="BK117"/>
  <c r="J104"/>
  <c i="29" r="J105"/>
  <c r="J121"/>
  <c r="J100"/>
  <c r="J110"/>
  <c r="BK93"/>
  <c r="BK116"/>
  <c r="J97"/>
  <c i="30" r="J168"/>
  <c r="BK150"/>
  <c r="BK127"/>
  <c r="BK108"/>
  <c r="J159"/>
  <c r="J122"/>
  <c r="J104"/>
  <c r="BK161"/>
  <c r="J142"/>
  <c r="J114"/>
  <c r="BK165"/>
  <c r="J140"/>
  <c r="J119"/>
  <c r="J92"/>
  <c i="31" r="BK145"/>
  <c r="BK118"/>
  <c r="J96"/>
  <c r="BK155"/>
  <c r="BK134"/>
  <c r="BK125"/>
  <c r="J102"/>
  <c r="J134"/>
  <c r="BK107"/>
  <c r="J145"/>
  <c r="BK120"/>
  <c r="BK108"/>
  <c i="32" r="J157"/>
  <c r="BK135"/>
  <c r="BK124"/>
  <c r="BK103"/>
  <c r="BK158"/>
  <c r="BK121"/>
  <c r="J91"/>
  <c r="BK143"/>
  <c r="J118"/>
  <c r="BK98"/>
  <c r="BK169"/>
  <c r="J147"/>
  <c r="BK123"/>
  <c r="J93"/>
  <c i="33" r="BK119"/>
  <c r="J93"/>
  <c r="BK147"/>
  <c r="J125"/>
  <c i="34" r="BK133"/>
  <c r="BK130"/>
  <c r="BK114"/>
  <c r="J103"/>
  <c i="35" r="BK92"/>
  <c r="J106"/>
  <c r="BK119"/>
  <c r="BK137"/>
  <c i="36" r="BK106"/>
  <c r="BK98"/>
  <c r="J110"/>
  <c i="2" r="J273"/>
  <c r="BK121"/>
  <c r="J96"/>
  <c r="BK294"/>
  <c r="J225"/>
  <c i="3" r="J106"/>
  <c r="J127"/>
  <c i="4" r="J133"/>
  <c r="J121"/>
  <c i="5" r="BK492"/>
  <c r="J290"/>
  <c r="BK396"/>
  <c r="BK284"/>
  <c r="J436"/>
  <c r="BK156"/>
  <c r="J473"/>
  <c r="J360"/>
  <c r="J201"/>
  <c i="6" r="BK106"/>
  <c r="J168"/>
  <c r="BK95"/>
  <c i="7" r="J208"/>
  <c r="J221"/>
  <c r="J320"/>
  <c r="J190"/>
  <c r="J265"/>
  <c r="BK92"/>
  <c i="8" r="J904"/>
  <c r="BK856"/>
  <c r="J786"/>
  <c r="J633"/>
  <c r="J432"/>
  <c r="J238"/>
  <c r="BK1027"/>
  <c r="J903"/>
  <c r="BK865"/>
  <c r="J817"/>
  <c r="BK699"/>
  <c r="BK630"/>
  <c r="BK570"/>
  <c r="BK309"/>
  <c r="J201"/>
  <c r="BK946"/>
  <c r="BK906"/>
  <c r="J856"/>
  <c r="BK798"/>
  <c r="BK611"/>
  <c r="BK566"/>
  <c r="J490"/>
  <c r="J281"/>
  <c r="J987"/>
  <c r="J906"/>
  <c r="BK871"/>
  <c r="J758"/>
  <c r="J626"/>
  <c r="J516"/>
  <c r="BK197"/>
  <c i="10" r="J219"/>
  <c i="24" r="J208"/>
  <c r="J704"/>
  <c r="BK603"/>
  <c r="J469"/>
  <c r="BK189"/>
  <c r="J660"/>
  <c r="J537"/>
  <c r="J170"/>
  <c i="25" r="BK254"/>
  <c r="BK235"/>
  <c r="J213"/>
  <c r="BK200"/>
  <c r="BK181"/>
  <c r="BK158"/>
  <c r="J111"/>
  <c r="J245"/>
  <c r="BK224"/>
  <c r="J195"/>
  <c r="J166"/>
  <c r="BK117"/>
  <c r="J92"/>
  <c r="J243"/>
  <c r="BK199"/>
  <c r="J153"/>
  <c r="BK132"/>
  <c r="J118"/>
  <c r="BK253"/>
  <c r="J212"/>
  <c r="BK184"/>
  <c r="J149"/>
  <c r="BK111"/>
  <c r="J95"/>
  <c i="26" r="J375"/>
  <c r="J309"/>
  <c r="BK379"/>
  <c r="BK323"/>
  <c r="BK196"/>
  <c r="BK395"/>
  <c r="BK293"/>
  <c r="BK155"/>
  <c r="BK360"/>
  <c r="J304"/>
  <c r="J230"/>
  <c i="27" r="BK206"/>
  <c r="BK427"/>
  <c r="J318"/>
  <c r="BK138"/>
  <c r="BK339"/>
  <c r="J206"/>
  <c r="J314"/>
  <c i="28" r="BK190"/>
  <c r="BK151"/>
  <c r="BK206"/>
  <c r="J178"/>
  <c r="BK145"/>
  <c r="BK130"/>
  <c r="BK96"/>
  <c r="BK185"/>
  <c r="J142"/>
  <c r="J108"/>
  <c r="BK204"/>
  <c r="J188"/>
  <c r="J165"/>
  <c r="BK143"/>
  <c r="BK115"/>
  <c i="29" r="J102"/>
  <c r="J118"/>
  <c r="J123"/>
  <c r="BK94"/>
  <c r="BK106"/>
  <c r="J86"/>
  <c i="30" r="J154"/>
  <c r="J121"/>
  <c r="J163"/>
  <c r="J143"/>
  <c r="J108"/>
  <c r="J167"/>
  <c r="BK141"/>
  <c r="J100"/>
  <c r="BK139"/>
  <c r="J107"/>
  <c i="31" r="BK137"/>
  <c r="J100"/>
  <c r="J146"/>
  <c r="J122"/>
  <c r="BK130"/>
  <c r="J101"/>
  <c r="J137"/>
  <c r="BK110"/>
  <c i="32" r="J169"/>
  <c r="BK129"/>
  <c r="BK91"/>
  <c r="J160"/>
  <c r="J105"/>
  <c r="J150"/>
  <c r="J116"/>
  <c r="BK157"/>
  <c r="BK132"/>
  <c r="BK97"/>
  <c i="33" r="BK155"/>
  <c r="J155"/>
  <c r="J95"/>
  <c i="34" r="J130"/>
  <c r="J87"/>
  <c i="35" r="J127"/>
  <c r="BK124"/>
  <c r="J147"/>
  <c i="36" r="J107"/>
  <c r="BK100"/>
  <c r="BK116"/>
  <c r="BK115"/>
  <c i="2" r="BK276"/>
  <c r="BK243"/>
  <c r="BK129"/>
  <c r="BK145"/>
  <c r="BK134"/>
  <c r="J261"/>
  <c r="J230"/>
  <c r="BK112"/>
  <c i="3" r="J96"/>
  <c r="BK96"/>
  <c r="BK131"/>
  <c i="4" r="J96"/>
  <c r="J113"/>
  <c i="5" r="J469"/>
  <c r="BK329"/>
  <c r="J139"/>
  <c r="J350"/>
  <c r="BK265"/>
  <c r="BK430"/>
  <c r="J230"/>
  <c r="BK506"/>
  <c r="BK426"/>
  <c r="BK306"/>
  <c r="BK181"/>
  <c i="6" r="J116"/>
  <c r="BK165"/>
  <c r="J106"/>
  <c r="J87"/>
  <c i="7" r="BK221"/>
  <c r="BK167"/>
  <c r="J251"/>
  <c r="J287"/>
  <c r="BK196"/>
  <c r="J294"/>
  <c r="BK107"/>
  <c i="8" r="J919"/>
  <c r="BK897"/>
  <c r="J873"/>
  <c r="J811"/>
  <c r="BK742"/>
  <c r="J651"/>
  <c r="J585"/>
  <c r="BK533"/>
  <c r="J363"/>
  <c r="BK275"/>
  <c r="BK182"/>
  <c r="J1037"/>
  <c r="J946"/>
  <c r="BK893"/>
  <c r="BK876"/>
  <c r="BK819"/>
  <c r="J696"/>
  <c r="BK633"/>
  <c r="BK574"/>
  <c r="J414"/>
  <c r="BK316"/>
  <c r="J208"/>
  <c r="BK944"/>
  <c r="J895"/>
  <c r="BK859"/>
  <c r="J819"/>
  <c r="BK706"/>
  <c r="BK607"/>
  <c r="BK500"/>
  <c r="BK328"/>
  <c r="BK219"/>
  <c r="J132"/>
  <c r="J923"/>
  <c r="BK907"/>
  <c r="BK880"/>
  <c r="J832"/>
  <c r="BK769"/>
  <c r="BK662"/>
  <c r="BK618"/>
  <c r="J493"/>
  <c r="J236"/>
  <c i="9" r="BK90"/>
  <c i="10" r="J213"/>
  <c r="BK202"/>
  <c r="BK187"/>
  <c r="J162"/>
  <c r="BK148"/>
  <c r="BK126"/>
  <c r="BK111"/>
  <c r="BK213"/>
  <c r="BK195"/>
  <c r="BK177"/>
  <c r="BK155"/>
  <c r="J140"/>
  <c r="BK102"/>
  <c r="BK216"/>
  <c r="J188"/>
  <c r="BK163"/>
  <c r="BK120"/>
  <c r="BK221"/>
  <c r="J189"/>
  <c r="J167"/>
  <c r="J149"/>
  <c r="J136"/>
  <c r="BK119"/>
  <c r="BK98"/>
  <c i="11" r="BK157"/>
  <c r="BK112"/>
  <c r="J168"/>
  <c r="J149"/>
  <c r="BK126"/>
  <c r="BK172"/>
  <c r="J147"/>
  <c r="J123"/>
  <c r="BK147"/>
  <c r="J132"/>
  <c r="BK107"/>
  <c i="12" r="J114"/>
  <c r="J111"/>
  <c r="J107"/>
  <c r="BK101"/>
  <c i="13" r="BK192"/>
  <c r="J184"/>
  <c r="BK177"/>
  <c r="BK171"/>
  <c r="BK163"/>
  <c r="J152"/>
  <c r="J146"/>
  <c r="J143"/>
  <c r="J136"/>
  <c r="J129"/>
  <c r="J121"/>
  <c r="BK102"/>
  <c r="J189"/>
  <c r="J160"/>
  <c r="J126"/>
  <c r="J107"/>
  <c r="BK187"/>
  <c r="BK166"/>
  <c r="BK146"/>
  <c r="J124"/>
  <c r="BK106"/>
  <c r="BK178"/>
  <c r="BK148"/>
  <c r="BK134"/>
  <c r="BK113"/>
  <c i="14" r="J121"/>
  <c r="J117"/>
  <c r="J102"/>
  <c r="J115"/>
  <c r="BK101"/>
  <c r="J98"/>
  <c i="15" r="J119"/>
  <c r="J134"/>
  <c r="BK112"/>
  <c r="BK122"/>
  <c r="J101"/>
  <c r="J120"/>
  <c r="BK104"/>
  <c i="16" r="BK127"/>
  <c r="BK111"/>
  <c r="J123"/>
  <c r="BK102"/>
  <c r="BK123"/>
  <c r="BK101"/>
  <c r="BK110"/>
  <c i="17" r="BK117"/>
  <c r="BK102"/>
  <c r="J110"/>
  <c r="J118"/>
  <c r="BK95"/>
  <c i="18" r="J92"/>
  <c i="19" r="BK97"/>
  <c r="J93"/>
  <c r="BK100"/>
  <c r="BK96"/>
  <c i="20" r="J84"/>
  <c i="21" r="J479"/>
  <c r="J455"/>
  <c r="J359"/>
  <c r="J328"/>
  <c r="J238"/>
  <c r="BK173"/>
  <c r="BK480"/>
  <c r="J391"/>
  <c r="BK328"/>
  <c r="BK254"/>
  <c r="BK490"/>
  <c r="BK443"/>
  <c r="J338"/>
  <c r="BK299"/>
  <c r="BK228"/>
  <c r="BK177"/>
  <c r="J490"/>
  <c r="J441"/>
  <c r="BK325"/>
  <c r="BK279"/>
  <c r="BK187"/>
  <c i="22" r="J178"/>
  <c r="BK178"/>
  <c r="J151"/>
  <c r="J149"/>
  <c r="BK95"/>
  <c i="23" r="BK199"/>
  <c r="BK153"/>
  <c r="BK254"/>
  <c r="BK212"/>
  <c r="J139"/>
  <c r="J226"/>
  <c r="J127"/>
  <c r="J254"/>
  <c r="J190"/>
  <c r="BK100"/>
  <c i="24" r="BK697"/>
  <c r="J445"/>
  <c r="J223"/>
  <c r="J783"/>
  <c r="J708"/>
  <c r="BK576"/>
  <c r="J231"/>
  <c r="BK766"/>
  <c r="BK684"/>
  <c r="J541"/>
  <c r="BK243"/>
  <c r="BK777"/>
  <c r="J654"/>
  <c r="BK520"/>
  <c r="BK231"/>
  <c r="J93"/>
  <c i="25" r="J239"/>
  <c r="J222"/>
  <c r="BK209"/>
  <c r="J186"/>
  <c r="BK161"/>
  <c r="BK144"/>
  <c r="BK129"/>
  <c r="BK262"/>
  <c r="J240"/>
  <c r="BK217"/>
  <c r="BK197"/>
  <c r="BK175"/>
  <c r="J167"/>
  <c r="BK142"/>
  <c r="J114"/>
  <c r="BK91"/>
  <c r="BK248"/>
  <c r="J225"/>
  <c r="J194"/>
  <c r="BK167"/>
  <c r="J135"/>
  <c r="J122"/>
  <c r="BK95"/>
  <c r="BK236"/>
  <c r="J215"/>
  <c r="J196"/>
  <c r="BK169"/>
  <c r="J138"/>
  <c r="J109"/>
  <c r="J96"/>
  <c i="26" r="BK391"/>
  <c r="J332"/>
  <c r="J260"/>
  <c r="BK111"/>
  <c r="J326"/>
  <c r="BK264"/>
  <c r="J155"/>
  <c r="J380"/>
  <c r="J315"/>
  <c r="BK256"/>
  <c r="BK141"/>
  <c r="BK364"/>
  <c r="BK309"/>
  <c r="J268"/>
  <c r="J186"/>
  <c i="27" r="BK332"/>
  <c r="BK420"/>
  <c r="BK309"/>
  <c r="BK209"/>
  <c r="J412"/>
  <c r="BK326"/>
  <c r="BK217"/>
  <c r="J350"/>
  <c r="BK205"/>
  <c i="28" r="J189"/>
  <c r="J173"/>
  <c r="J150"/>
  <c r="BK119"/>
  <c r="BK205"/>
  <c r="J181"/>
  <c r="BK159"/>
  <c r="J134"/>
  <c r="BK121"/>
  <c r="J103"/>
  <c r="J195"/>
  <c r="J169"/>
  <c r="J139"/>
  <c r="BK107"/>
  <c r="J177"/>
  <c r="BK158"/>
  <c r="J137"/>
  <c r="J113"/>
  <c i="29" r="BK121"/>
  <c r="BK104"/>
  <c r="BK122"/>
  <c r="J101"/>
  <c r="BK89"/>
  <c r="BK95"/>
  <c r="J93"/>
  <c r="BK85"/>
  <c i="30" r="BK158"/>
  <c r="J137"/>
  <c r="J123"/>
  <c r="J109"/>
  <c r="BK164"/>
  <c r="BK130"/>
  <c r="BK107"/>
  <c r="J170"/>
  <c r="J150"/>
  <c r="BK116"/>
  <c r="J96"/>
  <c r="BK144"/>
  <c r="J138"/>
  <c r="BK128"/>
  <c r="BK106"/>
  <c i="31" r="J97"/>
  <c r="J154"/>
  <c r="J130"/>
  <c r="J114"/>
  <c r="J141"/>
  <c r="J112"/>
  <c r="J153"/>
  <c r="BK139"/>
  <c r="BK117"/>
  <c r="J106"/>
  <c i="32" r="J163"/>
  <c r="BK136"/>
  <c r="J125"/>
  <c r="J108"/>
  <c r="J149"/>
  <c r="J107"/>
  <c r="BK165"/>
  <c r="BK154"/>
  <c r="J126"/>
  <c r="J109"/>
  <c r="J170"/>
  <c r="BK149"/>
  <c r="J124"/>
  <c r="BK94"/>
  <c i="33" r="BK116"/>
  <c r="BK138"/>
  <c r="BK122"/>
  <c r="J119"/>
  <c i="34" r="BK122"/>
  <c r="J133"/>
  <c r="BK167"/>
  <c i="35" r="J143"/>
  <c r="BK156"/>
  <c r="J134"/>
  <c r="BK151"/>
  <c i="36" r="J118"/>
  <c r="J88"/>
  <c r="J89"/>
  <c r="BK85"/>
  <c i="2" r="J264"/>
  <c r="BK200"/>
  <c r="BK163"/>
  <c r="BK230"/>
  <c r="BK291"/>
  <c r="J267"/>
  <c r="J220"/>
  <c r="J116"/>
  <c i="3" r="BK147"/>
  <c r="BK106"/>
  <c r="J92"/>
  <c i="4" r="BK113"/>
  <c i="5" r="BK439"/>
  <c r="J388"/>
  <c r="J296"/>
  <c r="J408"/>
  <c r="BK312"/>
  <c r="BK162"/>
  <c r="BK454"/>
  <c r="BK346"/>
  <c r="BK132"/>
  <c r="J464"/>
  <c r="J376"/>
  <c r="BK230"/>
  <c i="6" r="BK162"/>
  <c r="J136"/>
  <c r="J153"/>
  <c r="BK153"/>
  <c i="7" r="BK226"/>
  <c r="J107"/>
  <c r="BK238"/>
  <c r="BK294"/>
  <c r="J244"/>
  <c r="J139"/>
  <c r="J274"/>
  <c r="BK104"/>
  <c i="8" r="BK924"/>
  <c r="BK895"/>
  <c r="J863"/>
  <c r="BK813"/>
  <c r="J745"/>
  <c r="J649"/>
  <c r="J578"/>
  <c r="BK437"/>
  <c r="J337"/>
  <c r="BK236"/>
  <c r="J119"/>
  <c r="J1018"/>
  <c r="J920"/>
  <c r="J891"/>
  <c r="J862"/>
  <c r="BK807"/>
  <c r="J675"/>
  <c r="BK622"/>
  <c r="J590"/>
  <c r="BK464"/>
  <c r="BK320"/>
  <c r="BK205"/>
  <c r="J1021"/>
  <c r="BK912"/>
  <c r="J880"/>
  <c r="J854"/>
  <c r="BK811"/>
  <c r="J671"/>
  <c r="BK540"/>
  <c r="BK493"/>
  <c r="J349"/>
  <c r="BK247"/>
  <c r="BK134"/>
  <c r="J925"/>
  <c r="J914"/>
  <c r="BK875"/>
  <c r="BK817"/>
  <c r="BK766"/>
  <c r="BK654"/>
  <c r="BK603"/>
  <c r="BK414"/>
  <c r="J182"/>
  <c i="9" r="J90"/>
  <c i="10" r="BK215"/>
  <c r="J207"/>
  <c r="BK199"/>
  <c r="BK178"/>
  <c r="J157"/>
  <c r="J143"/>
  <c r="J129"/>
  <c r="BK220"/>
  <c r="BK191"/>
  <c r="J170"/>
  <c r="BK142"/>
  <c r="J105"/>
  <c r="J226"/>
  <c r="BK203"/>
  <c r="J187"/>
  <c r="BK160"/>
  <c r="J118"/>
  <c r="J215"/>
  <c r="BK168"/>
  <c r="J156"/>
  <c r="BK138"/>
  <c r="J117"/>
  <c i="11" r="J171"/>
  <c r="BK156"/>
  <c r="BK113"/>
  <c r="J159"/>
  <c r="J136"/>
  <c r="J105"/>
  <c r="BK161"/>
  <c r="J142"/>
  <c r="J114"/>
  <c r="J150"/>
  <c r="BK133"/>
  <c r="J113"/>
  <c i="12" r="J105"/>
  <c r="BK116"/>
  <c r="BK113"/>
  <c i="13" r="J116"/>
  <c r="J104"/>
  <c r="BK190"/>
  <c r="J163"/>
  <c r="BK124"/>
  <c r="BK99"/>
  <c r="BK186"/>
  <c r="BK165"/>
  <c r="J150"/>
  <c r="BK125"/>
  <c r="BK100"/>
  <c r="J171"/>
  <c r="J138"/>
  <c r="BK129"/>
  <c r="BK108"/>
  <c i="14" r="J119"/>
  <c r="BK99"/>
  <c r="BK124"/>
  <c r="J113"/>
  <c r="J124"/>
  <c i="15" r="BK130"/>
  <c r="J107"/>
  <c r="BK113"/>
  <c r="J121"/>
  <c r="J100"/>
  <c r="J115"/>
  <c r="J108"/>
  <c i="16" r="BK132"/>
  <c r="J119"/>
  <c r="BK98"/>
  <c r="J117"/>
  <c r="J137"/>
  <c r="J118"/>
  <c r="J98"/>
  <c r="BK115"/>
  <c i="17" r="J124"/>
  <c r="J123"/>
  <c r="BK120"/>
  <c i="18" r="J89"/>
  <c r="J87"/>
  <c i="19" r="BK94"/>
  <c r="J96"/>
  <c r="J84"/>
  <c r="BK95"/>
  <c i="21" r="J497"/>
  <c r="J476"/>
  <c r="BK428"/>
  <c r="BK338"/>
  <c r="J314"/>
  <c r="J197"/>
  <c r="BK488"/>
  <c r="J396"/>
  <c r="BK339"/>
  <c r="BK293"/>
  <c r="BK497"/>
  <c r="BK455"/>
  <c r="BK357"/>
  <c r="BK314"/>
  <c r="J269"/>
  <c r="J221"/>
  <c r="BK153"/>
  <c r="J486"/>
  <c r="BK452"/>
  <c r="BK289"/>
  <c r="J281"/>
  <c r="J223"/>
  <c r="J143"/>
  <c i="22" r="BK134"/>
  <c r="BK165"/>
  <c r="J176"/>
  <c r="J138"/>
  <c i="23" r="BK239"/>
  <c r="J179"/>
  <c r="BK139"/>
  <c r="J199"/>
  <c r="BK112"/>
  <c r="J214"/>
  <c r="J135"/>
  <c r="BK270"/>
  <c r="BK131"/>
  <c i="24" r="J722"/>
  <c r="J640"/>
  <c r="J340"/>
  <c r="BK166"/>
  <c r="J747"/>
  <c r="BK654"/>
  <c i="36" r="J116"/>
  <c r="BK113"/>
  <c r="BK92"/>
  <c r="J92"/>
  <c r="J87"/>
  <c i="10" r="J185"/>
  <c r="J150"/>
  <c r="J123"/>
  <c r="J110"/>
  <c r="BK211"/>
  <c r="J175"/>
  <c r="J147"/>
  <c r="BK124"/>
  <c r="BK222"/>
  <c r="BK190"/>
  <c r="BK164"/>
  <c r="J119"/>
  <c r="J209"/>
  <c r="BK192"/>
  <c r="BK165"/>
  <c r="BK143"/>
  <c r="BK122"/>
  <c i="11" r="J172"/>
  <c r="BK143"/>
  <c r="BK106"/>
  <c r="J145"/>
  <c r="J130"/>
  <c r="BK100"/>
  <c r="BK146"/>
  <c r="J155"/>
  <c r="J126"/>
  <c r="BK102"/>
  <c i="12" r="J100"/>
  <c r="BK100"/>
  <c r="J109"/>
  <c r="J101"/>
  <c i="13" r="J97"/>
  <c r="BK164"/>
  <c r="BK144"/>
  <c r="BK103"/>
  <c r="BK175"/>
  <c r="J153"/>
  <c r="J113"/>
  <c r="J182"/>
  <c r="BK143"/>
  <c r="BK119"/>
  <c r="J98"/>
  <c i="14" r="J100"/>
  <c r="J105"/>
  <c r="BK121"/>
  <c i="15" r="BK128"/>
  <c r="J104"/>
  <c r="J99"/>
  <c r="BK135"/>
  <c r="BK99"/>
  <c i="16" r="BK118"/>
  <c r="BK112"/>
  <c r="J129"/>
  <c r="J104"/>
  <c r="J108"/>
  <c i="17" r="BK100"/>
  <c r="J121"/>
  <c r="BK127"/>
  <c r="BK101"/>
  <c i="18" r="BK89"/>
  <c i="19" r="BK91"/>
  <c r="J90"/>
  <c r="BK84"/>
  <c r="J89"/>
  <c i="21" r="BK486"/>
  <c r="BK446"/>
  <c r="BK337"/>
  <c r="BK269"/>
  <c r="J169"/>
  <c r="J443"/>
  <c r="J332"/>
  <c r="BK264"/>
  <c r="BK467"/>
  <c r="J399"/>
  <c r="BK291"/>
  <c r="J218"/>
  <c r="BK473"/>
  <c r="J299"/>
  <c r="J226"/>
  <c i="22" r="BK168"/>
  <c r="BK177"/>
  <c r="BK130"/>
  <c r="BK110"/>
  <c i="23" r="J100"/>
  <c r="BK215"/>
  <c r="BK179"/>
  <c r="J244"/>
  <c r="BK183"/>
  <c i="24" r="J766"/>
  <c r="J550"/>
  <c r="J243"/>
  <c r="J162"/>
  <c r="BK660"/>
  <c r="J263"/>
  <c r="J780"/>
  <c r="BK617"/>
  <c r="BK414"/>
  <c r="J166"/>
  <c r="BK672"/>
  <c r="BK592"/>
  <c r="J414"/>
  <c r="BK131"/>
  <c i="25" r="J247"/>
  <c r="J223"/>
  <c r="J211"/>
  <c r="J191"/>
  <c r="J168"/>
  <c r="BK137"/>
  <c r="J121"/>
  <c r="BK94"/>
  <c r="J246"/>
  <c r="BK229"/>
  <c r="BK219"/>
  <c r="J198"/>
  <c r="J171"/>
  <c r="J154"/>
  <c r="BK125"/>
  <c r="BK108"/>
  <c r="BK257"/>
  <c r="BK247"/>
  <c r="J226"/>
  <c r="BK193"/>
  <c r="BK162"/>
  <c r="J143"/>
  <c r="J131"/>
  <c r="BK114"/>
  <c r="J241"/>
  <c r="J217"/>
  <c r="J197"/>
  <c r="BK179"/>
  <c r="BK157"/>
  <c r="BK141"/>
  <c r="J110"/>
  <c r="J91"/>
  <c i="26" r="BK333"/>
  <c r="BK299"/>
  <c r="BK186"/>
  <c r="BK332"/>
  <c r="J312"/>
  <c r="J197"/>
  <c r="J391"/>
  <c r="J305"/>
  <c r="J287"/>
  <c r="BK177"/>
  <c r="J97"/>
  <c r="J355"/>
  <c r="BK305"/>
  <c r="J236"/>
  <c i="27" r="J420"/>
  <c r="BK208"/>
  <c r="J396"/>
  <c r="BK286"/>
  <c r="BK152"/>
  <c r="J382"/>
  <c r="J309"/>
  <c r="BK182"/>
  <c r="J334"/>
  <c r="J191"/>
  <c i="28" r="BK191"/>
  <c r="BK165"/>
  <c r="BK134"/>
  <c r="J118"/>
  <c r="J207"/>
  <c r="J172"/>
  <c r="BK155"/>
  <c r="BK137"/>
  <c r="J120"/>
  <c r="J101"/>
  <c r="J191"/>
  <c r="BK181"/>
  <c r="BK141"/>
  <c r="BK122"/>
  <c r="BK99"/>
  <c r="BK202"/>
  <c r="J192"/>
  <c r="BK178"/>
  <c r="BK160"/>
  <c r="J141"/>
  <c r="BK114"/>
  <c i="29" r="J122"/>
  <c r="J103"/>
  <c r="BK119"/>
  <c r="J94"/>
  <c r="BK107"/>
  <c r="J117"/>
  <c r="BK103"/>
  <c i="30" r="J175"/>
  <c r="BK155"/>
  <c r="J132"/>
  <c r="J116"/>
  <c r="J162"/>
  <c r="J141"/>
  <c r="BK109"/>
  <c r="BK171"/>
  <c r="J148"/>
  <c r="BK118"/>
  <c r="BK92"/>
  <c r="BK148"/>
  <c r="J127"/>
  <c r="J105"/>
  <c i="31" r="J155"/>
  <c r="BK132"/>
  <c r="J103"/>
  <c r="J158"/>
  <c r="J144"/>
  <c r="BK111"/>
  <c r="J143"/>
  <c r="J117"/>
  <c r="BK154"/>
  <c r="BK135"/>
  <c r="J111"/>
  <c r="BK94"/>
  <c i="32" r="J146"/>
  <c r="J127"/>
  <c r="BK109"/>
  <c r="BK162"/>
  <c r="J131"/>
  <c r="J101"/>
  <c r="BK151"/>
  <c r="BK122"/>
  <c r="BK110"/>
  <c r="BK93"/>
  <c r="BK150"/>
  <c r="J134"/>
  <c r="J98"/>
  <c i="33" r="J137"/>
  <c r="J166"/>
  <c r="J98"/>
  <c i="34" r="BK120"/>
  <c r="J114"/>
  <c r="J99"/>
  <c i="35" r="J131"/>
  <c r="BK142"/>
  <c r="BK143"/>
  <c r="J88"/>
  <c i="36" r="J95"/>
  <c r="BK105"/>
  <c r="BK117"/>
  <c r="BK88"/>
  <c r="J93"/>
  <c i="2" r="J258"/>
  <c r="J176"/>
  <c r="BK140"/>
  <c r="J294"/>
  <c i="3" r="J136"/>
  <c r="J144"/>
  <c i="4" r="BK92"/>
  <c r="BK96"/>
  <c r="BK84"/>
  <c i="5" r="J394"/>
  <c r="BK469"/>
  <c r="BK318"/>
  <c r="J181"/>
  <c r="BK473"/>
  <c r="J265"/>
  <c r="J443"/>
  <c r="BK296"/>
  <c i="6" r="J156"/>
  <c r="BK144"/>
  <c i="7" r="BK328"/>
  <c r="J92"/>
  <c r="J153"/>
  <c r="BK241"/>
  <c r="J100"/>
  <c r="BK190"/>
  <c i="8" r="BK949"/>
  <c r="J900"/>
  <c r="BK821"/>
  <c r="J706"/>
  <c r="J562"/>
  <c r="BK345"/>
  <c r="J178"/>
  <c r="BK1004"/>
  <c r="J897"/>
  <c r="BK854"/>
  <c r="J783"/>
  <c r="J678"/>
  <c r="BK616"/>
  <c r="J500"/>
  <c r="BK258"/>
  <c r="BK119"/>
  <c r="J924"/>
  <c r="J890"/>
  <c r="J867"/>
  <c r="J752"/>
  <c r="BK639"/>
  <c r="BK581"/>
  <c r="J294"/>
  <c r="BK178"/>
  <c r="BK919"/>
  <c r="J877"/>
  <c r="J820"/>
  <c r="BK714"/>
  <c r="J616"/>
  <c r="J452"/>
  <c r="J277"/>
  <c i="9" r="F39"/>
  <c i="1" r="BD64"/>
  <c i="24" r="BK437"/>
  <c r="J127"/>
  <c r="J632"/>
  <c r="BK469"/>
  <c r="BK323"/>
  <c r="J89"/>
  <c i="25" r="J231"/>
  <c r="BK210"/>
  <c r="J187"/>
  <c r="J173"/>
  <c r="BK151"/>
  <c r="BK124"/>
  <c r="J253"/>
  <c r="BK227"/>
  <c r="J199"/>
  <c r="J172"/>
  <c r="BK140"/>
  <c r="BK103"/>
  <c r="BK249"/>
  <c r="J202"/>
  <c r="BK176"/>
  <c r="J141"/>
  <c r="BK126"/>
  <c r="BK96"/>
  <c r="J238"/>
  <c r="J216"/>
  <c r="BK194"/>
  <c r="J158"/>
  <c r="J137"/>
  <c r="BK100"/>
  <c i="26" r="J395"/>
  <c r="BK316"/>
  <c r="J182"/>
  <c r="BK331"/>
  <c r="BK230"/>
  <c r="BK127"/>
  <c r="BK345"/>
  <c r="J217"/>
  <c r="J404"/>
  <c r="J330"/>
  <c r="J280"/>
  <c r="J119"/>
  <c i="27" r="BK262"/>
  <c r="J395"/>
  <c r="J248"/>
  <c r="BK96"/>
  <c r="J321"/>
  <c r="J103"/>
  <c r="BK162"/>
  <c i="28" r="J159"/>
  <c r="J111"/>
  <c r="J185"/>
  <c r="J160"/>
  <c r="BK135"/>
  <c r="BK102"/>
  <c r="BK189"/>
  <c r="BK146"/>
  <c r="J125"/>
  <c r="J94"/>
  <c r="BK186"/>
  <c r="BK161"/>
  <c r="J132"/>
  <c r="BK111"/>
  <c i="29" r="J116"/>
  <c r="J113"/>
  <c r="J91"/>
  <c r="J87"/>
  <c r="BK100"/>
  <c i="30" r="BK163"/>
  <c r="BK138"/>
  <c r="J118"/>
  <c r="BK166"/>
  <c r="BK121"/>
  <c r="BK96"/>
  <c r="J155"/>
  <c r="J126"/>
  <c r="BK168"/>
  <c r="BK135"/>
  <c r="BK103"/>
  <c i="31" r="J120"/>
  <c r="BK162"/>
  <c r="J135"/>
  <c r="BK152"/>
  <c r="J121"/>
  <c r="BK146"/>
  <c r="BK121"/>
  <c r="BK100"/>
  <c i="32" r="J138"/>
  <c r="J123"/>
  <c r="J102"/>
  <c r="J152"/>
  <c r="J120"/>
  <c r="J162"/>
  <c r="BK127"/>
  <c r="BK105"/>
  <c r="BK153"/>
  <c r="J122"/>
  <c i="33" r="J122"/>
  <c r="J116"/>
  <c r="J162"/>
  <c i="34" r="J167"/>
  <c r="BK137"/>
  <c r="BK107"/>
  <c i="35" r="J154"/>
  <c r="BK159"/>
  <c r="J137"/>
  <c r="BK144"/>
  <c i="36" r="J100"/>
  <c r="BK107"/>
  <c r="BK87"/>
  <c r="J97"/>
  <c r="J91"/>
  <c i="2" r="BK261"/>
  <c r="J145"/>
  <c r="BK169"/>
  <c r="J200"/>
  <c r="BK278"/>
  <c r="J255"/>
  <c r="BK188"/>
  <c i="3" r="J118"/>
  <c r="J131"/>
  <c r="BK136"/>
  <c i="4" r="J140"/>
  <c r="J129"/>
  <c i="5" r="J503"/>
  <c r="BK398"/>
  <c r="BK294"/>
  <c r="BK401"/>
  <c r="J306"/>
  <c r="J156"/>
  <c r="J379"/>
  <c r="BK205"/>
  <c r="J492"/>
  <c r="BK394"/>
  <c r="J250"/>
  <c i="6" r="J165"/>
  <c r="BK176"/>
  <c r="BK147"/>
  <c r="J144"/>
  <c i="7" r="J313"/>
  <c r="J196"/>
  <c r="BK281"/>
  <c r="J326"/>
  <c r="BK251"/>
  <c r="BK122"/>
  <c r="BK260"/>
  <c i="8" r="BK1021"/>
  <c r="BK916"/>
  <c r="BK883"/>
  <c r="J855"/>
  <c r="BK795"/>
  <c r="J714"/>
  <c r="BK605"/>
  <c r="BK550"/>
  <c r="J413"/>
  <c r="J258"/>
  <c r="J134"/>
  <c r="J1031"/>
  <c r="BK921"/>
  <c r="J899"/>
  <c r="J882"/>
  <c r="BK835"/>
  <c r="BK758"/>
  <c r="BK645"/>
  <c r="BK589"/>
  <c r="BK428"/>
  <c r="BK324"/>
  <c r="BK238"/>
  <c r="BK132"/>
  <c r="BK922"/>
  <c r="J887"/>
  <c r="BK869"/>
  <c r="J825"/>
  <c r="J748"/>
  <c r="BK651"/>
  <c r="J574"/>
  <c r="BK509"/>
  <c r="BK357"/>
  <c r="J197"/>
  <c r="J1020"/>
  <c r="BK920"/>
  <c r="BK901"/>
  <c r="BK848"/>
  <c r="J795"/>
  <c r="BK696"/>
  <c r="J600"/>
  <c r="J423"/>
  <c r="BK186"/>
  <c i="10" r="J218"/>
  <c r="BK208"/>
  <c r="BK198"/>
  <c r="J177"/>
  <c r="J155"/>
  <c r="J138"/>
  <c r="J124"/>
  <c r="BK107"/>
  <c r="BK219"/>
  <c r="J208"/>
  <c r="BK189"/>
  <c r="J172"/>
  <c r="J125"/>
  <c r="J104"/>
  <c r="J224"/>
  <c r="J201"/>
  <c r="J176"/>
  <c r="J135"/>
  <c r="BK105"/>
  <c r="BK196"/>
  <c r="BK171"/>
  <c r="BK151"/>
  <c r="J139"/>
  <c r="BK115"/>
  <c i="11" r="J169"/>
  <c r="J134"/>
  <c r="BK105"/>
  <c r="J156"/>
  <c r="J131"/>
  <c r="J112"/>
  <c r="J167"/>
  <c r="J141"/>
  <c r="J151"/>
  <c r="J135"/>
  <c r="J115"/>
  <c r="BK103"/>
  <c i="12" r="J104"/>
  <c r="BK107"/>
  <c r="BK102"/>
  <c i="13" r="J195"/>
  <c r="J185"/>
  <c r="BK181"/>
  <c r="J175"/>
  <c r="J169"/>
  <c r="BK162"/>
  <c r="BK151"/>
  <c r="BK145"/>
  <c r="BK140"/>
  <c r="BK130"/>
  <c r="J125"/>
  <c r="BK109"/>
  <c r="J194"/>
  <c r="J167"/>
  <c r="BK153"/>
  <c r="J115"/>
  <c r="J190"/>
  <c r="BK173"/>
  <c r="J155"/>
  <c r="BK135"/>
  <c r="BK121"/>
  <c r="J187"/>
  <c r="BK158"/>
  <c r="J137"/>
  <c r="BK123"/>
  <c i="14" r="J125"/>
  <c r="J108"/>
  <c r="BK106"/>
  <c r="BK117"/>
  <c r="J103"/>
  <c r="BK107"/>
  <c i="15" r="BK129"/>
  <c r="BK106"/>
  <c r="BK117"/>
  <c r="J98"/>
  <c r="J117"/>
  <c r="BK134"/>
  <c r="J113"/>
  <c r="BK98"/>
  <c i="16" r="BK124"/>
  <c r="J100"/>
  <c r="BK121"/>
  <c r="J136"/>
  <c r="J113"/>
  <c r="BK97"/>
  <c r="J103"/>
  <c i="17" r="BK103"/>
  <c r="J108"/>
  <c r="J119"/>
  <c r="BK123"/>
  <c r="J100"/>
  <c i="18" r="J85"/>
  <c r="J88"/>
  <c i="19" r="J97"/>
  <c r="BK86"/>
  <c r="BK106"/>
  <c r="J94"/>
  <c i="20" r="F37"/>
  <c i="1" r="BD76"/>
  <c i="21" r="BK408"/>
  <c r="BK334"/>
  <c r="BK258"/>
  <c r="J187"/>
  <c r="BK110"/>
  <c r="J432"/>
  <c r="BK302"/>
  <c r="BK122"/>
  <c r="BK458"/>
  <c r="BK414"/>
  <c r="BK333"/>
  <c r="J279"/>
  <c r="J217"/>
  <c r="BK143"/>
  <c r="J482"/>
  <c r="J417"/>
  <c r="BK311"/>
  <c r="BK273"/>
  <c r="BK221"/>
  <c r="BK114"/>
  <c i="22" r="J130"/>
  <c r="BK115"/>
  <c r="J126"/>
  <c i="23" r="J270"/>
  <c r="J232"/>
  <c r="J167"/>
  <c r="J256"/>
  <c r="BK219"/>
  <c r="J155"/>
  <c r="BK260"/>
  <c r="BK151"/>
  <c r="BK92"/>
  <c r="BK214"/>
  <c r="BK127"/>
  <c i="24" r="BK708"/>
  <c r="J505"/>
  <c r="J320"/>
  <c r="BK93"/>
  <c r="J684"/>
  <c r="J476"/>
  <c r="J205"/>
  <c r="BK722"/>
  <c r="BK610"/>
  <c r="BK452"/>
  <c r="BK89"/>
  <c r="BK640"/>
  <c r="BK445"/>
  <c r="BK207"/>
  <c i="25" r="J252"/>
  <c r="J229"/>
  <c r="BK212"/>
  <c r="BK188"/>
  <c r="BK165"/>
  <c r="BK155"/>
  <c r="BK135"/>
  <c r="J117"/>
  <c r="J261"/>
  <c r="J221"/>
  <c r="BK207"/>
  <c r="J188"/>
  <c r="BK173"/>
  <c r="J157"/>
  <c r="J124"/>
  <c r="J107"/>
  <c r="J255"/>
  <c r="BK242"/>
  <c r="J204"/>
  <c r="J180"/>
  <c r="J152"/>
  <c r="J140"/>
  <c r="J116"/>
  <c r="BK239"/>
  <c r="J220"/>
  <c r="BK206"/>
  <c r="BK182"/>
  <c r="BK156"/>
  <c r="J126"/>
  <c r="BK105"/>
  <c r="J89"/>
  <c i="26" r="BK341"/>
  <c r="BK310"/>
  <c r="J207"/>
  <c r="BK352"/>
  <c r="BK280"/>
  <c r="J174"/>
  <c r="J407"/>
  <c r="J360"/>
  <c r="BK288"/>
  <c r="BK197"/>
  <c r="BK402"/>
  <c r="J322"/>
  <c r="BK217"/>
  <c i="27" r="BK370"/>
  <c r="BK220"/>
  <c r="J162"/>
  <c r="BK328"/>
  <c r="J172"/>
  <c r="BK407"/>
  <c r="BK314"/>
  <c r="J209"/>
  <c r="J408"/>
  <c r="J282"/>
  <c i="28" r="BK192"/>
  <c r="J171"/>
  <c r="J146"/>
  <c r="J123"/>
  <c r="J93"/>
  <c r="J190"/>
  <c r="BK170"/>
  <c r="BK142"/>
  <c r="BK123"/>
  <c r="BK110"/>
  <c r="BK197"/>
  <c r="J184"/>
  <c r="J144"/>
  <c r="J121"/>
  <c r="BK97"/>
  <c r="BK173"/>
  <c r="J155"/>
  <c r="J129"/>
  <c r="BK109"/>
  <c i="29" r="BK118"/>
  <c r="BK92"/>
  <c r="BK117"/>
  <c r="J92"/>
  <c r="J99"/>
  <c r="BK91"/>
  <c r="BK112"/>
  <c r="J88"/>
  <c i="30" r="BK167"/>
  <c r="BK140"/>
  <c r="BK145"/>
  <c r="J113"/>
  <c r="J94"/>
  <c r="BK132"/>
  <c r="J111"/>
  <c r="J160"/>
  <c r="J151"/>
  <c r="BK134"/>
  <c r="BK113"/>
  <c r="BK94"/>
  <c i="31" r="J147"/>
  <c r="BK127"/>
  <c r="BK109"/>
  <c r="BK157"/>
  <c r="J133"/>
  <c r="J118"/>
  <c r="BK151"/>
  <c r="J116"/>
  <c r="J157"/>
  <c r="BK143"/>
  <c r="J123"/>
  <c r="J109"/>
  <c r="J92"/>
  <c i="32" r="BK147"/>
  <c r="BK131"/>
  <c r="BK115"/>
  <c r="J164"/>
  <c r="J143"/>
  <c r="BK117"/>
  <c r="BK159"/>
  <c r="BK130"/>
  <c r="J115"/>
  <c r="J94"/>
  <c r="J151"/>
  <c r="J135"/>
  <c r="BK111"/>
  <c i="33" r="BK161"/>
  <c r="BK95"/>
  <c r="BK166"/>
  <c r="J147"/>
  <c r="BK93"/>
  <c i="34" r="BK87"/>
  <c r="BK111"/>
  <c r="BK103"/>
  <c i="35" r="J151"/>
  <c r="J119"/>
  <c r="BK88"/>
  <c r="J159"/>
  <c i="36" r="BK96"/>
  <c r="BK102"/>
  <c r="BK104"/>
  <c r="BK101"/>
  <c i="2" r="BK271"/>
  <c r="BK220"/>
  <c r="BK247"/>
  <c r="J98"/>
  <c r="BK98"/>
  <c r="BK273"/>
  <c r="J243"/>
  <c r="J206"/>
  <c i="3" r="J99"/>
  <c r="BK92"/>
  <c i="4" r="J125"/>
  <c r="BK140"/>
  <c i="5" r="J430"/>
  <c r="BK321"/>
  <c r="BK443"/>
  <c r="BK376"/>
  <c r="J277"/>
  <c r="BK139"/>
  <c r="BK408"/>
  <c r="BK208"/>
  <c r="J496"/>
  <c r="J346"/>
  <c r="J150"/>
  <c i="6" r="J132"/>
  <c r="J182"/>
  <c r="BK136"/>
  <c r="J109"/>
  <c i="7" r="BK331"/>
  <c r="J217"/>
  <c r="BK313"/>
  <c r="BK136"/>
  <c r="BK255"/>
  <c r="BK177"/>
  <c r="BK231"/>
  <c i="8" r="BK987"/>
  <c r="J912"/>
  <c r="BK882"/>
  <c r="J835"/>
  <c r="J764"/>
  <c r="BK671"/>
  <c r="J607"/>
  <c r="J558"/>
  <c r="J428"/>
  <c r="J320"/>
  <c r="BK213"/>
  <c r="BK1037"/>
  <c r="BK970"/>
  <c r="J901"/>
  <c r="J881"/>
  <c r="BK842"/>
  <c r="BK780"/>
  <c r="J660"/>
  <c r="J611"/>
  <c r="J533"/>
  <c r="BK397"/>
  <c r="BK305"/>
  <c r="BK210"/>
  <c r="J123"/>
  <c r="J921"/>
  <c r="BK888"/>
  <c r="BK862"/>
  <c r="BK824"/>
  <c r="BK745"/>
  <c r="BK626"/>
  <c r="J570"/>
  <c r="J437"/>
  <c r="BK175"/>
  <c r="BK1018"/>
  <c r="J917"/>
  <c r="BK891"/>
  <c r="BK844"/>
  <c r="J780"/>
  <c r="J699"/>
  <c r="BK562"/>
  <c r="J324"/>
  <c r="J160"/>
  <c i="9" r="F37"/>
  <c i="1" r="BB64"/>
  <c i="10" r="BK194"/>
  <c r="J171"/>
  <c r="J154"/>
  <c r="BK147"/>
  <c r="BK125"/>
  <c r="BK214"/>
  <c r="J196"/>
  <c r="J178"/>
  <c r="J158"/>
  <c r="BK135"/>
  <c r="J115"/>
  <c r="BK97"/>
  <c r="BK206"/>
  <c r="J181"/>
  <c r="J132"/>
  <c r="BK223"/>
  <c r="BK185"/>
  <c r="J164"/>
  <c r="BK150"/>
  <c r="J134"/>
  <c r="J107"/>
  <c i="11" r="BK164"/>
  <c r="J140"/>
  <c r="J103"/>
  <c r="J153"/>
  <c r="J128"/>
  <c r="J102"/>
  <c r="BK155"/>
  <c r="BK131"/>
  <c r="J107"/>
  <c r="BK145"/>
  <c r="J127"/>
  <c r="J106"/>
  <c i="12" r="J99"/>
  <c r="BK118"/>
  <c r="J112"/>
  <c i="13" r="J110"/>
  <c r="J196"/>
  <c r="BK176"/>
  <c r="BK155"/>
  <c r="J117"/>
  <c r="J191"/>
  <c r="BK179"/>
  <c r="J159"/>
  <c r="J145"/>
  <c r="J122"/>
  <c r="J183"/>
  <c r="J161"/>
  <c r="J135"/>
  <c r="J118"/>
  <c r="BK97"/>
  <c i="14" r="BK103"/>
  <c r="BK115"/>
  <c r="J116"/>
  <c r="BK105"/>
  <c r="J114"/>
  <c r="J99"/>
  <c i="15" r="J123"/>
  <c r="J131"/>
  <c r="J130"/>
  <c r="BK108"/>
  <c r="J128"/>
  <c r="J110"/>
  <c i="16" r="BK137"/>
  <c r="BK122"/>
  <c r="J109"/>
  <c r="J122"/>
  <c r="J134"/>
  <c r="BK109"/>
  <c r="J135"/>
  <c r="BK104"/>
  <c i="17" r="BK110"/>
  <c r="J107"/>
  <c r="J113"/>
  <c i="18" r="J91"/>
  <c r="BK91"/>
  <c i="19" r="BK104"/>
  <c r="J87"/>
  <c r="BK88"/>
  <c r="J105"/>
  <c r="BK92"/>
  <c i="21" r="J493"/>
  <c r="BK465"/>
  <c r="BK396"/>
  <c r="J333"/>
  <c r="J250"/>
  <c r="J177"/>
  <c r="BK476"/>
  <c r="BK378"/>
  <c r="J325"/>
  <c r="BK246"/>
  <c r="J471"/>
  <c r="J428"/>
  <c r="J337"/>
  <c r="J302"/>
  <c r="J258"/>
  <c r="J208"/>
  <c r="BK140"/>
  <c r="J481"/>
  <c r="BK370"/>
  <c r="J287"/>
  <c r="J231"/>
  <c r="J184"/>
  <c i="22" r="BK157"/>
  <c r="BK138"/>
  <c r="J157"/>
  <c r="BK151"/>
  <c i="23" r="J250"/>
  <c r="BK173"/>
  <c r="BK229"/>
  <c r="BK141"/>
  <c r="J264"/>
  <c r="BK198"/>
  <c r="J123"/>
  <c r="J239"/>
  <c r="J204"/>
  <c r="BK96"/>
  <c i="24" r="BK701"/>
  <c r="BK512"/>
  <c r="J426"/>
  <c r="BK216"/>
  <c r="J711"/>
  <c r="J563"/>
  <c i="36" r="J94"/>
  <c r="J104"/>
  <c r="BK120"/>
  <c r="J106"/>
  <c r="J112"/>
  <c i="10" r="BK201"/>
  <c r="BK156"/>
  <c r="BK127"/>
  <c r="BK112"/>
  <c r="BK218"/>
  <c r="BK193"/>
  <c r="BK166"/>
  <c r="J133"/>
  <c r="BK100"/>
  <c r="J204"/>
  <c r="BK180"/>
  <c r="BK141"/>
  <c r="BK104"/>
  <c r="J206"/>
  <c r="BK173"/>
  <c r="J146"/>
  <c r="J137"/>
  <c r="BK110"/>
  <c i="11" r="BK160"/>
  <c r="BK127"/>
  <c r="BK170"/>
  <c r="BK141"/>
  <c r="BK110"/>
  <c r="BK152"/>
  <c r="J118"/>
  <c r="BK149"/>
  <c r="BK120"/>
  <c r="J99"/>
  <c i="12" r="J97"/>
  <c r="BK117"/>
  <c r="J106"/>
  <c r="J102"/>
  <c r="J110"/>
  <c i="13" r="BK180"/>
  <c r="J154"/>
  <c r="J112"/>
  <c r="J180"/>
  <c r="BK168"/>
  <c r="J139"/>
  <c r="J99"/>
  <c r="J157"/>
  <c r="J130"/>
  <c r="J103"/>
  <c i="14" r="J120"/>
  <c r="BK116"/>
  <c r="BK120"/>
  <c r="J112"/>
  <c i="15" r="J111"/>
  <c r="BK110"/>
  <c r="BK120"/>
  <c r="BK121"/>
  <c i="16" r="BK125"/>
  <c r="J105"/>
  <c r="BK135"/>
  <c r="BK107"/>
  <c r="J114"/>
  <c i="17" r="BK106"/>
  <c r="BK96"/>
  <c r="J102"/>
  <c r="J105"/>
  <c i="18" r="BK86"/>
  <c r="J90"/>
  <c i="19" r="J85"/>
  <c r="J104"/>
  <c r="J98"/>
  <c i="20" r="F35"/>
  <c i="1" r="BB76"/>
  <c i="21" r="BK332"/>
  <c r="BK231"/>
  <c r="J114"/>
  <c r="BK417"/>
  <c r="BK323"/>
  <c r="BK151"/>
  <c r="BK432"/>
  <c r="J311"/>
  <c r="BK250"/>
  <c r="BK132"/>
  <c r="J420"/>
  <c r="J283"/>
  <c r="J160"/>
  <c i="22" r="BK126"/>
  <c r="J162"/>
  <c r="BK149"/>
  <c i="23" r="BK235"/>
  <c r="J185"/>
  <c r="J151"/>
  <c r="BK250"/>
  <c r="BK226"/>
  <c r="J208"/>
  <c r="J183"/>
  <c r="BK230"/>
  <c r="J145"/>
  <c r="J159"/>
  <c i="24" r="BK734"/>
  <c r="BK632"/>
  <c r="J323"/>
  <c r="BK755"/>
  <c r="J452"/>
  <c r="J193"/>
  <c r="J718"/>
  <c r="BK595"/>
  <c r="J380"/>
  <c r="BK781"/>
  <c r="J610"/>
  <c r="J441"/>
  <c r="J227"/>
  <c i="25" r="BK251"/>
  <c r="J230"/>
  <c r="BK208"/>
  <c r="BK185"/>
  <c r="J162"/>
  <c r="BK128"/>
  <c r="J103"/>
  <c r="J256"/>
  <c r="J235"/>
  <c r="J210"/>
  <c r="BK189"/>
  <c r="J174"/>
  <c r="J165"/>
  <c r="BK120"/>
  <c r="J105"/>
  <c r="J250"/>
  <c r="BK222"/>
  <c r="J183"/>
  <c r="J156"/>
  <c r="BK138"/>
  <c r="J119"/>
  <c r="BK252"/>
  <c r="BK223"/>
  <c r="BK201"/>
  <c r="BK180"/>
  <c r="J163"/>
  <c r="J115"/>
  <c r="BK97"/>
  <c i="26" r="BK348"/>
  <c r="BK315"/>
  <c r="BK210"/>
  <c r="J348"/>
  <c r="J284"/>
  <c r="J176"/>
  <c r="J384"/>
  <c r="BK356"/>
  <c r="BK292"/>
  <c r="BK207"/>
  <c r="J127"/>
  <c r="BK326"/>
  <c r="J256"/>
  <c r="J173"/>
  <c i="27" r="BK303"/>
  <c r="BK172"/>
  <c r="BK321"/>
  <c r="J208"/>
  <c r="BK408"/>
  <c r="BK318"/>
  <c r="BK213"/>
  <c r="BK362"/>
  <c r="J217"/>
  <c i="28" r="BK195"/>
  <c r="J174"/>
  <c r="BK147"/>
  <c r="BK128"/>
  <c r="BK94"/>
  <c r="BK184"/>
  <c r="BK169"/>
  <c r="BK149"/>
  <c r="BK133"/>
  <c r="BK105"/>
  <c r="BK196"/>
  <c r="J168"/>
  <c r="J133"/>
  <c r="J119"/>
  <c r="J96"/>
  <c r="J201"/>
  <c r="BK175"/>
  <c r="BK156"/>
  <c r="J131"/>
  <c r="J110"/>
  <c i="29" r="J119"/>
  <c r="J85"/>
  <c r="BK105"/>
  <c r="J120"/>
  <c r="BK88"/>
  <c r="J108"/>
  <c r="BK87"/>
  <c i="30" r="BK162"/>
  <c r="BK136"/>
  <c r="BK119"/>
  <c r="J165"/>
  <c r="BK125"/>
  <c r="BK100"/>
  <c r="J169"/>
  <c r="J135"/>
  <c r="BK97"/>
  <c r="BK143"/>
  <c r="BK133"/>
  <c r="J112"/>
  <c r="J102"/>
  <c i="31" r="BK138"/>
  <c r="BK113"/>
  <c r="J94"/>
  <c r="J150"/>
  <c r="J127"/>
  <c r="BK115"/>
  <c r="BK156"/>
  <c r="BK122"/>
  <c r="J159"/>
  <c r="BK141"/>
  <c r="J115"/>
  <c r="J105"/>
  <c i="32" r="BK164"/>
  <c r="J132"/>
  <c r="J114"/>
  <c r="J165"/>
  <c r="J144"/>
  <c r="J113"/>
  <c r="BK160"/>
  <c r="J141"/>
  <c r="BK108"/>
  <c r="BK155"/>
  <c r="BK125"/>
  <c r="J104"/>
  <c i="33" r="BK152"/>
  <c r="BK98"/>
  <c r="J161"/>
  <c r="BK151"/>
  <c i="34" r="BK197"/>
  <c r="J107"/>
  <c r="BK127"/>
  <c i="35" r="BK149"/>
  <c r="J156"/>
  <c r="J149"/>
  <c i="36" r="J120"/>
  <c r="BK94"/>
  <c r="BK103"/>
  <c r="BK118"/>
  <c r="BK86"/>
  <c i="2" r="BK213"/>
  <c r="J140"/>
  <c r="J121"/>
  <c r="BK264"/>
  <c i="3" r="J134"/>
  <c r="BK122"/>
  <c i="4" r="BK137"/>
  <c r="BK101"/>
  <c i="5" r="J432"/>
  <c r="J162"/>
  <c r="BK367"/>
  <c r="J272"/>
  <c r="BK106"/>
  <c r="BK360"/>
  <c r="BK503"/>
  <c r="J312"/>
  <c i="6" r="J176"/>
  <c r="BK91"/>
  <c r="BK109"/>
  <c i="7" r="J309"/>
  <c r="BK153"/>
  <c r="J269"/>
  <c r="BK265"/>
  <c r="BK170"/>
  <c r="J241"/>
  <c i="8" r="BK1002"/>
  <c r="BK923"/>
  <c r="J894"/>
  <c r="BK748"/>
  <c r="J589"/>
  <c r="BK370"/>
  <c r="BK208"/>
  <c r="J1042"/>
  <c r="BK910"/>
  <c r="J883"/>
  <c r="BK764"/>
  <c r="BK665"/>
  <c r="J595"/>
  <c r="BK413"/>
  <c r="BK277"/>
  <c r="BK153"/>
  <c r="BK918"/>
  <c r="BK881"/>
  <c r="BK825"/>
  <c r="J725"/>
  <c r="J605"/>
  <c r="BK506"/>
  <c r="BK347"/>
  <c r="J146"/>
  <c r="J913"/>
  <c r="J885"/>
  <c r="BK829"/>
  <c r="J732"/>
  <c r="J581"/>
  <c r="J381"/>
  <c r="J175"/>
  <c i="10" r="J216"/>
  <c i="24" r="J131"/>
  <c r="J751"/>
  <c r="J623"/>
  <c r="J520"/>
  <c r="J260"/>
  <c r="BK704"/>
  <c r="J588"/>
  <c r="BK385"/>
  <c r="BK120"/>
  <c i="25" r="J249"/>
  <c r="BK220"/>
  <c r="J207"/>
  <c r="J184"/>
  <c r="BK160"/>
  <c r="BK131"/>
  <c r="BK261"/>
  <c r="J236"/>
  <c r="J208"/>
  <c r="BK177"/>
  <c r="J150"/>
  <c r="BK106"/>
  <c r="J254"/>
  <c r="J233"/>
  <c r="J190"/>
  <c r="BK147"/>
  <c r="J129"/>
  <c r="J112"/>
  <c r="J244"/>
  <c r="BK225"/>
  <c r="BK204"/>
  <c r="J170"/>
  <c r="J142"/>
  <c r="J108"/>
  <c i="26" r="BK410"/>
  <c r="J331"/>
  <c r="BK223"/>
  <c r="J345"/>
  <c r="J276"/>
  <c r="BK173"/>
  <c r="BK371"/>
  <c r="J310"/>
  <c r="J196"/>
  <c r="J379"/>
  <c r="BK312"/>
  <c r="J264"/>
  <c i="27" r="BK396"/>
  <c r="J182"/>
  <c r="J362"/>
  <c r="BK282"/>
  <c r="J192"/>
  <c r="BK395"/>
  <c r="J234"/>
  <c r="BK275"/>
  <c i="28" r="BK166"/>
  <c r="J143"/>
  <c r="BK95"/>
  <c r="BK171"/>
  <c r="BK139"/>
  <c r="J114"/>
  <c r="BK194"/>
  <c r="J162"/>
  <c r="J128"/>
  <c r="BK100"/>
  <c r="J194"/>
  <c r="BK176"/>
  <c r="BK152"/>
  <c r="BK124"/>
  <c r="J95"/>
  <c i="29" r="J95"/>
  <c r="J104"/>
  <c r="BK101"/>
  <c r="BK109"/>
  <c r="J90"/>
  <c i="30" r="J157"/>
  <c r="J124"/>
  <c r="BK101"/>
  <c r="J129"/>
  <c r="J101"/>
  <c r="BK160"/>
  <c r="J134"/>
  <c r="BK115"/>
  <c r="J146"/>
  <c r="J115"/>
  <c i="31" r="J148"/>
  <c r="BK104"/>
  <c r="J151"/>
  <c r="J110"/>
  <c r="J139"/>
  <c r="BK150"/>
  <c r="J125"/>
  <c r="J107"/>
  <c i="32" r="BK152"/>
  <c r="BK126"/>
  <c r="BK113"/>
  <c r="J148"/>
  <c r="J112"/>
  <c r="J158"/>
  <c r="J121"/>
  <c r="J97"/>
  <c r="BK144"/>
  <c r="J106"/>
  <c i="33" r="BK160"/>
  <c r="J138"/>
  <c r="BK128"/>
  <c i="34" r="BK124"/>
  <c r="BK99"/>
  <c r="J122"/>
  <c i="35" r="J142"/>
  <c r="BK147"/>
  <c r="J92"/>
  <c i="36" r="BK110"/>
  <c r="J117"/>
  <c r="BK93"/>
  <c r="J109"/>
  <c r="J103"/>
  <c i="2" r="BK267"/>
  <c r="BK183"/>
  <c r="J188"/>
  <c r="J247"/>
  <c r="J288"/>
  <c r="J271"/>
  <c r="J213"/>
  <c i="1" r="AS67"/>
  <c i="4" r="BK125"/>
  <c r="J84"/>
  <c r="J88"/>
  <c i="5" r="J423"/>
  <c r="J318"/>
  <c r="BK464"/>
  <c r="J321"/>
  <c r="J198"/>
  <c r="J506"/>
  <c r="J284"/>
  <c r="J106"/>
  <c r="J454"/>
  <c r="BK342"/>
  <c r="BK198"/>
  <c i="6" r="J147"/>
  <c r="J95"/>
  <c r="BK132"/>
  <c r="BK102"/>
  <c i="7" r="J255"/>
  <c r="BK100"/>
  <c r="BK139"/>
  <c r="J260"/>
  <c r="BK185"/>
  <c r="J177"/>
  <c i="8" r="J955"/>
  <c r="BK913"/>
  <c r="BK878"/>
  <c r="J842"/>
  <c r="J766"/>
  <c r="J643"/>
  <c r="J566"/>
  <c r="BK452"/>
  <c r="J328"/>
  <c r="J226"/>
  <c r="J150"/>
  <c r="BK1024"/>
  <c r="BK911"/>
  <c r="J888"/>
  <c r="BK863"/>
  <c r="BK818"/>
  <c r="J668"/>
  <c r="J618"/>
  <c r="BK502"/>
  <c r="BK381"/>
  <c r="J298"/>
  <c r="J186"/>
  <c r="J985"/>
  <c r="J910"/>
  <c r="J871"/>
  <c r="J851"/>
  <c r="J813"/>
  <c r="BK675"/>
  <c r="J630"/>
  <c r="J550"/>
  <c r="J472"/>
  <c r="BK284"/>
  <c r="BK172"/>
  <c r="BK985"/>
  <c r="J916"/>
  <c r="J876"/>
  <c r="J821"/>
  <c r="BK725"/>
  <c r="J645"/>
  <c r="BK518"/>
  <c r="BK294"/>
  <c r="J156"/>
  <c i="10" r="J220"/>
  <c r="BK205"/>
  <c r="J193"/>
  <c r="BK170"/>
  <c r="BK153"/>
  <c r="BK133"/>
  <c r="J122"/>
  <c r="BK101"/>
  <c r="J198"/>
  <c r="BK186"/>
  <c r="BK169"/>
  <c r="BK134"/>
  <c r="J112"/>
  <c r="BK226"/>
  <c r="BK197"/>
  <c r="J169"/>
  <c r="BK145"/>
  <c r="J97"/>
  <c r="BK207"/>
  <c r="J180"/>
  <c r="BK157"/>
  <c r="J141"/>
  <c r="J126"/>
  <c r="J101"/>
  <c i="11" r="BK144"/>
  <c r="J116"/>
  <c r="BK99"/>
  <c r="J143"/>
  <c r="J117"/>
  <c r="J101"/>
  <c r="BK153"/>
  <c r="BK128"/>
  <c r="J104"/>
  <c r="J138"/>
  <c r="J119"/>
  <c r="BK101"/>
  <c i="12" r="BK98"/>
  <c r="BK119"/>
  <c r="BK104"/>
  <c r="BK99"/>
  <c i="13" r="J186"/>
  <c r="BK182"/>
  <c r="J176"/>
  <c r="J170"/>
  <c r="J166"/>
  <c r="BK154"/>
  <c r="J149"/>
  <c r="BK141"/>
  <c r="BK131"/>
  <c r="J127"/>
  <c r="J114"/>
  <c r="BK196"/>
  <c r="J179"/>
  <c r="BK156"/>
  <c r="J120"/>
  <c r="J100"/>
  <c r="J178"/>
  <c r="BK157"/>
  <c r="BK142"/>
  <c r="BK194"/>
  <c r="BK174"/>
  <c r="BK139"/>
  <c r="BK126"/>
  <c r="BK110"/>
  <c i="14" r="BK114"/>
  <c r="BK98"/>
  <c r="BK97"/>
  <c r="BK110"/>
  <c r="BK118"/>
  <c r="J96"/>
  <c i="15" r="BK126"/>
  <c r="J103"/>
  <c r="BK114"/>
  <c r="BK125"/>
  <c r="J106"/>
  <c r="J126"/>
  <c r="BK111"/>
  <c i="16" r="J133"/>
  <c r="BK120"/>
  <c r="BK128"/>
  <c r="BK106"/>
  <c r="J132"/>
  <c r="J106"/>
  <c r="BK119"/>
  <c r="J101"/>
  <c i="17" r="BK124"/>
  <c r="BK99"/>
  <c r="J94"/>
  <c r="J104"/>
  <c i="18" r="BK90"/>
  <c r="BK88"/>
  <c i="19" r="BK90"/>
  <c r="BK89"/>
  <c r="BK87"/>
  <c r="J100"/>
  <c r="J86"/>
  <c i="20" r="J34"/>
  <c i="1" r="AW76"/>
  <c i="21" r="BK391"/>
  <c r="J318"/>
  <c r="BK217"/>
  <c r="J140"/>
  <c r="BK399"/>
  <c r="BK340"/>
  <c r="J289"/>
  <c r="BK479"/>
  <c r="BK434"/>
  <c r="BK348"/>
  <c r="J308"/>
  <c r="J264"/>
  <c r="BK199"/>
  <c r="J127"/>
  <c r="J378"/>
  <c r="J285"/>
  <c r="J228"/>
  <c r="BK182"/>
  <c i="22" r="J165"/>
  <c r="BK172"/>
  <c r="BK160"/>
  <c r="J168"/>
  <c i="23" r="BK256"/>
  <c r="BK190"/>
  <c r="J141"/>
  <c r="J246"/>
  <c r="BK167"/>
  <c r="BK117"/>
  <c r="BK208"/>
  <c r="J271"/>
  <c r="J229"/>
  <c r="BK135"/>
  <c i="24" r="BK725"/>
  <c r="J557"/>
  <c r="BK249"/>
  <c r="BK193"/>
  <c r="J725"/>
  <c r="J626"/>
  <c r="BK364"/>
  <c r="J116"/>
  <c r="J697"/>
  <c r="J576"/>
  <c r="J385"/>
  <c r="BK718"/>
  <c r="J595"/>
  <c r="BK380"/>
  <c r="BK127"/>
  <c i="25" r="J248"/>
  <c r="J218"/>
  <c r="BK202"/>
  <c r="BK174"/>
  <c r="BK149"/>
  <c r="J132"/>
  <c r="BK110"/>
  <c r="J257"/>
  <c r="J237"/>
  <c r="BK203"/>
  <c r="J181"/>
  <c r="BK164"/>
  <c r="J144"/>
  <c r="BK118"/>
  <c r="J104"/>
  <c r="J258"/>
  <c r="BK244"/>
  <c r="J189"/>
  <c r="J161"/>
  <c r="J145"/>
  <c r="BK127"/>
  <c r="J106"/>
  <c r="BK245"/>
  <c r="J224"/>
  <c r="BK198"/>
  <c r="BK178"/>
  <c r="BK159"/>
  <c r="BK145"/>
  <c r="J113"/>
  <c r="BK92"/>
  <c i="26" r="J364"/>
  <c r="BK300"/>
  <c r="J189"/>
  <c r="J341"/>
  <c r="J292"/>
  <c r="BK182"/>
  <c r="J103"/>
  <c r="BK337"/>
  <c r="BK268"/>
  <c r="BK176"/>
  <c r="J371"/>
  <c r="J333"/>
  <c r="BK284"/>
  <c r="J169"/>
  <c i="27" r="J297"/>
  <c r="BK191"/>
  <c r="J339"/>
  <c r="BK245"/>
  <c r="BK432"/>
  <c r="J337"/>
  <c r="BK236"/>
  <c r="J152"/>
  <c r="J326"/>
  <c r="J110"/>
  <c i="28" r="J180"/>
  <c r="BK164"/>
  <c r="BK129"/>
  <c r="J109"/>
  <c r="BK201"/>
  <c r="BK174"/>
  <c r="BK153"/>
  <c r="J138"/>
  <c r="J117"/>
  <c r="J206"/>
  <c r="J193"/>
  <c r="J156"/>
  <c r="J130"/>
  <c r="BK101"/>
  <c r="BK93"/>
  <c r="J164"/>
  <c r="BK144"/>
  <c r="BK125"/>
  <c r="J106"/>
  <c i="29" r="BK111"/>
  <c r="BK97"/>
  <c r="J106"/>
  <c r="BK114"/>
  <c r="BK86"/>
  <c r="J107"/>
  <c i="30" r="J171"/>
  <c r="J156"/>
  <c r="J133"/>
  <c r="J117"/>
  <c r="BK102"/>
  <c r="J161"/>
  <c r="BK124"/>
  <c r="J103"/>
  <c r="J166"/>
  <c r="J144"/>
  <c r="BK105"/>
  <c r="BK123"/>
  <c r="BK104"/>
  <c i="31" r="BK153"/>
  <c r="BK133"/>
  <c r="BK102"/>
  <c r="BK159"/>
  <c r="BK140"/>
  <c r="J124"/>
  <c r="BK92"/>
  <c r="J138"/>
  <c r="BK106"/>
  <c r="BK148"/>
  <c r="BK126"/>
  <c r="BK112"/>
  <c r="BK95"/>
  <c i="32" r="BK142"/>
  <c r="J128"/>
  <c r="J110"/>
  <c r="BK168"/>
  <c r="J154"/>
  <c r="BK104"/>
  <c r="BK161"/>
  <c r="J142"/>
  <c r="J119"/>
  <c r="BK107"/>
  <c r="J168"/>
  <c r="BK141"/>
  <c r="BK119"/>
  <c r="J92"/>
  <c i="33" r="J109"/>
  <c r="J152"/>
  <c r="BK157"/>
  <c i="34" r="J137"/>
  <c r="BK119"/>
  <c r="J111"/>
  <c i="35" r="BK154"/>
  <c r="J97"/>
  <c r="BK110"/>
  <c r="J124"/>
  <c i="36" r="BK91"/>
  <c r="BK95"/>
  <c r="J99"/>
  <c r="J90"/>
  <c i="2" r="J278"/>
  <c r="BK255"/>
  <c r="J134"/>
  <c r="BK116"/>
  <c r="J129"/>
  <c r="BK281"/>
  <c r="BK258"/>
  <c i="1" r="AS77"/>
  <c i="3" r="BK129"/>
  <c i="4" r="BK129"/>
  <c i="5" r="BK496"/>
  <c r="BK350"/>
  <c r="BK136"/>
  <c r="J329"/>
  <c r="J205"/>
  <c r="J426"/>
  <c r="BK250"/>
  <c r="J510"/>
  <c r="J396"/>
  <c r="J294"/>
  <c i="6" r="BK168"/>
  <c r="BK172"/>
  <c r="BK116"/>
  <c r="J91"/>
  <c i="7" r="J281"/>
  <c r="J170"/>
  <c r="BK274"/>
  <c r="J322"/>
  <c r="J226"/>
  <c r="J104"/>
  <c r="BK244"/>
  <c i="8" r="BK1020"/>
  <c r="BK914"/>
  <c r="J893"/>
  <c r="J848"/>
  <c r="BK803"/>
  <c r="J665"/>
  <c r="J588"/>
  <c r="J464"/>
  <c r="J367"/>
  <c r="J264"/>
  <c r="BK160"/>
  <c r="BK1031"/>
  <c r="BK925"/>
  <c r="BK894"/>
  <c r="BK873"/>
  <c r="BK820"/>
  <c r="J755"/>
  <c r="J637"/>
  <c r="BK596"/>
  <c r="J506"/>
  <c r="J370"/>
  <c r="J275"/>
  <c r="J172"/>
  <c r="J949"/>
  <c r="BK904"/>
  <c r="J865"/>
  <c r="J829"/>
  <c r="BK783"/>
  <c r="J654"/>
  <c r="J596"/>
  <c r="BK516"/>
  <c r="BK363"/>
  <c r="BK288"/>
  <c r="J163"/>
  <c r="J970"/>
  <c r="BK902"/>
  <c r="J864"/>
  <c r="BK815"/>
  <c r="BK717"/>
  <c r="BK643"/>
  <c r="J522"/>
  <c r="BK281"/>
  <c i="9" r="F38"/>
  <c i="1" r="BC64"/>
  <c i="10" r="J191"/>
  <c r="J163"/>
  <c r="BK137"/>
  <c r="BK96"/>
  <c r="BK210"/>
  <c r="BK188"/>
  <c r="J173"/>
  <c r="BK152"/>
  <c r="BK123"/>
  <c r="BK99"/>
  <c r="J194"/>
  <c r="J168"/>
  <c r="BK136"/>
  <c r="J103"/>
  <c r="J190"/>
  <c r="J166"/>
  <c r="J127"/>
  <c r="J114"/>
  <c r="J99"/>
  <c i="11" r="BK135"/>
  <c r="J110"/>
  <c r="BK169"/>
  <c r="J146"/>
  <c r="BK122"/>
  <c r="J170"/>
  <c r="BK150"/>
  <c r="J124"/>
  <c r="BK171"/>
  <c r="BK140"/>
  <c r="J122"/>
  <c i="12" r="J118"/>
  <c r="BK110"/>
  <c i="13" r="BK122"/>
  <c r="BK98"/>
  <c r="J181"/>
  <c r="J158"/>
  <c r="J141"/>
  <c r="J111"/>
  <c r="BK189"/>
  <c r="J174"/>
  <c r="J156"/>
  <c r="J134"/>
  <c r="BK105"/>
  <c r="J177"/>
  <c r="J151"/>
  <c r="BK114"/>
  <c r="BK101"/>
  <c i="14" r="BK111"/>
  <c r="J118"/>
  <c r="BK100"/>
  <c r="BK102"/>
  <c r="BK108"/>
  <c i="15" r="BK127"/>
  <c r="J102"/>
  <c r="J109"/>
  <c r="BK123"/>
  <c r="BK102"/>
  <c r="J125"/>
  <c r="BK103"/>
  <c i="16" r="J126"/>
  <c r="J127"/>
  <c r="BK103"/>
  <c r="J125"/>
  <c r="BK100"/>
  <c r="J111"/>
  <c i="17" r="J120"/>
  <c r="BK118"/>
  <c r="J95"/>
  <c r="BK104"/>
  <c i="18" r="J93"/>
  <c r="J86"/>
  <c i="19" r="J92"/>
  <c r="BK103"/>
  <c r="J101"/>
  <c r="J88"/>
  <c i="21" r="BK482"/>
  <c r="J449"/>
  <c r="BK335"/>
  <c r="BK285"/>
  <c r="BK208"/>
  <c r="J118"/>
  <c r="J426"/>
  <c r="BK308"/>
  <c r="J182"/>
  <c r="J461"/>
  <c r="J408"/>
  <c r="J335"/>
  <c r="BK281"/>
  <c r="BK189"/>
  <c r="J122"/>
  <c r="BK426"/>
  <c r="J320"/>
  <c r="J254"/>
  <c r="BK127"/>
  <c i="22" r="BK122"/>
  <c r="J155"/>
  <c r="J134"/>
  <c i="23" r="BK277"/>
  <c r="J212"/>
  <c r="BK155"/>
  <c r="BK223"/>
  <c r="J163"/>
  <c r="J96"/>
  <c r="J173"/>
  <c r="BK273"/>
  <c r="J219"/>
  <c r="BK104"/>
  <c i="24" r="J738"/>
  <c r="J592"/>
  <c r="BK263"/>
  <c r="BK204"/>
  <c r="J777"/>
  <c r="BK681"/>
  <c r="BK541"/>
  <c i="36" r="J119"/>
  <c r="J85"/>
  <c r="J101"/>
  <c r="BK97"/>
  <c i="10" r="J192"/>
  <c r="BK167"/>
  <c r="BK132"/>
  <c r="J102"/>
  <c r="J200"/>
  <c r="J184"/>
  <c r="BK139"/>
  <c r="J96"/>
  <c r="BK200"/>
  <c r="BK172"/>
  <c r="J121"/>
  <c r="BK224"/>
  <c r="J202"/>
  <c r="BK181"/>
  <c r="J153"/>
  <c r="BK140"/>
  <c r="BK118"/>
  <c i="11" r="J165"/>
  <c r="J111"/>
  <c r="J152"/>
  <c r="BK115"/>
  <c r="BK163"/>
  <c r="BK130"/>
  <c r="J100"/>
  <c r="BK134"/>
  <c r="BK111"/>
  <c i="12" r="J116"/>
  <c r="J115"/>
  <c r="BK105"/>
  <c r="J98"/>
  <c i="13" r="J105"/>
  <c r="J173"/>
  <c r="J119"/>
  <c r="J188"/>
  <c r="J148"/>
  <c r="J123"/>
  <c r="BK184"/>
  <c r="BK169"/>
  <c r="J133"/>
  <c r="BK112"/>
  <c i="14" r="J109"/>
  <c r="J107"/>
  <c r="BK112"/>
  <c r="J101"/>
  <c i="15" r="BK124"/>
  <c r="BK115"/>
  <c r="BK107"/>
  <c r="J114"/>
  <c i="16" r="J121"/>
  <c r="BK131"/>
  <c r="BK99"/>
  <c r="J124"/>
  <c r="J99"/>
  <c r="J97"/>
  <c i="17" r="BK119"/>
  <c r="J117"/>
  <c r="BK113"/>
  <c r="BK94"/>
  <c i="18" r="BK85"/>
  <c i="19" r="BK85"/>
  <c r="J103"/>
  <c i="20" r="BK84"/>
  <c i="21" r="J473"/>
  <c r="BK420"/>
  <c r="BK320"/>
  <c r="J246"/>
  <c r="BK481"/>
  <c r="J374"/>
  <c r="BK305"/>
  <c r="BK493"/>
  <c r="J452"/>
  <c r="J334"/>
  <c r="BK169"/>
  <c r="BK483"/>
  <c r="BK277"/>
  <c r="J189"/>
  <c i="22" r="BK155"/>
  <c r="J122"/>
  <c i="23" r="J260"/>
  <c r="BK246"/>
  <c r="J198"/>
  <c r="BK159"/>
  <c r="J122"/>
  <c r="J230"/>
  <c r="J215"/>
  <c r="J153"/>
  <c r="BK271"/>
  <c r="J117"/>
  <c r="J227"/>
  <c r="J108"/>
  <c i="24" r="BK711"/>
  <c r="BK441"/>
  <c r="J207"/>
  <c r="J715"/>
  <c r="J617"/>
  <c r="J249"/>
  <c r="J120"/>
  <c r="BK694"/>
  <c r="BK537"/>
  <c r="BK320"/>
  <c r="BK747"/>
  <c r="J647"/>
  <c r="BK557"/>
  <c r="BK208"/>
  <c i="25" r="BK258"/>
  <c r="BK234"/>
  <c r="BK215"/>
  <c r="BK196"/>
  <c r="BK183"/>
  <c r="BK148"/>
  <c r="J130"/>
  <c r="BK259"/>
  <c r="BK238"/>
  <c r="BK226"/>
  <c r="J206"/>
  <c r="BK186"/>
  <c r="J169"/>
  <c r="J147"/>
  <c r="BK115"/>
  <c r="J93"/>
  <c r="BK256"/>
  <c r="BK240"/>
  <c r="J200"/>
  <c r="J179"/>
  <c r="J151"/>
  <c r="BK133"/>
  <c r="J123"/>
  <c r="J94"/>
  <c r="BK237"/>
  <c r="J214"/>
  <c r="J193"/>
  <c r="BK152"/>
  <c r="J127"/>
  <c r="BK107"/>
  <c i="26" r="BK404"/>
  <c r="J325"/>
  <c r="J285"/>
  <c r="BK384"/>
  <c r="BK325"/>
  <c r="BK236"/>
  <c r="J111"/>
  <c r="J402"/>
  <c r="J368"/>
  <c r="J228"/>
  <c r="BK380"/>
  <c r="J337"/>
  <c r="J288"/>
  <c r="BK189"/>
  <c i="27" r="BK337"/>
  <c r="BK192"/>
  <c r="J370"/>
  <c r="J275"/>
  <c r="BK103"/>
  <c r="BK350"/>
  <c r="J245"/>
  <c r="BK110"/>
  <c r="J286"/>
  <c i="28" r="BK177"/>
  <c r="J161"/>
  <c r="BK140"/>
  <c r="BK120"/>
  <c r="BK200"/>
  <c r="J176"/>
  <c r="J147"/>
  <c r="BK131"/>
  <c r="BK116"/>
  <c r="BK92"/>
  <c r="J187"/>
  <c r="J145"/>
  <c r="BK106"/>
  <c r="BK207"/>
  <c r="J196"/>
  <c r="BK187"/>
  <c r="J166"/>
  <c r="J151"/>
  <c r="BK126"/>
  <c r="BK108"/>
  <c i="29" r="J112"/>
  <c r="J96"/>
  <c r="BK115"/>
  <c r="BK90"/>
  <c r="BK96"/>
  <c r="BK113"/>
  <c r="J89"/>
  <c i="30" r="J164"/>
  <c r="J139"/>
  <c r="BK122"/>
  <c r="J95"/>
  <c r="BK146"/>
  <c r="BK114"/>
  <c r="BK95"/>
  <c r="J158"/>
  <c r="J130"/>
  <c r="J106"/>
  <c r="BK156"/>
  <c r="J136"/>
  <c r="BK129"/>
  <c r="J110"/>
  <c i="31" r="J149"/>
  <c r="BK123"/>
  <c r="BK101"/>
  <c r="J152"/>
  <c r="J132"/>
  <c r="BK119"/>
  <c r="J140"/>
  <c r="J113"/>
  <c r="BK149"/>
  <c r="BK124"/>
  <c r="BK97"/>
  <c i="32" r="BK148"/>
  <c r="J130"/>
  <c r="J117"/>
  <c r="J99"/>
  <c r="J153"/>
  <c r="BK106"/>
  <c r="J156"/>
  <c r="BK128"/>
  <c r="BK114"/>
  <c r="J103"/>
  <c r="J159"/>
  <c r="J136"/>
  <c r="BK118"/>
  <c i="33" r="BK162"/>
  <c r="BK113"/>
  <c r="J151"/>
  <c r="BK125"/>
  <c r="J113"/>
  <c i="34" r="J197"/>
  <c r="J127"/>
  <c i="35" r="BK106"/>
  <c r="J115"/>
  <c r="BK127"/>
  <c r="J146"/>
  <c i="36" r="BK109"/>
  <c r="BK114"/>
  <c r="BK90"/>
  <c r="J98"/>
  <c r="J111"/>
  <c i="2" r="J281"/>
  <c r="J169"/>
  <c r="J276"/>
  <c r="J183"/>
  <c i="3" r="J147"/>
  <c r="BK99"/>
  <c i="4" r="BK121"/>
  <c r="BK133"/>
  <c i="5" r="J342"/>
  <c r="J439"/>
  <c r="J302"/>
  <c r="BK150"/>
  <c r="BK411"/>
  <c r="BK510"/>
  <c r="J411"/>
  <c r="J132"/>
  <c i="6" r="J172"/>
  <c r="BK156"/>
  <c r="J159"/>
  <c i="7" r="J231"/>
  <c r="BK287"/>
  <c r="J122"/>
  <c r="BK208"/>
  <c r="BK316"/>
  <c r="J136"/>
  <c i="8" r="J918"/>
  <c r="J875"/>
  <c r="J807"/>
  <c r="J662"/>
  <c r="J524"/>
  <c r="J288"/>
  <c r="BK146"/>
  <c r="J944"/>
  <c r="BK890"/>
  <c r="BK832"/>
  <c r="J742"/>
  <c r="J656"/>
  <c r="BK588"/>
  <c r="J347"/>
  <c r="J213"/>
  <c r="J1004"/>
  <c r="J911"/>
  <c r="J878"/>
  <c r="BK814"/>
  <c r="BK660"/>
  <c r="BK522"/>
  <c r="J397"/>
  <c r="BK226"/>
  <c r="BK927"/>
  <c r="BK900"/>
  <c r="BK851"/>
  <c r="J814"/>
  <c r="BK649"/>
  <c r="BK524"/>
  <c r="J305"/>
  <c r="BK123"/>
  <c i="24" r="BK361"/>
  <c r="J781"/>
  <c r="BK688"/>
  <c r="BK550"/>
  <c r="J326"/>
  <c r="BK738"/>
  <c r="J603"/>
  <c r="J437"/>
  <c r="J216"/>
  <c i="25" r="BK243"/>
  <c r="J227"/>
  <c r="J192"/>
  <c r="J164"/>
  <c r="J136"/>
  <c r="BK93"/>
  <c r="BK230"/>
  <c r="BK218"/>
  <c r="BK187"/>
  <c r="BK163"/>
  <c r="BK113"/>
  <c r="J260"/>
  <c r="BK205"/>
  <c r="BK166"/>
  <c r="BK136"/>
  <c r="BK121"/>
  <c r="J90"/>
  <c r="BK233"/>
  <c r="BK221"/>
  <c r="J177"/>
  <c r="J155"/>
  <c r="J125"/>
  <c r="BK90"/>
  <c i="26" r="J334"/>
  <c r="J293"/>
  <c r="BK355"/>
  <c r="BK285"/>
  <c r="J410"/>
  <c r="J323"/>
  <c r="J272"/>
  <c r="BK119"/>
  <c r="BK334"/>
  <c r="BK287"/>
  <c r="J177"/>
  <c i="27" r="J328"/>
  <c r="J138"/>
  <c r="J332"/>
  <c r="J213"/>
  <c r="J413"/>
  <c r="J303"/>
  <c r="J407"/>
  <c i="28" r="J199"/>
  <c r="J124"/>
  <c r="J202"/>
  <c r="J152"/>
  <c r="BK118"/>
  <c r="J205"/>
  <c r="J170"/>
  <c r="BK138"/>
  <c r="BK104"/>
  <c r="J197"/>
  <c r="BK180"/>
  <c r="J157"/>
  <c r="J127"/>
  <c r="J107"/>
  <c i="29" r="J109"/>
  <c r="BK123"/>
  <c r="J111"/>
  <c r="J115"/>
  <c i="30" r="BK170"/>
  <c r="J131"/>
  <c r="BK110"/>
  <c r="BK154"/>
  <c r="BK112"/>
  <c r="BK172"/>
  <c r="J145"/>
  <c r="BK117"/>
  <c r="BK157"/>
  <c r="BK126"/>
  <c i="31" r="J162"/>
  <c r="BK114"/>
  <c r="J156"/>
  <c r="BK129"/>
  <c r="BK142"/>
  <c r="J108"/>
  <c r="J142"/>
  <c r="BK116"/>
  <c r="BK96"/>
  <c i="32" r="BK133"/>
  <c r="BK116"/>
  <c r="BK163"/>
  <c r="BK139"/>
  <c r="BK92"/>
  <c r="J139"/>
  <c r="J111"/>
  <c r="BK170"/>
  <c r="BK138"/>
  <c r="BK101"/>
  <c i="33" r="BK102"/>
  <c r="J160"/>
  <c r="BK109"/>
  <c i="34" r="J118"/>
  <c r="J120"/>
  <c i="35" r="BK146"/>
  <c r="BK115"/>
  <c r="BK97"/>
  <c r="J110"/>
  <c i="36" r="BK89"/>
  <c r="J96"/>
  <c r="J102"/>
  <c r="J86"/>
  <c i="2" r="J291"/>
  <c r="BK206"/>
  <c r="BK96"/>
  <c r="J112"/>
  <c i="1" r="AS83"/>
  <c i="3" r="J122"/>
  <c r="BK127"/>
  <c r="BK118"/>
  <c i="4" r="J101"/>
  <c r="J137"/>
  <c i="5" r="BK436"/>
  <c r="J367"/>
  <c r="BK201"/>
  <c r="BK379"/>
  <c r="BK290"/>
  <c r="J136"/>
  <c r="BK423"/>
  <c r="BK272"/>
  <c r="BK514"/>
  <c r="J398"/>
  <c r="BK298"/>
  <c i="6" r="BK178"/>
  <c r="J178"/>
  <c r="BK159"/>
  <c r="BK87"/>
  <c i="7" r="J331"/>
  <c r="J316"/>
  <c r="J198"/>
  <c r="BK309"/>
  <c r="BK217"/>
  <c r="BK326"/>
  <c r="J238"/>
  <c i="8" r="J927"/>
  <c r="BK903"/>
  <c r="BK864"/>
  <c r="J816"/>
  <c r="BK752"/>
  <c r="BK668"/>
  <c r="BK590"/>
  <c r="BK490"/>
  <c r="BK349"/>
  <c r="BK298"/>
  <c r="J219"/>
  <c r="BK1042"/>
  <c r="J1002"/>
  <c r="J907"/>
  <c r="BK885"/>
  <c r="J859"/>
  <c r="J803"/>
  <c r="J739"/>
  <c r="BK600"/>
  <c r="J509"/>
  <c r="BK367"/>
  <c r="BK264"/>
  <c r="BK156"/>
  <c r="BK116"/>
  <c r="BK917"/>
  <c r="BK879"/>
  <c r="BK855"/>
  <c r="BK786"/>
  <c r="BK656"/>
  <c r="BK595"/>
  <c r="J518"/>
  <c r="BK432"/>
  <c r="J309"/>
  <c r="J153"/>
  <c r="BK955"/>
  <c r="J909"/>
  <c r="BK899"/>
  <c r="J869"/>
  <c r="BK816"/>
  <c r="BK755"/>
  <c r="J639"/>
  <c r="BK558"/>
  <c r="BK337"/>
  <c r="BK163"/>
  <c i="9" r="J36"/>
  <c i="1" r="AW64"/>
  <c i="10" r="BK183"/>
  <c r="BK158"/>
  <c r="BK146"/>
  <c r="BK130"/>
  <c r="BK113"/>
  <c r="J221"/>
  <c r="BK212"/>
  <c r="BK179"/>
  <c r="BK161"/>
  <c r="J151"/>
  <c r="BK121"/>
  <c r="J98"/>
  <c r="J205"/>
  <c r="J182"/>
  <c r="BK154"/>
  <c r="BK117"/>
  <c r="J211"/>
  <c r="BK182"/>
  <c r="BK162"/>
  <c r="J144"/>
  <c r="J130"/>
  <c r="J113"/>
  <c i="11" r="J161"/>
  <c r="BK138"/>
  <c r="J109"/>
  <c r="J164"/>
  <c r="BK139"/>
  <c r="BK104"/>
  <c r="J160"/>
  <c r="BK132"/>
  <c r="BK109"/>
  <c r="J144"/>
  <c r="BK123"/>
  <c i="12" r="J119"/>
  <c r="J117"/>
  <c r="BK115"/>
  <c r="J103"/>
  <c r="BK97"/>
  <c i="13" r="BK188"/>
  <c r="BK183"/>
  <c r="J172"/>
  <c r="J168"/>
  <c r="BK159"/>
  <c r="BK150"/>
  <c r="J144"/>
  <c r="BK137"/>
  <c r="J128"/>
  <c r="BK117"/>
  <c r="BK107"/>
  <c r="J192"/>
  <c r="J162"/>
  <c r="BK138"/>
  <c r="J109"/>
  <c r="BK185"/>
  <c r="J164"/>
  <c r="BK149"/>
  <c r="BK133"/>
  <c r="J101"/>
  <c r="BK170"/>
  <c r="J131"/>
  <c r="BK116"/>
  <c r="J102"/>
  <c i="14" r="BK113"/>
  <c r="J111"/>
  <c r="BK123"/>
  <c r="J106"/>
  <c r="J110"/>
  <c i="15" r="BK131"/>
  <c r="BK116"/>
  <c r="J122"/>
  <c r="BK101"/>
  <c r="BK119"/>
  <c r="J129"/>
  <c r="BK109"/>
  <c i="16" r="BK129"/>
  <c r="J115"/>
  <c r="BK136"/>
  <c r="BK108"/>
  <c r="BK126"/>
  <c r="BK133"/>
  <c r="BK113"/>
  <c i="17" r="J122"/>
  <c r="BK122"/>
  <c r="J127"/>
  <c r="BK105"/>
  <c r="BK108"/>
  <c i="18" r="BK87"/>
  <c r="J84"/>
  <c i="19" r="J102"/>
  <c r="J106"/>
  <c r="BK102"/>
  <c r="J91"/>
  <c i="21" r="J483"/>
  <c r="J467"/>
  <c r="J434"/>
  <c r="J336"/>
  <c r="BK287"/>
  <c r="J151"/>
  <c r="BK449"/>
  <c r="BK359"/>
  <c r="BK318"/>
  <c r="J242"/>
  <c r="J465"/>
  <c r="BK374"/>
  <c r="BK336"/>
  <c r="BK283"/>
  <c r="BK223"/>
  <c r="BK160"/>
  <c r="J110"/>
  <c r="BK471"/>
  <c r="J296"/>
  <c r="BK238"/>
  <c r="J199"/>
  <c r="J132"/>
  <c i="22" r="J144"/>
  <c r="J160"/>
  <c r="J95"/>
  <c r="BK144"/>
  <c i="23" r="BK244"/>
  <c r="BK175"/>
  <c r="J131"/>
  <c r="BK227"/>
  <c r="BK185"/>
  <c r="BK108"/>
  <c r="BK194"/>
  <c r="J112"/>
  <c r="J235"/>
  <c r="BK163"/>
  <c i="24" r="J755"/>
  <c r="J681"/>
  <c r="J364"/>
  <c r="BK205"/>
  <c r="BK751"/>
  <c r="J672"/>
  <c r="BK260"/>
  <c r="BK162"/>
  <c r="BK626"/>
  <c r="BK505"/>
  <c r="BK340"/>
  <c r="BK170"/>
  <c r="J701"/>
  <c r="BK563"/>
  <c r="BK426"/>
  <c i="25" r="BK255"/>
  <c r="BK232"/>
  <c r="BK216"/>
  <c r="BK195"/>
  <c r="J182"/>
  <c r="J159"/>
  <c r="BK123"/>
  <c r="J97"/>
  <c r="BK250"/>
  <c r="BK231"/>
  <c r="BK213"/>
  <c r="BK190"/>
  <c r="BK170"/>
  <c r="BK153"/>
  <c r="BK109"/>
  <c r="J100"/>
  <c r="J251"/>
  <c r="J234"/>
  <c r="J201"/>
  <c r="BK172"/>
  <c r="J148"/>
  <c r="BK130"/>
  <c r="J120"/>
  <c r="BK260"/>
  <c r="J228"/>
  <c r="BK211"/>
  <c r="BK192"/>
  <c r="J176"/>
  <c r="BK150"/>
  <c r="BK119"/>
  <c r="BK98"/>
  <c i="26" r="BK407"/>
  <c r="BK322"/>
  <c r="BK228"/>
  <c r="BK375"/>
  <c r="J320"/>
  <c r="J223"/>
  <c r="BK387"/>
  <c r="J299"/>
  <c r="J210"/>
  <c r="BK103"/>
  <c r="J352"/>
  <c r="J300"/>
  <c r="BK243"/>
  <c i="27" r="J427"/>
  <c r="J205"/>
  <c r="BK382"/>
  <c r="J262"/>
  <c r="BK124"/>
  <c r="J356"/>
  <c r="BK248"/>
  <c r="BK413"/>
  <c r="BK297"/>
  <c i="28" r="J200"/>
  <c r="J175"/>
  <c r="J158"/>
  <c r="J135"/>
  <c r="J100"/>
  <c r="BK183"/>
  <c r="BK168"/>
  <c r="BK148"/>
  <c r="BK132"/>
  <c r="J115"/>
  <c r="J97"/>
  <c r="BK188"/>
  <c r="J149"/>
  <c r="J126"/>
  <c r="BK103"/>
  <c r="J182"/>
  <c r="BK162"/>
  <c r="BK150"/>
  <c r="J116"/>
  <c r="J99"/>
  <c i="29" r="BK110"/>
  <c r="BK120"/>
  <c r="BK99"/>
  <c r="BK108"/>
  <c r="J114"/>
  <c r="BK102"/>
  <c i="30" r="BK169"/>
  <c r="BK151"/>
  <c r="J128"/>
  <c r="J120"/>
  <c r="J172"/>
  <c r="J152"/>
  <c r="BK120"/>
  <c r="J97"/>
  <c r="BK159"/>
  <c r="BK137"/>
  <c r="J125"/>
  <c r="BK175"/>
  <c r="BK152"/>
  <c r="BK142"/>
  <c r="BK131"/>
  <c r="BK111"/>
  <c i="31" r="BK158"/>
  <c r="BK144"/>
  <c r="J119"/>
  <c r="J95"/>
  <c r="BK147"/>
  <c r="J126"/>
  <c r="J104"/>
  <c r="J129"/>
  <c r="BK105"/>
  <c r="BK103"/>
  <c i="32" r="J155"/>
  <c r="BK134"/>
  <c r="BK120"/>
  <c r="BK100"/>
  <c r="J161"/>
  <c r="J129"/>
  <c r="BK99"/>
  <c r="BK146"/>
  <c r="BK112"/>
  <c r="BK102"/>
  <c r="BK156"/>
  <c r="J133"/>
  <c r="J100"/>
  <c i="33" r="J128"/>
  <c r="J157"/>
  <c r="BK137"/>
  <c r="J102"/>
  <c i="34" r="J119"/>
  <c r="J124"/>
  <c r="BK118"/>
  <c i="35" r="BK134"/>
  <c r="BK131"/>
  <c r="J144"/>
  <c i="36" r="J114"/>
  <c r="BK112"/>
  <c r="BK111"/>
  <c r="J113"/>
  <c i="35" l="1" r="P148"/>
  <c i="5" r="T410"/>
  <c r="P410"/>
  <c i="27" r="T247"/>
  <c r="R247"/>
  <c i="5" r="R410"/>
  <c i="27" r="P247"/>
  <c i="2" r="P97"/>
  <c r="BK229"/>
  <c r="J229"/>
  <c r="J68"/>
  <c r="T229"/>
  <c r="P270"/>
  <c i="3" r="BK95"/>
  <c r="J95"/>
  <c r="J66"/>
  <c r="R95"/>
  <c r="T128"/>
  <c i="4" r="R83"/>
  <c r="R82"/>
  <c r="R81"/>
  <c i="8" r="R115"/>
  <c r="R181"/>
  <c r="P287"/>
  <c r="BK380"/>
  <c r="J380"/>
  <c r="J68"/>
  <c r="BK436"/>
  <c r="J436"/>
  <c r="J70"/>
  <c r="BK508"/>
  <c r="J508"/>
  <c r="J71"/>
  <c r="BK565"/>
  <c r="J565"/>
  <c r="J72"/>
  <c r="P580"/>
  <c r="P587"/>
  <c r="R625"/>
  <c r="R664"/>
  <c r="R768"/>
  <c r="P797"/>
  <c r="P823"/>
  <c r="BK834"/>
  <c r="J834"/>
  <c r="J82"/>
  <c r="R834"/>
  <c r="R853"/>
  <c r="BK874"/>
  <c r="J874"/>
  <c r="J84"/>
  <c r="BK905"/>
  <c r="J905"/>
  <c r="J85"/>
  <c r="R915"/>
  <c r="BK926"/>
  <c r="J926"/>
  <c r="J87"/>
  <c r="T954"/>
  <c r="T1030"/>
  <c i="10" r="R95"/>
  <c r="R94"/>
  <c r="T109"/>
  <c r="P128"/>
  <c r="R174"/>
  <c i="11" r="P98"/>
  <c r="T121"/>
  <c r="T125"/>
  <c r="T129"/>
  <c r="T137"/>
  <c r="T148"/>
  <c r="T154"/>
  <c r="T158"/>
  <c r="T162"/>
  <c r="P166"/>
  <c i="12" r="R96"/>
  <c r="R95"/>
  <c r="R94"/>
  <c r="R108"/>
  <c i="13" r="P96"/>
  <c r="BK147"/>
  <c r="J147"/>
  <c r="J70"/>
  <c r="R147"/>
  <c i="14" r="R95"/>
  <c r="R94"/>
  <c r="R93"/>
  <c i="15" r="P97"/>
  <c r="T97"/>
  <c r="R105"/>
  <c r="BK133"/>
  <c r="J133"/>
  <c r="J71"/>
  <c r="T133"/>
  <c i="16" r="BK96"/>
  <c r="J96"/>
  <c r="J69"/>
  <c r="T96"/>
  <c r="T116"/>
  <c i="17" r="R93"/>
  <c r="P109"/>
  <c r="T109"/>
  <c r="T116"/>
  <c i="18" r="R83"/>
  <c r="R82"/>
  <c r="R81"/>
  <c i="19" r="T83"/>
  <c r="T82"/>
  <c r="T81"/>
  <c i="21" r="P104"/>
  <c r="BK121"/>
  <c r="J121"/>
  <c r="J66"/>
  <c r="T121"/>
  <c r="P172"/>
  <c r="BK220"/>
  <c r="J220"/>
  <c r="J68"/>
  <c r="R220"/>
  <c r="R268"/>
  <c r="BK317"/>
  <c r="J317"/>
  <c r="J71"/>
  <c r="BK331"/>
  <c r="J331"/>
  <c r="J74"/>
  <c r="T331"/>
  <c r="R445"/>
  <c r="BK460"/>
  <c r="J460"/>
  <c r="J76"/>
  <c r="R460"/>
  <c r="R478"/>
  <c r="BK485"/>
  <c r="J485"/>
  <c r="J79"/>
  <c r="BK492"/>
  <c r="J492"/>
  <c r="J80"/>
  <c r="T492"/>
  <c i="22" r="P94"/>
  <c r="BK129"/>
  <c r="J129"/>
  <c r="J66"/>
  <c r="T129"/>
  <c r="P154"/>
  <c r="T175"/>
  <c r="T174"/>
  <c i="23" r="R91"/>
  <c r="R189"/>
  <c r="T203"/>
  <c r="T225"/>
  <c r="R228"/>
  <c r="T234"/>
  <c r="P272"/>
  <c i="24" r="P88"/>
  <c r="P87"/>
  <c r="P86"/>
  <c i="1" r="AU81"/>
  <c i="24" r="P451"/>
  <c r="P519"/>
  <c r="P549"/>
  <c r="P776"/>
  <c i="25" r="T88"/>
  <c r="T87"/>
  <c r="P102"/>
  <c r="BK134"/>
  <c r="J134"/>
  <c r="J65"/>
  <c r="R139"/>
  <c i="26" r="BK96"/>
  <c r="J96"/>
  <c r="J65"/>
  <c r="BK209"/>
  <c r="J209"/>
  <c r="J66"/>
  <c r="BK242"/>
  <c r="J242"/>
  <c r="J68"/>
  <c r="P263"/>
  <c r="R378"/>
  <c r="T401"/>
  <c i="27" r="P95"/>
  <c r="R274"/>
  <c r="T313"/>
  <c r="BK320"/>
  <c r="J320"/>
  <c r="J69"/>
  <c i="28" r="BK91"/>
  <c r="J91"/>
  <c r="J61"/>
  <c r="P98"/>
  <c r="T112"/>
  <c r="R136"/>
  <c r="R154"/>
  <c r="BK167"/>
  <c r="J167"/>
  <c r="J66"/>
  <c r="BK179"/>
  <c r="J179"/>
  <c r="J67"/>
  <c r="T198"/>
  <c r="T203"/>
  <c i="29" r="P84"/>
  <c r="T98"/>
  <c i="30" r="P93"/>
  <c r="P90"/>
  <c r="P99"/>
  <c r="T149"/>
  <c r="BK153"/>
  <c r="J153"/>
  <c r="J67"/>
  <c i="31" r="T93"/>
  <c r="T90"/>
  <c r="BK99"/>
  <c r="J99"/>
  <c r="J64"/>
  <c r="BK128"/>
  <c r="J128"/>
  <c r="J65"/>
  <c r="R131"/>
  <c r="P136"/>
  <c i="32" r="T90"/>
  <c r="T89"/>
  <c r="P96"/>
  <c r="BK137"/>
  <c r="J137"/>
  <c r="J64"/>
  <c r="R140"/>
  <c r="T145"/>
  <c r="P167"/>
  <c r="P166"/>
  <c i="33" r="P94"/>
  <c r="R121"/>
  <c r="P136"/>
  <c r="P150"/>
  <c r="P159"/>
  <c i="34" r="R86"/>
  <c r="T121"/>
  <c r="BK136"/>
  <c r="J136"/>
  <c r="J64"/>
  <c i="2" r="T97"/>
  <c r="R229"/>
  <c r="R270"/>
  <c i="3" r="T95"/>
  <c r="T90"/>
  <c r="T89"/>
  <c r="R128"/>
  <c i="4" r="T83"/>
  <c r="T82"/>
  <c r="T81"/>
  <c i="5" r="P91"/>
  <c r="R91"/>
  <c r="T229"/>
  <c r="R320"/>
  <c r="P400"/>
  <c r="R425"/>
  <c r="BK505"/>
  <c r="J505"/>
  <c r="J69"/>
  <c r="P505"/>
  <c r="P504"/>
  <c i="6" r="BK86"/>
  <c r="J86"/>
  <c r="J61"/>
  <c r="T86"/>
  <c r="P131"/>
  <c r="BK171"/>
  <c r="J171"/>
  <c r="J63"/>
  <c r="T171"/>
  <c i="7" r="R91"/>
  <c r="P152"/>
  <c r="BK207"/>
  <c r="J207"/>
  <c r="J63"/>
  <c r="T207"/>
  <c r="P259"/>
  <c r="T259"/>
  <c r="R273"/>
  <c r="R315"/>
  <c r="R314"/>
  <c i="8" r="BK115"/>
  <c r="J115"/>
  <c r="J65"/>
  <c r="BK181"/>
  <c r="J181"/>
  <c r="J66"/>
  <c r="BK287"/>
  <c r="J287"/>
  <c r="J67"/>
  <c r="T380"/>
  <c r="T436"/>
  <c r="R508"/>
  <c r="R565"/>
  <c r="T580"/>
  <c r="R587"/>
  <c r="P625"/>
  <c r="T664"/>
  <c r="T768"/>
  <c r="T797"/>
  <c r="T823"/>
  <c r="P853"/>
  <c r="P874"/>
  <c r="R905"/>
  <c r="P915"/>
  <c r="R926"/>
  <c r="P954"/>
  <c r="BK1030"/>
  <c r="J1030"/>
  <c r="J91"/>
  <c i="10" r="P95"/>
  <c r="P94"/>
  <c r="P109"/>
  <c r="R128"/>
  <c r="T174"/>
  <c i="11" r="T98"/>
  <c r="R121"/>
  <c r="R125"/>
  <c r="P129"/>
  <c r="BK137"/>
  <c r="J137"/>
  <c r="J69"/>
  <c r="BK148"/>
  <c r="J148"/>
  <c r="J70"/>
  <c r="P154"/>
  <c r="BK158"/>
  <c r="J158"/>
  <c r="J72"/>
  <c r="P162"/>
  <c r="T166"/>
  <c i="12" r="P96"/>
  <c r="T108"/>
  <c i="13" r="T96"/>
  <c r="P147"/>
  <c i="14" r="BK95"/>
  <c r="J95"/>
  <c r="J69"/>
  <c r="T95"/>
  <c r="T94"/>
  <c r="T93"/>
  <c i="15" r="BK97"/>
  <c r="BK105"/>
  <c r="J105"/>
  <c r="J70"/>
  <c r="T105"/>
  <c r="R133"/>
  <c i="16" r="P96"/>
  <c r="BK116"/>
  <c r="J116"/>
  <c r="J70"/>
  <c r="R116"/>
  <c i="17" r="P93"/>
  <c r="BK109"/>
  <c r="J109"/>
  <c r="J66"/>
  <c r="BK116"/>
  <c r="J116"/>
  <c r="J67"/>
  <c r="R116"/>
  <c i="18" r="BK83"/>
  <c r="J83"/>
  <c r="J61"/>
  <c r="P83"/>
  <c r="P82"/>
  <c r="P81"/>
  <c i="1" r="AU74"/>
  <c i="19" r="BK83"/>
  <c r="J83"/>
  <c r="J61"/>
  <c r="R83"/>
  <c r="R82"/>
  <c r="R81"/>
  <c i="21" r="BK104"/>
  <c r="J104"/>
  <c r="J65"/>
  <c r="R104"/>
  <c r="T104"/>
  <c r="R121"/>
  <c r="BK172"/>
  <c r="J172"/>
  <c r="J67"/>
  <c r="T172"/>
  <c r="P220"/>
  <c r="BK268"/>
  <c r="J268"/>
  <c r="J70"/>
  <c r="T268"/>
  <c r="R317"/>
  <c r="T317"/>
  <c r="R331"/>
  <c r="P445"/>
  <c r="T445"/>
  <c r="T460"/>
  <c r="BK478"/>
  <c r="J478"/>
  <c r="J78"/>
  <c r="T478"/>
  <c r="P485"/>
  <c r="T485"/>
  <c r="R492"/>
  <c i="22" r="BK94"/>
  <c r="J94"/>
  <c r="J65"/>
  <c r="R94"/>
  <c r="P129"/>
  <c r="BK154"/>
  <c r="J154"/>
  <c r="J67"/>
  <c r="T154"/>
  <c r="P175"/>
  <c r="P174"/>
  <c i="23" r="BK91"/>
  <c r="J91"/>
  <c r="J61"/>
  <c r="P189"/>
  <c r="P203"/>
  <c r="P225"/>
  <c r="BK228"/>
  <c r="J228"/>
  <c r="J65"/>
  <c r="R234"/>
  <c r="T272"/>
  <c i="24" r="BK88"/>
  <c r="J88"/>
  <c r="J61"/>
  <c r="T451"/>
  <c r="R519"/>
  <c r="R549"/>
  <c r="T776"/>
  <c i="25" r="P88"/>
  <c r="P87"/>
  <c r="R102"/>
  <c r="R101"/>
  <c r="R134"/>
  <c r="T139"/>
  <c i="26" r="P96"/>
  <c r="P209"/>
  <c r="P242"/>
  <c r="T263"/>
  <c r="T378"/>
  <c r="R401"/>
  <c i="27" r="BK95"/>
  <c r="J95"/>
  <c r="J65"/>
  <c r="BK274"/>
  <c r="J274"/>
  <c r="J67"/>
  <c r="BK313"/>
  <c r="J313"/>
  <c r="J68"/>
  <c r="T320"/>
  <c i="28" r="R91"/>
  <c r="T98"/>
  <c r="BK112"/>
  <c r="J112"/>
  <c r="J63"/>
  <c r="BK136"/>
  <c r="J136"/>
  <c r="J64"/>
  <c r="T154"/>
  <c r="R167"/>
  <c r="R179"/>
  <c r="BK198"/>
  <c r="J198"/>
  <c r="J68"/>
  <c r="P203"/>
  <c i="29" r="R84"/>
  <c r="P98"/>
  <c i="30" r="BK93"/>
  <c r="J93"/>
  <c r="J62"/>
  <c r="T99"/>
  <c r="P149"/>
  <c r="P153"/>
  <c i="31" r="R93"/>
  <c r="R90"/>
  <c r="P99"/>
  <c r="P128"/>
  <c r="BK131"/>
  <c r="J131"/>
  <c r="J66"/>
  <c r="R136"/>
  <c i="32" r="P90"/>
  <c r="P89"/>
  <c r="T96"/>
  <c r="R137"/>
  <c r="BK140"/>
  <c r="J140"/>
  <c r="J65"/>
  <c r="BK145"/>
  <c r="J145"/>
  <c r="J66"/>
  <c r="T167"/>
  <c r="T166"/>
  <c i="33" r="T94"/>
  <c r="T121"/>
  <c r="T136"/>
  <c r="R150"/>
  <c r="R149"/>
  <c r="R159"/>
  <c i="34" r="P86"/>
  <c r="BK121"/>
  <c r="J121"/>
  <c r="J62"/>
  <c r="R136"/>
  <c r="R135"/>
  <c i="35" r="P87"/>
  <c r="T87"/>
  <c r="P123"/>
  <c r="T123"/>
  <c r="P136"/>
  <c r="T136"/>
  <c r="R148"/>
  <c i="5" r="BK91"/>
  <c r="J91"/>
  <c r="J61"/>
  <c r="T91"/>
  <c r="P229"/>
  <c r="BK320"/>
  <c r="J320"/>
  <c r="J63"/>
  <c r="T320"/>
  <c r="R400"/>
  <c r="BK425"/>
  <c r="J425"/>
  <c r="J66"/>
  <c r="T425"/>
  <c r="R505"/>
  <c r="R504"/>
  <c i="6" r="P86"/>
  <c r="BK131"/>
  <c r="J131"/>
  <c r="J62"/>
  <c r="R131"/>
  <c r="P171"/>
  <c i="7" r="BK91"/>
  <c r="J91"/>
  <c r="J61"/>
  <c r="BK152"/>
  <c r="J152"/>
  <c r="J62"/>
  <c r="T152"/>
  <c r="P207"/>
  <c r="BK259"/>
  <c r="J259"/>
  <c r="J64"/>
  <c r="BK273"/>
  <c r="J273"/>
  <c r="J65"/>
  <c r="T273"/>
  <c r="P315"/>
  <c r="P314"/>
  <c i="8" r="T115"/>
  <c r="P181"/>
  <c r="T287"/>
  <c r="P380"/>
  <c r="R436"/>
  <c r="P508"/>
  <c r="T565"/>
  <c r="R580"/>
  <c r="T587"/>
  <c r="T625"/>
  <c r="P664"/>
  <c r="P768"/>
  <c r="R797"/>
  <c r="R823"/>
  <c r="P834"/>
  <c r="T834"/>
  <c r="T853"/>
  <c r="T874"/>
  <c r="T905"/>
  <c r="T915"/>
  <c r="P926"/>
  <c r="R954"/>
  <c r="P1030"/>
  <c i="10" r="BK95"/>
  <c r="J95"/>
  <c r="J65"/>
  <c r="BK109"/>
  <c r="J109"/>
  <c r="J68"/>
  <c r="BK128"/>
  <c r="J128"/>
  <c r="J69"/>
  <c r="BK174"/>
  <c r="J174"/>
  <c r="J70"/>
  <c i="11" r="BK98"/>
  <c r="J98"/>
  <c r="J65"/>
  <c r="BK121"/>
  <c r="J121"/>
  <c r="J66"/>
  <c r="BK125"/>
  <c r="J125"/>
  <c r="J67"/>
  <c r="BK129"/>
  <c r="J129"/>
  <c r="J68"/>
  <c r="R137"/>
  <c r="P148"/>
  <c r="BK154"/>
  <c r="J154"/>
  <c r="J71"/>
  <c r="R158"/>
  <c r="R162"/>
  <c r="R166"/>
  <c i="12" r="BK96"/>
  <c r="J96"/>
  <c r="J69"/>
  <c r="BK108"/>
  <c r="J108"/>
  <c r="J70"/>
  <c i="23" r="P91"/>
  <c r="BK189"/>
  <c r="J189"/>
  <c r="J62"/>
  <c r="R203"/>
  <c r="R225"/>
  <c r="T228"/>
  <c r="P234"/>
  <c r="P233"/>
  <c r="BK272"/>
  <c r="J272"/>
  <c r="J69"/>
  <c i="24" r="R88"/>
  <c r="BK451"/>
  <c r="J451"/>
  <c r="J62"/>
  <c r="BK519"/>
  <c r="J519"/>
  <c r="J63"/>
  <c r="T549"/>
  <c r="R776"/>
  <c i="25" r="R88"/>
  <c r="R87"/>
  <c r="R86"/>
  <c r="T102"/>
  <c r="T101"/>
  <c r="T134"/>
  <c r="BK139"/>
  <c r="J139"/>
  <c r="J66"/>
  <c i="26" r="T96"/>
  <c r="T209"/>
  <c r="T242"/>
  <c r="BK263"/>
  <c r="J263"/>
  <c r="J69"/>
  <c r="BK378"/>
  <c r="J378"/>
  <c r="J70"/>
  <c r="P401"/>
  <c i="27" r="T95"/>
  <c r="T94"/>
  <c r="T93"/>
  <c r="T274"/>
  <c r="R313"/>
  <c r="P320"/>
  <c i="28" r="T91"/>
  <c r="BK98"/>
  <c r="J98"/>
  <c r="J62"/>
  <c r="R112"/>
  <c r="P136"/>
  <c r="BK154"/>
  <c r="J154"/>
  <c r="J65"/>
  <c r="P167"/>
  <c r="P179"/>
  <c r="P198"/>
  <c r="BK203"/>
  <c r="J203"/>
  <c r="J69"/>
  <c i="29" r="BK84"/>
  <c r="J84"/>
  <c r="J61"/>
  <c r="BK98"/>
  <c r="J98"/>
  <c r="J62"/>
  <c i="30" r="R93"/>
  <c r="R90"/>
  <c r="R99"/>
  <c r="R149"/>
  <c r="T153"/>
  <c i="31" r="P93"/>
  <c r="P90"/>
  <c r="T99"/>
  <c r="R128"/>
  <c r="P131"/>
  <c r="BK136"/>
  <c r="J136"/>
  <c r="J67"/>
  <c i="32" r="R90"/>
  <c r="R89"/>
  <c r="R96"/>
  <c r="R95"/>
  <c r="P137"/>
  <c r="P140"/>
  <c r="R145"/>
  <c r="R167"/>
  <c r="R166"/>
  <c i="33" r="R94"/>
  <c r="P121"/>
  <c r="BK136"/>
  <c r="J136"/>
  <c r="J64"/>
  <c r="BK150"/>
  <c r="J150"/>
  <c r="J67"/>
  <c r="BK159"/>
  <c r="J159"/>
  <c r="J68"/>
  <c i="34" r="BK86"/>
  <c r="J86"/>
  <c r="J61"/>
  <c r="R121"/>
  <c r="P136"/>
  <c r="P135"/>
  <c i="2" r="BK97"/>
  <c r="J97"/>
  <c r="J66"/>
  <c r="R97"/>
  <c r="R94"/>
  <c r="R93"/>
  <c r="P229"/>
  <c r="BK270"/>
  <c r="J270"/>
  <c r="J69"/>
  <c r="T270"/>
  <c i="3" r="P95"/>
  <c r="P90"/>
  <c r="P89"/>
  <c i="1" r="AU57"/>
  <c i="3" r="BK128"/>
  <c r="J128"/>
  <c r="J67"/>
  <c r="P128"/>
  <c i="4" r="BK83"/>
  <c r="J83"/>
  <c r="J61"/>
  <c r="P83"/>
  <c r="P82"/>
  <c r="P81"/>
  <c i="1" r="AU58"/>
  <c i="5" r="BK229"/>
  <c r="J229"/>
  <c r="J62"/>
  <c r="R229"/>
  <c r="P320"/>
  <c r="BK400"/>
  <c r="J400"/>
  <c r="J64"/>
  <c r="T400"/>
  <c r="P425"/>
  <c r="T505"/>
  <c r="T504"/>
  <c i="6" r="R86"/>
  <c r="R85"/>
  <c r="R84"/>
  <c r="T131"/>
  <c r="R171"/>
  <c i="7" r="P91"/>
  <c r="T91"/>
  <c r="T90"/>
  <c r="R152"/>
  <c r="R207"/>
  <c r="R259"/>
  <c r="P273"/>
  <c r="BK315"/>
  <c r="J315"/>
  <c r="J68"/>
  <c r="T315"/>
  <c r="T314"/>
  <c i="8" r="P115"/>
  <c r="T181"/>
  <c r="R287"/>
  <c r="R380"/>
  <c r="P436"/>
  <c r="T508"/>
  <c r="P565"/>
  <c r="BK580"/>
  <c r="J580"/>
  <c r="J73"/>
  <c r="BK587"/>
  <c r="J587"/>
  <c r="J74"/>
  <c r="BK625"/>
  <c r="J625"/>
  <c r="J77"/>
  <c r="BK664"/>
  <c r="J664"/>
  <c r="J78"/>
  <c r="BK768"/>
  <c r="J768"/>
  <c r="J79"/>
  <c r="BK797"/>
  <c r="J797"/>
  <c r="J80"/>
  <c r="BK823"/>
  <c r="J823"/>
  <c r="J81"/>
  <c r="BK853"/>
  <c r="J853"/>
  <c r="J83"/>
  <c r="R874"/>
  <c r="P905"/>
  <c r="BK915"/>
  <c r="J915"/>
  <c r="J86"/>
  <c r="T926"/>
  <c r="BK954"/>
  <c r="J954"/>
  <c r="J89"/>
  <c r="R1030"/>
  <c i="10" r="T95"/>
  <c r="T94"/>
  <c r="R109"/>
  <c r="R108"/>
  <c r="T128"/>
  <c r="P174"/>
  <c i="11" r="R98"/>
  <c r="P121"/>
  <c r="P125"/>
  <c r="R129"/>
  <c r="P137"/>
  <c r="R148"/>
  <c r="R154"/>
  <c r="P158"/>
  <c r="BK162"/>
  <c r="J162"/>
  <c r="J73"/>
  <c r="BK166"/>
  <c r="J166"/>
  <c r="J74"/>
  <c i="12" r="T96"/>
  <c r="T95"/>
  <c r="T94"/>
  <c r="P108"/>
  <c i="13" r="BK96"/>
  <c r="J96"/>
  <c r="J69"/>
  <c r="R96"/>
  <c r="R95"/>
  <c r="R94"/>
  <c r="T147"/>
  <c i="14" r="P95"/>
  <c r="P94"/>
  <c r="P93"/>
  <c i="1" r="AU70"/>
  <c i="15" r="R97"/>
  <c r="R96"/>
  <c r="R95"/>
  <c r="P105"/>
  <c r="P133"/>
  <c i="16" r="R96"/>
  <c r="R95"/>
  <c r="R94"/>
  <c r="P116"/>
  <c i="17" r="BK93"/>
  <c r="J93"/>
  <c r="J65"/>
  <c r="T93"/>
  <c r="T92"/>
  <c r="T91"/>
  <c r="R109"/>
  <c r="P116"/>
  <c i="18" r="T83"/>
  <c r="T82"/>
  <c r="T81"/>
  <c i="19" r="P83"/>
  <c r="P82"/>
  <c r="P81"/>
  <c i="1" r="AU75"/>
  <c i="21" r="P121"/>
  <c r="R172"/>
  <c r="T220"/>
  <c r="P268"/>
  <c r="P317"/>
  <c r="P331"/>
  <c r="P330"/>
  <c r="BK445"/>
  <c r="J445"/>
  <c r="J75"/>
  <c r="P460"/>
  <c r="P478"/>
  <c r="R485"/>
  <c r="P492"/>
  <c i="22" r="T94"/>
  <c r="T93"/>
  <c r="T92"/>
  <c r="R129"/>
  <c r="R154"/>
  <c r="BK175"/>
  <c r="J175"/>
  <c r="J70"/>
  <c r="R175"/>
  <c r="R174"/>
  <c i="23" r="T91"/>
  <c r="T90"/>
  <c r="T189"/>
  <c r="BK203"/>
  <c r="J203"/>
  <c r="J63"/>
  <c r="BK225"/>
  <c r="J225"/>
  <c r="J64"/>
  <c r="P228"/>
  <c r="BK234"/>
  <c r="J234"/>
  <c r="J68"/>
  <c r="R272"/>
  <c i="24" r="T88"/>
  <c r="T87"/>
  <c r="T86"/>
  <c r="R451"/>
  <c r="T519"/>
  <c r="BK549"/>
  <c r="J549"/>
  <c r="J64"/>
  <c r="BK776"/>
  <c r="J776"/>
  <c r="J65"/>
  <c i="25" r="BK88"/>
  <c r="J88"/>
  <c r="J61"/>
  <c r="BK102"/>
  <c r="J102"/>
  <c r="J64"/>
  <c r="P134"/>
  <c r="P139"/>
  <c i="26" r="R96"/>
  <c r="R209"/>
  <c r="R242"/>
  <c r="R263"/>
  <c r="P378"/>
  <c r="BK401"/>
  <c r="J401"/>
  <c r="J71"/>
  <c i="27" r="R95"/>
  <c r="R94"/>
  <c r="R93"/>
  <c r="P274"/>
  <c r="P313"/>
  <c r="R320"/>
  <c i="28" r="P91"/>
  <c r="R98"/>
  <c r="P112"/>
  <c r="T136"/>
  <c r="P154"/>
  <c r="T167"/>
  <c r="T179"/>
  <c r="R198"/>
  <c r="R203"/>
  <c i="29" r="T84"/>
  <c r="T83"/>
  <c r="T82"/>
  <c r="R98"/>
  <c i="30" r="T93"/>
  <c r="T90"/>
  <c r="BK99"/>
  <c r="J99"/>
  <c r="J64"/>
  <c r="BK149"/>
  <c r="J149"/>
  <c r="J66"/>
  <c r="R153"/>
  <c i="31" r="BK93"/>
  <c r="J93"/>
  <c r="J62"/>
  <c r="R99"/>
  <c r="R98"/>
  <c r="T128"/>
  <c r="T131"/>
  <c r="T136"/>
  <c i="32" r="BK90"/>
  <c r="J90"/>
  <c r="J61"/>
  <c r="BK96"/>
  <c r="J96"/>
  <c r="J63"/>
  <c r="T137"/>
  <c r="T140"/>
  <c r="P145"/>
  <c r="BK167"/>
  <c r="J167"/>
  <c r="J68"/>
  <c i="33" r="BK94"/>
  <c r="J94"/>
  <c r="J62"/>
  <c r="BK121"/>
  <c r="J121"/>
  <c r="J63"/>
  <c r="R136"/>
  <c r="T150"/>
  <c r="T149"/>
  <c r="T159"/>
  <c i="34" r="T86"/>
  <c r="T85"/>
  <c r="P121"/>
  <c r="T136"/>
  <c r="T135"/>
  <c i="35" r="BK87"/>
  <c r="J87"/>
  <c r="J61"/>
  <c r="R87"/>
  <c r="BK123"/>
  <c r="J123"/>
  <c r="J62"/>
  <c r="R123"/>
  <c r="BK136"/>
  <c r="J136"/>
  <c r="J63"/>
  <c r="R136"/>
  <c r="BK148"/>
  <c r="J148"/>
  <c r="J64"/>
  <c r="T148"/>
  <c i="36" r="BK84"/>
  <c r="J84"/>
  <c r="J61"/>
  <c r="P84"/>
  <c r="R84"/>
  <c r="T84"/>
  <c r="BK108"/>
  <c r="J108"/>
  <c r="J62"/>
  <c r="P108"/>
  <c r="R108"/>
  <c r="T108"/>
  <c i="2" r="BK95"/>
  <c r="J95"/>
  <c r="J65"/>
  <c i="3" r="BK91"/>
  <c r="J91"/>
  <c r="J65"/>
  <c i="8" r="BK948"/>
  <c r="J948"/>
  <c r="J88"/>
  <c i="22" r="BK171"/>
  <c r="J171"/>
  <c r="J68"/>
  <c i="26" r="BK235"/>
  <c r="J235"/>
  <c r="J67"/>
  <c i="27" r="BK426"/>
  <c r="J426"/>
  <c r="J70"/>
  <c r="BK431"/>
  <c r="J431"/>
  <c r="J71"/>
  <c i="30" r="BK147"/>
  <c r="J147"/>
  <c r="J65"/>
  <c i="31" r="BK91"/>
  <c r="J91"/>
  <c r="J61"/>
  <c i="33" r="BK146"/>
  <c r="J146"/>
  <c r="J65"/>
  <c r="BK165"/>
  <c r="J165"/>
  <c r="J70"/>
  <c i="5" r="BK410"/>
  <c r="J410"/>
  <c r="J65"/>
  <c i="7" r="BK312"/>
  <c r="J312"/>
  <c r="J66"/>
  <c i="8" r="BK1026"/>
  <c r="J1026"/>
  <c r="J90"/>
  <c i="9" r="BK89"/>
  <c r="J89"/>
  <c r="J65"/>
  <c i="17" r="BK126"/>
  <c r="J126"/>
  <c r="J69"/>
  <c i="20" r="BK83"/>
  <c r="J83"/>
  <c r="J61"/>
  <c i="21" r="BK263"/>
  <c r="J263"/>
  <c r="J69"/>
  <c r="BK327"/>
  <c r="J327"/>
  <c r="J72"/>
  <c i="23" r="BK231"/>
  <c r="J231"/>
  <c r="J66"/>
  <c i="27" r="BK247"/>
  <c r="J247"/>
  <c r="J66"/>
  <c i="30" r="BK91"/>
  <c r="J91"/>
  <c r="J61"/>
  <c i="35" r="BK158"/>
  <c r="J158"/>
  <c r="J65"/>
  <c i="6" r="BK181"/>
  <c r="J181"/>
  <c r="J64"/>
  <c i="7" r="BK330"/>
  <c r="J330"/>
  <c r="J69"/>
  <c i="10" r="BK106"/>
  <c r="J106"/>
  <c r="J66"/>
  <c r="BK225"/>
  <c r="J225"/>
  <c r="J71"/>
  <c i="26" r="BK409"/>
  <c r="J409"/>
  <c r="J72"/>
  <c i="30" r="BK174"/>
  <c r="J174"/>
  <c r="J69"/>
  <c i="33" r="BK92"/>
  <c r="J92"/>
  <c r="J61"/>
  <c i="2" r="BK224"/>
  <c r="J224"/>
  <c r="J67"/>
  <c r="BK293"/>
  <c r="J293"/>
  <c r="J71"/>
  <c i="5" r="BK502"/>
  <c r="J502"/>
  <c r="J67"/>
  <c i="8" r="BK431"/>
  <c r="J431"/>
  <c r="J69"/>
  <c r="BK621"/>
  <c r="J621"/>
  <c r="J75"/>
  <c i="21" r="BK475"/>
  <c r="J475"/>
  <c r="J77"/>
  <c i="24" r="BK782"/>
  <c r="J782"/>
  <c r="J66"/>
  <c i="25" r="BK99"/>
  <c r="J99"/>
  <c r="J62"/>
  <c i="31" r="BK161"/>
  <c r="J161"/>
  <c r="J69"/>
  <c i="36" r="F54"/>
  <c r="J76"/>
  <c r="BE91"/>
  <c r="BE94"/>
  <c r="BE95"/>
  <c r="BE103"/>
  <c r="BE106"/>
  <c r="BE107"/>
  <c r="BE112"/>
  <c r="BE116"/>
  <c r="BE117"/>
  <c i="35" r="BK86"/>
  <c r="BK85"/>
  <c r="J85"/>
  <c r="J59"/>
  <c i="36" r="E48"/>
  <c r="J55"/>
  <c r="BE86"/>
  <c r="BE90"/>
  <c r="BE93"/>
  <c r="BE105"/>
  <c r="BE113"/>
  <c r="BE118"/>
  <c r="BE119"/>
  <c r="J54"/>
  <c r="F79"/>
  <c r="BE87"/>
  <c r="BE88"/>
  <c r="BE96"/>
  <c r="BE109"/>
  <c r="BE110"/>
  <c r="BE114"/>
  <c r="BE115"/>
  <c r="BE85"/>
  <c r="BE89"/>
  <c r="BE92"/>
  <c r="BE97"/>
  <c r="BE98"/>
  <c r="BE99"/>
  <c r="BE100"/>
  <c r="BE101"/>
  <c r="BE102"/>
  <c r="BE104"/>
  <c r="BE111"/>
  <c r="BE120"/>
  <c i="35" r="F54"/>
  <c r="BE92"/>
  <c r="BE97"/>
  <c r="BE106"/>
  <c r="BE110"/>
  <c r="BE115"/>
  <c r="BE119"/>
  <c r="BE124"/>
  <c r="BE149"/>
  <c r="BE151"/>
  <c r="J55"/>
  <c r="J79"/>
  <c r="BE137"/>
  <c r="BE146"/>
  <c r="BE156"/>
  <c r="BE159"/>
  <c r="E48"/>
  <c r="F55"/>
  <c r="J81"/>
  <c r="BE127"/>
  <c r="BE131"/>
  <c r="BE134"/>
  <c r="BE142"/>
  <c r="BE144"/>
  <c r="BE154"/>
  <c r="BE88"/>
  <c r="BE143"/>
  <c r="BE147"/>
  <c i="34" r="F54"/>
  <c r="E74"/>
  <c r="BE87"/>
  <c r="BE99"/>
  <c r="BE103"/>
  <c r="BE107"/>
  <c r="BE111"/>
  <c r="BE119"/>
  <c r="BE130"/>
  <c r="J52"/>
  <c r="F55"/>
  <c r="J80"/>
  <c r="BE118"/>
  <c r="BE137"/>
  <c r="J55"/>
  <c r="BE114"/>
  <c r="BE120"/>
  <c r="BE122"/>
  <c r="BE124"/>
  <c r="BE133"/>
  <c r="BE167"/>
  <c r="BE197"/>
  <c r="BE127"/>
  <c i="33" r="E48"/>
  <c r="J54"/>
  <c r="F86"/>
  <c r="BE98"/>
  <c r="BE119"/>
  <c r="BE122"/>
  <c r="BE137"/>
  <c r="BE151"/>
  <c i="32" r="BK89"/>
  <c r="J89"/>
  <c r="J60"/>
  <c i="33" r="F55"/>
  <c r="BE93"/>
  <c r="BE95"/>
  <c r="BE102"/>
  <c r="BE109"/>
  <c r="BE113"/>
  <c r="BE116"/>
  <c r="BE155"/>
  <c r="J87"/>
  <c r="BE125"/>
  <c r="BE161"/>
  <c r="BE162"/>
  <c r="J52"/>
  <c r="BE128"/>
  <c r="BE138"/>
  <c r="BE147"/>
  <c r="BE152"/>
  <c r="BE157"/>
  <c r="BE160"/>
  <c r="BE166"/>
  <c i="32" r="F54"/>
  <c r="J55"/>
  <c r="J82"/>
  <c r="BE98"/>
  <c r="BE102"/>
  <c r="BE103"/>
  <c r="BE107"/>
  <c r="BE111"/>
  <c r="BE113"/>
  <c r="BE114"/>
  <c r="BE116"/>
  <c r="BE120"/>
  <c r="BE126"/>
  <c r="BE127"/>
  <c r="BE128"/>
  <c r="BE130"/>
  <c r="BE151"/>
  <c r="BE159"/>
  <c r="BE161"/>
  <c r="BE162"/>
  <c r="BE164"/>
  <c r="BE165"/>
  <c r="BE170"/>
  <c r="E48"/>
  <c r="J84"/>
  <c r="BE91"/>
  <c r="BE99"/>
  <c r="BE100"/>
  <c r="BE119"/>
  <c r="BE123"/>
  <c r="BE124"/>
  <c r="BE129"/>
  <c r="BE134"/>
  <c r="BE144"/>
  <c r="BE148"/>
  <c r="BE156"/>
  <c r="BE163"/>
  <c r="BE168"/>
  <c r="F55"/>
  <c r="BE93"/>
  <c r="BE94"/>
  <c r="BE97"/>
  <c r="BE101"/>
  <c r="BE108"/>
  <c r="BE109"/>
  <c r="BE110"/>
  <c r="BE112"/>
  <c r="BE115"/>
  <c r="BE122"/>
  <c r="BE125"/>
  <c r="BE131"/>
  <c r="BE132"/>
  <c r="BE133"/>
  <c r="BE135"/>
  <c r="BE136"/>
  <c r="BE141"/>
  <c r="BE142"/>
  <c r="BE146"/>
  <c r="BE147"/>
  <c r="BE150"/>
  <c r="BE154"/>
  <c r="BE169"/>
  <c r="BE92"/>
  <c r="BE104"/>
  <c r="BE105"/>
  <c r="BE106"/>
  <c r="BE117"/>
  <c r="BE118"/>
  <c r="BE121"/>
  <c r="BE138"/>
  <c r="BE139"/>
  <c r="BE143"/>
  <c r="BE149"/>
  <c r="BE152"/>
  <c r="BE153"/>
  <c r="BE155"/>
  <c r="BE157"/>
  <c r="BE158"/>
  <c r="BE160"/>
  <c i="30" r="BK98"/>
  <c i="31" r="E48"/>
  <c r="J52"/>
  <c r="F55"/>
  <c r="J85"/>
  <c r="BE94"/>
  <c r="BE101"/>
  <c r="BE104"/>
  <c r="BE106"/>
  <c r="BE110"/>
  <c r="BE113"/>
  <c r="BE118"/>
  <c r="BE127"/>
  <c r="BE129"/>
  <c r="BE130"/>
  <c r="BE133"/>
  <c r="BE139"/>
  <c r="BE140"/>
  <c r="BE143"/>
  <c r="BE152"/>
  <c r="BE158"/>
  <c r="BE102"/>
  <c r="BE103"/>
  <c r="BE108"/>
  <c r="BE109"/>
  <c r="BE111"/>
  <c r="BE114"/>
  <c r="BE120"/>
  <c r="BE123"/>
  <c r="BE126"/>
  <c r="BE135"/>
  <c r="BE144"/>
  <c r="BE145"/>
  <c r="BE146"/>
  <c r="BE147"/>
  <c r="BE149"/>
  <c r="BE153"/>
  <c r="BE157"/>
  <c r="F54"/>
  <c r="J55"/>
  <c r="BE95"/>
  <c r="BE105"/>
  <c r="BE112"/>
  <c r="BE117"/>
  <c r="BE121"/>
  <c r="BE122"/>
  <c r="BE137"/>
  <c r="BE142"/>
  <c r="BE148"/>
  <c r="BE159"/>
  <c r="BE162"/>
  <c r="BE92"/>
  <c r="BE96"/>
  <c r="BE97"/>
  <c r="BE100"/>
  <c r="BE107"/>
  <c r="BE115"/>
  <c r="BE116"/>
  <c r="BE119"/>
  <c r="BE124"/>
  <c r="BE125"/>
  <c r="BE132"/>
  <c r="BE134"/>
  <c r="BE138"/>
  <c r="BE141"/>
  <c r="BE150"/>
  <c r="BE151"/>
  <c r="BE154"/>
  <c r="BE155"/>
  <c r="BE156"/>
  <c i="30" r="E48"/>
  <c r="J54"/>
  <c r="BE95"/>
  <c r="BE107"/>
  <c r="BE108"/>
  <c r="BE114"/>
  <c r="BE115"/>
  <c r="BE121"/>
  <c r="BE124"/>
  <c r="BE132"/>
  <c r="BE138"/>
  <c r="BE140"/>
  <c r="BE146"/>
  <c r="BE154"/>
  <c r="BE158"/>
  <c r="BE161"/>
  <c r="BE166"/>
  <c r="BE167"/>
  <c r="BE168"/>
  <c r="BE171"/>
  <c r="BE172"/>
  <c r="BE175"/>
  <c r="F55"/>
  <c r="F85"/>
  <c r="J86"/>
  <c r="BE94"/>
  <c r="BE100"/>
  <c r="BE102"/>
  <c r="BE103"/>
  <c r="BE109"/>
  <c r="BE119"/>
  <c r="BE123"/>
  <c r="BE129"/>
  <c r="BE130"/>
  <c r="BE139"/>
  <c r="BE144"/>
  <c r="BE152"/>
  <c r="BE155"/>
  <c r="BE162"/>
  <c r="BE163"/>
  <c r="BE164"/>
  <c r="J52"/>
  <c r="BE101"/>
  <c r="BE105"/>
  <c r="BE110"/>
  <c r="BE111"/>
  <c r="BE112"/>
  <c r="BE117"/>
  <c r="BE118"/>
  <c r="BE122"/>
  <c r="BE126"/>
  <c r="BE127"/>
  <c r="BE128"/>
  <c r="BE131"/>
  <c r="BE133"/>
  <c r="BE135"/>
  <c r="BE141"/>
  <c r="BE148"/>
  <c r="BE150"/>
  <c r="BE151"/>
  <c r="BE156"/>
  <c r="BE157"/>
  <c r="BE159"/>
  <c r="BE169"/>
  <c r="BE170"/>
  <c r="BE92"/>
  <c r="BE96"/>
  <c r="BE97"/>
  <c r="BE104"/>
  <c r="BE106"/>
  <c r="BE113"/>
  <c r="BE116"/>
  <c r="BE120"/>
  <c r="BE125"/>
  <c r="BE134"/>
  <c r="BE136"/>
  <c r="BE137"/>
  <c r="BE142"/>
  <c r="BE143"/>
  <c r="BE145"/>
  <c r="BE160"/>
  <c r="BE165"/>
  <c i="29" r="J52"/>
  <c r="J55"/>
  <c r="BE91"/>
  <c r="BE93"/>
  <c r="BE94"/>
  <c r="BE95"/>
  <c r="BE99"/>
  <c r="BE108"/>
  <c r="BE119"/>
  <c r="BE120"/>
  <c r="BE121"/>
  <c r="BE123"/>
  <c r="J54"/>
  <c r="BE89"/>
  <c r="BE102"/>
  <c r="BE103"/>
  <c r="BE104"/>
  <c r="BE105"/>
  <c r="BE116"/>
  <c r="BE118"/>
  <c r="F54"/>
  <c r="E72"/>
  <c r="BE85"/>
  <c r="BE86"/>
  <c r="BE92"/>
  <c r="BE96"/>
  <c r="BE97"/>
  <c r="BE106"/>
  <c r="BE107"/>
  <c r="BE110"/>
  <c r="BE111"/>
  <c r="BE112"/>
  <c r="BE113"/>
  <c r="BE115"/>
  <c r="BE117"/>
  <c r="F55"/>
  <c r="BE87"/>
  <c r="BE88"/>
  <c r="BE90"/>
  <c r="BE100"/>
  <c r="BE101"/>
  <c r="BE109"/>
  <c r="BE114"/>
  <c r="BE122"/>
  <c i="28" r="E48"/>
  <c r="F55"/>
  <c r="BE95"/>
  <c r="BE101"/>
  <c r="BE119"/>
  <c r="BE122"/>
  <c r="BE127"/>
  <c r="BE132"/>
  <c r="BE133"/>
  <c r="BE138"/>
  <c r="BE145"/>
  <c r="BE146"/>
  <c r="BE147"/>
  <c r="BE148"/>
  <c r="BE149"/>
  <c r="BE159"/>
  <c r="BE165"/>
  <c r="BE166"/>
  <c r="BE168"/>
  <c r="BE169"/>
  <c r="BE171"/>
  <c r="BE183"/>
  <c r="BE184"/>
  <c r="BE190"/>
  <c r="BE194"/>
  <c r="BE195"/>
  <c r="BE206"/>
  <c r="J54"/>
  <c r="BE94"/>
  <c r="BE111"/>
  <c r="BE114"/>
  <c r="BE115"/>
  <c r="BE116"/>
  <c r="BE118"/>
  <c r="BE120"/>
  <c r="BE123"/>
  <c r="BE128"/>
  <c r="BE139"/>
  <c r="BE142"/>
  <c r="BE150"/>
  <c r="BE151"/>
  <c r="BE153"/>
  <c r="BE155"/>
  <c r="BE156"/>
  <c r="BE157"/>
  <c r="BE158"/>
  <c r="BE163"/>
  <c r="BE173"/>
  <c r="BE174"/>
  <c r="BE176"/>
  <c r="BE177"/>
  <c r="BE178"/>
  <c r="BE182"/>
  <c r="BE196"/>
  <c r="BE201"/>
  <c r="BE202"/>
  <c r="BE207"/>
  <c r="J52"/>
  <c r="J55"/>
  <c r="F85"/>
  <c r="BE93"/>
  <c r="BE99"/>
  <c r="BE104"/>
  <c r="BE105"/>
  <c r="BE107"/>
  <c r="BE124"/>
  <c r="BE129"/>
  <c r="BE134"/>
  <c r="BE140"/>
  <c r="BE143"/>
  <c r="BE161"/>
  <c r="BE164"/>
  <c r="BE172"/>
  <c r="BE180"/>
  <c r="BE186"/>
  <c r="BE187"/>
  <c r="BE189"/>
  <c r="BE191"/>
  <c r="BE192"/>
  <c r="BE199"/>
  <c r="BE204"/>
  <c r="BE205"/>
  <c r="BE92"/>
  <c r="BE96"/>
  <c r="BE97"/>
  <c r="BE100"/>
  <c r="BE102"/>
  <c r="BE103"/>
  <c r="BE106"/>
  <c r="BE108"/>
  <c r="BE109"/>
  <c r="BE110"/>
  <c r="BE113"/>
  <c r="BE117"/>
  <c r="BE121"/>
  <c r="BE125"/>
  <c r="BE126"/>
  <c r="BE130"/>
  <c r="BE131"/>
  <c r="BE135"/>
  <c r="BE137"/>
  <c r="BE141"/>
  <c r="BE144"/>
  <c r="BE152"/>
  <c r="BE160"/>
  <c r="BE162"/>
  <c r="BE170"/>
  <c r="BE175"/>
  <c r="BE181"/>
  <c r="BE185"/>
  <c r="BE188"/>
  <c r="BE193"/>
  <c r="BE197"/>
  <c r="BE200"/>
  <c i="27" r="F58"/>
  <c r="J89"/>
  <c r="BE110"/>
  <c r="BE124"/>
  <c r="BE138"/>
  <c r="BE172"/>
  <c r="BE206"/>
  <c r="BE208"/>
  <c r="BE209"/>
  <c r="BE220"/>
  <c r="BE234"/>
  <c r="BE236"/>
  <c r="BE248"/>
  <c r="BE303"/>
  <c r="BE318"/>
  <c r="BE326"/>
  <c r="BE328"/>
  <c r="BE337"/>
  <c r="BE362"/>
  <c r="BE370"/>
  <c r="BE395"/>
  <c r="F90"/>
  <c r="BE192"/>
  <c r="BE262"/>
  <c r="BE275"/>
  <c r="BE286"/>
  <c r="BE413"/>
  <c r="BE420"/>
  <c r="BE427"/>
  <c r="BE432"/>
  <c r="J56"/>
  <c r="E81"/>
  <c r="BE152"/>
  <c r="BE162"/>
  <c r="BE191"/>
  <c r="BE205"/>
  <c r="BE297"/>
  <c r="BE334"/>
  <c r="BE396"/>
  <c r="BE407"/>
  <c r="BE412"/>
  <c r="J59"/>
  <c r="BE96"/>
  <c r="BE103"/>
  <c r="BE182"/>
  <c r="BE213"/>
  <c r="BE217"/>
  <c r="BE245"/>
  <c r="BE282"/>
  <c r="BE309"/>
  <c r="BE314"/>
  <c r="BE321"/>
  <c r="BE332"/>
  <c r="BE339"/>
  <c r="BE350"/>
  <c r="BE356"/>
  <c r="BE382"/>
  <c r="BE408"/>
  <c i="26" r="J58"/>
  <c r="E82"/>
  <c r="F91"/>
  <c r="BE103"/>
  <c r="BE119"/>
  <c r="BE141"/>
  <c r="BE173"/>
  <c r="BE177"/>
  <c r="BE196"/>
  <c r="BE197"/>
  <c r="BE293"/>
  <c r="BE315"/>
  <c r="BE322"/>
  <c r="BE330"/>
  <c r="BE371"/>
  <c r="BE384"/>
  <c r="BE395"/>
  <c r="F58"/>
  <c r="BE169"/>
  <c r="BE182"/>
  <c r="BE186"/>
  <c r="BE228"/>
  <c r="BE236"/>
  <c r="BE272"/>
  <c r="BE280"/>
  <c r="BE285"/>
  <c r="BE300"/>
  <c r="BE309"/>
  <c r="BE316"/>
  <c r="BE326"/>
  <c r="BE331"/>
  <c r="BE332"/>
  <c r="BE348"/>
  <c r="BE375"/>
  <c r="BE379"/>
  <c r="BE410"/>
  <c i="25" r="BK87"/>
  <c i="26" r="J59"/>
  <c r="J88"/>
  <c r="BE97"/>
  <c r="BE111"/>
  <c r="BE207"/>
  <c r="BE210"/>
  <c r="BE217"/>
  <c r="BE223"/>
  <c r="BE243"/>
  <c r="BE256"/>
  <c r="BE260"/>
  <c r="BE288"/>
  <c r="BE292"/>
  <c r="BE299"/>
  <c r="BE304"/>
  <c r="BE305"/>
  <c r="BE310"/>
  <c r="BE312"/>
  <c r="BE320"/>
  <c r="BE333"/>
  <c r="BE334"/>
  <c r="BE337"/>
  <c r="BE341"/>
  <c r="BE345"/>
  <c r="BE356"/>
  <c r="BE360"/>
  <c r="BE364"/>
  <c r="BE368"/>
  <c r="BE387"/>
  <c r="BE391"/>
  <c r="BE127"/>
  <c r="BE155"/>
  <c r="BE174"/>
  <c r="BE176"/>
  <c r="BE189"/>
  <c r="BE230"/>
  <c r="BE264"/>
  <c r="BE268"/>
  <c r="BE276"/>
  <c r="BE284"/>
  <c r="BE287"/>
  <c r="BE323"/>
  <c r="BE325"/>
  <c r="BE352"/>
  <c r="BE355"/>
  <c r="BE380"/>
  <c r="BE402"/>
  <c r="BE404"/>
  <c r="BE407"/>
  <c i="25" r="F54"/>
  <c r="F55"/>
  <c r="J82"/>
  <c r="BE117"/>
  <c r="BE120"/>
  <c r="BE126"/>
  <c r="BE129"/>
  <c r="BE133"/>
  <c r="BE136"/>
  <c r="BE142"/>
  <c r="BE147"/>
  <c r="BE150"/>
  <c r="BE153"/>
  <c r="BE160"/>
  <c r="BE161"/>
  <c r="BE166"/>
  <c r="BE168"/>
  <c r="BE173"/>
  <c r="BE174"/>
  <c r="BE175"/>
  <c r="BE183"/>
  <c r="BE186"/>
  <c r="BE187"/>
  <c r="BE188"/>
  <c r="BE199"/>
  <c r="BE202"/>
  <c r="BE208"/>
  <c r="BE218"/>
  <c r="BE221"/>
  <c r="BE229"/>
  <c r="BE231"/>
  <c r="BE234"/>
  <c r="BE246"/>
  <c r="BE247"/>
  <c r="BE248"/>
  <c r="BE249"/>
  <c r="BE250"/>
  <c r="BE255"/>
  <c r="BE257"/>
  <c r="E48"/>
  <c r="J52"/>
  <c r="BE90"/>
  <c r="BE92"/>
  <c r="BE98"/>
  <c r="BE100"/>
  <c r="BE103"/>
  <c r="BE106"/>
  <c r="BE107"/>
  <c r="BE109"/>
  <c r="BE110"/>
  <c r="BE115"/>
  <c r="BE116"/>
  <c r="BE118"/>
  <c r="BE123"/>
  <c r="BE124"/>
  <c r="BE141"/>
  <c r="BE143"/>
  <c r="BE149"/>
  <c r="BE154"/>
  <c r="BE157"/>
  <c r="BE159"/>
  <c r="BE163"/>
  <c r="BE164"/>
  <c r="BE170"/>
  <c r="BE172"/>
  <c r="BE177"/>
  <c r="BE179"/>
  <c r="BE181"/>
  <c r="BE191"/>
  <c r="BE194"/>
  <c r="BE195"/>
  <c r="BE197"/>
  <c r="BE206"/>
  <c r="BE207"/>
  <c r="BE209"/>
  <c r="BE210"/>
  <c r="BE212"/>
  <c r="BE213"/>
  <c r="BE214"/>
  <c r="BE215"/>
  <c r="BE216"/>
  <c r="BE217"/>
  <c r="BE219"/>
  <c r="BE220"/>
  <c r="BE223"/>
  <c r="BE227"/>
  <c r="BE228"/>
  <c r="BE238"/>
  <c r="BE252"/>
  <c r="BE258"/>
  <c r="BE259"/>
  <c r="J55"/>
  <c r="BE93"/>
  <c r="BE94"/>
  <c r="BE96"/>
  <c r="BE97"/>
  <c r="BE121"/>
  <c r="BE122"/>
  <c r="BE127"/>
  <c r="BE128"/>
  <c r="BE130"/>
  <c r="BE131"/>
  <c r="BE132"/>
  <c r="BE135"/>
  <c r="BE137"/>
  <c r="BE144"/>
  <c r="BE148"/>
  <c r="BE151"/>
  <c r="BE155"/>
  <c r="BE158"/>
  <c r="BE167"/>
  <c r="BE171"/>
  <c r="BE180"/>
  <c r="BE182"/>
  <c r="BE184"/>
  <c r="BE192"/>
  <c r="BE193"/>
  <c r="BE196"/>
  <c r="BE200"/>
  <c r="BE201"/>
  <c r="BE204"/>
  <c r="BE205"/>
  <c r="BE211"/>
  <c r="BE233"/>
  <c r="BE235"/>
  <c r="BE242"/>
  <c r="BE243"/>
  <c r="BE251"/>
  <c r="BE253"/>
  <c r="BE254"/>
  <c r="BE260"/>
  <c r="BE261"/>
  <c r="BE262"/>
  <c r="BE89"/>
  <c r="BE91"/>
  <c r="BE95"/>
  <c r="BE104"/>
  <c r="BE105"/>
  <c r="BE108"/>
  <c r="BE111"/>
  <c r="BE112"/>
  <c r="BE113"/>
  <c r="BE114"/>
  <c r="BE119"/>
  <c r="BE125"/>
  <c r="BE138"/>
  <c r="BE140"/>
  <c r="BE145"/>
  <c r="BE146"/>
  <c r="BE152"/>
  <c r="BE156"/>
  <c r="BE162"/>
  <c r="BE165"/>
  <c r="BE169"/>
  <c r="BE176"/>
  <c r="BE178"/>
  <c r="BE185"/>
  <c r="BE189"/>
  <c r="BE190"/>
  <c r="BE198"/>
  <c r="BE203"/>
  <c r="BE222"/>
  <c r="BE224"/>
  <c r="BE225"/>
  <c r="BE226"/>
  <c r="BE230"/>
  <c r="BE232"/>
  <c r="BE236"/>
  <c r="BE237"/>
  <c r="BE239"/>
  <c r="BE240"/>
  <c r="BE241"/>
  <c r="BE244"/>
  <c r="BE245"/>
  <c r="BE256"/>
  <c i="24" r="J52"/>
  <c r="F55"/>
  <c r="BE162"/>
  <c r="BE189"/>
  <c r="BE193"/>
  <c r="BE204"/>
  <c r="BE243"/>
  <c r="BE249"/>
  <c r="BE260"/>
  <c r="BE340"/>
  <c r="BE452"/>
  <c r="BE486"/>
  <c r="BE541"/>
  <c r="BE563"/>
  <c r="BE617"/>
  <c r="BE626"/>
  <c r="BE681"/>
  <c r="BE691"/>
  <c r="BE722"/>
  <c r="BE725"/>
  <c r="BE751"/>
  <c r="E48"/>
  <c r="F54"/>
  <c r="J82"/>
  <c r="BE116"/>
  <c r="BE131"/>
  <c r="BE205"/>
  <c r="BE207"/>
  <c r="BE208"/>
  <c r="BE216"/>
  <c r="BE441"/>
  <c r="BE588"/>
  <c r="BE654"/>
  <c r="BE672"/>
  <c r="BE704"/>
  <c r="BE708"/>
  <c r="BE711"/>
  <c r="BE718"/>
  <c r="BE738"/>
  <c r="BE755"/>
  <c r="BE777"/>
  <c r="BE780"/>
  <c i="23" r="BK90"/>
  <c i="24" r="J55"/>
  <c r="BE89"/>
  <c r="BE93"/>
  <c r="BE120"/>
  <c r="BE166"/>
  <c r="BE170"/>
  <c r="BE223"/>
  <c r="BE227"/>
  <c r="BE231"/>
  <c r="BE263"/>
  <c r="BE323"/>
  <c r="BE326"/>
  <c r="BE380"/>
  <c r="BE385"/>
  <c r="BE414"/>
  <c r="BE437"/>
  <c r="BE512"/>
  <c r="BE520"/>
  <c r="BE550"/>
  <c r="BE592"/>
  <c r="BE603"/>
  <c r="BE610"/>
  <c r="BE632"/>
  <c r="BE640"/>
  <c r="BE694"/>
  <c r="BE697"/>
  <c r="BE701"/>
  <c r="BE715"/>
  <c r="BE734"/>
  <c r="BE781"/>
  <c r="BE783"/>
  <c r="BE127"/>
  <c r="BE320"/>
  <c r="BE361"/>
  <c r="BE364"/>
  <c r="BE426"/>
  <c r="BE445"/>
  <c r="BE469"/>
  <c r="BE476"/>
  <c r="BE505"/>
  <c r="BE537"/>
  <c r="BE557"/>
  <c r="BE576"/>
  <c r="BE595"/>
  <c r="BE623"/>
  <c r="BE647"/>
  <c r="BE660"/>
  <c r="BE684"/>
  <c r="BE688"/>
  <c r="BE747"/>
  <c r="BE766"/>
  <c i="23" r="E48"/>
  <c r="F55"/>
  <c r="J86"/>
  <c r="BE100"/>
  <c r="BE108"/>
  <c r="BE135"/>
  <c r="BE141"/>
  <c r="BE151"/>
  <c r="BE167"/>
  <c r="BE173"/>
  <c r="BE175"/>
  <c r="BE183"/>
  <c r="BE194"/>
  <c r="BE204"/>
  <c r="BE208"/>
  <c r="BE212"/>
  <c r="BE223"/>
  <c r="BE246"/>
  <c r="BE270"/>
  <c r="BE277"/>
  <c r="F54"/>
  <c r="BE96"/>
  <c r="BE122"/>
  <c r="BE127"/>
  <c r="BE139"/>
  <c r="BE153"/>
  <c r="BE155"/>
  <c r="BE159"/>
  <c r="BE163"/>
  <c r="BE185"/>
  <c r="BE227"/>
  <c r="BE232"/>
  <c r="BE239"/>
  <c r="BE244"/>
  <c r="BE254"/>
  <c r="BE256"/>
  <c r="J52"/>
  <c r="J54"/>
  <c r="BE104"/>
  <c r="BE131"/>
  <c r="BE145"/>
  <c r="BE190"/>
  <c r="BE198"/>
  <c r="BE199"/>
  <c r="BE235"/>
  <c r="BE92"/>
  <c r="BE112"/>
  <c r="BE117"/>
  <c r="BE123"/>
  <c r="BE179"/>
  <c r="BE213"/>
  <c r="BE214"/>
  <c r="BE215"/>
  <c r="BE219"/>
  <c r="BE226"/>
  <c r="BE229"/>
  <c r="BE230"/>
  <c r="BE250"/>
  <c r="BE260"/>
  <c r="BE264"/>
  <c r="BE271"/>
  <c r="BE273"/>
  <c i="22" r="J56"/>
  <c r="J59"/>
  <c r="BE110"/>
  <c r="BE115"/>
  <c r="BE122"/>
  <c r="BE126"/>
  <c r="BE130"/>
  <c r="BE134"/>
  <c r="BE155"/>
  <c r="BE162"/>
  <c r="BE168"/>
  <c r="BE172"/>
  <c r="BE176"/>
  <c r="BE177"/>
  <c r="BE178"/>
  <c r="F59"/>
  <c r="BE138"/>
  <c r="BE149"/>
  <c r="BE165"/>
  <c r="E50"/>
  <c r="F58"/>
  <c r="J88"/>
  <c r="BE144"/>
  <c r="BE157"/>
  <c r="BE95"/>
  <c r="BE151"/>
  <c r="BE160"/>
  <c i="21" r="F58"/>
  <c r="J59"/>
  <c r="J98"/>
  <c r="BE118"/>
  <c r="BE122"/>
  <c r="BE151"/>
  <c r="BE169"/>
  <c r="BE173"/>
  <c r="BE197"/>
  <c r="BE254"/>
  <c r="BE258"/>
  <c r="BE264"/>
  <c r="BE283"/>
  <c r="BE291"/>
  <c r="BE296"/>
  <c r="BE308"/>
  <c r="BE314"/>
  <c r="BE328"/>
  <c r="BE332"/>
  <c r="BE334"/>
  <c r="BE335"/>
  <c r="BE336"/>
  <c r="BE348"/>
  <c r="BE357"/>
  <c r="BE391"/>
  <c r="BE396"/>
  <c r="BE399"/>
  <c r="BE428"/>
  <c r="BE432"/>
  <c r="BE443"/>
  <c r="BE479"/>
  <c r="BE486"/>
  <c r="BE488"/>
  <c r="E50"/>
  <c r="BE110"/>
  <c r="BE182"/>
  <c r="BE184"/>
  <c r="BE231"/>
  <c r="BE235"/>
  <c r="BE238"/>
  <c r="BE242"/>
  <c r="BE273"/>
  <c r="BE287"/>
  <c r="BE289"/>
  <c r="BE320"/>
  <c r="BE325"/>
  <c r="BE337"/>
  <c r="BE338"/>
  <c r="BE359"/>
  <c r="BE368"/>
  <c r="BE378"/>
  <c r="BE446"/>
  <c r="BE458"/>
  <c r="BE461"/>
  <c r="BE467"/>
  <c r="BE473"/>
  <c r="BE481"/>
  <c r="BE483"/>
  <c r="F99"/>
  <c r="BE105"/>
  <c r="BE114"/>
  <c r="BE132"/>
  <c r="BE143"/>
  <c r="BE153"/>
  <c r="BE160"/>
  <c r="BE189"/>
  <c r="BE199"/>
  <c r="BE208"/>
  <c r="BE217"/>
  <c r="BE223"/>
  <c r="BE226"/>
  <c r="BE228"/>
  <c r="BE269"/>
  <c r="BE279"/>
  <c r="BE285"/>
  <c r="BE311"/>
  <c r="BE318"/>
  <c r="BE333"/>
  <c r="BE339"/>
  <c r="BE370"/>
  <c r="BE408"/>
  <c r="BE426"/>
  <c r="BE434"/>
  <c r="BE441"/>
  <c r="BE455"/>
  <c r="BE471"/>
  <c r="BE482"/>
  <c r="BE497"/>
  <c r="J56"/>
  <c r="BE127"/>
  <c r="BE140"/>
  <c r="BE177"/>
  <c r="BE187"/>
  <c r="BE218"/>
  <c r="BE221"/>
  <c r="BE246"/>
  <c r="BE250"/>
  <c r="BE277"/>
  <c r="BE281"/>
  <c r="BE293"/>
  <c r="BE299"/>
  <c r="BE302"/>
  <c r="BE305"/>
  <c r="BE323"/>
  <c r="BE340"/>
  <c r="BE374"/>
  <c r="BE414"/>
  <c r="BE417"/>
  <c r="BE420"/>
  <c r="BE449"/>
  <c r="BE452"/>
  <c r="BE465"/>
  <c r="BE476"/>
  <c r="BE480"/>
  <c r="BE490"/>
  <c r="BE493"/>
  <c i="20" r="F54"/>
  <c r="F55"/>
  <c r="J78"/>
  <c r="J54"/>
  <c r="E48"/>
  <c r="J52"/>
  <c r="BE84"/>
  <c i="19" r="F54"/>
  <c r="J55"/>
  <c r="BE84"/>
  <c r="BE86"/>
  <c r="BE97"/>
  <c r="BE100"/>
  <c r="E48"/>
  <c r="J52"/>
  <c r="F55"/>
  <c r="J77"/>
  <c r="BE85"/>
  <c r="BE89"/>
  <c r="BE90"/>
  <c r="BE91"/>
  <c r="BE93"/>
  <c r="BE96"/>
  <c r="BE101"/>
  <c r="BE94"/>
  <c r="BE102"/>
  <c r="BE103"/>
  <c r="BE104"/>
  <c r="BE106"/>
  <c r="BE87"/>
  <c r="BE88"/>
  <c r="BE92"/>
  <c r="BE95"/>
  <c r="BE98"/>
  <c r="BE99"/>
  <c r="BE105"/>
  <c i="18" r="E48"/>
  <c r="J54"/>
  <c r="F77"/>
  <c r="J78"/>
  <c r="BE84"/>
  <c r="BE85"/>
  <c r="BE86"/>
  <c r="J52"/>
  <c r="F55"/>
  <c r="BE87"/>
  <c r="BE88"/>
  <c r="BE91"/>
  <c r="BE93"/>
  <c r="BE89"/>
  <c r="BE90"/>
  <c r="BE92"/>
  <c i="17" r="E50"/>
  <c r="F58"/>
  <c r="F59"/>
  <c r="J87"/>
  <c r="BE106"/>
  <c r="BE119"/>
  <c r="BE121"/>
  <c r="BE96"/>
  <c r="BE99"/>
  <c r="BE100"/>
  <c r="BE102"/>
  <c r="BE110"/>
  <c r="BE117"/>
  <c r="BE122"/>
  <c r="BE124"/>
  <c r="BE127"/>
  <c r="J56"/>
  <c r="J59"/>
  <c r="BE94"/>
  <c r="BE103"/>
  <c r="BE107"/>
  <c r="BE113"/>
  <c r="BE120"/>
  <c r="BE95"/>
  <c r="BE101"/>
  <c r="BE104"/>
  <c r="BE105"/>
  <c r="BE108"/>
  <c r="BE118"/>
  <c r="BE123"/>
  <c i="16" r="E52"/>
  <c r="F62"/>
  <c r="J63"/>
  <c r="J90"/>
  <c r="BE98"/>
  <c r="BE99"/>
  <c r="BE105"/>
  <c r="BE120"/>
  <c r="BE122"/>
  <c r="BE123"/>
  <c r="BE126"/>
  <c r="BE128"/>
  <c r="BE130"/>
  <c r="BE131"/>
  <c r="BE135"/>
  <c r="BE136"/>
  <c i="15" r="J97"/>
  <c r="J69"/>
  <c i="16" r="BE111"/>
  <c r="BE112"/>
  <c r="BE115"/>
  <c r="BE118"/>
  <c r="BE121"/>
  <c r="BE125"/>
  <c r="BE127"/>
  <c r="J60"/>
  <c r="BE97"/>
  <c r="BE104"/>
  <c r="BE114"/>
  <c r="BE117"/>
  <c r="BE119"/>
  <c r="BE124"/>
  <c r="BE129"/>
  <c r="BE132"/>
  <c r="BE133"/>
  <c r="BE134"/>
  <c r="BE137"/>
  <c r="F63"/>
  <c r="BE100"/>
  <c r="BE101"/>
  <c r="BE102"/>
  <c r="BE103"/>
  <c r="BE106"/>
  <c r="BE107"/>
  <c r="BE108"/>
  <c r="BE109"/>
  <c r="BE110"/>
  <c r="BE113"/>
  <c i="15" r="J60"/>
  <c r="F63"/>
  <c r="BE101"/>
  <c r="BE106"/>
  <c r="BE113"/>
  <c r="BE116"/>
  <c r="BE117"/>
  <c r="BE122"/>
  <c r="BE123"/>
  <c r="BE130"/>
  <c r="J63"/>
  <c r="BE98"/>
  <c r="BE100"/>
  <c r="BE103"/>
  <c r="BE109"/>
  <c r="BE110"/>
  <c r="BE111"/>
  <c r="BE115"/>
  <c r="BE126"/>
  <c r="BE127"/>
  <c r="BE132"/>
  <c r="BE135"/>
  <c r="E52"/>
  <c r="J62"/>
  <c r="F91"/>
  <c r="BE102"/>
  <c r="BE104"/>
  <c r="BE107"/>
  <c r="BE118"/>
  <c r="BE119"/>
  <c r="BE120"/>
  <c r="BE124"/>
  <c r="BE125"/>
  <c r="BE128"/>
  <c r="BE129"/>
  <c r="BE99"/>
  <c r="BE108"/>
  <c r="BE112"/>
  <c r="BE114"/>
  <c r="BE121"/>
  <c r="BE131"/>
  <c r="BE134"/>
  <c i="14" r="F62"/>
  <c r="E79"/>
  <c r="BE96"/>
  <c r="BE99"/>
  <c r="BE102"/>
  <c r="BE104"/>
  <c r="BE116"/>
  <c r="BE125"/>
  <c r="J60"/>
  <c r="J63"/>
  <c r="F90"/>
  <c r="BE97"/>
  <c r="BE98"/>
  <c r="BE106"/>
  <c r="BE107"/>
  <c r="BE111"/>
  <c r="BE114"/>
  <c r="J89"/>
  <c r="BE103"/>
  <c r="BE109"/>
  <c r="BE112"/>
  <c r="BE113"/>
  <c r="BE118"/>
  <c r="BE119"/>
  <c r="BE120"/>
  <c r="BE121"/>
  <c r="BE122"/>
  <c r="BE124"/>
  <c r="BE100"/>
  <c r="BE101"/>
  <c r="BE105"/>
  <c r="BE108"/>
  <c r="BE110"/>
  <c r="BE115"/>
  <c r="BE117"/>
  <c r="BE123"/>
  <c i="13" r="J60"/>
  <c r="J62"/>
  <c r="F90"/>
  <c r="BE120"/>
  <c r="BE127"/>
  <c r="BE141"/>
  <c r="BE143"/>
  <c r="BE144"/>
  <c r="BE145"/>
  <c r="BE146"/>
  <c r="BE149"/>
  <c r="BE154"/>
  <c r="BE156"/>
  <c r="BE159"/>
  <c r="BE163"/>
  <c r="BE164"/>
  <c r="BE165"/>
  <c r="BE166"/>
  <c r="BE167"/>
  <c r="BE168"/>
  <c r="BE174"/>
  <c r="BE175"/>
  <c r="BE185"/>
  <c r="BE186"/>
  <c r="BE188"/>
  <c r="BE190"/>
  <c r="BE192"/>
  <c r="F63"/>
  <c r="J91"/>
  <c r="BE101"/>
  <c r="BE102"/>
  <c r="BE106"/>
  <c r="BE107"/>
  <c r="BE108"/>
  <c r="BE113"/>
  <c r="BE114"/>
  <c r="BE115"/>
  <c r="BE116"/>
  <c r="BE117"/>
  <c r="BE128"/>
  <c r="BE129"/>
  <c r="BE130"/>
  <c r="BE137"/>
  <c r="BE140"/>
  <c r="BE151"/>
  <c r="BE152"/>
  <c r="BE161"/>
  <c r="BE162"/>
  <c r="BE169"/>
  <c r="BE171"/>
  <c r="BE176"/>
  <c r="BE180"/>
  <c r="BE182"/>
  <c r="BE193"/>
  <c r="BE195"/>
  <c r="E52"/>
  <c r="BE97"/>
  <c r="BE98"/>
  <c r="BE109"/>
  <c r="BE118"/>
  <c r="BE119"/>
  <c r="BE121"/>
  <c r="BE122"/>
  <c r="BE123"/>
  <c r="BE131"/>
  <c r="BE132"/>
  <c r="BE135"/>
  <c r="BE136"/>
  <c r="BE139"/>
  <c r="BE148"/>
  <c r="BE150"/>
  <c r="BE153"/>
  <c r="BE157"/>
  <c r="BE170"/>
  <c r="BE177"/>
  <c r="BE181"/>
  <c r="BE183"/>
  <c r="BE184"/>
  <c r="BE187"/>
  <c r="BE196"/>
  <c r="BE99"/>
  <c r="BE100"/>
  <c r="BE103"/>
  <c r="BE104"/>
  <c r="BE105"/>
  <c r="BE110"/>
  <c r="BE111"/>
  <c r="BE112"/>
  <c r="BE124"/>
  <c r="BE125"/>
  <c r="BE126"/>
  <c r="BE133"/>
  <c r="BE134"/>
  <c r="BE138"/>
  <c r="BE142"/>
  <c r="BE155"/>
  <c r="BE158"/>
  <c r="BE160"/>
  <c r="BE172"/>
  <c r="BE173"/>
  <c r="BE178"/>
  <c r="BE179"/>
  <c r="BE189"/>
  <c r="BE191"/>
  <c r="BE194"/>
  <c i="12" r="E52"/>
  <c r="J62"/>
  <c r="BE105"/>
  <c r="BE107"/>
  <c r="BE110"/>
  <c r="BE111"/>
  <c r="BE116"/>
  <c r="F62"/>
  <c r="F91"/>
  <c r="BE101"/>
  <c r="BE106"/>
  <c r="BE109"/>
  <c r="BE112"/>
  <c r="J60"/>
  <c r="J63"/>
  <c r="BE97"/>
  <c r="BE98"/>
  <c r="BE102"/>
  <c r="BE104"/>
  <c r="BE113"/>
  <c r="BE114"/>
  <c r="BE118"/>
  <c r="BE119"/>
  <c r="BE99"/>
  <c r="BE100"/>
  <c r="BE103"/>
  <c r="BE115"/>
  <c r="BE117"/>
  <c i="11" r="F58"/>
  <c r="F93"/>
  <c r="BE104"/>
  <c r="BE108"/>
  <c r="BE109"/>
  <c r="BE113"/>
  <c r="BE119"/>
  <c r="BE126"/>
  <c r="BE127"/>
  <c r="BE128"/>
  <c r="BE130"/>
  <c r="BE141"/>
  <c r="BE151"/>
  <c r="BE155"/>
  <c r="BE161"/>
  <c r="BE163"/>
  <c r="BE164"/>
  <c r="BE165"/>
  <c r="BE168"/>
  <c r="BE169"/>
  <c r="J56"/>
  <c r="J92"/>
  <c r="BE99"/>
  <c r="BE102"/>
  <c r="BE111"/>
  <c r="BE115"/>
  <c r="BE116"/>
  <c r="BE120"/>
  <c r="BE134"/>
  <c r="BE136"/>
  <c r="BE138"/>
  <c r="BE142"/>
  <c r="BE144"/>
  <c r="BE147"/>
  <c r="BE157"/>
  <c r="BE171"/>
  <c r="BE172"/>
  <c r="E50"/>
  <c r="J59"/>
  <c r="BE105"/>
  <c r="BE106"/>
  <c r="BE110"/>
  <c r="BE112"/>
  <c r="BE117"/>
  <c r="BE118"/>
  <c r="BE123"/>
  <c r="BE132"/>
  <c r="BE133"/>
  <c r="BE135"/>
  <c r="BE143"/>
  <c r="BE146"/>
  <c r="BE150"/>
  <c r="BE156"/>
  <c r="BE159"/>
  <c r="BE160"/>
  <c r="BE170"/>
  <c r="BE100"/>
  <c r="BE101"/>
  <c r="BE103"/>
  <c r="BE107"/>
  <c r="BE114"/>
  <c r="BE122"/>
  <c r="BE124"/>
  <c r="BE131"/>
  <c r="BE139"/>
  <c r="BE140"/>
  <c r="BE145"/>
  <c r="BE149"/>
  <c r="BE152"/>
  <c r="BE153"/>
  <c r="BE167"/>
  <c i="10" r="F58"/>
  <c r="J59"/>
  <c r="J89"/>
  <c r="BE101"/>
  <c r="BE105"/>
  <c r="BE111"/>
  <c r="BE123"/>
  <c r="BE132"/>
  <c r="BE144"/>
  <c r="BE152"/>
  <c r="BE153"/>
  <c r="BE154"/>
  <c r="BE163"/>
  <c r="BE169"/>
  <c r="BE173"/>
  <c r="BE175"/>
  <c r="BE176"/>
  <c r="BE177"/>
  <c r="BE183"/>
  <c r="BE186"/>
  <c r="BE187"/>
  <c r="BE190"/>
  <c r="BE197"/>
  <c r="BE198"/>
  <c r="BE199"/>
  <c r="BE200"/>
  <c r="BE202"/>
  <c r="BE203"/>
  <c r="BE204"/>
  <c r="BE208"/>
  <c r="BE210"/>
  <c r="BE213"/>
  <c r="BE216"/>
  <c r="BE217"/>
  <c r="BE219"/>
  <c r="E50"/>
  <c r="F90"/>
  <c r="BE96"/>
  <c r="BE98"/>
  <c r="BE99"/>
  <c r="BE100"/>
  <c r="BE102"/>
  <c r="BE110"/>
  <c r="BE112"/>
  <c r="BE113"/>
  <c r="BE114"/>
  <c r="BE121"/>
  <c r="BE124"/>
  <c r="BE125"/>
  <c r="BE129"/>
  <c r="BE130"/>
  <c r="BE133"/>
  <c r="BE137"/>
  <c r="BE138"/>
  <c r="BE139"/>
  <c r="BE143"/>
  <c r="BE146"/>
  <c r="BE149"/>
  <c r="BE150"/>
  <c r="BE151"/>
  <c r="BE155"/>
  <c r="BE161"/>
  <c r="BE165"/>
  <c r="BE166"/>
  <c r="BE168"/>
  <c r="BE170"/>
  <c r="BE178"/>
  <c r="BE182"/>
  <c r="BE184"/>
  <c r="BE188"/>
  <c r="BE193"/>
  <c r="BE194"/>
  <c r="BE195"/>
  <c r="BE207"/>
  <c r="BE209"/>
  <c r="BE211"/>
  <c r="BE212"/>
  <c r="BE214"/>
  <c r="BE215"/>
  <c r="BE218"/>
  <c r="BE220"/>
  <c r="BE226"/>
  <c r="J56"/>
  <c r="BE107"/>
  <c r="BE116"/>
  <c r="BE118"/>
  <c r="BE126"/>
  <c r="BE127"/>
  <c r="BE131"/>
  <c r="BE136"/>
  <c r="BE142"/>
  <c r="BE147"/>
  <c r="BE148"/>
  <c r="BE156"/>
  <c r="BE157"/>
  <c r="BE158"/>
  <c r="BE159"/>
  <c r="BE162"/>
  <c r="BE167"/>
  <c r="BE171"/>
  <c r="BE172"/>
  <c r="BE180"/>
  <c r="BE192"/>
  <c r="BE201"/>
  <c r="BE205"/>
  <c r="BE206"/>
  <c r="BE222"/>
  <c r="BE223"/>
  <c r="BE224"/>
  <c r="BE97"/>
  <c r="BE103"/>
  <c r="BE104"/>
  <c r="BE115"/>
  <c r="BE117"/>
  <c r="BE119"/>
  <c r="BE120"/>
  <c r="BE122"/>
  <c r="BE134"/>
  <c r="BE135"/>
  <c r="BE140"/>
  <c r="BE141"/>
  <c r="BE145"/>
  <c r="BE160"/>
  <c r="BE164"/>
  <c r="BE179"/>
  <c r="BE181"/>
  <c r="BE185"/>
  <c r="BE189"/>
  <c r="BE191"/>
  <c r="BE196"/>
  <c r="BE221"/>
  <c i="9" r="J58"/>
  <c r="J81"/>
  <c r="BE90"/>
  <c r="F58"/>
  <c r="J59"/>
  <c i="8" r="BK114"/>
  <c r="J114"/>
  <c r="J64"/>
  <c i="9" r="F59"/>
  <c r="E75"/>
  <c i="8" r="F58"/>
  <c r="E101"/>
  <c r="BE132"/>
  <c r="BE175"/>
  <c r="BE208"/>
  <c r="BE238"/>
  <c r="BE247"/>
  <c r="BE258"/>
  <c r="BE284"/>
  <c r="BE309"/>
  <c r="BE316"/>
  <c r="BE324"/>
  <c r="BE345"/>
  <c r="BE349"/>
  <c r="BE367"/>
  <c r="BE397"/>
  <c r="BE423"/>
  <c r="BE432"/>
  <c r="BE490"/>
  <c r="BE506"/>
  <c r="BE509"/>
  <c r="BE533"/>
  <c r="BE540"/>
  <c r="BE566"/>
  <c r="BE574"/>
  <c r="BE590"/>
  <c r="BE596"/>
  <c r="BE607"/>
  <c r="BE630"/>
  <c r="BE671"/>
  <c r="BE675"/>
  <c r="BE714"/>
  <c r="BE807"/>
  <c r="BE813"/>
  <c r="BE818"/>
  <c r="BE835"/>
  <c r="BE855"/>
  <c r="BE856"/>
  <c r="BE859"/>
  <c r="BE862"/>
  <c r="BE865"/>
  <c r="BE871"/>
  <c r="BE881"/>
  <c r="BE882"/>
  <c r="BE888"/>
  <c r="BE894"/>
  <c r="BE895"/>
  <c r="BE904"/>
  <c r="BE910"/>
  <c r="BE911"/>
  <c r="BE917"/>
  <c r="BE924"/>
  <c r="BE946"/>
  <c r="BE949"/>
  <c r="BE1002"/>
  <c r="J56"/>
  <c r="J59"/>
  <c r="F110"/>
  <c r="BE119"/>
  <c r="BE150"/>
  <c r="BE182"/>
  <c r="BE201"/>
  <c r="BE205"/>
  <c r="BE213"/>
  <c r="BE236"/>
  <c r="BE264"/>
  <c r="BE298"/>
  <c r="BE320"/>
  <c r="BE337"/>
  <c r="BE370"/>
  <c r="BE413"/>
  <c r="BE428"/>
  <c r="BE452"/>
  <c r="BE524"/>
  <c r="BE550"/>
  <c r="BE562"/>
  <c r="BE578"/>
  <c r="BE588"/>
  <c r="BE589"/>
  <c r="BE600"/>
  <c r="BE618"/>
  <c r="BE633"/>
  <c r="BE643"/>
  <c r="BE645"/>
  <c r="BE665"/>
  <c r="BE696"/>
  <c r="BE699"/>
  <c r="BE725"/>
  <c r="BE742"/>
  <c r="BE755"/>
  <c r="BE758"/>
  <c r="BE764"/>
  <c r="BE769"/>
  <c r="BE780"/>
  <c r="BE795"/>
  <c r="BE803"/>
  <c r="BE815"/>
  <c r="BE820"/>
  <c r="BE832"/>
  <c r="BE842"/>
  <c r="BE863"/>
  <c r="BE873"/>
  <c r="BE875"/>
  <c r="BE883"/>
  <c r="BE891"/>
  <c r="BE897"/>
  <c r="BE899"/>
  <c r="BE901"/>
  <c r="BE907"/>
  <c r="BE913"/>
  <c r="BE919"/>
  <c r="BE925"/>
  <c r="BE927"/>
  <c r="BE942"/>
  <c r="BE1018"/>
  <c r="BE1020"/>
  <c r="BE134"/>
  <c r="BE146"/>
  <c r="BE160"/>
  <c r="BE178"/>
  <c r="BE219"/>
  <c r="BE226"/>
  <c r="BE288"/>
  <c r="BE328"/>
  <c r="BE347"/>
  <c r="BE357"/>
  <c r="BE437"/>
  <c r="BE472"/>
  <c r="BE500"/>
  <c r="BE502"/>
  <c r="BE518"/>
  <c r="BE558"/>
  <c r="BE581"/>
  <c r="BE585"/>
  <c r="BE603"/>
  <c r="BE605"/>
  <c r="BE639"/>
  <c r="BE649"/>
  <c r="BE651"/>
  <c r="BE662"/>
  <c r="BE668"/>
  <c r="BE706"/>
  <c r="BE739"/>
  <c r="BE745"/>
  <c r="BE748"/>
  <c r="BE752"/>
  <c r="BE766"/>
  <c r="BE786"/>
  <c r="BE798"/>
  <c r="BE811"/>
  <c r="BE814"/>
  <c r="BE821"/>
  <c r="BE851"/>
  <c r="BE864"/>
  <c r="BE867"/>
  <c r="BE877"/>
  <c r="BE878"/>
  <c r="BE879"/>
  <c r="BE902"/>
  <c r="BE903"/>
  <c r="BE912"/>
  <c r="BE914"/>
  <c r="BE916"/>
  <c r="BE918"/>
  <c r="BE922"/>
  <c r="BE923"/>
  <c r="BE955"/>
  <c r="BE985"/>
  <c r="BE987"/>
  <c r="BE1021"/>
  <c r="BE1024"/>
  <c r="BE1027"/>
  <c r="BE1031"/>
  <c r="BE1037"/>
  <c r="BE1042"/>
  <c r="J58"/>
  <c r="BE116"/>
  <c r="BE123"/>
  <c r="BE153"/>
  <c r="BE156"/>
  <c r="BE163"/>
  <c r="BE172"/>
  <c r="BE186"/>
  <c r="BE197"/>
  <c r="BE210"/>
  <c r="BE275"/>
  <c r="BE277"/>
  <c r="BE281"/>
  <c r="BE294"/>
  <c r="BE305"/>
  <c r="BE363"/>
  <c r="BE381"/>
  <c r="BE414"/>
  <c r="BE464"/>
  <c r="BE493"/>
  <c r="BE516"/>
  <c r="BE522"/>
  <c r="BE570"/>
  <c r="BE595"/>
  <c r="BE611"/>
  <c r="BE616"/>
  <c r="BE622"/>
  <c r="BE626"/>
  <c r="BE637"/>
  <c r="BE654"/>
  <c r="BE656"/>
  <c r="BE660"/>
  <c r="BE678"/>
  <c r="BE717"/>
  <c r="BE732"/>
  <c r="BE783"/>
  <c r="BE816"/>
  <c r="BE817"/>
  <c r="BE819"/>
  <c r="BE824"/>
  <c r="BE825"/>
  <c r="BE829"/>
  <c r="BE844"/>
  <c r="BE848"/>
  <c r="BE854"/>
  <c r="BE869"/>
  <c r="BE876"/>
  <c r="BE880"/>
  <c r="BE885"/>
  <c r="BE887"/>
  <c r="BE890"/>
  <c r="BE893"/>
  <c r="BE900"/>
  <c r="BE906"/>
  <c r="BE908"/>
  <c r="BE909"/>
  <c r="BE920"/>
  <c r="BE921"/>
  <c r="BE944"/>
  <c r="BE970"/>
  <c r="BE1004"/>
  <c i="7" r="F54"/>
  <c r="F55"/>
  <c r="J85"/>
  <c r="BE136"/>
  <c r="BE139"/>
  <c r="BE167"/>
  <c r="BE170"/>
  <c r="BE177"/>
  <c r="BE196"/>
  <c r="BE198"/>
  <c r="BE208"/>
  <c r="BE221"/>
  <c r="BE251"/>
  <c r="BE265"/>
  <c r="BE269"/>
  <c r="BE274"/>
  <c r="BE294"/>
  <c r="BE309"/>
  <c r="E48"/>
  <c r="J55"/>
  <c r="J83"/>
  <c r="BE153"/>
  <c r="BE231"/>
  <c r="BE313"/>
  <c r="BE328"/>
  <c r="BE92"/>
  <c r="BE100"/>
  <c r="BE104"/>
  <c r="BE190"/>
  <c r="BE217"/>
  <c r="BE226"/>
  <c r="BE241"/>
  <c r="BE260"/>
  <c r="BE320"/>
  <c r="BE322"/>
  <c r="BE107"/>
  <c r="BE122"/>
  <c r="BE185"/>
  <c r="BE238"/>
  <c r="BE244"/>
  <c r="BE255"/>
  <c r="BE281"/>
  <c r="BE287"/>
  <c r="BE316"/>
  <c r="BE326"/>
  <c r="BE331"/>
  <c i="6" r="F54"/>
  <c r="E74"/>
  <c r="BE132"/>
  <c r="BE136"/>
  <c r="BE144"/>
  <c r="BE156"/>
  <c r="J54"/>
  <c r="J78"/>
  <c r="F81"/>
  <c r="BE91"/>
  <c r="BE178"/>
  <c r="BE102"/>
  <c r="BE106"/>
  <c r="BE109"/>
  <c r="BE116"/>
  <c r="BE147"/>
  <c r="BE153"/>
  <c r="BE165"/>
  <c r="BE176"/>
  <c r="BE182"/>
  <c r="J55"/>
  <c r="BE87"/>
  <c r="BE95"/>
  <c r="BE159"/>
  <c r="BE162"/>
  <c r="BE168"/>
  <c r="BE172"/>
  <c i="5" r="J54"/>
  <c r="F85"/>
  <c r="BE139"/>
  <c r="BE156"/>
  <c r="BE201"/>
  <c r="BE208"/>
  <c r="BE250"/>
  <c r="BE265"/>
  <c r="BE290"/>
  <c r="BE312"/>
  <c r="BE346"/>
  <c r="BE376"/>
  <c r="BE379"/>
  <c r="BE396"/>
  <c r="BE398"/>
  <c r="BE408"/>
  <c r="BE464"/>
  <c r="BE510"/>
  <c r="BE514"/>
  <c r="E79"/>
  <c r="F86"/>
  <c r="BE132"/>
  <c r="BE136"/>
  <c r="BE162"/>
  <c r="BE284"/>
  <c r="BE294"/>
  <c r="BE296"/>
  <c r="BE298"/>
  <c r="BE306"/>
  <c r="BE318"/>
  <c r="BE321"/>
  <c r="BE329"/>
  <c r="BE388"/>
  <c r="BE439"/>
  <c r="BE492"/>
  <c r="BE496"/>
  <c r="BE198"/>
  <c r="BE205"/>
  <c r="BE277"/>
  <c r="BE302"/>
  <c r="BE350"/>
  <c r="BE411"/>
  <c r="BE423"/>
  <c r="BE430"/>
  <c r="BE432"/>
  <c r="BE436"/>
  <c r="BE473"/>
  <c r="BE503"/>
  <c r="BE506"/>
  <c r="J52"/>
  <c r="J55"/>
  <c r="BE92"/>
  <c r="BE106"/>
  <c r="BE150"/>
  <c r="BE181"/>
  <c r="BE230"/>
  <c r="BE272"/>
  <c r="BE342"/>
  <c r="BE360"/>
  <c r="BE367"/>
  <c r="BE394"/>
  <c r="BE401"/>
  <c r="BE426"/>
  <c r="BE443"/>
  <c r="BE454"/>
  <c r="BE469"/>
  <c i="4" r="E48"/>
  <c r="F55"/>
  <c r="F77"/>
  <c r="BE96"/>
  <c r="BE113"/>
  <c r="BE121"/>
  <c r="BE125"/>
  <c r="J55"/>
  <c r="BE92"/>
  <c r="BE133"/>
  <c r="J54"/>
  <c r="J75"/>
  <c r="BE84"/>
  <c r="BE88"/>
  <c r="BE137"/>
  <c r="BE101"/>
  <c r="BE129"/>
  <c r="BE140"/>
  <c i="3" r="J59"/>
  <c r="J85"/>
  <c r="E77"/>
  <c r="F86"/>
  <c r="BE134"/>
  <c r="F58"/>
  <c r="J83"/>
  <c r="BE92"/>
  <c r="BE99"/>
  <c r="BE106"/>
  <c r="BE127"/>
  <c r="BE129"/>
  <c r="BE136"/>
  <c r="BE96"/>
  <c r="BE118"/>
  <c r="BE122"/>
  <c r="BE131"/>
  <c r="BE144"/>
  <c r="BE147"/>
  <c i="2" r="J56"/>
  <c r="J59"/>
  <c r="BE96"/>
  <c r="BE134"/>
  <c r="BE140"/>
  <c r="BE200"/>
  <c r="BE247"/>
  <c r="BE261"/>
  <c r="BE264"/>
  <c r="BE271"/>
  <c r="BE273"/>
  <c r="BE276"/>
  <c r="BE278"/>
  <c r="BE288"/>
  <c r="BE291"/>
  <c r="BE294"/>
  <c r="E81"/>
  <c r="J89"/>
  <c r="BE145"/>
  <c r="BE183"/>
  <c r="BE206"/>
  <c r="BE213"/>
  <c r="BE230"/>
  <c r="BE255"/>
  <c r="F58"/>
  <c r="F59"/>
  <c r="BE121"/>
  <c r="BE129"/>
  <c r="BE176"/>
  <c r="BE220"/>
  <c r="BE243"/>
  <c r="BE98"/>
  <c r="BE112"/>
  <c r="BE116"/>
  <c r="BE163"/>
  <c r="BE169"/>
  <c r="BE188"/>
  <c r="BE225"/>
  <c r="BE258"/>
  <c r="BE267"/>
  <c r="BE281"/>
  <c i="3" r="F38"/>
  <c i="1" r="BC57"/>
  <c i="5" r="F35"/>
  <c i="1" r="BB59"/>
  <c i="10" r="F37"/>
  <c i="1" r="BB65"/>
  <c i="14" r="F41"/>
  <c i="1" r="BD70"/>
  <c i="14" r="F40"/>
  <c i="1" r="BC70"/>
  <c i="16" r="F41"/>
  <c i="1" r="BD72"/>
  <c i="19" r="F35"/>
  <c i="1" r="BB75"/>
  <c i="22" r="F38"/>
  <c i="1" r="BC79"/>
  <c i="23" r="F37"/>
  <c i="1" r="BD80"/>
  <c i="25" r="J34"/>
  <c i="1" r="AW82"/>
  <c i="27" r="F38"/>
  <c i="1" r="BC85"/>
  <c i="31" r="F35"/>
  <c i="1" r="BB89"/>
  <c i="34" r="F37"/>
  <c i="1" r="BD92"/>
  <c i="3" r="F39"/>
  <c i="1" r="BD57"/>
  <c i="5" r="F37"/>
  <c i="1" r="BD59"/>
  <c i="12" r="F38"/>
  <c i="1" r="BA68"/>
  <c i="13" r="F40"/>
  <c i="1" r="BC69"/>
  <c i="19" r="F37"/>
  <c i="1" r="BD75"/>
  <c i="22" r="F39"/>
  <c i="1" r="BD79"/>
  <c i="24" r="J34"/>
  <c i="1" r="AW81"/>
  <c i="26" r="J36"/>
  <c i="1" r="AW84"/>
  <c i="27" r="F39"/>
  <c i="1" r="BD85"/>
  <c i="33" r="F35"/>
  <c i="1" r="BB91"/>
  <c i="35" r="F35"/>
  <c i="1" r="BB93"/>
  <c i="3" r="F36"/>
  <c i="1" r="BA57"/>
  <c i="4" r="J34"/>
  <c i="1" r="AW58"/>
  <c i="6" r="J34"/>
  <c i="1" r="AW60"/>
  <c i="8" r="F38"/>
  <c i="1" r="BC63"/>
  <c i="5" r="F36"/>
  <c i="1" r="BC59"/>
  <c i="12" r="F40"/>
  <c i="1" r="BC68"/>
  <c i="13" r="F39"/>
  <c i="1" r="BB69"/>
  <c i="18" r="J34"/>
  <c i="1" r="AW74"/>
  <c i="19" r="J34"/>
  <c i="1" r="AW75"/>
  <c i="21" r="F39"/>
  <c i="1" r="BD78"/>
  <c i="26" r="F37"/>
  <c i="1" r="BB84"/>
  <c i="28" r="F37"/>
  <c i="1" r="BD86"/>
  <c i="31" r="J34"/>
  <c i="1" r="AW89"/>
  <c i="33" r="F34"/>
  <c i="1" r="BA91"/>
  <c i="35" r="F36"/>
  <c i="1" r="BC93"/>
  <c i="2" r="F38"/>
  <c i="1" r="BC56"/>
  <c i="7" r="F35"/>
  <c i="1" r="BB61"/>
  <c i="10" r="J36"/>
  <c i="1" r="AW65"/>
  <c i="11" r="F37"/>
  <c i="1" r="BB66"/>
  <c i="14" r="J38"/>
  <c i="1" r="AW70"/>
  <c i="15" r="F40"/>
  <c i="1" r="BC71"/>
  <c i="18" r="F37"/>
  <c i="1" r="BD74"/>
  <c i="18" r="F36"/>
  <c i="1" r="BC74"/>
  <c i="21" r="F38"/>
  <c i="1" r="BC78"/>
  <c i="26" r="F39"/>
  <c i="1" r="BD84"/>
  <c i="28" r="J34"/>
  <c i="1" r="AW86"/>
  <c i="30" r="F37"/>
  <c i="1" r="BD88"/>
  <c i="33" r="F37"/>
  <c i="1" r="BD91"/>
  <c i="36" r="F35"/>
  <c i="1" r="BB94"/>
  <c i="4" r="F35"/>
  <c i="1" r="BB58"/>
  <c i="6" r="F34"/>
  <c i="1" r="BA60"/>
  <c i="10" r="F39"/>
  <c i="1" r="BD65"/>
  <c i="12" r="F39"/>
  <c i="1" r="BB68"/>
  <c i="15" r="F39"/>
  <c i="1" r="BB71"/>
  <c i="16" r="F38"/>
  <c i="1" r="BA72"/>
  <c i="18" r="F35"/>
  <c i="1" r="BB74"/>
  <c i="21" r="J36"/>
  <c i="1" r="AW78"/>
  <c i="27" r="F37"/>
  <c i="1" r="BB85"/>
  <c i="31" r="F36"/>
  <c i="1" r="BC89"/>
  <c i="32" r="F37"/>
  <c i="1" r="BD90"/>
  <c i="36" r="F34"/>
  <c i="1" r="BA94"/>
  <c i="6" r="F35"/>
  <c i="1" r="BB60"/>
  <c i="14" r="F39"/>
  <c i="1" r="BB70"/>
  <c i="14" r="F38"/>
  <c i="1" r="BA70"/>
  <c i="15" r="F38"/>
  <c i="1" r="BA71"/>
  <c i="18" r="F34"/>
  <c i="1" r="BA74"/>
  <c i="20" r="F34"/>
  <c i="1" r="BA76"/>
  <c i="22" r="J36"/>
  <c i="1" r="AW79"/>
  <c i="24" r="F35"/>
  <c i="1" r="BB81"/>
  <c i="36" r="J34"/>
  <c i="1" r="AW94"/>
  <c r="AS62"/>
  <c i="2" r="F36"/>
  <c i="1" r="BA56"/>
  <c i="4" r="F34"/>
  <c i="1" r="BA58"/>
  <c i="6" r="F37"/>
  <c i="1" r="BD60"/>
  <c i="7" r="F37"/>
  <c i="1" r="BD61"/>
  <c i="11" r="F39"/>
  <c i="1" r="BD66"/>
  <c i="13" r="F41"/>
  <c i="1" r="BD69"/>
  <c i="17" r="J36"/>
  <c i="1" r="AW73"/>
  <c i="20" r="F33"/>
  <c i="1" r="AZ76"/>
  <c i="23" r="F36"/>
  <c i="1" r="BC80"/>
  <c i="24" r="F36"/>
  <c i="1" r="BC81"/>
  <c i="30" r="F36"/>
  <c i="1" r="BC88"/>
  <c i="3" r="J36"/>
  <c i="1" r="AW57"/>
  <c i="7" r="F34"/>
  <c i="1" r="BA61"/>
  <c i="8" r="F37"/>
  <c i="1" r="BB63"/>
  <c i="24" r="F34"/>
  <c i="1" r="BA81"/>
  <c i="30" r="F35"/>
  <c i="1" r="BB88"/>
  <c i="33" r="F36"/>
  <c i="1" r="BC91"/>
  <c i="35" r="J34"/>
  <c i="1" r="AW93"/>
  <c i="4" r="F36"/>
  <c i="1" r="BC58"/>
  <c i="7" r="J34"/>
  <c i="1" r="AW61"/>
  <c i="8" r="J36"/>
  <c i="1" r="AW63"/>
  <c i="25" r="F37"/>
  <c i="1" r="BD82"/>
  <c i="28" r="F35"/>
  <c i="1" r="BB86"/>
  <c i="32" r="F34"/>
  <c i="1" r="BA90"/>
  <c i="36" r="F36"/>
  <c i="1" r="BC94"/>
  <c i="5" r="J34"/>
  <c i="1" r="AW59"/>
  <c i="8" r="F36"/>
  <c i="1" r="BA63"/>
  <c i="16" r="J38"/>
  <c i="1" r="AW72"/>
  <c i="17" r="F37"/>
  <c i="1" r="BB73"/>
  <c i="21" r="F36"/>
  <c i="1" r="BA78"/>
  <c i="25" r="F34"/>
  <c i="1" r="BA82"/>
  <c i="27" r="F36"/>
  <c i="1" r="BA85"/>
  <c i="31" r="F37"/>
  <c i="1" r="BD89"/>
  <c i="33" r="J34"/>
  <c i="1" r="AW91"/>
  <c i="35" r="F34"/>
  <c i="1" r="BA93"/>
  <c i="35" r="F37"/>
  <c i="1" r="BD93"/>
  <c i="3" r="F37"/>
  <c i="1" r="BB57"/>
  <c i="6" r="F36"/>
  <c i="1" r="BC60"/>
  <c i="8" r="F39"/>
  <c i="1" r="BD63"/>
  <c i="25" r="F35"/>
  <c i="1" r="BB82"/>
  <c i="27" r="J36"/>
  <c i="1" r="AW85"/>
  <c i="29" r="F36"/>
  <c i="1" r="BC87"/>
  <c i="29" r="F37"/>
  <c i="1" r="BD87"/>
  <c i="32" r="J34"/>
  <c i="1" r="AW90"/>
  <c i="34" r="F36"/>
  <c i="1" r="BC92"/>
  <c i="4" r="F37"/>
  <c i="1" r="BD58"/>
  <c i="5" r="F34"/>
  <c i="1" r="BA59"/>
  <c i="11" r="F36"/>
  <c i="1" r="BA66"/>
  <c i="13" r="J38"/>
  <c i="1" r="AW69"/>
  <c i="17" r="F39"/>
  <c i="1" r="BD73"/>
  <c i="19" r="F36"/>
  <c i="1" r="BC75"/>
  <c i="22" r="F37"/>
  <c i="1" r="BB79"/>
  <c i="23" r="F35"/>
  <c i="1" r="BB80"/>
  <c i="26" r="F38"/>
  <c i="1" r="BC84"/>
  <c i="28" r="F36"/>
  <c i="1" r="BC86"/>
  <c i="32" r="F35"/>
  <c i="1" r="BB90"/>
  <c i="2" r="J36"/>
  <c i="1" r="AW56"/>
  <c i="9" r="F36"/>
  <c i="1" r="BA64"/>
  <c i="11" r="F38"/>
  <c i="1" r="BC66"/>
  <c i="11" r="J36"/>
  <c i="1" r="AW66"/>
  <c i="12" r="J38"/>
  <c i="1" r="AW68"/>
  <c i="13" r="F38"/>
  <c i="1" r="BA69"/>
  <c i="15" r="F41"/>
  <c i="1" r="BD71"/>
  <c i="16" r="F39"/>
  <c i="1" r="BB72"/>
  <c i="17" r="F38"/>
  <c i="1" r="BC73"/>
  <c i="22" r="F36"/>
  <c i="1" r="BA79"/>
  <c i="23" r="F34"/>
  <c i="1" r="BA80"/>
  <c i="25" r="F36"/>
  <c i="1" r="BC82"/>
  <c i="30" r="J34"/>
  <c i="1" r="AW88"/>
  <c i="31" r="F34"/>
  <c i="1" r="BA89"/>
  <c i="34" r="J34"/>
  <c i="1" r="AW92"/>
  <c i="2" r="F37"/>
  <c i="1" r="BB56"/>
  <c i="7" r="F36"/>
  <c i="1" r="BC61"/>
  <c i="19" r="F34"/>
  <c i="1" r="BA75"/>
  <c i="23" r="J34"/>
  <c i="1" r="AW80"/>
  <c i="26" r="F36"/>
  <c i="1" r="BA84"/>
  <c i="28" r="F34"/>
  <c i="1" r="BA86"/>
  <c i="29" r="J34"/>
  <c i="1" r="AW87"/>
  <c i="29" r="F34"/>
  <c i="1" r="BA87"/>
  <c i="29" r="F35"/>
  <c i="1" r="BB87"/>
  <c i="30" r="F34"/>
  <c i="1" r="BA88"/>
  <c i="32" r="F36"/>
  <c i="1" r="BC90"/>
  <c i="34" r="F35"/>
  <c i="1" r="BB92"/>
  <c i="2" r="F39"/>
  <c i="1" r="BD56"/>
  <c i="9" r="F35"/>
  <c i="1" r="AZ64"/>
  <c i="10" r="F36"/>
  <c i="1" r="BA65"/>
  <c i="10" r="F38"/>
  <c i="1" r="BC65"/>
  <c i="12" r="F41"/>
  <c i="1" r="BD68"/>
  <c i="15" r="J38"/>
  <c i="1" r="AW71"/>
  <c i="16" r="F40"/>
  <c i="1" r="BC72"/>
  <c i="17" r="F36"/>
  <c i="1" r="BA73"/>
  <c i="21" r="F37"/>
  <c i="1" r="BB78"/>
  <c i="24" r="F37"/>
  <c i="1" r="BD81"/>
  <c i="34" r="F34"/>
  <c i="1" r="BA92"/>
  <c i="36" r="F37"/>
  <c i="1" r="BD94"/>
  <c i="33" l="1" r="T91"/>
  <c r="T90"/>
  <c r="R91"/>
  <c r="R90"/>
  <c i="2" r="T94"/>
  <c r="T93"/>
  <c i="33" r="P91"/>
  <c i="2" r="P94"/>
  <c r="P93"/>
  <c i="1" r="AU56"/>
  <c i="31" r="R89"/>
  <c i="3" r="R90"/>
  <c r="R89"/>
  <c i="36" r="R83"/>
  <c r="R82"/>
  <c i="8" r="T624"/>
  <c i="32" r="T95"/>
  <c i="30" r="T98"/>
  <c r="T89"/>
  <c i="26" r="P95"/>
  <c r="P94"/>
  <c i="1" r="AU84"/>
  <c i="21" r="T103"/>
  <c i="15" r="BK96"/>
  <c r="J96"/>
  <c r="J68"/>
  <c i="6" r="T85"/>
  <c r="T84"/>
  <c i="33" r="P149"/>
  <c r="P90"/>
  <c i="1" r="AU91"/>
  <c i="29" r="P83"/>
  <c r="P82"/>
  <c i="1" r="AU87"/>
  <c i="27" r="P94"/>
  <c r="P93"/>
  <c i="1" r="AU85"/>
  <c i="22" r="P93"/>
  <c r="P92"/>
  <c i="1" r="AU79"/>
  <c i="8" r="R624"/>
  <c r="R114"/>
  <c r="R113"/>
  <c i="34" r="T84"/>
  <c i="26" r="R95"/>
  <c r="R94"/>
  <c i="11" r="R97"/>
  <c r="R96"/>
  <c i="7" r="P90"/>
  <c r="P89"/>
  <c i="1" r="AU61"/>
  <c i="30" r="R98"/>
  <c r="R89"/>
  <c i="28" r="T90"/>
  <c r="T89"/>
  <c i="35" r="P86"/>
  <c r="P85"/>
  <c i="1" r="AU93"/>
  <c i="29" r="R83"/>
  <c r="R82"/>
  <c i="28" r="R90"/>
  <c r="R89"/>
  <c i="23" r="R233"/>
  <c i="16" r="P95"/>
  <c r="P94"/>
  <c i="1" r="AU72"/>
  <c i="13" r="T95"/>
  <c r="T94"/>
  <c i="11" r="T97"/>
  <c r="T96"/>
  <c i="10" r="P108"/>
  <c i="8" r="P624"/>
  <c i="5" r="R90"/>
  <c r="R89"/>
  <c i="34" r="R85"/>
  <c r="R84"/>
  <c i="32" r="P95"/>
  <c i="23" r="R90"/>
  <c r="R89"/>
  <c i="21" r="T330"/>
  <c i="15" r="T96"/>
  <c r="T95"/>
  <c i="13" r="P95"/>
  <c r="P94"/>
  <c i="1" r="AU69"/>
  <c i="10" r="T108"/>
  <c i="36" r="T83"/>
  <c r="T82"/>
  <c i="8" r="P114"/>
  <c r="P113"/>
  <c i="1" r="AU63"/>
  <c i="31" r="T98"/>
  <c r="T89"/>
  <c i="26" r="T95"/>
  <c r="T94"/>
  <c i="23" r="P90"/>
  <c r="P89"/>
  <c i="1" r="AU80"/>
  <c i="8" r="T114"/>
  <c r="T113"/>
  <c i="34" r="P85"/>
  <c r="P84"/>
  <c i="1" r="AU92"/>
  <c i="32" r="P88"/>
  <c i="1" r="AU90"/>
  <c i="22" r="R93"/>
  <c r="R92"/>
  <c i="10" r="P93"/>
  <c i="1" r="AU65"/>
  <c i="7" r="R90"/>
  <c r="R89"/>
  <c i="5" r="P90"/>
  <c r="P89"/>
  <c i="1" r="AU59"/>
  <c i="32" r="T88"/>
  <c i="25" r="P101"/>
  <c r="P86"/>
  <c i="1" r="AU82"/>
  <c i="23" r="T233"/>
  <c r="T89"/>
  <c i="17" r="R92"/>
  <c r="R91"/>
  <c i="11" r="P97"/>
  <c r="P96"/>
  <c i="1" r="AU66"/>
  <c i="36" r="P83"/>
  <c r="P82"/>
  <c i="1" r="AU94"/>
  <c i="35" r="R86"/>
  <c r="R85"/>
  <c i="28" r="P90"/>
  <c r="P89"/>
  <c i="1" r="AU86"/>
  <c i="10" r="T93"/>
  <c i="7" r="T89"/>
  <c i="32" r="R88"/>
  <c i="24" r="R87"/>
  <c r="R86"/>
  <c i="6" r="P85"/>
  <c r="P84"/>
  <c i="1" r="AU60"/>
  <c i="5" r="T90"/>
  <c r="T89"/>
  <c i="35" r="T86"/>
  <c r="T85"/>
  <c i="31" r="P98"/>
  <c r="P89"/>
  <c i="1" r="AU89"/>
  <c i="21" r="R330"/>
  <c r="R103"/>
  <c i="17" r="P92"/>
  <c r="P91"/>
  <c i="1" r="AU73"/>
  <c i="12" r="P95"/>
  <c r="P94"/>
  <c i="1" r="AU68"/>
  <c i="30" r="P98"/>
  <c r="P89"/>
  <c i="1" r="AU88"/>
  <c i="25" r="T86"/>
  <c i="21" r="P103"/>
  <c r="P102"/>
  <c i="1" r="AU78"/>
  <c i="16" r="T95"/>
  <c r="T94"/>
  <c i="15" r="P96"/>
  <c r="P95"/>
  <c i="1" r="AU71"/>
  <c i="10" r="R93"/>
  <c i="2" r="BK292"/>
  <c r="J292"/>
  <c r="J70"/>
  <c i="8" r="BK624"/>
  <c r="J624"/>
  <c r="J76"/>
  <c i="10" r="BK108"/>
  <c r="J108"/>
  <c r="J67"/>
  <c i="14" r="BK94"/>
  <c r="J94"/>
  <c r="J68"/>
  <c i="17" r="BK92"/>
  <c r="J92"/>
  <c r="J64"/>
  <c r="BK125"/>
  <c r="J125"/>
  <c r="J68"/>
  <c i="19" r="BK82"/>
  <c r="J82"/>
  <c r="J60"/>
  <c i="21" r="BK103"/>
  <c i="22" r="BK93"/>
  <c r="J93"/>
  <c r="J64"/>
  <c r="BK174"/>
  <c r="J174"/>
  <c r="J69"/>
  <c i="23" r="BK233"/>
  <c r="J233"/>
  <c r="J67"/>
  <c i="26" r="BK95"/>
  <c r="J95"/>
  <c r="J64"/>
  <c i="29" r="BK83"/>
  <c r="J83"/>
  <c r="J60"/>
  <c i="2" r="BK94"/>
  <c r="J94"/>
  <c r="J64"/>
  <c i="4" r="BK82"/>
  <c r="J82"/>
  <c r="J60"/>
  <c i="7" r="BK90"/>
  <c r="J90"/>
  <c r="J60"/>
  <c r="BK314"/>
  <c r="J314"/>
  <c r="J67"/>
  <c i="10" r="BK94"/>
  <c r="J94"/>
  <c r="J64"/>
  <c i="13" r="BK95"/>
  <c r="J95"/>
  <c r="J68"/>
  <c i="20" r="BK82"/>
  <c r="J82"/>
  <c r="J60"/>
  <c i="21" r="BK330"/>
  <c r="J330"/>
  <c r="J73"/>
  <c i="24" r="BK87"/>
  <c r="J87"/>
  <c r="J60"/>
  <c i="25" r="BK101"/>
  <c r="J101"/>
  <c r="J63"/>
  <c i="27" r="BK94"/>
  <c r="J94"/>
  <c r="J64"/>
  <c i="31" r="BK90"/>
  <c r="J90"/>
  <c r="J60"/>
  <c i="32" r="BK95"/>
  <c r="J95"/>
  <c r="J62"/>
  <c r="BK166"/>
  <c r="J166"/>
  <c r="J67"/>
  <c i="33" r="BK149"/>
  <c r="J149"/>
  <c r="J66"/>
  <c i="34" r="BK135"/>
  <c r="J135"/>
  <c r="J63"/>
  <c i="9" r="BK88"/>
  <c r="J88"/>
  <c r="J64"/>
  <c i="12" r="BK95"/>
  <c r="J95"/>
  <c r="J68"/>
  <c i="31" r="BK160"/>
  <c r="J160"/>
  <c r="J68"/>
  <c i="33" r="BK164"/>
  <c r="J164"/>
  <c r="J69"/>
  <c i="3" r="BK90"/>
  <c r="J90"/>
  <c r="J64"/>
  <c i="5" r="BK90"/>
  <c r="J90"/>
  <c r="J60"/>
  <c r="BK504"/>
  <c r="J504"/>
  <c r="J68"/>
  <c i="6" r="BK85"/>
  <c r="J85"/>
  <c r="J60"/>
  <c i="11" r="BK97"/>
  <c r="J97"/>
  <c r="J64"/>
  <c i="16" r="BK95"/>
  <c r="J95"/>
  <c r="J68"/>
  <c i="18" r="BK82"/>
  <c r="J82"/>
  <c r="J60"/>
  <c i="28" r="BK90"/>
  <c r="BK89"/>
  <c r="J89"/>
  <c r="J59"/>
  <c i="30" r="BK90"/>
  <c r="J90"/>
  <c r="J60"/>
  <c r="BK173"/>
  <c r="J173"/>
  <c r="J68"/>
  <c i="31" r="BK98"/>
  <c r="J98"/>
  <c r="J63"/>
  <c i="33" r="BK91"/>
  <c r="J91"/>
  <c r="J60"/>
  <c i="34" r="BK85"/>
  <c r="J85"/>
  <c r="J60"/>
  <c i="36" r="BK83"/>
  <c r="J83"/>
  <c r="J60"/>
  <c i="35" r="J86"/>
  <c r="J60"/>
  <c i="32" r="BK88"/>
  <c r="J88"/>
  <c i="30" r="J98"/>
  <c r="J63"/>
  <c i="25" r="J87"/>
  <c r="J60"/>
  <c i="23" r="J90"/>
  <c r="J60"/>
  <c i="8" r="BK113"/>
  <c r="J113"/>
  <c r="J63"/>
  <c i="1" r="AU55"/>
  <c i="8" r="J35"/>
  <c i="1" r="AV63"/>
  <c r="AT63"/>
  <c i="9" r="J35"/>
  <c i="1" r="AV64"/>
  <c r="AT64"/>
  <c i="12" r="F37"/>
  <c i="1" r="AZ68"/>
  <c i="13" r="F37"/>
  <c i="1" r="AZ69"/>
  <c i="18" r="F33"/>
  <c i="1" r="AZ74"/>
  <c i="25" r="F33"/>
  <c i="1" r="AZ82"/>
  <c i="33" r="F33"/>
  <c i="1" r="AZ91"/>
  <c i="2" r="F35"/>
  <c i="1" r="AZ56"/>
  <c i="5" r="J33"/>
  <c i="1" r="AV59"/>
  <c r="AT59"/>
  <c r="BA67"/>
  <c r="AW67"/>
  <c i="22" r="J35"/>
  <c i="1" r="AV79"/>
  <c r="AT79"/>
  <c i="30" r="F33"/>
  <c i="1" r="AZ88"/>
  <c i="35" r="J30"/>
  <c i="1" r="AG93"/>
  <c i="3" r="J35"/>
  <c i="1" r="AV57"/>
  <c r="AT57"/>
  <c i="7" r="J33"/>
  <c i="1" r="AV61"/>
  <c r="AT61"/>
  <c i="26" r="J35"/>
  <c i="1" r="AV84"/>
  <c r="AT84"/>
  <c i="35" r="F33"/>
  <c i="1" r="AZ93"/>
  <c i="2" r="J35"/>
  <c i="1" r="AV56"/>
  <c r="AT56"/>
  <c r="BB77"/>
  <c r="AX77"/>
  <c r="BA77"/>
  <c r="AW77"/>
  <c i="23" r="F33"/>
  <c i="1" r="AZ80"/>
  <c i="29" r="J33"/>
  <c i="1" r="AV87"/>
  <c r="AT87"/>
  <c i="31" r="J33"/>
  <c i="1" r="AV89"/>
  <c r="AT89"/>
  <c i="33" r="J33"/>
  <c i="1" r="AV91"/>
  <c r="AT91"/>
  <c r="BA55"/>
  <c r="AW55"/>
  <c r="BD55"/>
  <c i="3" r="F35"/>
  <c i="1" r="AZ57"/>
  <c i="10" r="F35"/>
  <c i="1" r="AZ65"/>
  <c i="16" r="J37"/>
  <c i="1" r="AV72"/>
  <c r="AT72"/>
  <c i="28" r="F33"/>
  <c i="1" r="AZ86"/>
  <c i="28" r="J33"/>
  <c i="1" r="AV86"/>
  <c r="AT86"/>
  <c i="29" r="F33"/>
  <c i="1" r="AZ87"/>
  <c i="31" r="F33"/>
  <c i="1" r="AZ89"/>
  <c i="32" r="J30"/>
  <c i="1" r="AG90"/>
  <c i="34" r="F33"/>
  <c i="1" r="AZ92"/>
  <c i="10" r="J35"/>
  <c i="1" r="AV65"/>
  <c r="AT65"/>
  <c i="12" r="J37"/>
  <c i="1" r="AV68"/>
  <c r="AT68"/>
  <c i="15" r="J37"/>
  <c i="1" r="AV71"/>
  <c r="AT71"/>
  <c r="BD67"/>
  <c r="BD77"/>
  <c r="BD83"/>
  <c i="27" r="F35"/>
  <c i="1" r="AZ85"/>
  <c i="35" r="J33"/>
  <c i="1" r="AV93"/>
  <c r="AT93"/>
  <c i="4" r="J33"/>
  <c i="1" r="AV58"/>
  <c r="AT58"/>
  <c i="8" r="F35"/>
  <c i="1" r="AZ63"/>
  <c i="7" r="F33"/>
  <c i="1" r="AZ61"/>
  <c r="BC77"/>
  <c r="AY77"/>
  <c i="22" r="F35"/>
  <c i="1" r="AZ79"/>
  <c r="BC83"/>
  <c r="AY83"/>
  <c r="BB83"/>
  <c r="AX83"/>
  <c r="BA83"/>
  <c r="AW83"/>
  <c i="27" r="J35"/>
  <c i="1" r="AV85"/>
  <c r="AT85"/>
  <c i="34" r="J33"/>
  <c i="1" r="AV92"/>
  <c r="AT92"/>
  <c r="BC55"/>
  <c r="AY55"/>
  <c i="4" r="F33"/>
  <c i="1" r="AZ58"/>
  <c i="11" r="F35"/>
  <c i="1" r="AZ66"/>
  <c i="14" r="F37"/>
  <c i="1" r="AZ70"/>
  <c i="15" r="F37"/>
  <c i="1" r="AZ71"/>
  <c i="26" r="F35"/>
  <c i="1" r="AZ84"/>
  <c i="36" r="F33"/>
  <c i="1" r="AZ94"/>
  <c i="11" r="J35"/>
  <c i="1" r="AV66"/>
  <c r="AT66"/>
  <c i="13" r="J37"/>
  <c i="1" r="AV69"/>
  <c r="AT69"/>
  <c r="BB67"/>
  <c r="AX67"/>
  <c i="19" r="F33"/>
  <c i="1" r="AZ75"/>
  <c i="23" r="J33"/>
  <c i="1" r="AV80"/>
  <c r="AT80"/>
  <c i="32" r="J33"/>
  <c i="1" r="AV90"/>
  <c r="AT90"/>
  <c r="AS54"/>
  <c i="16" r="F37"/>
  <c i="1" r="AZ72"/>
  <c i="21" r="J35"/>
  <c i="1" r="AV78"/>
  <c r="AT78"/>
  <c i="32" r="F33"/>
  <c i="1" r="AZ90"/>
  <c i="6" r="F33"/>
  <c i="1" r="AZ60"/>
  <c r="BC67"/>
  <c r="AY67"/>
  <c i="17" r="J35"/>
  <c i="1" r="AV73"/>
  <c r="AT73"/>
  <c i="19" r="J33"/>
  <c i="1" r="AV75"/>
  <c r="AT75"/>
  <c i="24" r="J33"/>
  <c i="1" r="AV81"/>
  <c r="AT81"/>
  <c i="5" r="F33"/>
  <c i="1" r="AZ59"/>
  <c i="20" r="J33"/>
  <c i="1" r="AV76"/>
  <c r="AT76"/>
  <c i="21" r="F35"/>
  <c i="1" r="AZ78"/>
  <c i="14" r="J37"/>
  <c i="1" r="AV70"/>
  <c r="AT70"/>
  <c i="17" r="F35"/>
  <c i="1" r="AZ73"/>
  <c i="24" r="F33"/>
  <c i="1" r="AZ81"/>
  <c r="BB55"/>
  <c i="6" r="J33"/>
  <c i="1" r="AV60"/>
  <c r="AT60"/>
  <c i="18" r="J33"/>
  <c i="1" r="AV74"/>
  <c r="AT74"/>
  <c i="25" r="J33"/>
  <c i="1" r="AV82"/>
  <c r="AT82"/>
  <c i="30" r="J33"/>
  <c i="1" r="AV88"/>
  <c r="AT88"/>
  <c i="36" r="J33"/>
  <c i="1" r="AV94"/>
  <c r="AT94"/>
  <c i="21" l="1" r="R102"/>
  <c r="BK102"/>
  <c r="J102"/>
  <c r="J63"/>
  <c r="T102"/>
  <c i="4" r="BK81"/>
  <c r="J81"/>
  <c r="J59"/>
  <c i="21" r="J103"/>
  <c r="J64"/>
  <c i="14" r="BK93"/>
  <c r="J93"/>
  <c r="J67"/>
  <c i="16" r="BK94"/>
  <c r="J94"/>
  <c i="17" r="BK91"/>
  <c r="J91"/>
  <c i="19" r="BK81"/>
  <c r="J81"/>
  <c r="J59"/>
  <c i="20" r="BK81"/>
  <c r="J81"/>
  <c i="22" r="BK92"/>
  <c r="J92"/>
  <c i="24" r="BK86"/>
  <c r="J86"/>
  <c i="23" r="BK89"/>
  <c r="J89"/>
  <c r="J59"/>
  <c i="34" r="BK84"/>
  <c r="J84"/>
  <c r="J59"/>
  <c i="2" r="BK93"/>
  <c r="J93"/>
  <c r="J63"/>
  <c i="3" r="BK89"/>
  <c r="J89"/>
  <c i="11" r="BK96"/>
  <c r="J96"/>
  <c r="J63"/>
  <c i="9" r="BK87"/>
  <c r="J87"/>
  <c r="J63"/>
  <c i="10" r="BK93"/>
  <c r="J93"/>
  <c r="J63"/>
  <c i="30" r="BK89"/>
  <c r="J89"/>
  <c r="J59"/>
  <c i="13" r="BK94"/>
  <c r="J94"/>
  <c i="33" r="BK90"/>
  <c r="J90"/>
  <c r="J59"/>
  <c i="7" r="BK89"/>
  <c r="J89"/>
  <c r="J59"/>
  <c i="27" r="BK93"/>
  <c r="J93"/>
  <c r="J63"/>
  <c i="25" r="BK86"/>
  <c r="J86"/>
  <c r="J59"/>
  <c i="15" r="BK95"/>
  <c r="J95"/>
  <c i="12" r="BK94"/>
  <c r="J94"/>
  <c r="J67"/>
  <c i="29" r="BK82"/>
  <c r="J82"/>
  <c r="J59"/>
  <c i="28" r="J90"/>
  <c r="J60"/>
  <c i="31" r="BK89"/>
  <c r="J89"/>
  <c i="5" r="BK89"/>
  <c r="J89"/>
  <c r="J59"/>
  <c i="6" r="BK84"/>
  <c r="J84"/>
  <c r="J59"/>
  <c i="26" r="BK94"/>
  <c r="J94"/>
  <c i="18" r="BK81"/>
  <c r="J81"/>
  <c i="36" r="BK82"/>
  <c r="J82"/>
  <c r="J59"/>
  <c i="1" r="AN93"/>
  <c i="35" r="J39"/>
  <c i="1" r="AN90"/>
  <c i="32" r="J59"/>
  <c r="J39"/>
  <c i="28" r="J30"/>
  <c i="1" r="AG86"/>
  <c i="8" r="J32"/>
  <c i="1" r="AG63"/>
  <c r="AZ83"/>
  <c r="AV83"/>
  <c r="AT83"/>
  <c r="BC62"/>
  <c r="AY62"/>
  <c r="AX55"/>
  <c i="13" r="J34"/>
  <c i="1" r="AG69"/>
  <c r="BA62"/>
  <c r="AW62"/>
  <c i="15" r="J34"/>
  <c i="1" r="AG71"/>
  <c r="AU77"/>
  <c i="26" r="J32"/>
  <c i="1" r="AG84"/>
  <c i="22" r="J32"/>
  <c i="1" r="AG79"/>
  <c i="20" r="J30"/>
  <c i="1" r="AG76"/>
  <c r="AZ55"/>
  <c r="AV55"/>
  <c r="AT55"/>
  <c i="31" r="J30"/>
  <c i="1" r="AG89"/>
  <c i="16" r="J34"/>
  <c i="1" r="AG72"/>
  <c i="24" r="J30"/>
  <c i="1" r="AG81"/>
  <c r="AU67"/>
  <c r="AU62"/>
  <c r="AZ67"/>
  <c r="AV67"/>
  <c r="AT67"/>
  <c r="AU83"/>
  <c r="BD62"/>
  <c i="3" r="J32"/>
  <c i="1" r="AG57"/>
  <c i="17" r="J32"/>
  <c i="1" r="AG73"/>
  <c i="18" r="J30"/>
  <c i="1" r="AG74"/>
  <c r="BB62"/>
  <c r="AX62"/>
  <c r="AZ77"/>
  <c r="AV77"/>
  <c r="AT77"/>
  <c i="18" l="1" r="J39"/>
  <c i="26" r="J41"/>
  <c i="17" r="J41"/>
  <c i="28" r="J39"/>
  <c i="13" r="J43"/>
  <c i="31" r="J39"/>
  <c i="16" r="J43"/>
  <c i="22" r="J41"/>
  <c i="3" r="J41"/>
  <c i="24" r="J39"/>
  <c i="15" r="J43"/>
  <c i="20" r="J39"/>
  <c i="15" r="J67"/>
  <c i="24" r="J59"/>
  <c i="26" r="J63"/>
  <c i="20" r="J59"/>
  <c i="18" r="J59"/>
  <c i="17" r="J63"/>
  <c i="3" r="J63"/>
  <c i="13" r="J67"/>
  <c i="22" r="J63"/>
  <c i="16" r="J67"/>
  <c i="31" r="J59"/>
  <c i="8" r="J41"/>
  <c i="1" r="AN63"/>
  <c r="AN73"/>
  <c r="AN81"/>
  <c r="AN89"/>
  <c r="AN72"/>
  <c r="AN76"/>
  <c r="AN86"/>
  <c r="AN69"/>
  <c r="AN71"/>
  <c r="AN79"/>
  <c r="AN57"/>
  <c r="AN74"/>
  <c r="AN84"/>
  <c r="AU54"/>
  <c i="34" r="J30"/>
  <c i="1" r="AG92"/>
  <c i="27" r="J32"/>
  <c i="1" r="AG85"/>
  <c r="AG83"/>
  <c i="30" r="J30"/>
  <c i="1" r="AG88"/>
  <c r="AN88"/>
  <c r="AZ62"/>
  <c r="AV62"/>
  <c r="AT62"/>
  <c i="29" r="J30"/>
  <c i="1" r="AG87"/>
  <c r="BA54"/>
  <c r="W30"/>
  <c i="36" r="J30"/>
  <c i="1" r="AG94"/>
  <c i="4" r="J30"/>
  <c i="1" r="AG58"/>
  <c r="BC54"/>
  <c r="W32"/>
  <c i="23" r="J30"/>
  <c i="1" r="AG80"/>
  <c r="AN80"/>
  <c i="33" r="J30"/>
  <c i="1" r="AG91"/>
  <c i="21" r="J32"/>
  <c i="1" r="AG78"/>
  <c r="AG77"/>
  <c i="10" r="J32"/>
  <c i="1" r="AG65"/>
  <c i="19" r="J30"/>
  <c i="1" r="AG75"/>
  <c r="BB54"/>
  <c r="W31"/>
  <c i="11" r="J32"/>
  <c i="1" r="AG66"/>
  <c r="AN66"/>
  <c i="6" r="J30"/>
  <c i="1" r="AG60"/>
  <c i="25" r="J30"/>
  <c i="1" r="AG82"/>
  <c r="AN82"/>
  <c i="2" r="J32"/>
  <c i="1" r="AG56"/>
  <c r="AG55"/>
  <c i="9" r="J32"/>
  <c i="1" r="AG64"/>
  <c i="5" r="J30"/>
  <c i="1" r="AG59"/>
  <c i="14" r="J34"/>
  <c i="1" r="AG70"/>
  <c i="7" r="J30"/>
  <c i="1" r="AG61"/>
  <c i="12" r="J34"/>
  <c i="1" r="AG68"/>
  <c r="BD54"/>
  <c r="W33"/>
  <c i="7" l="1" r="J39"/>
  <c i="4" r="J39"/>
  <c i="21" r="J41"/>
  <c i="11" r="J41"/>
  <c i="2" r="J41"/>
  <c i="34" r="J39"/>
  <c i="29" r="J39"/>
  <c i="5" r="J39"/>
  <c i="10" r="J41"/>
  <c i="6" r="J39"/>
  <c i="1" r="AN85"/>
  <c i="25" r="J39"/>
  <c i="27" r="J41"/>
  <c i="9" r="J41"/>
  <c i="12" r="J43"/>
  <c i="33" r="J39"/>
  <c i="36" r="J39"/>
  <c i="19" r="J39"/>
  <c i="14" r="J43"/>
  <c i="23" r="J39"/>
  <c i="30" r="J39"/>
  <c i="1" r="AN56"/>
  <c r="AN75"/>
  <c r="AN87"/>
  <c r="AN91"/>
  <c r="AN92"/>
  <c r="AN64"/>
  <c r="AN59"/>
  <c r="AN65"/>
  <c r="AN68"/>
  <c r="AN70"/>
  <c r="AN58"/>
  <c r="AN60"/>
  <c r="AN61"/>
  <c r="AN78"/>
  <c r="AN94"/>
  <c r="AN83"/>
  <c r="AN55"/>
  <c r="AN77"/>
  <c r="AY54"/>
  <c r="AX54"/>
  <c r="AG67"/>
  <c r="AW54"/>
  <c r="AK30"/>
  <c r="AZ54"/>
  <c r="AV54"/>
  <c r="AK29"/>
  <c l="1" r="AN67"/>
  <c r="AG62"/>
  <c r="AT54"/>
  <c r="W29"/>
  <c l="1" r="AN62"/>
  <c r="AG54"/>
  <c r="AK26"/>
  <c r="AK35"/>
  <c l="1" r="AN54"/>
</calcChain>
</file>

<file path=xl/sharedStrings.xml><?xml version="1.0" encoding="utf-8"?>
<sst xmlns="http://schemas.openxmlformats.org/spreadsheetml/2006/main">
  <si>
    <t>Export Komplet</t>
  </si>
  <si>
    <t>VZ</t>
  </si>
  <si>
    <t>2.0</t>
  </si>
  <si>
    <t>ZAMOK</t>
  </si>
  <si>
    <t>False</t>
  </si>
  <si>
    <t>{af914fca-efec-4213-87fa-96db17cb395f}</t>
  </si>
  <si>
    <t>0,01</t>
  </si>
  <si>
    <t>21</t>
  </si>
  <si>
    <t>15</t>
  </si>
  <si>
    <t>REKAPITULACE STAVBY</t>
  </si>
  <si>
    <t xml:space="preserve">v ---  níže se nacházejí doplnkové a pomocné údaje k sestavám  --- v</t>
  </si>
  <si>
    <t>Návod na vyplnění</t>
  </si>
  <si>
    <t>0,001</t>
  </si>
  <si>
    <t>Kód:</t>
  </si>
  <si>
    <t>Cosequence007</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</si>
  <si>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</si>
  <si>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</si>
  <si>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Park na Moravském náměstí v Brně</t>
  </si>
  <si>
    <t>KSO:</t>
  </si>
  <si>
    <t/>
  </si>
  <si>
    <t>CC-CZ:</t>
  </si>
  <si>
    <t>Místo:</t>
  </si>
  <si>
    <t xml:space="preserve"> </t>
  </si>
  <si>
    <t>Datum:</t>
  </si>
  <si>
    <t>28. 5. 2021</t>
  </si>
  <si>
    <t>Zadavatel:</t>
  </si>
  <si>
    <t>IČ:</t>
  </si>
  <si>
    <t>DIČ:</t>
  </si>
  <si>
    <t>Uchazeč:</t>
  </si>
  <si>
    <t>Vyplň údaj</t>
  </si>
  <si>
    <t>Projektant:</t>
  </si>
  <si>
    <t>True</t>
  </si>
  <si>
    <t>Zpracovatel:</t>
  </si>
  <si>
    <t>Poznámka:</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</si>
  <si>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podmínky._x000d_
Poznámky:_x000d_
Při vyplňování Soupisu prací v rámci výběru zhotovitele je nutné respektovat dále uvedené pokyny: _x000d_
 _x000d_
1) Při zpracování nabídky je nutné využít všech částí (dílů) dokumentace pro provádění stavby tj. technické zprávy, všech výkresů, detailů, výpisů, vyobrazení, tabulek a specifikací._x000d_
 _x000d_
2) Součástí jednotkových cen položek musí být veškeré náklady tak, aby cena byla konečná a zahrnovala celou dodávku a montáž, včetně přesunu hmot, lešení, pomocné konstrukce, zvedací mechanismy, povinné zkoušky, vzorky, atesty, apod., pokud tyto náklady nejsou uvedeny zvlášť. _x000d_
 _x000d_
3) Součástí jednotkových cen položek je i inženýrská činnost zhotovitele, komplexní zkoušky, včetně zkušebního provozu a zaregulování, včetně nákladů na spotřebu energií, kompletační a koordinační činnost, pojištění stavby, provozní řády, návodů na obsluhu, potvrzení o shodě, apod. Tyto náklady musejí být rozpuštěny do nabídkových cen a nebudou zvlášť hrazeny, pokud nejsou uvedeny zvlášť._x000d_
 _x000d_
4) Každá uchazečem vyplněná položka musí obsahovat veškeré technicky a logicky dovoditelné součásti dodávky a montáže. _x000d_
 _x000d_
5) Dodávky a montáže uvedené v nabídce musí být, včetně veškerého souvisejícího doplňkového, podružného a montážního materiálu, tak, aby celé zařízení bylo funkční a splňovalo všechny předpisy, které se na ně vztahují (např. hmoždinky, šrouby, upevňovací prvky, návlečky, popisky, štítky, apod.)  _x000d_
 _x000d_
6) V průběhu provádění prací budou respektovány všechny příslušné platné předpisy a požadavky BOZP. Náklady vyplývající z jejich dodržení jsou součástí jednotkových cen a nebudou zvlášť hrazeny._x000d_
 _x000d_
7) V případě, že je ve výkazu výměr použito označení výrobků konkrétním výrobcem, nejedná se o omezení hospodářské soutěže, ale pouze o vyjádření standardu požadované kvality tam, kde by mohl být obecný popis položky nedostatečně přesný nebo nesrozumitelný. Použití jiných kvalitativně a technicky obdobných řešení je výslovně možné (zák. č. 134/2016 Sb, §89, odst. (6)). V takovém případě je uchazeč povinen dodržet standard technických parametrů a zároveň přejímá odpovědnost za správnost náhrady a koordinaci se všemi navazujícími profesemi._x000d_
_x000d_
8)  Standard a kvalita výrobků a dodávek a jejich ocenění bude odpovídat nejvyššímu standardu, I. jakosti a charakteristice dle Knihy standardů, která je nedílnou součástí dokumentace.  _x000d_
_x000d_
_x000d_
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</si>
  <si>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</si>
  <si>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</si>
  <si>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</si>
  <si>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</si>
  <si>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</si>
  <si>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</si>
  <si>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</si>
  <si>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</si>
  <si>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</si>
  <si>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</si>
  <si>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</si>
  <si>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</si>
  <si>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</si>
  <si>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</si>
  <si>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</si>
  <si>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</si>
  <si>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</si>
  <si>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</si>
  <si>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</si>
  <si>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</si>
  <si>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</si>
  <si>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</si>
  <si>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</si>
  <si>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</si>
  <si>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</si>
  <si>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</si>
  <si>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</si>
  <si>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</si>
  <si>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</si>
  <si>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</si>
  <si>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</si>
  <si>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</si>
  <si>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</si>
  <si>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</si>
  <si>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</si>
  <si>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</si>
  <si>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</si>
  <si>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</si>
  <si>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01</t>
  </si>
  <si>
    <t>SO01 - Demolice</t>
  </si>
  <si>
    <t>STA</t>
  </si>
  <si>
    <t>1</t>
  </si>
  <si>
    <t>{c7917b12-d6c1-4ff9-8eb0-e5947ce27e27}</t>
  </si>
  <si>
    <t>2</t>
  </si>
  <si>
    <t>/</t>
  </si>
  <si>
    <t>01.1</t>
  </si>
  <si>
    <t>SO01 - Demolice zpev.ploch, imobiliáře, atd.</t>
  </si>
  <si>
    <t>Soupis</t>
  </si>
  <si>
    <t>{9f7f1ce8-a26f-4572-928f-3746d9a7683e}</t>
  </si>
  <si>
    <t>01.2</t>
  </si>
  <si>
    <t>SO01 - Demolice fontány</t>
  </si>
  <si>
    <t>{355a6580-dba4-4482-883e-266f8422084f}</t>
  </si>
  <si>
    <t>02</t>
  </si>
  <si>
    <t>SO02 - Terénní úpravy, Příprava stavby</t>
  </si>
  <si>
    <t>{38088113-052b-4a5c-843e-d72cd43a8291}</t>
  </si>
  <si>
    <t>03</t>
  </si>
  <si>
    <t>SO03 - Komunikace a zpevněné plochy uvnitř parku</t>
  </si>
  <si>
    <t>{f1df074b-eced-4bb7-9245-29723852fa52}</t>
  </si>
  <si>
    <t>04</t>
  </si>
  <si>
    <t>SO04 - Polopropustné pochozí vrstvy z jemného kameniva</t>
  </si>
  <si>
    <t>{6d59865a-629c-497e-b86f-0c3e4461003c}</t>
  </si>
  <si>
    <t>05</t>
  </si>
  <si>
    <t>SO05 - Centrální plocha</t>
  </si>
  <si>
    <t>{3862be9e-9bdc-4612-9292-9b271d77046d}</t>
  </si>
  <si>
    <t>06</t>
  </si>
  <si>
    <t>SO06 - Kavárna - stavba pro veřejné stravování</t>
  </si>
  <si>
    <t>{ee546bc0-571e-461d-82a7-03dfce13777f}</t>
  </si>
  <si>
    <t>06.1</t>
  </si>
  <si>
    <t>SO06.1 - Stavební část</t>
  </si>
  <si>
    <t>{f09b6176-b571-4a15-b05f-0f9a0c77328b}</t>
  </si>
  <si>
    <t>06.2</t>
  </si>
  <si>
    <t>SO06.2 - Ocelová konstrukce</t>
  </si>
  <si>
    <t>{ab9db7e2-e73b-4430-b559-e4f2fbda0773}</t>
  </si>
  <si>
    <t>06.3</t>
  </si>
  <si>
    <t>SO06.3 - Vodovod, kanalizace</t>
  </si>
  <si>
    <t>{a7150449-031c-43ca-a853-3f6208a080bd}</t>
  </si>
  <si>
    <t>06.4</t>
  </si>
  <si>
    <t>VZT</t>
  </si>
  <si>
    <t>{e9c127b2-c7b3-4755-9815-f1508c3d708d}</t>
  </si>
  <si>
    <t>06.5</t>
  </si>
  <si>
    <t>Elektroinstalace</t>
  </si>
  <si>
    <t>{297c1104-b4fc-4a90-840f-3f29b6723347}</t>
  </si>
  <si>
    <t>06.5.1</t>
  </si>
  <si>
    <t>Svítidla</t>
  </si>
  <si>
    <t>3</t>
  </si>
  <si>
    <t>{294a1d2e-31ba-4342-90a1-9dfba049381b}</t>
  </si>
  <si>
    <t>06.5.2</t>
  </si>
  <si>
    <t>Silnoproud</t>
  </si>
  <si>
    <t>{000d2eb0-7450-4240-90a4-5887a01249ae}</t>
  </si>
  <si>
    <t>06.5.3</t>
  </si>
  <si>
    <t>Hromosvod</t>
  </si>
  <si>
    <t>{5a53ca9d-49d3-4778-aacb-f129727e550c}</t>
  </si>
  <si>
    <t>06.5.4</t>
  </si>
  <si>
    <t>Rozváděče</t>
  </si>
  <si>
    <t>{f5907b3d-cbab-4e77-83a7-9a7e5998fd80}</t>
  </si>
  <si>
    <t>06.5.5</t>
  </si>
  <si>
    <t>Slaboproudy</t>
  </si>
  <si>
    <t>{57028ab1-7c70-48ba-a3cd-dbb67b590272}</t>
  </si>
  <si>
    <t>06.6</t>
  </si>
  <si>
    <t>Odlučovač tuků</t>
  </si>
  <si>
    <t>{44dc1247-0d9e-4b46-9a56-6c1b904bc36c}</t>
  </si>
  <si>
    <t>07</t>
  </si>
  <si>
    <t>SO07 - Mobiliář</t>
  </si>
  <si>
    <t>{3009366c-d10e-4687-8e51-44c3b92a98b9}</t>
  </si>
  <si>
    <t>08</t>
  </si>
  <si>
    <t>SO08 - Dětské hřiště-vybavení</t>
  </si>
  <si>
    <t>{56ed6b72-2128-450b-a671-40f36df18824}</t>
  </si>
  <si>
    <t>09</t>
  </si>
  <si>
    <t>SO09 - Dětské hřiště-výtvarný prvek</t>
  </si>
  <si>
    <t>{1a108593-a0cb-4cbe-8b08-0d76ed122134}</t>
  </si>
  <si>
    <t>10</t>
  </si>
  <si>
    <t>SO10 - Strojovna fontány</t>
  </si>
  <si>
    <t>{1f6fe683-fcc2-4441-a315-62c86311f552}</t>
  </si>
  <si>
    <t>10.1</t>
  </si>
  <si>
    <t>Strojovna fontány - nová</t>
  </si>
  <si>
    <t>{88d65f81-a353-4929-9505-32781f9e87dd}</t>
  </si>
  <si>
    <t>10.2</t>
  </si>
  <si>
    <t>Strojovna fontány - demolice stávající</t>
  </si>
  <si>
    <t>{0d7e5a1f-f2f1-4afa-954d-b389a38028eb}</t>
  </si>
  <si>
    <t>11</t>
  </si>
  <si>
    <t>SO11 - Sanace sklepení bývalého Německého domu</t>
  </si>
  <si>
    <t>{a212df38-cfb5-4bc5-990b-6d961218ffc2}</t>
  </si>
  <si>
    <t>201</t>
  </si>
  <si>
    <t>IO201 - Hospodaření s dešťovými vodami</t>
  </si>
  <si>
    <t>{055a404b-aa53-4b68-ab33-5fff29d6ca09}</t>
  </si>
  <si>
    <t>202</t>
  </si>
  <si>
    <t>IO202 - Centrální vodní prvek</t>
  </si>
  <si>
    <t>{27c31446-3055-4525-ab5a-24a074fdf2cc}</t>
  </si>
  <si>
    <t>203</t>
  </si>
  <si>
    <t>IO203 - Vnitřní vodovod a vnitřní kanalizace</t>
  </si>
  <si>
    <t>{13278d2f-aeeb-4fad-afe9-394be731e0d8}</t>
  </si>
  <si>
    <t>203.1</t>
  </si>
  <si>
    <t>IO203.1 - Vnitřní vodovod</t>
  </si>
  <si>
    <t>{13eb0897-a5fa-4314-b357-011b291925a5}</t>
  </si>
  <si>
    <t>203.2</t>
  </si>
  <si>
    <t>IO203.2 - Vniřní kanalizace</t>
  </si>
  <si>
    <t>{dc3f5f80-cb7a-4a9e-8aa8-c433af41720d}</t>
  </si>
  <si>
    <t>204</t>
  </si>
  <si>
    <t>IO204 - Závlahový systém</t>
  </si>
  <si>
    <t>{319071a5-1077-4fd6-bdec-d2dcb50f313a}</t>
  </si>
  <si>
    <t>301</t>
  </si>
  <si>
    <t>IO301 - Optický kabel</t>
  </si>
  <si>
    <t>{f593a093-69f3-4e5e-9e8f-273dbf36a275}</t>
  </si>
  <si>
    <t>401</t>
  </si>
  <si>
    <t>IO401 - Elektroinstalace</t>
  </si>
  <si>
    <t>{8f5c3e7a-f239-468c-84b6-081eef20c24d}</t>
  </si>
  <si>
    <t>402</t>
  </si>
  <si>
    <t>IO402 - Osvětlení VO</t>
  </si>
  <si>
    <t>{c75aaa3d-4fd3-468d-9592-eaa2dc9930ef}</t>
  </si>
  <si>
    <t>403</t>
  </si>
  <si>
    <t>IO403 - Venkovní osvětlení areálové</t>
  </si>
  <si>
    <t>{0e5f3304-0f9d-42d0-a167-0645df14fd95}</t>
  </si>
  <si>
    <t>105</t>
  </si>
  <si>
    <t>IO501 - energosloupky</t>
  </si>
  <si>
    <t>{c080d3ad-41db-43eb-a0e1-7f674a2323a5}</t>
  </si>
  <si>
    <t>106</t>
  </si>
  <si>
    <t>IO601 - Koordinace stavebních objektů správců sítí</t>
  </si>
  <si>
    <t>{c0dc440e-ddd2-4032-a5d3-cc16e2e8cd17}</t>
  </si>
  <si>
    <t>107</t>
  </si>
  <si>
    <t>IO701 - Přesun základu kotvícího lana</t>
  </si>
  <si>
    <t>{19ccd250-1419-4d9f-b02c-8ed16b8af860}</t>
  </si>
  <si>
    <t>990</t>
  </si>
  <si>
    <t>Vedlejší rozpočtové náklady</t>
  </si>
  <si>
    <t>{70ce5f54-9611-471f-b9af-d43f2823bdda}</t>
  </si>
  <si>
    <t>KRYCÍ LIST SOUPISU PRACÍ</t>
  </si>
  <si>
    <t>Objekt:</t>
  </si>
  <si>
    <t>01 - SO01 - Demolice</t>
  </si>
  <si>
    <t>Soupis:</t>
  </si>
  <si>
    <t>01.1 - SO01 - Demolice zpev.ploch, imobiliáře, atd.</t>
  </si>
  <si>
    <t>REKAPITULACE ČLENĚNÍ SOUPISU PRACÍ</t>
  </si>
  <si>
    <t>Kód dílu - Popis</t>
  </si>
  <si>
    <t>Cena celkem [CZK]</t>
  </si>
  <si>
    <t>-1</t>
  </si>
  <si>
    <t>HSV - Práce a dodávky HSV</t>
  </si>
  <si>
    <t xml:space="preserve">    001 - Průzkumné práce</t>
  </si>
  <si>
    <t xml:space="preserve">    1 - Zemní práce</t>
  </si>
  <si>
    <t xml:space="preserve">    8 - Trubní vedení</t>
  </si>
  <si>
    <t xml:space="preserve">    9 - Ostatní konstrukce a práce, bourání</t>
  </si>
  <si>
    <t xml:space="preserve">    997 - Přesun sutě</t>
  </si>
  <si>
    <t>PSV - Práce a dodávky PSV</t>
  </si>
  <si>
    <t xml:space="preserve">    741 - Elektroinstalace - silnoproud</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</si>
  <si>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</si>
  <si>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</si>
  <si>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</si>
  <si>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</si>
  <si>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</si>
  <si>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</si>
  <si>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</si>
  <si>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</si>
  <si>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</si>
  <si>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</si>
  <si>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</si>
  <si>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</si>
  <si>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</si>
  <si>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</si>
  <si>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</si>
  <si>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</si>
  <si>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001</t>
  </si>
  <si>
    <t>Průzkumné práce</t>
  </si>
  <si>
    <t>K</t>
  </si>
  <si>
    <t>001-1001R</t>
  </si>
  <si>
    <t>Zřízení a zapravení sondy pro zjištění vedení inženýrských sítí</t>
  </si>
  <si>
    <t>kus</t>
  </si>
  <si>
    <t>4</t>
  </si>
  <si>
    <t>-995980761</t>
  </si>
  <si>
    <t>Zemní práce</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</si>
  <si>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</si>
  <si>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</si>
  <si>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m2</t>
  </si>
  <si>
    <t>CS ÚRS 2020 02</t>
  </si>
  <si>
    <t>506961504</t>
  </si>
  <si>
    <t>PSC</t>
  </si>
  <si>
    <t xml:space="preserve">Poznámka k souboru cen:_x000d_
1. Ceny jsou určeny pro rozebrání dlažeb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nebo mozaikových kostek,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</si>
  <si>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VV</t>
  </si>
  <si>
    <t>"vč.S01.1"</t>
  </si>
  <si>
    <t>"PC.3"</t>
  </si>
  <si>
    <t>116,9</t>
  </si>
  <si>
    <t>"PC.6"</t>
  </si>
  <si>
    <t>345,6</t>
  </si>
  <si>
    <t>"PC.7"</t>
  </si>
  <si>
    <t>5,7</t>
  </si>
  <si>
    <t>"PC.4"</t>
  </si>
  <si>
    <t>28,1</t>
  </si>
  <si>
    <t>"PC.5"</t>
  </si>
  <si>
    <t>26,7</t>
  </si>
  <si>
    <t>Součet</t>
  </si>
  <si>
    <t>113106123</t>
  </si>
  <si>
    <t>Rozebrání dlažeb komunikací pro pěší s přemístěním hmot na skládku na vzdálenost do 3 m nebo s naložením na dopravní prostředek s ložem z kameniva nebo živice a s jakoukoliv výplní spár ručně ze zámkové dlažby</t>
  </si>
  <si>
    <t>-1558099400</t>
  </si>
  <si>
    <t>"PC.8"</t>
  </si>
  <si>
    <t>19,6</t>
  </si>
  <si>
    <t>113106134</t>
  </si>
  <si>
    <t>Rozebrání dlažeb komunikací pro pěší s přemístěním hmot na skládku na vzdálenost do 3 m nebo s naložením na dopravní prostředek s ložem z kameniva nebo živice a s jakoukoliv výplní spár strojně plochy jednotlivě do 50 m2 ze zámkové dlažby</t>
  </si>
  <si>
    <t>-1820564335</t>
  </si>
  <si>
    <t>5</t>
  </si>
  <si>
    <t>113106142</t>
  </si>
  <si>
    <t>Rozebrání dlažeb komunikací pro pěší s přemístěním hmot na skládku na vzdálenost do 3 m nebo s naložením na dopravní prostředek s ložem z kameniva nebo živice a s jakoukoliv výplní spár strojně plochy jednotlivě přes 50 m2 z betonových nebo kameninových dlaždic, desek nebo tvarovek</t>
  </si>
  <si>
    <t>-194536201</t>
  </si>
  <si>
    <t>501,4-116,9</t>
  </si>
  <si>
    <t>86,4-28,1</t>
  </si>
  <si>
    <t>6</t>
  </si>
  <si>
    <t>113106171</t>
  </si>
  <si>
    <t>Rozebrání dlažeb a dílců vozovek a ploch s přemístěním hmot na skládku na vzdálenost do 3 m nebo s naložením na dopravní prostředek, s jakoukoliv výplní spár ručně ze zámkové dlažby s ložem z kameniva</t>
  </si>
  <si>
    <t>-2052101689</t>
  </si>
  <si>
    <t xml:space="preserve">Poznámka k souboru cen:_x000d_
1. Ceny jsou určeny pro rozebrání dlažeb a dílců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</si>
  <si>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"PC.1"</t>
  </si>
  <si>
    <t>34,9</t>
  </si>
  <si>
    <t>7</t>
  </si>
  <si>
    <t>113106571</t>
  </si>
  <si>
    <t>Rozebrání dlažeb a dílců vozovek a ploch s přemístěním hmot na skládku na vzdálenost do 3 m nebo s naložením na dopravní prostředek, s jakoukoliv výplní spár strojně plochy jednotlivě přes 200 m2 ze zámkové dlažby s ložem z kameniva</t>
  </si>
  <si>
    <t>-1256350160</t>
  </si>
  <si>
    <t>117,2-34,9</t>
  </si>
  <si>
    <t>8</t>
  </si>
  <si>
    <t>113107111</t>
  </si>
  <si>
    <t>Odstranění podkladů nebo krytů ručně s přemístěním hmot na skládku na vzdálenost do 3 m nebo s naložením na dopravní prostředek z kameniva těženého, o tl. vrstvy do 100 mm</t>
  </si>
  <si>
    <t>511327089</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</si>
  <si>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</si>
  <si>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"plocha PC2"</t>
  </si>
  <si>
    <t>400</t>
  </si>
  <si>
    <t>9</t>
  </si>
  <si>
    <t>113107112</t>
  </si>
  <si>
    <t>Odstranění podkladů nebo krytů ručně s přemístěním hmot na skládku na vzdálenost do 3 m nebo s naložením na dopravní prostředek z kameniva těženého, o tl. vrstvy přes 100 do 200 mm</t>
  </si>
  <si>
    <t>1506525604</t>
  </si>
  <si>
    <t>"tl.vrstvy 200mm"</t>
  </si>
  <si>
    <t>"tl.vrstvy 150mm"</t>
  </si>
  <si>
    <t>"PC4"</t>
  </si>
  <si>
    <t>"pc5"</t>
  </si>
  <si>
    <t>113107131</t>
  </si>
  <si>
    <t>Odstranění podkladů nebo krytů ručně s přemístěním hmot na skládku na vzdálenost do 3 m nebo s naložením na dopravní prostředek z betonu prostého, o tl. vrstvy přes 100 do 150 mm</t>
  </si>
  <si>
    <t>-122420622</t>
  </si>
  <si>
    <t>"tl.vrstvy 160mm"</t>
  </si>
  <si>
    <t>113107141</t>
  </si>
  <si>
    <t>Odstranění podkladů nebo krytů ručně s přemístěním hmot na skládku na vzdálenost do 3 m nebo s naložením na dopravní prostředek živičných, o tl. vrstvy do 50 mm</t>
  </si>
  <si>
    <t>-1879785834</t>
  </si>
  <si>
    <t>"PC.2"</t>
  </si>
  <si>
    <t>"asfaltobeton"</t>
  </si>
  <si>
    <t>12</t>
  </si>
  <si>
    <t>113107142</t>
  </si>
  <si>
    <t>Odstranění podkladů nebo krytů ručně s přemístěním hmot na skládku na vzdálenost do 3 m nebo s naložením na dopravní prostředek živičných, o tl. vrstvy přes 50 do 100 mm</t>
  </si>
  <si>
    <t>1224343558</t>
  </si>
  <si>
    <t>"obalované kamenivo"</t>
  </si>
  <si>
    <t>13</t>
  </si>
  <si>
    <t>113107211</t>
  </si>
  <si>
    <t>Odstranění podkladů nebo krytů strojně plochy jednotlivě přes 200 m2 s přemístěním hmot na skládku na vzdálenost do 20 m nebo s naložením na dopravní prostředek z kameniva těženého, o tl. vrstvy do 100 mm</t>
  </si>
  <si>
    <t>-502292775</t>
  </si>
  <si>
    <t>2830-400</t>
  </si>
  <si>
    <t>14</t>
  </si>
  <si>
    <t>113107212</t>
  </si>
  <si>
    <t>Odstranění podkladů nebo krytů strojně plochy jednotlivě přes 200 m2 s přemístěním hmot na skládku na vzdálenost do 20 m nebo s naložením na dopravní prostředek z kameniva těženého, o tl. vrstvy přes 100 do 200 mm</t>
  </si>
  <si>
    <t>-789679319</t>
  </si>
  <si>
    <t>"tl. vrstvy 150mm ""</t>
  </si>
  <si>
    <t>113107231</t>
  </si>
  <si>
    <t>Odstranění podkladů nebo krytů strojně plochy jednotlivě přes 200 m2 s přemístěním hmot na skládku na vzdálenost do 20 m nebo s naložením na dopravní prostředek z betonu prostého, o tl. vrstvy přes 100 do 150 mm</t>
  </si>
  <si>
    <t>-1929816503</t>
  </si>
  <si>
    <t>"směs stmelená cementem tl.160mm"</t>
  </si>
  <si>
    <t>"PC1"</t>
  </si>
  <si>
    <t>16</t>
  </si>
  <si>
    <t>113107241</t>
  </si>
  <si>
    <t>Odstranění podkladů nebo krytů strojně plochy jednotlivě přes 200 m2 s přemístěním hmot na skládku na vzdálenost do 20 m nebo s naložením na dopravní prostředek živičných, o tl. vrstvy do 50 mm</t>
  </si>
  <si>
    <t>-1076655830</t>
  </si>
  <si>
    <t>17</t>
  </si>
  <si>
    <t>113107242</t>
  </si>
  <si>
    <t>Odstranění podkladů nebo krytů strojně plochy jednotlivě přes 200 m2 s přemístěním hmot na skládku na vzdálenost do 20 m nebo s naložením na dopravní prostředek živičných, o tl. vrstvy přes 50 do 100 mm</t>
  </si>
  <si>
    <t>-172430834</t>
  </si>
  <si>
    <t>18</t>
  </si>
  <si>
    <t>113202111</t>
  </si>
  <si>
    <t>Vytrhání obrub s vybouráním lože, s přemístěním hmot na skládku na vzdálenost do 3 m nebo s naložením na dopravní prostředek z krajníků nebo obrubníků stojatých</t>
  </si>
  <si>
    <t>m</t>
  </si>
  <si>
    <t>950858640</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</si>
  <si>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</si>
  <si>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426,43</t>
  </si>
  <si>
    <t>Trubní vedení</t>
  </si>
  <si>
    <t>19</t>
  </si>
  <si>
    <t>899101211</t>
  </si>
  <si>
    <t>Demontáž poklopů litinových a ocelových včetně rámů, hmotnosti jednotlivě do 50 kg</t>
  </si>
  <si>
    <t>-1444737295</t>
  </si>
  <si>
    <t>"poklopy bývalé závlahy"</t>
  </si>
  <si>
    <t>Ostatní konstrukce a práce, bourání</t>
  </si>
  <si>
    <t>20</t>
  </si>
  <si>
    <t>961044111</t>
  </si>
  <si>
    <t>Bourání základů z betonu prostého</t>
  </si>
  <si>
    <t>m3</t>
  </si>
  <si>
    <t>2033131580</t>
  </si>
  <si>
    <t>"beton.patky sloupků svítidel"</t>
  </si>
  <si>
    <t>0,5*0,5*0,8*23</t>
  </si>
  <si>
    <t>"základ pod betonový koš-odhad"</t>
  </si>
  <si>
    <t>0,25*0,25*3,14*0,5*5</t>
  </si>
  <si>
    <t>"patky pod tyč se zásobníkem sáčků pro psy"</t>
  </si>
  <si>
    <t>0,3*0,3*0,8*3</t>
  </si>
  <si>
    <t>"základ pod pítko"</t>
  </si>
  <si>
    <t>0,5*1*0,5</t>
  </si>
  <si>
    <t>"patky pro bilboard"</t>
  </si>
  <si>
    <t>0,5*0,5*0,8*4</t>
  </si>
  <si>
    <t>966001212</t>
  </si>
  <si>
    <t>Odstranění lavičky parkové stabilní přichycené kotevními šrouby</t>
  </si>
  <si>
    <t>1944117032</t>
  </si>
  <si>
    <t xml:space="preserve">Poznámka k souboru cen:_x000d_
1. V cenách jsou započteny i náklady na odklizení materiálu na vzdálenost do 20 m nebo naložení na dopravní prostředek._x000d_
</t>
  </si>
  <si>
    <t>52</t>
  </si>
  <si>
    <t>22</t>
  </si>
  <si>
    <t>966001311</t>
  </si>
  <si>
    <t>Odstranění odpadkového koše s betonovou patkou</t>
  </si>
  <si>
    <t>560981481</t>
  </si>
  <si>
    <t>"dvojkoše"</t>
  </si>
  <si>
    <t>25</t>
  </si>
  <si>
    <t>"jednotlivé koše"</t>
  </si>
  <si>
    <t>23</t>
  </si>
  <si>
    <t>96600-901R</t>
  </si>
  <si>
    <t>Odstranění betonového koše vč. naložení a odvoz 1km do skladu Brno-střed Měnínská 524/4, Brno</t>
  </si>
  <si>
    <t>-694303826</t>
  </si>
  <si>
    <t>24</t>
  </si>
  <si>
    <t>96600-902R</t>
  </si>
  <si>
    <t>Odstranění ocelového koše vč. betonového základu 400/400/400mm, naložení a odvoz 1km do skladu Brno-středm Měnínská 524/4, Brno</t>
  </si>
  <si>
    <t>1684655941</t>
  </si>
  <si>
    <t>96600-904R</t>
  </si>
  <si>
    <t>Odstranění tyče se zásobníkem sáčků pro psy vč. naložení a odvoz 1km do skladu Brno-středm Měnínská 524/4, Brno</t>
  </si>
  <si>
    <t>-1951373565</t>
  </si>
  <si>
    <t>26</t>
  </si>
  <si>
    <t>96600-905R</t>
  </si>
  <si>
    <t>Odstranění pítka vč. naložení a odvoz 1km do skladu Brno-středm Měnínská 524/4, Brno</t>
  </si>
  <si>
    <t>-1191478410</t>
  </si>
  <si>
    <t>27</t>
  </si>
  <si>
    <t>96600-906R</t>
  </si>
  <si>
    <t>Trvalé vrty - horní ocelová koncovka +ocelová ochranná trubka h=90cm a 55cm nad terénem a 100cm pod terénem, vč. naložení a odvoz do kovošrotu</t>
  </si>
  <si>
    <t>-755411240</t>
  </si>
  <si>
    <t>997</t>
  </si>
  <si>
    <t>Přesun sutě</t>
  </si>
  <si>
    <t>28</t>
  </si>
  <si>
    <t>997221571</t>
  </si>
  <si>
    <t>Vodorovná doprava vybouraných hmot bez naložení, ale se složením a s hrubým urovnáním na vzdálenost do 1 km</t>
  </si>
  <si>
    <t>t</t>
  </si>
  <si>
    <t>-1211000670</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</si>
  <si>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</si>
  <si>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29</t>
  </si>
  <si>
    <t>997221579</t>
  </si>
  <si>
    <t>Vodorovná doprava vybouraných hmot bez naložení, ale se složením a s hrubým urovnáním na vzdálenost Příplatek k ceně za každý další i započatý 1 km přes 1 km</t>
  </si>
  <si>
    <t>-2119061115</t>
  </si>
  <si>
    <t>2175,671*14 'Přepočtené koeficientem množství</t>
  </si>
  <si>
    <t>30</t>
  </si>
  <si>
    <t>997221612</t>
  </si>
  <si>
    <t>Nakládání na dopravní prostředky pro vodorovnou dopravu vybouraných hmot</t>
  </si>
  <si>
    <t>-155649886</t>
  </si>
  <si>
    <t xml:space="preserve">Poznámka k souboru cen:_x000d_
1. Ceny lze použít i pro překládání při lomené dopravě._x000d_
2. Ceny nelze použít při dopravě po železnici, po vodě nebo neobvyklými dopravními prostředky._x000d_
</t>
  </si>
  <si>
    <t>31</t>
  </si>
  <si>
    <t>997221615</t>
  </si>
  <si>
    <t>Poplatek za uložení stavebního odpadu na skládce (skládkovné) z prostého betonu zatříděného do Katalogu odpadů pod kódem 17 01 01</t>
  </si>
  <si>
    <t>1094032590</t>
  </si>
  <si>
    <t xml:space="preserve">Poznámka k souboru cen:_x000d_
1. Ceny uvedenév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</si>
  <si>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2175,671-899,94-830,46</t>
  </si>
  <si>
    <t>32</t>
  </si>
  <si>
    <t>997221645</t>
  </si>
  <si>
    <t>Poplatek za uložení stavebního odpadu na skládce (skládkovné) asfaltového bez obsahu dehtu zatříděného do Katalogu odpadů pod kódem 17 03 02</t>
  </si>
  <si>
    <t>46425419</t>
  </si>
  <si>
    <t>2830*0,098</t>
  </si>
  <si>
    <t>2830*0,22</t>
  </si>
  <si>
    <t>33</t>
  </si>
  <si>
    <t>997221655</t>
  </si>
  <si>
    <t>Poplatek za uložení stavebního odpadu na skládce (skládkovné) zeminy a kamení zatříděného do Katalogu odpadů pod kódem 17 05 04</t>
  </si>
  <si>
    <t>371168333</t>
  </si>
  <si>
    <t>2830*0,18+1070,2*0,3</t>
  </si>
  <si>
    <t>34</t>
  </si>
  <si>
    <t>74149-001R</t>
  </si>
  <si>
    <t>Odvoz a poplatek za elkologickou likvidaci sloupového svítidla</t>
  </si>
  <si>
    <t>-1596632777</t>
  </si>
  <si>
    <t>PSV</t>
  </si>
  <si>
    <t>Práce a dodávky PSV</t>
  </si>
  <si>
    <t>741</t>
  </si>
  <si>
    <t>Elektroinstalace - silnoproud</t>
  </si>
  <si>
    <t>35</t>
  </si>
  <si>
    <t>741372841</t>
  </si>
  <si>
    <t>Demontáž svítidel bez zachování funkčnosti (do suti) průmyslových výbojkových venkovních na parkovém sloupku</t>
  </si>
  <si>
    <t>-718862318</t>
  </si>
  <si>
    <t>"vč. demontáže sloupku"</t>
  </si>
  <si>
    <t>01.2 - SO01 - Demolice fontány</t>
  </si>
  <si>
    <t>899104211</t>
  </si>
  <si>
    <t>Demontáž poklopů litinových a ocelových včetně rámů, hmotnosti jednotlivě přes 150 Kg</t>
  </si>
  <si>
    <t>-2101253871</t>
  </si>
  <si>
    <t>"vč.S01.2"</t>
  </si>
  <si>
    <t>-1525239056</t>
  </si>
  <si>
    <t>(9,907+10,226-0,6-0,6+10,23-0,6-0,6+10,762+10,768-0,6)*0,6*0,8</t>
  </si>
  <si>
    <t>961055111</t>
  </si>
  <si>
    <t>Bourání základů z betonu železového</t>
  </si>
  <si>
    <t>-701556005</t>
  </si>
  <si>
    <t>"žb deska"</t>
  </si>
  <si>
    <t>153,4*0,15</t>
  </si>
  <si>
    <t>"žb deska pod ozubem zdi"</t>
  </si>
  <si>
    <t>(9,026+8,707+9,03+9,586+9,562)*0,205*0,15</t>
  </si>
  <si>
    <t>962052211</t>
  </si>
  <si>
    <t>Bourání zdiva železobetonového nadzákladového, objemu přes 1 m3</t>
  </si>
  <si>
    <t>-791743887</t>
  </si>
  <si>
    <t xml:space="preserve">Poznámka k souboru cen:_x000d_
1. Bourání pilířů o průřezu přes 0,36 m2 se oceňuje cenami - 2210 a -2211 jako bourání zdiva nadzákladového železobetonového._x000d_
</t>
  </si>
  <si>
    <t>"hlava zdi"</t>
  </si>
  <si>
    <t>(9,907+10,226-0,6-0,6+10,23-0,6-0,6+10,762+10,786-0,6)*0,6*0,22</t>
  </si>
  <si>
    <t>"tělo zdi"</t>
  </si>
  <si>
    <t>(9,907+10,226-0,395-0,395+10,23-0,395-0,395+10,762+10,786-0,395)*0,395*0,49</t>
  </si>
  <si>
    <t>"pilíře"</t>
  </si>
  <si>
    <t>1*0,1*0,49*5</t>
  </si>
  <si>
    <t>"stěny jímky v žb desce"</t>
  </si>
  <si>
    <t>2*3,14*0,4*0,15</t>
  </si>
  <si>
    <t>965082933</t>
  </si>
  <si>
    <t>Odstranění násypu pod podlahami nebo ochranného násypu na střechách tl. do 200 mm, plochy přes 2 m2</t>
  </si>
  <si>
    <t>-634839804</t>
  </si>
  <si>
    <t>"pod žb deskou"</t>
  </si>
  <si>
    <t>153,4*0,2</t>
  </si>
  <si>
    <t>978059241</t>
  </si>
  <si>
    <t>Odsekání obkladů stěn včetně otlučení podkladní omítky až na zdivo z kamene přes 1 m2</t>
  </si>
  <si>
    <t>-263825968</t>
  </si>
  <si>
    <t xml:space="preserve">Poznámka k souboru cen:_x000d_
1. Odsekání soklíků se oceňuje cenami souboru cen 965 08._x000d_
</t>
  </si>
  <si>
    <t>(9,026+8,707+9,03+9,586+9,562)*0,22</t>
  </si>
  <si>
    <t>97900-001R</t>
  </si>
  <si>
    <t>Demontáž technologie fontány, vč. odvozu a poplatku za ekologickou likvidaci</t>
  </si>
  <si>
    <t>-1355878478</t>
  </si>
  <si>
    <t>1923710266</t>
  </si>
  <si>
    <t>-1943058517</t>
  </si>
  <si>
    <t>190,593*14 'Přepočtené koeficientem množství</t>
  </si>
  <si>
    <t>-605891109</t>
  </si>
  <si>
    <t>1535210989</t>
  </si>
  <si>
    <t>"vč.01.2"</t>
  </si>
  <si>
    <t>"základové pasy"</t>
  </si>
  <si>
    <t>23,469*2</t>
  </si>
  <si>
    <t>"kamenný obklad"</t>
  </si>
  <si>
    <t>10,1*0,169</t>
  </si>
  <si>
    <t>997221625</t>
  </si>
  <si>
    <t>Poplatek za uložení stavebního odpadu na skládce (skládkovné) z armovaného betonu zatříděného do Katalogu odpadů pod kódem 17 01 01</t>
  </si>
  <si>
    <t>-103455645</t>
  </si>
  <si>
    <t>190,593-48,645-42,952</t>
  </si>
  <si>
    <t>106277653</t>
  </si>
  <si>
    <t>"vč.S01.2-násyp pod žb deskou"</t>
  </si>
  <si>
    <t>30,68*1,4</t>
  </si>
  <si>
    <t>02 - SO02 - Terénní úpravy, Příprava stavby</t>
  </si>
  <si>
    <t>111301111</t>
  </si>
  <si>
    <t>Sejmutí drnu tl. do 100 mm, v jakékoliv ploše</t>
  </si>
  <si>
    <t>1859762497</t>
  </si>
  <si>
    <t xml:space="preserve">Poznámka k souboru cen:_x000d_
1. V cenách jsou započteny i náklady na nařezání, vyrýpnutí, vyzvednutí, přemístění a složení sejmutého drnu na vzdálenost do 50 m nebo s naložením na dopravní prostředek._x000d_
2. V ceně nejsou započteny náklady na zálivku před sejmutím drnu. Pro tyto práce lze použít ceny části C02 souboru cen 185 80-43 Zalití rostlin vodou._x000d_
3. Ceny jsou určeny jen pro sejmutí drnu pro drnování._x000d_
4. Sejmutím drnu se rozumí sejmutí pláství nebo pásů drnu v takové jakosti, aby se jich mohlo použít pro další drnování._x000d_
5. Ceny nejsou určeny k pokládce travního drnu (koberce). Tyto práce se oceňují cenami souboru cen 181 4.-11 Založení trávníku_x000d_
6. Ceny lze použít při zakládání záhonů pro výsadbu rostlin z důvodu snížení profilu terénu._x000d_
</t>
  </si>
  <si>
    <t>"sejmutí v tl. 30mm"</t>
  </si>
  <si>
    <t>5241</t>
  </si>
  <si>
    <t>121151123</t>
  </si>
  <si>
    <t>Sejmutí ornice strojně při souvislé ploše přes 500 m2, tl. vrstvy do 200 mm</t>
  </si>
  <si>
    <t>-416838342</t>
  </si>
  <si>
    <t xml:space="preserve">Poznámka k souboru cen:_x000d_
1. V cenách jsou započteny i náklady na_x000d_
a) naložení sejmuté ornice na dopravní prostředek._x000d_
b) vodorovné přemístění na hromady v místě upotřebení nebo na dočasné či trvalé skládky na vzdálenost do 50 m a se složením._x000d_
2. Ceny lze použít i pro sejmutí podorničí._x000d_
3. V cenách nejsou započteny náklady na odstranění nevhodných přimísenin (kamenů, kořenů apod.); tyto práce se ocení individuálně._x000d_
</t>
  </si>
  <si>
    <t>"sejmutí drnovky v tl.70mm"</t>
  </si>
  <si>
    <t>122111101</t>
  </si>
  <si>
    <t>Odkopávky a prokopávky ručně zapažené i nezapažené v hornině třídy těžitelnosti I skupiny 1 a 2</t>
  </si>
  <si>
    <t>2087439892</t>
  </si>
  <si>
    <t xml:space="preserve">Poznámka k souboru cen:_x000d_
1. Ceny lze použít pro jakékoliv množství odkopané zeminy._x000d_
2. V cenách jsou započteny i náklady na přehození výkopku na vzdálenost do 3 m nebo naložení na dopravní prostředek._x000d_
</t>
  </si>
  <si>
    <t>"odkop podorničí"</t>
  </si>
  <si>
    <t>226,1</t>
  </si>
  <si>
    <t>122151106</t>
  </si>
  <si>
    <t>Odkopávky a prokopávky nezapažené strojně v hornině třídy těžitelnosti I skupiny 1 a 2 přes 1 000 do 5 000 m3</t>
  </si>
  <si>
    <t>-732848559</t>
  </si>
  <si>
    <t xml:space="preserve">Poznámka k souboru cen:_x000d_
1. V cenách jsou započteny i náklady na přehození výkopku na vzdálenost do 3 m nebo naložení na dopravní prostředek._x000d_
</t>
  </si>
  <si>
    <t xml:space="preserve">"odkop podorničí" </t>
  </si>
  <si>
    <t>2785,8+2830*0,05-(804,2*0,4+757,6*0,35+28,3*0,1+112,2*0,1)</t>
  </si>
  <si>
    <t>162351103</t>
  </si>
  <si>
    <t>Vodorovné přemístění výkopku nebo sypaniny po suchu na obvyklém dopravním prostředku, bez naložení výkopku, avšak se složením bez rozhrnutí z horniny třídy těžitelnosti I skupiny 1 až 3 na vzdálenost přes 50 do 500 m</t>
  </si>
  <si>
    <t>517243304</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</si>
  <si>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</si>
  <si>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"odvoz na meziskládku"</t>
  </si>
  <si>
    <t>"sejmutý drn"</t>
  </si>
  <si>
    <t>153,2</t>
  </si>
  <si>
    <t>"sejmutá drnovka"</t>
  </si>
  <si>
    <t>366,9</t>
  </si>
  <si>
    <t>"podorničí"</t>
  </si>
  <si>
    <t>737,1</t>
  </si>
  <si>
    <t>"dovoz pro násypy"</t>
  </si>
  <si>
    <t>5,3+731,8</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</si>
  <si>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</si>
  <si>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</si>
  <si>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1272854759</t>
  </si>
  <si>
    <t>226,1+2326,41-43,1</t>
  </si>
  <si>
    <t>"ponecháno podorničí pro násypy"</t>
  </si>
  <si>
    <t>-737,1</t>
  </si>
  <si>
    <t>Mezisoučet</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</si>
  <si>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</si>
  <si>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</si>
  <si>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-622910506</t>
  </si>
  <si>
    <t>"odvoz celkem do 15km"</t>
  </si>
  <si>
    <t>1772,31*5</t>
  </si>
  <si>
    <t>167151111</t>
  </si>
  <si>
    <t>Nakládání, skládání a překládání neulehlého výkopku nebo sypaniny strojně nakládání, množství přes 100 m3, z hornin třídy těžitelnosti I, skupiny 1 až 3</t>
  </si>
  <si>
    <t>-1873618884</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</si>
  <si>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</si>
  <si>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"pro násypy"</t>
  </si>
  <si>
    <t>171111103</t>
  </si>
  <si>
    <t>Uložení sypanin do násypů ručně s rozprostřením sypaniny ve vrstvách a s hrubým urovnáním zhutněných z hornin soudržných jakékoliv třídy těžitelnosti</t>
  </si>
  <si>
    <t>-347627999</t>
  </si>
  <si>
    <t xml:space="preserve">Poznámka k souboru cen:_x000d_
1. Ceny lze použít i pro uložení sypaniny s předepsaným zhutněním na trvalé skládky, do koryt vodotečí a do prohlubní terénu._x000d_
2. Cenu 21-1101 lze použít i pro:_x000d_
a) rozprostření zbylého výkopu na místě po zásypu jam a rýh pro podzemní vedení a zářezů pro podzemní vedení; toto množství se určí v m3 uloženého výkopku, měřeného v rostlém stavu,_x000d_
b) uložení výkopku do násypů pod vodou._x000d_
3. Ceny nelze použít:_x000d_
a) pro uložení sypaniny do hrází; uložení netříděné sypaniny do hrází se oceňuje cenami souboru cen 171 uložení netříděných sypanin do hrází,_x000d_
b) pro uložení sypaniny do ochranných valů nebo těch jejich částí, jejichž šířka u paty konstrukce je menší než 3 m. Toto uložení se oceňuje cenami souboru cen 175 Obsyp objektů._x000d_
</t>
  </si>
  <si>
    <t>"násyp podorničí"</t>
  </si>
  <si>
    <t>5,3</t>
  </si>
  <si>
    <t>171151103</t>
  </si>
  <si>
    <t>Uložení sypanin do násypů strojně s rozprostřením sypaniny ve vrstvách a s hrubým urovnáním zhutněných z hornin soudržných jakékoliv třídy těžitelnosti</t>
  </si>
  <si>
    <t>1968298889</t>
  </si>
  <si>
    <t xml:space="preserve">Poznámka k souboru cen:_x000d_
1. Ceny lze použít i pro uložení sypaniny s předepsaným zhutněním na trvalé skládky, do koryt vodotečí a do prohlubní terénu._x000d_
2. Cenu 25-1101 lze použít i pro:_x000d_
a) rozprostření zbylého výkopu na místě po zásypu jam a rýh pro podzemní vedení a zářezů pro podzemní vedení; toto množství se určí v m3 uloženého výkopku, měřeného v rostlém stavu,_x000d_
b) uložení výkopku do násypů pod vodou._x000d_
3. Ceny nelze použít:_x000d_
a) pro uložení sypaniny do hrází; uložení netříděné sypaniny do hrází se oceňuje cenami souboru cen 171 uložení netříděných sypanin do hrází,_x000d_
b) pro uložení sypaniny do ochranných valů nebo těch jejich částí, jejichž šířka je menší než 3 m. Toto uložení se oceňuje cenami souboru cen 175 Obsyp objektů._x000d_
4. V cenách není započteno hutnění boků násypů. Toto hutnění se oceňuje cenami souboru cen 171 15-11 Hutnění boků násypů z hornin soudržných a sypkých._x000d_
</t>
  </si>
  <si>
    <t>731,8</t>
  </si>
  <si>
    <t>171201221</t>
  </si>
  <si>
    <t>1468165529</t>
  </si>
  <si>
    <t xml:space="preserve">Poznámka k souboru cen:_x000d_
1. Ceny uvedené v souboru cen je doporučeno upravit podle aktuálních cen místně příslušné skládky._x000d_
2. V cenách je započítán poplatek za ukládání odpadu dle zákona 185/2001 Sb._x000d_
</t>
  </si>
  <si>
    <t>1772,31*1,8</t>
  </si>
  <si>
    <t>171251201</t>
  </si>
  <si>
    <t>Uložení sypaniny na skládky nebo meziskládky bez hutnění s upravením uložené sypaniny do předepsaného tvaru</t>
  </si>
  <si>
    <t>1328963611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</si>
  <si>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</si>
  <si>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"travní drn"</t>
  </si>
  <si>
    <t>"drnovka"</t>
  </si>
  <si>
    <t>"podorničí pro násypy"</t>
  </si>
  <si>
    <t>03 - SO03 - Komunikace a zpevněné plochy uvnitř parku</t>
  </si>
  <si>
    <t xml:space="preserve">    2 - Zakládání</t>
  </si>
  <si>
    <t xml:space="preserve">    5 - Komunikace pozemní</t>
  </si>
  <si>
    <t xml:space="preserve">    6 - Úpravy povrchů, podlahy a osazování výplní</t>
  </si>
  <si>
    <t xml:space="preserve">    998 - Přesun hmot</t>
  </si>
  <si>
    <t xml:space="preserve">    777 - Podlahy lité</t>
  </si>
  <si>
    <t>131213101</t>
  </si>
  <si>
    <t>Hloubení jam ručně zapažených i nezapažených s urovnáním dna do předepsaného profilu a spádu v hornině třídy těžitelnosti I skupiny 3 soudržných</t>
  </si>
  <si>
    <t>-1075942343</t>
  </si>
  <si>
    <t xml:space="preserve">Poznámka k souboru cen:_x000d_
1. V cenách jsou započteny i náklady na přehození výkopku na přilehlém terénu na vzdálenost do 3 m od okraje jámy nebo naložení na dopravní prostředek._x000d_
</t>
  </si>
  <si>
    <t>"patky pro obrubník"</t>
  </si>
  <si>
    <t>"OB4"</t>
  </si>
  <si>
    <t>797*0,5*0,3*0,725</t>
  </si>
  <si>
    <t>"OB5"</t>
  </si>
  <si>
    <t>230*0,5*0,3*0,725</t>
  </si>
  <si>
    <t>"OB6"</t>
  </si>
  <si>
    <t>172*0,5*0,3*0,725</t>
  </si>
  <si>
    <t>"OB8"</t>
  </si>
  <si>
    <t>130*0,5*0,3*0,725</t>
  </si>
  <si>
    <t>"OB11"</t>
  </si>
  <si>
    <t>25*0,5*0,3*0,725</t>
  </si>
  <si>
    <t>132251104</t>
  </si>
  <si>
    <t>Hloubení nezapažených rýh šířky do 800 mm strojně s urovnáním dna do předepsaného profilu a spádu v hornině třídy těžitelnosti I skupiny 3 přes 100 m3</t>
  </si>
  <si>
    <t>-112214613</t>
  </si>
  <si>
    <t xml:space="preserve">Poznámka k souboru cen:_x000d_
1. V cenách jsou započteny i náklady na přehození výkopku na přilehlém terénu na vzdálenost do 3 m od podélné osy rýhy nebo naložení na dopravní prostředek._x000d_
</t>
  </si>
  <si>
    <t>"pro obrubníky"</t>
  </si>
  <si>
    <t>"OB1"</t>
  </si>
  <si>
    <t>396,12*0,26*0,25</t>
  </si>
  <si>
    <t>796,04*0,3*0,15</t>
  </si>
  <si>
    <t>229,13*0,3*0,15</t>
  </si>
  <si>
    <t>171,12*0,3*0,15</t>
  </si>
  <si>
    <t>129,25*0,3*0,15</t>
  </si>
  <si>
    <t>"OB9"</t>
  </si>
  <si>
    <t>39,81*0,25*0,25</t>
  </si>
  <si>
    <t>"OB10"</t>
  </si>
  <si>
    <t>115,39*0,24*0,25</t>
  </si>
  <si>
    <t>23,92*0,3*0,15</t>
  </si>
  <si>
    <t>"OB12"</t>
  </si>
  <si>
    <t>1,96*0,1*0,1</t>
  </si>
  <si>
    <t>"základy průlehu"</t>
  </si>
  <si>
    <t>(2+1,6+2,198+2,002+1,6+2)*0,4*0,6</t>
  </si>
  <si>
    <t>"chráničky"</t>
  </si>
  <si>
    <t>99,5*0,3*0,5</t>
  </si>
  <si>
    <t>-1070852293</t>
  </si>
  <si>
    <t xml:space="preserve">"výkopek" </t>
  </si>
  <si>
    <t>147,249+113,565</t>
  </si>
  <si>
    <t>1415599907</t>
  </si>
  <si>
    <t>260,814*5</t>
  </si>
  <si>
    <t>171151111</t>
  </si>
  <si>
    <t>Uložení sypanin do násypů strojně s rozprostřením sypaniny ve vrstvách a s hrubým urovnáním zhutněných z hornin nesoudržných sypkých</t>
  </si>
  <si>
    <t>-895637298</t>
  </si>
  <si>
    <t>"plocha C.5-frakce kameniva 4/8 v tl.40mm zaválcováno do štěrkodrti"</t>
  </si>
  <si>
    <t>(664,1+127,2)*0,04</t>
  </si>
  <si>
    <t xml:space="preserve">"plocha C.5-štěrk na armovací  rohož"</t>
  </si>
  <si>
    <t>(664,1+127,2)*0,03</t>
  </si>
  <si>
    <t>"skladba C6-na armovací rohož"</t>
  </si>
  <si>
    <t>115,3*0,03</t>
  </si>
  <si>
    <t>"skladba C6-frakce kameniva 4/8 v tl.40mm zaválcováno do štěrkodrti"</t>
  </si>
  <si>
    <t>115,3*0,04</t>
  </si>
  <si>
    <t>M</t>
  </si>
  <si>
    <t>58343810</t>
  </si>
  <si>
    <t>kamenivo drcené hrubé frakce 4/8</t>
  </si>
  <si>
    <t>-1836150075</t>
  </si>
  <si>
    <t>"skladba C5-frakce kameniva 4/8 v tl.40mm zaválcováno do štěrkodrti"</t>
  </si>
  <si>
    <t>(664,1+127,2)*0,04*2</t>
  </si>
  <si>
    <t>115,3*0,04*2</t>
  </si>
  <si>
    <t>58343872</t>
  </si>
  <si>
    <t>kamenivo drcené hrubé frakce 8/16</t>
  </si>
  <si>
    <t>583924224</t>
  </si>
  <si>
    <t>(664,1+127,2)*0,03*2</t>
  </si>
  <si>
    <t>115,3*0,03*2</t>
  </si>
  <si>
    <t>171151112</t>
  </si>
  <si>
    <t>Uložení sypanin do násypů strojně s rozprostřením sypaniny ve vrstvách a s hrubým urovnáním zhutněných z hornin nesoudržných kamenitých</t>
  </si>
  <si>
    <t>1258671366</t>
  </si>
  <si>
    <t>"výměna podloží"</t>
  </si>
  <si>
    <t>"zhutněno na Edef=&gt;65MPa"</t>
  </si>
  <si>
    <t>"skladba C2"</t>
  </si>
  <si>
    <t>1183,9*0,5</t>
  </si>
  <si>
    <t>"skladba C4"</t>
  </si>
  <si>
    <t>402,9*0,3</t>
  </si>
  <si>
    <t>"plocha C.5"</t>
  </si>
  <si>
    <t>(664,1+127,2)*0,3</t>
  </si>
  <si>
    <t>"skladba C6"</t>
  </si>
  <si>
    <t>115,3*0,3</t>
  </si>
  <si>
    <t>"skladba C7"</t>
  </si>
  <si>
    <t>118,3*0,3</t>
  </si>
  <si>
    <t>"skladba C8.1"</t>
  </si>
  <si>
    <t>54,3*0,5</t>
  </si>
  <si>
    <t>"skladba C8.2"</t>
  </si>
  <si>
    <t>176,7*0,3</t>
  </si>
  <si>
    <t>58344197</t>
  </si>
  <si>
    <t>štěrkodrť frakce 0/63</t>
  </si>
  <si>
    <t>821118317</t>
  </si>
  <si>
    <t>1183,9*0,5*2</t>
  </si>
  <si>
    <t>402,9*0,3*2</t>
  </si>
  <si>
    <t>(664,1+127,2)*0,3*2</t>
  </si>
  <si>
    <t>115,3*0,3*2</t>
  </si>
  <si>
    <t>118,3*0,3*2</t>
  </si>
  <si>
    <t>54,3*0,5*2</t>
  </si>
  <si>
    <t>176,7*0,3*2</t>
  </si>
  <si>
    <t>-934784230</t>
  </si>
  <si>
    <t>260,814*1,8</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</si>
  <si>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</si>
  <si>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</si>
  <si>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-298386848</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</si>
  <si>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 17511-1109 Příplatek za prohození sypaniny._x000d_
</t>
  </si>
  <si>
    <t>"obsyp chrániček"</t>
  </si>
  <si>
    <t>99,55*(0,3*0,8-0,055*0,055*3,14)</t>
  </si>
  <si>
    <t>58337303</t>
  </si>
  <si>
    <t>štěrkopísek frakce 0/8</t>
  </si>
  <si>
    <t>518547384</t>
  </si>
  <si>
    <t>22,946*2</t>
  </si>
  <si>
    <t>181951112</t>
  </si>
  <si>
    <t>Úprava pláně vyrovnáním výškových rozdílů strojně v hornině třídy těžitelnosti I, skupiny 1 až 3 se zhutněním</t>
  </si>
  <si>
    <t>22561977</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</si>
  <si>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šířky do 3 m přerušujících svahy, pro urovnání dna silničních a železničních příkopů pro jakoukoliv šířku dna; toto urovnání se oceňuje cenami souboru cen 182 Svahování._x000d_
3. Urovnání ploch ve sklonu přes 1 : 5 se oceňuje cenami souboru cen 182 Svahování trvalých svahů do projektovaných profilů strojně._x000d_
4. Ceny se zhutněním jsou určeny pro jakoukoliv míru zhutnění._x000d_
</t>
  </si>
  <si>
    <t>"plocha C.2"</t>
  </si>
  <si>
    <t>1183,9</t>
  </si>
  <si>
    <t>"plocha C.4"</t>
  </si>
  <si>
    <t>402,9</t>
  </si>
  <si>
    <t>(664,1+127,2)</t>
  </si>
  <si>
    <t>"plocha C.6"</t>
  </si>
  <si>
    <t>115,3</t>
  </si>
  <si>
    <t>"plocha C.7"</t>
  </si>
  <si>
    <t>118,3</t>
  </si>
  <si>
    <t>"plocha C.8.1"</t>
  </si>
  <si>
    <t>54,3</t>
  </si>
  <si>
    <t>"plocha C.8.2"</t>
  </si>
  <si>
    <t>176,7</t>
  </si>
  <si>
    <t>"plocha C.8.3"</t>
  </si>
  <si>
    <t>60,4</t>
  </si>
  <si>
    <t>"plocha C.9"</t>
  </si>
  <si>
    <t>1,4</t>
  </si>
  <si>
    <t>Zakládání</t>
  </si>
  <si>
    <t>213141111</t>
  </si>
  <si>
    <t>Zřízení vrstvy z geotextilie filtrační, separační, odvodňovací, ochranné, výztužné nebo protierozní v rovině nebo ve sklonu do 1:5, šířky do 3 m</t>
  </si>
  <si>
    <t>943921208</t>
  </si>
  <si>
    <t xml:space="preserve">Poznámka k souboru cen:_x000d_
1. Ceny jsou určeny pro zřízení vrstev na upraveném povrchu._x000d_
2. V cenách jsou započteny i náklady na položení a spojení geotextilií včetně přesahů._x000d_
3. V cenách nejsou započteny náklady na dodávku geotextilií, která se oceňuje ve specifikaci. Ztratné včetně přesahů lze stanovit ve výši 15 až 20 %._x000d_
4. Ceny -1131 až -1133 lze použít i pro vyvedení geotextilie na svislou konstrukci._x000d_
</t>
  </si>
  <si>
    <t>"pouze na zvážení dodavatele"</t>
  </si>
  <si>
    <t>"plocha C.5-geotextilie"</t>
  </si>
  <si>
    <t>"plocha C.5-armovací rohož"</t>
  </si>
  <si>
    <t>"skladba C6-armovací rohož"</t>
  </si>
  <si>
    <t>69311172</t>
  </si>
  <si>
    <t>geotextilie PP s ÚV stabilizací 300g/m2</t>
  </si>
  <si>
    <t>34018424</t>
  </si>
  <si>
    <t>1183,9*1,15</t>
  </si>
  <si>
    <t>402,9*1,15</t>
  </si>
  <si>
    <t>(664,1+127,2)*1,15</t>
  </si>
  <si>
    <t>118,3*1,15</t>
  </si>
  <si>
    <t>54,3*1,15</t>
  </si>
  <si>
    <t>176,7*1,15</t>
  </si>
  <si>
    <t>693210521</t>
  </si>
  <si>
    <t>armovací rohož z extrudovaného polypropylenu (70% čistý PP. 30% recyklovaný PP) průměr šestihranných buněk 49mm s přivařenou geotextilií 45g/m2</t>
  </si>
  <si>
    <t>-1472884378</t>
  </si>
  <si>
    <t>115,3*1,15</t>
  </si>
  <si>
    <t>271572211</t>
  </si>
  <si>
    <t>Podsyp pod základové konstrukce se zhutněním a urovnáním povrchu ze štěrkopísku netříděného</t>
  </si>
  <si>
    <t>1618748653</t>
  </si>
  <si>
    <t xml:space="preserve">Poznámka k souboru cen:_x000d_
1. Ceny slouží pro ocenění násypů pod základové konstrukce tloušťky vrstvy do 300 mm._x000d_
2. Násypy s tloušťkou vrstvy přesahující 300 mm se ocení cenami souboru cen 213 31-…. Polštáře zhutněné pod základy v katalogu 800-2 Zvláštní zakládání objektů._x000d_
</t>
  </si>
  <si>
    <t>(2+1,6+2,198+2,002+1,6+2)*0,4*0,1</t>
  </si>
  <si>
    <t>273322611</t>
  </si>
  <si>
    <t>Základy z betonu železového (bez výztuže) desky z betonu se zvýšenými nároky na prostředí tř. C 30/37</t>
  </si>
  <si>
    <t>1034270795</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</si>
  <si>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</si>
  <si>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"třída betonu C 30/37 XC4 XF3"</t>
  </si>
  <si>
    <t>"průleh"</t>
  </si>
  <si>
    <t>(6,755+6,847)/2*2*0,15</t>
  </si>
  <si>
    <t>(5,508+6,229)/2*2*0,15</t>
  </si>
  <si>
    <t>273351121</t>
  </si>
  <si>
    <t>Bednění základů desek zřízení</t>
  </si>
  <si>
    <t>-431722382</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</si>
  <si>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</si>
  <si>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(6,755+6,847+2*2)*0,15</t>
  </si>
  <si>
    <t>(5,508+6,229+2*2)*0,15</t>
  </si>
  <si>
    <t>1371092525</t>
  </si>
  <si>
    <t>"boční strana cementobet.krytu"</t>
  </si>
  <si>
    <t>171,12*0,16</t>
  </si>
  <si>
    <t>273351122</t>
  </si>
  <si>
    <t>Bednění základů desek odstranění</t>
  </si>
  <si>
    <t>172131958</t>
  </si>
  <si>
    <t>-727379742</t>
  </si>
  <si>
    <t>273361821</t>
  </si>
  <si>
    <t>Výztuž základů desek z betonářské oceli 10 505 (R) nebo BSt 500</t>
  </si>
  <si>
    <t>-35109067</t>
  </si>
  <si>
    <t xml:space="preserve">Poznámka k souboru cen:_x000d_
1. Ceny platí pro desky rovné, s náběhy, hřibové nebo upnuté do žeber včetně výztuže těchto žeber._x000d_
</t>
  </si>
  <si>
    <t>82/1000</t>
  </si>
  <si>
    <t>273362021</t>
  </si>
  <si>
    <t>Výztuž základů desek ze svařovaných sítí z drátů typu KARI</t>
  </si>
  <si>
    <t>-1117553785</t>
  </si>
  <si>
    <t>270/1000</t>
  </si>
  <si>
    <t>274313811</t>
  </si>
  <si>
    <t>Základy z betonu prostého pasy betonu kamenem neprokládaného tř. C 25/30</t>
  </si>
  <si>
    <t>-797404257</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</si>
  <si>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t>
  </si>
  <si>
    <t>2*0,4*1,176+1,6*0,4*1,025+2,198*0,4*0,92</t>
  </si>
  <si>
    <t>2,002*0,4*1,05+1,6*0,4*0,922+2*0,4*0,85</t>
  </si>
  <si>
    <t>274351121</t>
  </si>
  <si>
    <t>Bednění základů pasů rovné zřízení</t>
  </si>
  <si>
    <t>57131292</t>
  </si>
  <si>
    <t>(2+0,4)*2*(1,176-0,5)+(1,6+0,4)*2*(1,025-0,5)+(2,198+0,4)*2*(0,92-0,5)</t>
  </si>
  <si>
    <t>(2,002+0,4)*2*(1,05-0,5)+(1,6+0,4)*2*(0,922-0,5)+(2+0,4)*2*(0,85-0,5)</t>
  </si>
  <si>
    <t>274351122</t>
  </si>
  <si>
    <t>Bednění základů pasů rovné odstranění</t>
  </si>
  <si>
    <t>-834877121</t>
  </si>
  <si>
    <t>Komunikace pozemní</t>
  </si>
  <si>
    <t>564831112</t>
  </si>
  <si>
    <t>Podklad ze štěrkodrti ŠD s rozprostřením a zhutněním, po zhutnění tl. 110 mm</t>
  </si>
  <si>
    <t>-361140629</t>
  </si>
  <si>
    <t xml:space="preserve">"celková tl.150mm do povrchu zaválcováno kamenivo  fr.4/8 v tl.40mm"</t>
  </si>
  <si>
    <t>"frakce 8/32"</t>
  </si>
  <si>
    <t>564851111</t>
  </si>
  <si>
    <t>Podklad ze štěrkodrti ŠD s rozprostřením a zhutněním, po zhutnění tl. 150 mm</t>
  </si>
  <si>
    <t>-1693522530</t>
  </si>
  <si>
    <t>"frakce 0/63"</t>
  </si>
  <si>
    <t>"skladba C.9"</t>
  </si>
  <si>
    <t>564861111</t>
  </si>
  <si>
    <t>Podklad ze štěrkodrti ŠD s rozprostřením a zhutněním, po zhutnění tl. 200 mm</t>
  </si>
  <si>
    <t>-772523461</t>
  </si>
  <si>
    <t>564962111</t>
  </si>
  <si>
    <t>Podklad z mechanicky zpevněného kameniva MZK (minerální beton) s rozprostřením a s hutněním, po zhutnění tl. 200 mm</t>
  </si>
  <si>
    <t>96587876</t>
  </si>
  <si>
    <t xml:space="preserve">Poznámka k souboru cen:_x000d_
1. ČSN 73 6126-1 připouští pro MZK max. tl. 300 mm._x000d_
2. V cenách nejsou započteny náklady na:_x000d_
a) ochranu povrchu podkladu filtračním postřikem, který se oceňuje cenami souboru cen 573 11-11,_x000d_
b) spojovací postřik před pokládkou asfaltových směsí, který se oceňuje cenami souboru cen 573 2.-11._x000d_
</t>
  </si>
  <si>
    <t>581131201</t>
  </si>
  <si>
    <t>Kryt cementobetonový silničních komunikací skupiny CB II tl. 160 mm</t>
  </si>
  <si>
    <t>653136585</t>
  </si>
  <si>
    <t xml:space="preserve">Poznámka k souboru cen:_x000d_
1. Ceny jsou určeny i pro vyztužený cementobetonový kryt silničních komunikací._x000d_
2. Ceny nelze použít pro cementobetonové kryty:_x000d_
a) komunikací pro pěší, které se oceňují cenami souboru cen 581 11-41 Kryt z prostého betonu komunikací pro pěší,_x000d_
b) letištních ploch, které se oceňují cenami souboru cen 581 1 . -61 Kryt cementobetonový letištních ploch skupiny L._x000d_
3. V cenách jsou započteny i náklady na:_x000d_
a) ošetření povrchu krytu vodou,_x000d_
b) postřik proti odpařování vody._x000d_
4. V cenách nejsou započteny náklady na:_x000d_
a) výztuž cementobetonových krytů vyztužených, která se oceňuje cenou 919 71-6111 Ocelová výztuž cementobetonového krytu,_x000d_
b) živičné postřiky, nátěry nebo mezivrstvy, které se oceňují cenami souborů cen stavebního dílu 57 Kryty pozemních komunikací,_x000d_
c) vložky z lepenky, které se oceňují cenami souboru cen 919 7. -51 Vložka pod litý asfalt,_x000d_
d) dilatační spáry vkládané, které se oceňují cenami souboru cen 911 12-41 Dilatační spáry vkládané,_x000d_
e) dilatační spáry řezané, které se oceňují cenami souboru cen 911 11-1 Řezání dilatačních spár a 911 12-. Těsnění dilatačních spár v cementobetonovém krytu,_x000d_
f) postřiky povrchu ochrannou emulzí, které se oceňují cenou 919 74-8111 Provedení postřiku povrchu cementobetonového krytu nebo podkladu ochrannou emulzí,_x000d_
g) kotvy a kluzné trny spár, které se oceňují cenami souboru cen 911 13-4. Vyztužení dilatačních spár v cementobetonovém krytu._x000d_
</t>
  </si>
  <si>
    <t>"česaný beton, třída betonu C25/30 XF4"</t>
  </si>
  <si>
    <t>"skosená hrana, srovnání hran hladítkem"</t>
  </si>
  <si>
    <t>"vč. bednění"</t>
  </si>
  <si>
    <t>594111111</t>
  </si>
  <si>
    <t>Dlažba nebo přídlažba z lomového kamene lomařsky upraveného rigolového v ploše vodorovné nebo ve sklonu tl. do 250 mm, bez vyplnění spár, s provedením lože tl. 50 mm z kameniva těženého</t>
  </si>
  <si>
    <t>-1267665716</t>
  </si>
  <si>
    <t xml:space="preserve">Poznámka k souboru cen:_x000d_
1. Ceny jsou určeny:_x000d_
a) pro jakýkoliv sklon plochy,_x000d_
b) i pro dlažby (přídlažby) silničních příkopů a kuželů._x000d_
2. Ceny nelze použít pro:_x000d_
a) rigoly dlážděné, které se oceňují cenami souborů cen 597 . 6- . 1 Rigol dlážděný, 597 17- . 1 Rigol krajnicový s kamennou obrubou a 597 17- . 1 Rigol dlážděný z lomového kamene,_x000d_
b) dlažbu nebo přídlažbu svahů nebo kuželů souvisejících s vodotečí, která se oceňuje cenami části A 01 katalogu 832-1 Hráze a úpravy na tocích-úpravy toků a kanály._x000d_
3. Část lože přesahující tl. 50 mm se oceňuje cenami souboru cen 451 31-97 Příplatek za každých dalších 10 mm tloušťky podkladu nebo lože._x000d_
4. V ceně -1111 jsou započteny i náklady na prohození zeminy._x000d_
5. V cenách nejsou započteny náklady na:_x000d_
a) provedení podkladu pod lože, které se oceňuje cenami souboru cen 451 . . - . . Podklad nebo lože pod dlažbu,_x000d_
b) vyplnění spár, které se oceňuje cenami souboru cen 599 . . -2 . Vyplnění spár dlažby,_x000d_
c) opatření zeminy a její přemístění k místu zabudování, které se oceňují podle ustanovení čl. 3111 Všeobecných podmínek části A 01 tohoto katalogu,_x000d_
d) odklizení odpadu po prohození zeminy, které se oceňuje cenami části A 01 katalogu 800-1 Zemní práce._x000d_
6. Množství měrných jednotek se určuje v m2 rozvinuté dlážděné plochy._x000d_
</t>
  </si>
  <si>
    <t>"kamenná mezerovitá dlažba světle okrové barvy kladená do řádků"</t>
  </si>
  <si>
    <t>"žulové pásky šíře 30mm tl.100mm, štípaná horní hrana, řezané ostatní hrany"</t>
  </si>
  <si>
    <t xml:space="preserve">"mezery 8mm-prosypané drceným kanenivem  4/8"</t>
  </si>
  <si>
    <t>596412212</t>
  </si>
  <si>
    <t>Kladení dlažby z betonových vegetačních dlaždic pozemních komunikací s ložem z kameniva těženého nebo drceného tl. do 50 mm, s vyplněním spár a vegetačních otvorů, s hutněním vibrováním tl. 80 mm, pro plochy přes 100 do 300 m2</t>
  </si>
  <si>
    <t>709094332</t>
  </si>
  <si>
    <t xml:space="preserve">Poznámka k souboru cen:_x000d_
1. V cenách jsou započteny i náklady na dodávku hmot pro lože a materiálu na výplň spár._x000d_
2. V cenách nejsou započteny náklady na: _x000d_
a) dodávku vegetačních dlaždic, které se oceňují ve specifikaci; ztratné lze dohodnout u plochy do 100 m2 ve výši 3 %, přes 100 do 300 m2 ve výši 2 % a přes 300 m2 ve výši 1 %,_x000d_
b) dodávku výplně ve vegetačních dlaždicích, které se oceňují ve specifikaci,_x000d_
c) založení trávníku. Tyto náklady se oceňují cenami souboru cen 180 40-51 části A02 Katalogu 823-1 Plochy a úprava území._x000d_
3. Část lože přesahující tloušťku 50 mm se oceňuje cenami souboru cen 451 ..-9 Příplatek za každých dalších 10 mm tloušťky podkladu nebo lože._x000d_
</t>
  </si>
  <si>
    <t>"skladba C8.3"</t>
  </si>
  <si>
    <t>58381190.1</t>
  </si>
  <si>
    <t>dlažba z žulových bloků 600/300/80m (66%), 400/200/80mm(34%) zatravňovací.světle pískové dlažby, pemrlovaný povrch</t>
  </si>
  <si>
    <t>-1604967314</t>
  </si>
  <si>
    <t>"z celkové plochy odečeteny spáry"</t>
  </si>
  <si>
    <t>223*1,02</t>
  </si>
  <si>
    <t>36</t>
  </si>
  <si>
    <t>583336741</t>
  </si>
  <si>
    <t>kamenivo drcené (70%) svěle pískové barvy a zeminou (30%)</t>
  </si>
  <si>
    <t>-2099000772</t>
  </si>
  <si>
    <t>"25% celkového objemu dlažby"</t>
  </si>
  <si>
    <t>54,3*0,08*0,25</t>
  </si>
  <si>
    <t>176,7*0,08*0,25</t>
  </si>
  <si>
    <t>60,4*0,08*0,25</t>
  </si>
  <si>
    <t>37</t>
  </si>
  <si>
    <t>596811312</t>
  </si>
  <si>
    <t>Kladení velkoformátové dlažby pozemních komunikací a komunikací pro pěší s ložem z kameniva tl. 40 mm, s vyplněním spár, s hutněním, vibrováním a se smetením přebytečného materiálu tl. do 100 mm, velikosti dlaždic do 0,5 m2, pro plochy přes 300 m2</t>
  </si>
  <si>
    <t>364798031</t>
  </si>
  <si>
    <t xml:space="preserve">Poznámka k souboru cen:_x000d_
1. V cenách jsou započteny i náklady na dodání hmot pro lože a pro výplň spár._x000d_
2. V cenách nejsou započteny náklady na:_x000d_
a) podkladní vrstvu z mechanicky zpevněného kameniva, která se oceňuje cenami souboru cen 564 9.-21.. Podklad z mechanicky zpevněného kameniva,_x000d_
b) ochrannou vrstvu ze štěrkodrti, která se oceňuje cenami souboru cen 564 8.-11 .. Podklad ze štěrkodrti,_x000d_
c) dodání dlažby, která se oceňuje ve specifikaci; ztratné lze dohodnout ve výši 3 %._x000d_
</t>
  </si>
  <si>
    <t>"montáž kamenné dlažby"</t>
  </si>
  <si>
    <t>38</t>
  </si>
  <si>
    <t>58381170.1</t>
  </si>
  <si>
    <t>deska dlažební žula 300x600mm tl 80mm se zámkem, lichoběžníkové kameny barva okrová a černá (impala), pemrlovaný povrch, pevnost v tlaku &lt;90MPa, hrany ostré</t>
  </si>
  <si>
    <t>-1754037399</t>
  </si>
  <si>
    <t>(1183,9-86-236,78)*1,02</t>
  </si>
  <si>
    <t>39</t>
  </si>
  <si>
    <t>58381170.2</t>
  </si>
  <si>
    <t xml:space="preserve">deska dlažební  žula 300x600mm tl 80mm se zámkem, lichoběžníkové kameny barva okrová a černá (impala),  pemrlovaný povrch, pevnost v tlaku &lt;90MPa, hrany ostré</t>
  </si>
  <si>
    <t>-336692876</t>
  </si>
  <si>
    <t>1183,9/5*1,02</t>
  </si>
  <si>
    <t>40</t>
  </si>
  <si>
    <t>58381170.3</t>
  </si>
  <si>
    <t xml:space="preserve">vodící linie (dodatečné řezání) deska dlažební  žula 400x400mm tl 80mm, barva okrová a černá (impala), pevnost v tlaku &lt;90MPa, hrany ostré</t>
  </si>
  <si>
    <t>-437723949</t>
  </si>
  <si>
    <t>215*0,4*1,02</t>
  </si>
  <si>
    <t>Úpravy povrchů, podlahy a osazování výplní</t>
  </si>
  <si>
    <t>41</t>
  </si>
  <si>
    <t>634911114</t>
  </si>
  <si>
    <t>Řezání dilatačních nebo smršťovacích spár v čerstvé betonové mazanině nebo potěru šířky do 5 mm, hloubky přes 50 do 80 mm</t>
  </si>
  <si>
    <t>-1460365657</t>
  </si>
  <si>
    <t xml:space="preserve">Poznámka k souboru cen:_x000d_
1. V cenách jsou započteny i náklady na vyčištění spár po řezání._x000d_
</t>
  </si>
  <si>
    <t>165,65</t>
  </si>
  <si>
    <t>17,8</t>
  </si>
  <si>
    <t>42</t>
  </si>
  <si>
    <t>919121223</t>
  </si>
  <si>
    <t>Utěsnění dilatačních spár zálivkou za studena v cementobetonovém nebo živičném krytu včetně adhezního nátěru bez těsnicího profilu pod zálivkou, pro komůrky šířky 15 mm, hloubky 30 mm</t>
  </si>
  <si>
    <t>1938009603</t>
  </si>
  <si>
    <t xml:space="preserve">Poznámka k souboru cen:_x000d_
1. V cenách jsou započteny i náklady na vyčištění spár před těsněním a zalitím a náklady na impregnaci, těsnění a zalití spár včetně dodání hmot._x000d_
</t>
  </si>
  <si>
    <t>43</t>
  </si>
  <si>
    <t>871260310</t>
  </si>
  <si>
    <t>Montáž kanalizačního potrubí z plastů z polypropylenu PP hladkého plnostěnného SN 10 DN 100</t>
  </si>
  <si>
    <t>184741612</t>
  </si>
  <si>
    <t xml:space="preserve">Poznámka k souboru cen:_x000d_
1. V cenách montáže potrubí nejsou započteny náklady na dodání trub, elektrospojek a těsnicích kroužků pokud tyto nejsou součástí dodávky potrubí. Tyto náklady se oceňují ve specifikaci._x000d_
2. V cenách potrubí z trubek polyetylenových a polypropylenových nejsou započteny náklady na dodání tvarovek použitých pro napojení na jiný druh potrubí; tvarovky se oceňují ve specifikaci._x000d_
3. Ztratné lze dohodnout:_x000d_
a) u trub kanalizačních z tvrdého PVC ve směrné výši 3 %,_x000d_
b) u trub polyetylenových a polypropylenových ve směrné výši 1,5._x000d_
</t>
  </si>
  <si>
    <t>"montáž chrániček"</t>
  </si>
  <si>
    <t>"CH1"</t>
  </si>
  <si>
    <t>81,71</t>
  </si>
  <si>
    <t>"CH2"</t>
  </si>
  <si>
    <t>7,26</t>
  </si>
  <si>
    <t>"CH3"</t>
  </si>
  <si>
    <t>29,11</t>
  </si>
  <si>
    <t>"CH4"</t>
  </si>
  <si>
    <t>18,49</t>
  </si>
  <si>
    <t>44</t>
  </si>
  <si>
    <t>286170011</t>
  </si>
  <si>
    <t>chránička PVC d 110/97mm</t>
  </si>
  <si>
    <t>1554378623</t>
  </si>
  <si>
    <t>136,57*1,03</t>
  </si>
  <si>
    <t>45</t>
  </si>
  <si>
    <t>916231213</t>
  </si>
  <si>
    <t>Osazení chodníkového obrubníku betonového se zřízením lože, s vyplněním a zatřením spár cementovou maltou stojatého s boční opěrou z betonu prostého, do lože z betonu prostého</t>
  </si>
  <si>
    <t>2075501356</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</si>
  <si>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4. Měrná jednotka u příplatků je m délky obrubníku._x000d_
</t>
  </si>
  <si>
    <t>115,39</t>
  </si>
  <si>
    <t>46</t>
  </si>
  <si>
    <t>59217016</t>
  </si>
  <si>
    <t>obrubník betonový chodníkový 1000x80x250mm</t>
  </si>
  <si>
    <t>297631578</t>
  </si>
  <si>
    <t>115,39*1,01</t>
  </si>
  <si>
    <t>47</t>
  </si>
  <si>
    <t>916241213</t>
  </si>
  <si>
    <t>Osazení obrubníku kamenného se zřízením lože, s vyplněním a zatřením spár cementovou maltou stojatého s boční opěrou z betonu prostého, do lože z betonu prostého</t>
  </si>
  <si>
    <t>-837983377</t>
  </si>
  <si>
    <t xml:space="preserve">Poznámka k souboru cen:_x000d_
1. Ceny -1211, -1212 a -1213 lze použít i pro osazení krajníků z kamene._x000d_
2.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 opěry._x000d_
3. Část lože z betonu prostého přesahující tl. 100 mm se oceňuje cenou 916 99-1121 Lože pod obrubníky, krajníky nebo obruby z dlažebních kostek._x000d_
4. V cenách nejsou započteny náklady na dodání obrubníků nebo krajníků, tyto se oceňují ve specifikaci._x000d_
</t>
  </si>
  <si>
    <t>398,47</t>
  </si>
  <si>
    <t>48</t>
  </si>
  <si>
    <t>58380220</t>
  </si>
  <si>
    <t>krajník kamenný žulový silniční 110x250x800-2500mm</t>
  </si>
  <si>
    <t>-629258206</t>
  </si>
  <si>
    <t>"rozměr 250/100/1000mm"</t>
  </si>
  <si>
    <t>398,47*1,01</t>
  </si>
  <si>
    <t>49</t>
  </si>
  <si>
    <t>916371121</t>
  </si>
  <si>
    <t>Zahradní obrubník z recyklované pryže položený svisle nebo vodorovně na jakýkoliv podklad, s lepenými spoji, barva černá</t>
  </si>
  <si>
    <t>1558726617</t>
  </si>
  <si>
    <t xml:space="preserve">Poznámka k souboru cen:_x000d_
1. V cenách jsou započteny náklady na dodání a usazení obrubníků, u položek -1111._x000d_
2. V cenách -1111 a -1112 jsou započteny náklady i na štěrkopískové lože._x000d_
</t>
  </si>
  <si>
    <t>1,96</t>
  </si>
  <si>
    <t>50</t>
  </si>
  <si>
    <t>9164311.R</t>
  </si>
  <si>
    <t>Osazení ocelového obrubníku přivařením k ocelovému "roksoru" osazenému do betonového lože a zajištění obrubníků proti vybočení při hutnění mlatu vč. osazení "roksorů" á 0,75m</t>
  </si>
  <si>
    <t>701338362</t>
  </si>
  <si>
    <t xml:space="preserve">Poznámka k souboru cen:_x000d_
1. Cenu lze použít pro osazení přímých i náběhových bezbariérových obrubníků._x000d_
2. V cenách nejsou započteny náklady na dodání obrubníků; tyto se oceňují ve specifikaci._x000d_
</t>
  </si>
  <si>
    <t>715,58</t>
  </si>
  <si>
    <t>229,13</t>
  </si>
  <si>
    <t>129,25</t>
  </si>
  <si>
    <t>23,92</t>
  </si>
  <si>
    <t>51</t>
  </si>
  <si>
    <t>553001</t>
  </si>
  <si>
    <t>ocelový cortenový obrubník strojně skružené z ocel pásoviny 8/150mm vč. roksorů kotvení a povrchové úpravy, kompletní provedení dle PD</t>
  </si>
  <si>
    <t>-416588327</t>
  </si>
  <si>
    <t>715,58*1,05</t>
  </si>
  <si>
    <t>229,13*1,05</t>
  </si>
  <si>
    <t>129,25*1,05</t>
  </si>
  <si>
    <t>23,92*1,05</t>
  </si>
  <si>
    <t>9164312.R</t>
  </si>
  <si>
    <t>Osazení ocelového obrubníku cortenového z pásoviny 80/8 kotvené přes šrouby se skrytou hlavou do podklad ocel. profilu osazeného do betonového lože a zajištění obrubníků proti vybočení při hutnění komunikací vč. osazení šroubů á 400mm</t>
  </si>
  <si>
    <t>-800245316</t>
  </si>
  <si>
    <t>39,81</t>
  </si>
  <si>
    <t>53</t>
  </si>
  <si>
    <t>553002</t>
  </si>
  <si>
    <t xml:space="preserve">ocelový cortenový obrubník z  pásoviny 80/8mm vč. šroubů se skrytou hlavou,  kotvení a povrchové úpravy, kompletní provedení dle PD</t>
  </si>
  <si>
    <t>-1012166644</t>
  </si>
  <si>
    <t>39,81*1,05</t>
  </si>
  <si>
    <t>54</t>
  </si>
  <si>
    <t>916991121</t>
  </si>
  <si>
    <t>Lože pod obrubníky, krajníky nebo obruby z dlažebních kostek z betonu prostého</t>
  </si>
  <si>
    <t>-1900856302</t>
  </si>
  <si>
    <t>"třída betonu C16/20nXF1"</t>
  </si>
  <si>
    <t>797*0,5*0,3*0,2</t>
  </si>
  <si>
    <t>230*0,5*0,3*0,2</t>
  </si>
  <si>
    <t>172*0,5*0,3*0,2</t>
  </si>
  <si>
    <t>130*0,5*0,3*0,2</t>
  </si>
  <si>
    <t>39,81*0,25*0,21</t>
  </si>
  <si>
    <t>25*0,5*0,3*0,2</t>
  </si>
  <si>
    <t>55</t>
  </si>
  <si>
    <t>9191231.R</t>
  </si>
  <si>
    <t>Utěsnění dilatačních spár cortenovýní profily h=20mm</t>
  </si>
  <si>
    <t>-566657256</t>
  </si>
  <si>
    <t xml:space="preserve">Poznámka k souboru cen:_x000d_
1. V cenách jsou započteny i náklady na vyčištění spár před těsněním a zalitím._x000d_
2. V ceně -3111 jsou započteny i náklady na dodání provizorního těsnicího profilu._x000d_
3. V ceně -3121 jsou započteny i náklady na dvojnásobné přitavení asfaltového pásu a jeho dodání._x000d_
</t>
  </si>
  <si>
    <t>"skladba C5"</t>
  </si>
  <si>
    <t>166,94</t>
  </si>
  <si>
    <t>56</t>
  </si>
  <si>
    <t>919716111</t>
  </si>
  <si>
    <t>Ocelová výztuž cementobetonového krytu ze svařovaných sítí hmotnosti do 7,5 kg/m2</t>
  </si>
  <si>
    <t>471557902</t>
  </si>
  <si>
    <t>402,9*2,11*1,3/1000</t>
  </si>
  <si>
    <t>118,3*2,11*1,3/1000</t>
  </si>
  <si>
    <t>998</t>
  </si>
  <si>
    <t>Přesun hmot</t>
  </si>
  <si>
    <t>57</t>
  </si>
  <si>
    <t>998223011</t>
  </si>
  <si>
    <t>Přesun hmot pro pozemní komunikace s krytem dlážděným dopravní vzdálenost do 200 m jakékoliv délky objektu</t>
  </si>
  <si>
    <t>127434106</t>
  </si>
  <si>
    <t>777</t>
  </si>
  <si>
    <t>Podlahy lité</t>
  </si>
  <si>
    <t>58</t>
  </si>
  <si>
    <t>777211013</t>
  </si>
  <si>
    <t>Podlahy z epoxidové pryskyřice a oblázků (kamenný koberec) křemičitých frakce 2 až 5 mm, tl. 20 mm</t>
  </si>
  <si>
    <t>1593698399</t>
  </si>
  <si>
    <t>"velikost kamínků 3-6mm, barevnost-smetanově bílé až antukové"</t>
  </si>
  <si>
    <t>664,1+127,2</t>
  </si>
  <si>
    <t>59</t>
  </si>
  <si>
    <t>777211014</t>
  </si>
  <si>
    <t>Podlahy z epoxidové pryskyřice a oblázků (kamenný koberec) křemičitých frakce 2 až 5 mm, tl. 30 mm</t>
  </si>
  <si>
    <t>1739184090</t>
  </si>
  <si>
    <t>60</t>
  </si>
  <si>
    <t>998777101</t>
  </si>
  <si>
    <t>Přesun hmot pro podlahy lité stanovený z hmotnosti přesunovaného materiálu vodorovná dopravní vzdálenost do 50 m v objektech výšky do 6 m</t>
  </si>
  <si>
    <t>-1054368468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</si>
  <si>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</si>
  <si>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04 - SO04 - Polopropustné pochozí vrstvy z jemného kameniva</t>
  </si>
  <si>
    <t>94343393</t>
  </si>
  <si>
    <t>0,5*0,3*0,725*185</t>
  </si>
  <si>
    <t>132212111</t>
  </si>
  <si>
    <t>Hloubení rýh šířky do 800 mm ručně zapažených i nezapažených, s urovnáním dna do předepsaného profilu a spádu v hornině třídy těžitelnosti I skupiny 3 soudržných</t>
  </si>
  <si>
    <t>-1223545449</t>
  </si>
  <si>
    <t xml:space="preserve">Poznámka k souboru cen:_x000d_
1. V cenách jsou započteny i náklady na přehození výkopku na přilehlém terénu na vzdálenost do 3 m od podélné osy rýhy nebo naložení výkopku na dopravní prostředek._x000d_
</t>
  </si>
  <si>
    <t>"rýhy pro obrubník"</t>
  </si>
  <si>
    <t>183,37*0,3*0,15</t>
  </si>
  <si>
    <t>1264985317</t>
  </si>
  <si>
    <t>"výkopek"</t>
  </si>
  <si>
    <t>20,119+8,252</t>
  </si>
  <si>
    <t>"ponecháno pro zásyp"</t>
  </si>
  <si>
    <t>-22,821</t>
  </si>
  <si>
    <t>2085723150</t>
  </si>
  <si>
    <t>"celkem do 15km"</t>
  </si>
  <si>
    <t>5,55*5</t>
  </si>
  <si>
    <t>-286484872</t>
  </si>
  <si>
    <t>5,55*1,8</t>
  </si>
  <si>
    <t>174111101</t>
  </si>
  <si>
    <t>Zásyp sypaninou z jakékoliv horniny ručně s uložením výkopku ve vrstvách se zhutněním jam, šachet, rýh nebo kolem objektů v těchto vykopávkách</t>
  </si>
  <si>
    <t>23511238</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</si>
  <si>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t>
  </si>
  <si>
    <t>(0,5*0,3*0,725-0,5*0,3*0,2)*185</t>
  </si>
  <si>
    <t>-744252951</t>
  </si>
  <si>
    <t>"skladba M1"</t>
  </si>
  <si>
    <t>37,9</t>
  </si>
  <si>
    <t>"skladba M2"</t>
  </si>
  <si>
    <t>1408,7</t>
  </si>
  <si>
    <t>"skladba M3"</t>
  </si>
  <si>
    <t>593,9</t>
  </si>
  <si>
    <t>"skladba M4"</t>
  </si>
  <si>
    <t>430,6</t>
  </si>
  <si>
    <t>"skladba M5"</t>
  </si>
  <si>
    <t>56,2</t>
  </si>
  <si>
    <t>"skladba M6"</t>
  </si>
  <si>
    <t>3,3</t>
  </si>
  <si>
    <t>5642011.R1</t>
  </si>
  <si>
    <t>Mlatová krytová cesta, světle okrová barva fr.4-8mm (výběr kamene provede architektna základě předložených vzorků), přesný popis viz"Specifikace mlatové plochy M1" tl 40 mm</t>
  </si>
  <si>
    <t>-915608291</t>
  </si>
  <si>
    <t>5642011.R2</t>
  </si>
  <si>
    <t xml:space="preserve">Mlatová krytová cesta, světle okrová barva fr.0-8mm,požadovaný jemný podíl D&lt;0,063mm od 8 do 18% (výběr kamene provede architektna základě předložených vzorků), přesný popis viz"Specifikace mlatové plochy M2, M3,M4" tl 40 mm </t>
  </si>
  <si>
    <t>473790125</t>
  </si>
  <si>
    <t>5642111.R3</t>
  </si>
  <si>
    <t>Mlatová mezivrstva, světle okrová barva fr.8-16mm (výběr kamene provede architektna základě předložených vzorků),přesný popis viz"Specifikace mlatové plochy M1" tl 60 mm</t>
  </si>
  <si>
    <t>2077902390</t>
  </si>
  <si>
    <t>5642111.R4</t>
  </si>
  <si>
    <t>Mlatová mezivrstva, světle okrová barva fr.0-16mm (výběr kamene provede architektna základě předložených vzorků) tl 60 mm přesný popis viz"Specifikace mlatové plochy M2,M3"</t>
  </si>
  <si>
    <t>-1495180356</t>
  </si>
  <si>
    <t>5642711.R5</t>
  </si>
  <si>
    <t>Mlatová krytová cesta, světle okrová barva fr.4-16mm (výběr kamene provede architektna základě předložených vzorků), přesný popis viz"Specifikace mlatové plochy M6" tl 250 mm</t>
  </si>
  <si>
    <t>2073804313</t>
  </si>
  <si>
    <t>5648511.R10</t>
  </si>
  <si>
    <t>Mlatová nosná vrstva , štěrk fr.16-32mm tl 150 mm, (výběr kamene provede architektna základě předložených vzorků) přesný popis viz "Specifikace mlatové plochy M1"</t>
  </si>
  <si>
    <t>-1337456674</t>
  </si>
  <si>
    <t>5648511.R11</t>
  </si>
  <si>
    <t>Mlatová nosná vrstva, štěrkodrť fr.0-32mm tl 150 mm, přesný popis viz "Specifikace mlatové plochy M2"</t>
  </si>
  <si>
    <t>1581814077</t>
  </si>
  <si>
    <t>5648511.R12</t>
  </si>
  <si>
    <t>Mlatová nosná vrstva, štěrkodrť fr.4-32mm tl 0-150 mm, přesný popis viz "Specifikace mlatové plochy M3"</t>
  </si>
  <si>
    <t>-2145173562</t>
  </si>
  <si>
    <t>5648311.R13</t>
  </si>
  <si>
    <t xml:space="preserve">Mlatová mezivrstva světle okrová - prosypání mezi stáv.kořeny fr. 0-16, přesný popis viz "Specifikace mlatové plochy M4" tl.0-100mm </t>
  </si>
  <si>
    <t>1593455281</t>
  </si>
  <si>
    <t>"skladbha M4"</t>
  </si>
  <si>
    <t>564811113</t>
  </si>
  <si>
    <t>Mlatová krytová vrstva, světle okrová barva fr.16-32mm tl 40-70mm, (výběr kamene provede architektna základě předložených vzorků), přesný popis viz "Specifikace mlatové plochy M5"</t>
  </si>
  <si>
    <t>-1548303960</t>
  </si>
  <si>
    <t>1661067829</t>
  </si>
  <si>
    <t>"OB7"</t>
  </si>
  <si>
    <t>183,37</t>
  </si>
  <si>
    <t>-1591709031</t>
  </si>
  <si>
    <t>183,37*1,05</t>
  </si>
  <si>
    <t>-1054180704</t>
  </si>
  <si>
    <t>0,5*0,3*0,2*185</t>
  </si>
  <si>
    <t>998225111</t>
  </si>
  <si>
    <t>Přesun hmot pro komunikace s krytem z kameniva, monolitickým betonovým nebo živičným dopravní vzdálenost do 200 m jakékoliv délky objektu</t>
  </si>
  <si>
    <t>1535899915</t>
  </si>
  <si>
    <t xml:space="preserve">Poznámka k souboru cen:_x000d_
1. Ceny lze použít i pro plochy letišť s krytem monolitickým betonovým nebo živičným._x000d_
</t>
  </si>
  <si>
    <t>05 - SO05 - Centrální plocha</t>
  </si>
  <si>
    <t xml:space="preserve">    711 - Izolace proti vodě, vlhkosti a plynům</t>
  </si>
  <si>
    <t xml:space="preserve">    767 - Konstrukce zámečnické</t>
  </si>
  <si>
    <t>-1446474152</t>
  </si>
  <si>
    <t>"OB2"</t>
  </si>
  <si>
    <t>149,49*0,2*0,3</t>
  </si>
  <si>
    <t>"OB3"</t>
  </si>
  <si>
    <t>100,56*0,2*0,3</t>
  </si>
  <si>
    <t>-1857920253</t>
  </si>
  <si>
    <t>15,003</t>
  </si>
  <si>
    <t>-1738706061</t>
  </si>
  <si>
    <t>15,003*5</t>
  </si>
  <si>
    <t>1715378989</t>
  </si>
  <si>
    <t>"plocha E.1"</t>
  </si>
  <si>
    <t>804,2*0,3</t>
  </si>
  <si>
    <t>"plocha E.2"</t>
  </si>
  <si>
    <t>757,6*0,3</t>
  </si>
  <si>
    <t>"plocha E.3"</t>
  </si>
  <si>
    <t>97,3*0,5</t>
  </si>
  <si>
    <t>"plocha E.4"</t>
  </si>
  <si>
    <t>28,3*0,3</t>
  </si>
  <si>
    <t>"plocha E.5"</t>
  </si>
  <si>
    <t>112,2*0,3</t>
  </si>
  <si>
    <t>1518908991</t>
  </si>
  <si>
    <t>804,2*0,3*2</t>
  </si>
  <si>
    <t>757,6*0,3*2</t>
  </si>
  <si>
    <t>97,3*0,5*2</t>
  </si>
  <si>
    <t>28,3*0,3*2</t>
  </si>
  <si>
    <t>112,2*0,3*2</t>
  </si>
  <si>
    <t>-1647715047</t>
  </si>
  <si>
    <t>15,003*1,8</t>
  </si>
  <si>
    <t>804652280</t>
  </si>
  <si>
    <t>804,2</t>
  </si>
  <si>
    <t>757,6</t>
  </si>
  <si>
    <t>97,3</t>
  </si>
  <si>
    <t>28,3</t>
  </si>
  <si>
    <t>112,2</t>
  </si>
  <si>
    <t>1345364713</t>
  </si>
  <si>
    <t>"dle rozhodnutí dodavatele"</t>
  </si>
  <si>
    <t>-845667815</t>
  </si>
  <si>
    <t>1799,6*1,15</t>
  </si>
  <si>
    <t>273311128</t>
  </si>
  <si>
    <t>Základové konstrukce z betonu prostého desky ve výkopu nebo na hlavách pilot C 30/37</t>
  </si>
  <si>
    <t>1122614110</t>
  </si>
  <si>
    <t xml:space="preserve">Poznámka k souboru cen:_x000d_
1. V cenách jsou započteny i náklady na:_x000d_
a) kontrolu bednění před betonáží, vlastní betonáž zejména čerpadlem betonu, rozhrnutí a hutnění betonu požadované konzistence, uhlazení horního povrchu základu s případnou technologickou přestávkou nutnou pro vytvoření založení dříku opěry nebo pilíře,_x000d_
b) ošetření a ochranu čerstvě uloženého betonu._x000d_
2. V cenách nejsou započteny náklady na:_x000d_
a) zhutnění podkladní vrstvy nebo vyčištění základové spáry u plošného založení,_x000d_
b) zhotovení vrtací šablony pilot nebo odbourání hlav pilot u základu založeného na pilotách._x000d_
</t>
  </si>
  <si>
    <t>"třída betonu C30/37 XC4, XF3"</t>
  </si>
  <si>
    <t>"beton prolitý cementovou směsí s křemičitým pískem"</t>
  </si>
  <si>
    <t>804,2*0,06</t>
  </si>
  <si>
    <t>273322511</t>
  </si>
  <si>
    <t>Základy z betonu železového (bez výztuže) desky z betonu se zvýšenými nároky na prostředí tř. C 25/30</t>
  </si>
  <si>
    <t>-543173955</t>
  </si>
  <si>
    <t>"třída betonu C25/30 XC3, XF3"</t>
  </si>
  <si>
    <t>28,3*0,15</t>
  </si>
  <si>
    <t>112,2*0,15</t>
  </si>
  <si>
    <t>1748379480</t>
  </si>
  <si>
    <t>"třída betonu C30/37 XC4/FF3"</t>
  </si>
  <si>
    <t>804,2*0,2</t>
  </si>
  <si>
    <t>-542896614</t>
  </si>
  <si>
    <t>"plocha E1"</t>
  </si>
  <si>
    <t>32*3,14*0,2</t>
  </si>
  <si>
    <t>83,48*0,2</t>
  </si>
  <si>
    <t>-1003081245</t>
  </si>
  <si>
    <t>-588879596</t>
  </si>
  <si>
    <t>28,3*1,3*4,44/1000*2</t>
  </si>
  <si>
    <t>112,2*1,3*4,04/1000*2</t>
  </si>
  <si>
    <t>2763/1000</t>
  </si>
  <si>
    <t>564831111</t>
  </si>
  <si>
    <t>Podklad ze štěrkodrti ŠD s rozprostřením a zhutněním, po zhutnění tl. 100 mm</t>
  </si>
  <si>
    <t>-284873741</t>
  </si>
  <si>
    <t>1885046210</t>
  </si>
  <si>
    <t>1641581742</t>
  </si>
  <si>
    <t>490405003</t>
  </si>
  <si>
    <t>835965933</t>
  </si>
  <si>
    <t>deska dlažební žula 300x600mm tl 80mm se zámkem, lichoběžníkové kameny barva okrová a tmavá, pemrlovaný povrch, pevnost v tlaku &lt;90MPa, hrany ostré</t>
  </si>
  <si>
    <t>794079835</t>
  </si>
  <si>
    <t>757,6*1,02</t>
  </si>
  <si>
    <t>deska dlažební žula 300x600mm tl 80mm se zámkem, lichoběžníkové kameny barva okrová a černá, pemrlovaný povrch, pevnost v tlaku &lt;90MPa, hrany ostré</t>
  </si>
  <si>
    <t>-1146808540</t>
  </si>
  <si>
    <t>97,3*1,02</t>
  </si>
  <si>
    <t>59681131.R1</t>
  </si>
  <si>
    <t>Kladení velkoformátové betonové dlažby tl do 100 mm velikosti do tmele vč. penetrace a dilatací</t>
  </si>
  <si>
    <t>1893879512</t>
  </si>
  <si>
    <t>58381114.1</t>
  </si>
  <si>
    <t>deska dlažební žula 300x600mm tl 40mm, lichoběžníkové kameny barva okrová a černá (impala), pemrlovaný povrch, pevnost v tlaku &lt;90MPa, hrany ostré</t>
  </si>
  <si>
    <t>-563389804</t>
  </si>
  <si>
    <t>28,3*1,02</t>
  </si>
  <si>
    <t>58381114.2</t>
  </si>
  <si>
    <t>deska dlažební žula 300x600mm tl 40mm, lichoběžníkové kameny barva černá (impala), pemrlovaný povrch, pevnost v tlaku &lt;90MPa, hrany ostré</t>
  </si>
  <si>
    <t>1845274136</t>
  </si>
  <si>
    <t>804,2*1,02</t>
  </si>
  <si>
    <t>631311117</t>
  </si>
  <si>
    <t>Mazanina z betonu prostého bez zvýšených nároků na prostředí tl. přes 50 do 80 mm tř. C 30/37</t>
  </si>
  <si>
    <t>-1441376658</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</si>
  <si>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</si>
  <si>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"ložný beton C 30/37 XC4 XF3"</t>
  </si>
  <si>
    <t>"skladba E1"</t>
  </si>
  <si>
    <t>634661111</t>
  </si>
  <si>
    <t>Výplň dilatačních spar mazanin silikonovým tmelem, šířka spáry do 5 mm</t>
  </si>
  <si>
    <t>-2145723621</t>
  </si>
  <si>
    <t xml:space="preserve">Poznámka k souboru cen:_x000d_
1. V cenách jsou započteny i náklady na ochranu okrajů spáry papírovou páskou._x000d_
2. V cenách 634 66-21.. a 634 66-31.. jsou započteny i náklady na těsnící provazec z pěnového polyetylénu._x000d_
</t>
  </si>
  <si>
    <t>121</t>
  </si>
  <si>
    <t>634911113</t>
  </si>
  <si>
    <t>Řezání dilatačních nebo smršťovacích spár v čerstvé betonové mazanině nebo potěru šířky do 5 mm, hloubky přes 20 do 50 mm</t>
  </si>
  <si>
    <t>70931525</t>
  </si>
  <si>
    <t>1414653406</t>
  </si>
  <si>
    <t>66,01</t>
  </si>
  <si>
    <t>100,56</t>
  </si>
  <si>
    <t>5530021</t>
  </si>
  <si>
    <t xml:space="preserve">ocelový cortenový obrubník z  pásoviny 300/8mm vč.  kotvení a povrchové úpravy, kompletní provedení dle PD</t>
  </si>
  <si>
    <t>-1676707987</t>
  </si>
  <si>
    <t xml:space="preserve">"OB2" </t>
  </si>
  <si>
    <t>66,01*1,05</t>
  </si>
  <si>
    <t>100,56*1,05</t>
  </si>
  <si>
    <t>1899704877</t>
  </si>
  <si>
    <t>95000-001</t>
  </si>
  <si>
    <t xml:space="preserve">MO6 - sedací lem na ocelové pozinkované podkonstrukci s žebry á 500 mm, dřevěná konstrukce z lepených profilů 90/60 mm, dřevo jatoba, ošetřené teakovým olejem; skryté kotvení, nerezové kotvící prvky, boční ukončovací prvky - ocelový plech, tl. 3 mm s povrchovou úpravou, kotvení každého ocelového žebra podkonstrukce do podkladního betonu přes šrouby na chemickou maltu (minim. na 3 místech každý profil), kompletní dodávka dle dokumentace včetně veškerého kotvení </t>
  </si>
  <si>
    <t>649839861</t>
  </si>
  <si>
    <t xml:space="preserve">"dřevěný lepený profil 90/60mm 19,621m3"  </t>
  </si>
  <si>
    <t>"cortenový plech 49,43m2"</t>
  </si>
  <si>
    <t>"půdorysná plocha sedacího lemu 163,5m2"</t>
  </si>
  <si>
    <t>"mezery mezi profily 54,5m2"</t>
  </si>
  <si>
    <t xml:space="preserve">"rozvinutá plocha lavice vč. opěradel" </t>
  </si>
  <si>
    <t>"A"</t>
  </si>
  <si>
    <t>65,25</t>
  </si>
  <si>
    <t>"B"</t>
  </si>
  <si>
    <t>87,23</t>
  </si>
  <si>
    <t>"C"</t>
  </si>
  <si>
    <t>70,68</t>
  </si>
  <si>
    <t>"D"</t>
  </si>
  <si>
    <t>48,75+0,6</t>
  </si>
  <si>
    <t>953332111</t>
  </si>
  <si>
    <t>Vložky svislé do dilatačních spár z pryže kladené volně, včetně dodání a osazení, v jakémkoliv zdivu, tl. 4 mm</t>
  </si>
  <si>
    <t>-1429182612</t>
  </si>
  <si>
    <t>121*0,2</t>
  </si>
  <si>
    <t>614202761</t>
  </si>
  <si>
    <t>711</t>
  </si>
  <si>
    <t>Izolace proti vodě, vlhkosti a plynům</t>
  </si>
  <si>
    <t>711111001</t>
  </si>
  <si>
    <t>Provedení izolace proti zemní vlhkosti natěradly a tmely za studena na ploše vodorovné V nátěrem penetračním</t>
  </si>
  <si>
    <t>-402299721</t>
  </si>
  <si>
    <t xml:space="preserve">Poznámka k souboru cen:_x000d_
1. Izolace plochy jednotlivě do 10 m2 se oceňují skladebně cenou příslušné izolace a cenou 711 19-9095 Příplatek za plochu do 10 m2._x000d_
</t>
  </si>
  <si>
    <t>11163150</t>
  </si>
  <si>
    <t>lak penetrační asfaltový</t>
  </si>
  <si>
    <t>-730823739</t>
  </si>
  <si>
    <t>804,2*0,0003</t>
  </si>
  <si>
    <t>711141559</t>
  </si>
  <si>
    <t>Provedení izolace proti zemní vlhkosti pásy přitavením NAIP na ploše vodorovné V</t>
  </si>
  <si>
    <t>-1022376634</t>
  </si>
  <si>
    <t xml:space="preserve">Poznámka k souboru cen:_x000d_
1. Izolace plochy jednotlivě do 10 m2 se oceňují skladebně cenou příslušné izolace a cenou 711 19-9097 Příplatek za plochu do 10 m2._x000d_
</t>
  </si>
  <si>
    <t>62855001</t>
  </si>
  <si>
    <t xml:space="preserve">pás asfaltový natavitelný modifikovaný SBS tl 4,0mm </t>
  </si>
  <si>
    <t>-1894314904</t>
  </si>
  <si>
    <t>804,2*1,15</t>
  </si>
  <si>
    <t>998711102</t>
  </si>
  <si>
    <t>Přesun hmot pro izolace proti vodě, vlhkosti a plynům stanovený z hmotnosti přesunovaného materiálu vodorovná dopravní vzdálenost do 50 m v objektech výšky přes 6 do 12 m</t>
  </si>
  <si>
    <t>1042975871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</si>
  <si>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</si>
  <si>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767</t>
  </si>
  <si>
    <t>Konstrukce zámečnické</t>
  </si>
  <si>
    <t>76700-5041</t>
  </si>
  <si>
    <t>Z/41 M+D nerezový hřeb d hlavičky 30mm, h=65mm, v dlažbě kotvený na mechanickou maltu</t>
  </si>
  <si>
    <t>1710515202</t>
  </si>
  <si>
    <t>06 - SO06 - Kavárna - stavba pro veřejné stravování</t>
  </si>
  <si>
    <t>06.1 - SO06.1 - Stavební část</t>
  </si>
  <si>
    <t xml:space="preserve">    3 - Svislé a kompletní konstrukce</t>
  </si>
  <si>
    <t xml:space="preserve">    4 - Vodorovné konstrukce</t>
  </si>
  <si>
    <t xml:space="preserve">    61 - Úprava povrchů vnitřních</t>
  </si>
  <si>
    <t xml:space="preserve">    62 - Úprava povrchů vnějších</t>
  </si>
  <si>
    <t xml:space="preserve">    63 - Podlahy a podlahové konstrukce</t>
  </si>
  <si>
    <t xml:space="preserve">    713 - Izolace tepelné</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</si>
  <si>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</si>
  <si>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</si>
  <si>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</si>
  <si>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</si>
  <si>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</si>
  <si>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7671 - Hliníkové výplně otvorů</t>
  </si>
  <si>
    <t xml:space="preserve">    7672 - Dveře</t>
  </si>
  <si>
    <t xml:space="preserve">    771 - Podlahy z dlaždic</t>
  </si>
  <si>
    <t xml:space="preserve">    781 - Dokončovací práce - obklady</t>
  </si>
  <si>
    <t xml:space="preserve">    783 - Dokončovací práce - nátěry</t>
  </si>
  <si>
    <t xml:space="preserve">    784 - Dokončovací práce - malby a tapety</t>
  </si>
  <si>
    <t>122251102</t>
  </si>
  <si>
    <t>Odkopávky a prokopávky nezapažené strojně v hornině třídy těžitelnosti I skupiny 3 přes 20 do 50 m3</t>
  </si>
  <si>
    <t>838103954</t>
  </si>
  <si>
    <t>(29,051*(17+8,6)/2-16,585*(12,79+9,105)/2)*0,2</t>
  </si>
  <si>
    <t>232</t>
  </si>
  <si>
    <t>-59138868</t>
  </si>
  <si>
    <t>"pod výběžek terasy"</t>
  </si>
  <si>
    <t>0,15*0,15*3,14*0,4*4</t>
  </si>
  <si>
    <t>131251104</t>
  </si>
  <si>
    <t>Hloubení nezapažených jam a zářezů strojně s urovnáním dna do předepsaného profilu a spádu v hornině třídy těžitelnosti I skupiny 3 přes 100 do 500 m3</t>
  </si>
  <si>
    <t>17684708</t>
  </si>
  <si>
    <t xml:space="preserve">Poznámka k souboru cen:_x000d_
1. Hloubení nezapažených jam hloubky přes 16 m se oceňuje individuálně._x000d_
2. V cenách jsou započteny i náklady na případné nutné přemístění výkopku ve výkopišti a na přehození výkopku na přilehlém terénu na vzdálenost do 3 m od okraje jámy nebo naložení na dopravní prostředek._x000d_
</t>
  </si>
  <si>
    <t>"pod žb desku"</t>
  </si>
  <si>
    <t>(15,635*(11,84+8,155)/2+16,585*(12,79+9,105)/2)/2*(1,078+0,775)+8,6</t>
  </si>
  <si>
    <t>"patka pod umělecké dílo"</t>
  </si>
  <si>
    <t>(3*3+4,1*4,1)/2*1,088</t>
  </si>
  <si>
    <t>"patky pod ocel obruby"</t>
  </si>
  <si>
    <t>(0,25*0,25*13+0,25*0,3*3+0,25*0,39)*0,128</t>
  </si>
  <si>
    <t>231</t>
  </si>
  <si>
    <t>1804821526</t>
  </si>
  <si>
    <t>132251101</t>
  </si>
  <si>
    <t>Hloubení nezapažených rýh šířky do 800 mm strojně s urovnáním dna do předepsaného profilu a spádu v hornině třídy těžitelnosti I skupiny 3 do 20 m3</t>
  </si>
  <si>
    <t>1472063218</t>
  </si>
  <si>
    <t>"pro základ z BTB"</t>
  </si>
  <si>
    <t>(10,435+8,161)*0,25*(0,768+0,1)/2</t>
  </si>
  <si>
    <t>17,72*0,25*0,1</t>
  </si>
  <si>
    <t>"pod základ pro Z4"</t>
  </si>
  <si>
    <t>9,54*1,19*0,5</t>
  </si>
  <si>
    <t>"základ.pas pod ocel obrubníky"</t>
  </si>
  <si>
    <t>(1,793+3,916-0,25+21,7+0,623-0,25)*0,25*0,128</t>
  </si>
  <si>
    <t>"odečet ručního výkopu"</t>
  </si>
  <si>
    <t>-8,1</t>
  </si>
  <si>
    <t>-565564967</t>
  </si>
  <si>
    <t>38,058+335,827+9,018+0,113</t>
  </si>
  <si>
    <t>-82137293</t>
  </si>
  <si>
    <t>383,016*5</t>
  </si>
  <si>
    <t>-1123624335</t>
  </si>
  <si>
    <t>383,016*1,8</t>
  </si>
  <si>
    <t>171251101</t>
  </si>
  <si>
    <t>Uložení sypanin do násypů strojně s rozprostřením sypaniny ve vrstvách a s hrubým urovnáním nezhutněných jakékoliv třídy těžitelnosti</t>
  </si>
  <si>
    <t>1767128106</t>
  </si>
  <si>
    <t>"podlaha SP1"</t>
  </si>
  <si>
    <t>95,6*0,002</t>
  </si>
  <si>
    <t>23531468</t>
  </si>
  <si>
    <t>písek křemičitý frakce do 0,01mm</t>
  </si>
  <si>
    <t>kg</t>
  </si>
  <si>
    <t>2002227365</t>
  </si>
  <si>
    <t>95,6*0,002*2</t>
  </si>
  <si>
    <t>174151101</t>
  </si>
  <si>
    <t>Zásyp sypaninou z jakékoliv horniny strojně s uložením výkopku ve vrstvách se zhutněním jam, šachet, rýh nebo kolem objektů v těchto vykopávkách</t>
  </si>
  <si>
    <t>-1660409661</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</si>
  <si>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</si>
  <si>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"výkop pro žb desku"</t>
  </si>
  <si>
    <t>(15,635*(11,84+8,155)/2+16,585*(12,79+9,105)/2)/2*1,175+5,634</t>
  </si>
  <si>
    <t>(3*3+4,1*4,1)/2*1,088-2*2*1</t>
  </si>
  <si>
    <t>"odečet konstrukcí"</t>
  </si>
  <si>
    <t>-36,729-47,736-16,589-10,548-48,46</t>
  </si>
  <si>
    <t>58343930</t>
  </si>
  <si>
    <t>kamenivo drcené hrubé frakce 16/32</t>
  </si>
  <si>
    <t>1210724078</t>
  </si>
  <si>
    <t>"zásyp"</t>
  </si>
  <si>
    <t>48,481*2</t>
  </si>
  <si>
    <t>233</t>
  </si>
  <si>
    <t>58343959</t>
  </si>
  <si>
    <t>kamenivo drcené hrubé frakce 32/63</t>
  </si>
  <si>
    <t>1151613871</t>
  </si>
  <si>
    <t>5,634</t>
  </si>
  <si>
    <t>374404727</t>
  </si>
  <si>
    <t>29,051*(17+8,6)/2</t>
  </si>
  <si>
    <t>271532211</t>
  </si>
  <si>
    <t>Podsyp pod základové konstrukce se zhutněním a urovnáním povrchu z kameniva hrubého, frakce 32 - 63 mm</t>
  </si>
  <si>
    <t>565172274</t>
  </si>
  <si>
    <t>(15,635*(1,84+8,155)/2+16,035*(12,24+8,555)/2)/2*0,3+1,45</t>
  </si>
  <si>
    <t>271532212</t>
  </si>
  <si>
    <t>Podsyp pod základové konstrukce se zhutněním a urovnáním povrchu z kameniva hrubého, frakce 16 - 32 mm</t>
  </si>
  <si>
    <t>1878911271</t>
  </si>
  <si>
    <t>(16,035*(12,24+8,555)/2+16,435*(12,64+8,955)/2)/2*0,3</t>
  </si>
  <si>
    <t>"odečet objemu základů"</t>
  </si>
  <si>
    <t>-26,37*0,225</t>
  </si>
  <si>
    <t>"pod základ z BTB"</t>
  </si>
  <si>
    <t>36,299*0,25*0,1</t>
  </si>
  <si>
    <t>"pod základ pod Z4"</t>
  </si>
  <si>
    <t>9,54*1,19*0,1</t>
  </si>
  <si>
    <t>271532213</t>
  </si>
  <si>
    <t>Podsyp pod základové konstrukce se zhutněním a urovnáním povrchu z kameniva hrubého, frakce 8 - 16 mm</t>
  </si>
  <si>
    <t>590523414</t>
  </si>
  <si>
    <t>(6,1*(5,4+7,2)/2+6,75*(7,35+9,35)/2)*0,175</t>
  </si>
  <si>
    <t>-2031394265</t>
  </si>
  <si>
    <t>"třída betonu C30/37 XC4 XF2"</t>
  </si>
  <si>
    <t>(14,335*(10,545+6,255)/2+1,2*0,3+1,25*0,3)*0,4+1,516</t>
  </si>
  <si>
    <t>925417160</t>
  </si>
  <si>
    <t>(14,355+0,3*2+6,855+14,877+10,545+1,5*2)*0,4</t>
  </si>
  <si>
    <t>1354543586</t>
  </si>
  <si>
    <t>-1100645210</t>
  </si>
  <si>
    <t>4453,72/1000</t>
  </si>
  <si>
    <t>274313511</t>
  </si>
  <si>
    <t>Základy z betonu prostého pasy betonu kamenem neprokládaného tř. C 12/15</t>
  </si>
  <si>
    <t>1652589177</t>
  </si>
  <si>
    <t>"základ pod žb desku"</t>
  </si>
  <si>
    <t>((13,75+13,05)/2*0,5+(1,127+0,9)/2*0,8+(6,055+5,35)/2*0,5+1,2*0,8)*0,4</t>
  </si>
  <si>
    <t>(13,135*0,5+(10,045+9,375)/2*0,5+7,25*0,5)*0,4</t>
  </si>
  <si>
    <t>274313611</t>
  </si>
  <si>
    <t>Základy z betonu prostého pasy betonu kamenem neprokládaného tř. C 16/20</t>
  </si>
  <si>
    <t>391430170</t>
  </si>
  <si>
    <t>"pod ocelový obrubník"</t>
  </si>
  <si>
    <t>(1,793+3,916-0,25+21,7+0,623-0,25)*0,25*0,3</t>
  </si>
  <si>
    <t>"pod výrobek Z4"</t>
  </si>
  <si>
    <t>9,54*0,595*0,2</t>
  </si>
  <si>
    <t>-156552887</t>
  </si>
  <si>
    <t>(13,75+13,05+1,127+0,9+0,3*2+6,055+5,35+1,2*0,3*2)*0,4</t>
  </si>
  <si>
    <t>(13,135*2+10,045+9,375+7,25*2)*0,4</t>
  </si>
  <si>
    <t>(1,793+3,916-0,25+21,7+0,623-0,25)*2*(0,3-0,128)</t>
  </si>
  <si>
    <t>(9,54+0,595)*2*0,2</t>
  </si>
  <si>
    <t>-296579613</t>
  </si>
  <si>
    <t>274353131</t>
  </si>
  <si>
    <t>Bednění kotevních otvorů a prostupů v základových konstrukcích v pasech včetně polohového zajištění a odbednění, popř. ztraceného bednění z pletiva apod. průřezu přes 0,05 do 0,10 m2, hl. do 1,00 m</t>
  </si>
  <si>
    <t>1229348953</t>
  </si>
  <si>
    <t xml:space="preserve">Poznámka k souboru cen:_x000d_
1. Ceny jsou určeny pro jakýkoliv způsob provádění kotevních otvorů, (např. ztraceným bedněním z pletiva, bandáží na rámu, hranoly polystyrénu s vyjmutím, dutinovými tvarovkami apod.). Ceny lze použít i pro bednění kotevních otvorů a prostupů ve stěnových a stropních konstrukcích._x000d_
2. Pro volbu cen kotevních otvorů s proměnným průřezem v části nebo celé výšce otvoru je rozhodující průměrný průřez v místě zkosení._x000d_
3. Zalévání kotevních otvorů se oceňuje cenami souboru cen 278 31-1 . Zálivka kotevních otvorů z betonu prostého._x000d_
</t>
  </si>
  <si>
    <t>"prostup pro potrubí D125"</t>
  </si>
  <si>
    <t>"drážka pro ZTI 220/450/400"</t>
  </si>
  <si>
    <t>"drážka pro ZTI 250/250/400"</t>
  </si>
  <si>
    <t>275313611</t>
  </si>
  <si>
    <t>Základy z betonu prostého patky a bloky z betonu kamenem neprokládaného tř. C 16/20</t>
  </si>
  <si>
    <t>-1884156747</t>
  </si>
  <si>
    <t>0,25*0,25*0,3*13</t>
  </si>
  <si>
    <t>0,25*0,39*0,3</t>
  </si>
  <si>
    <t>0,25*0,3*0,3*3</t>
  </si>
  <si>
    <t>"pro ocel.schod"</t>
  </si>
  <si>
    <t>0,595*0,3*0,2*9</t>
  </si>
  <si>
    <t>275322611</t>
  </si>
  <si>
    <t>Základy z betonu železového (bez výztuže) patky z betonu se zvýšenými nároky na prostředí tř. C 30/37</t>
  </si>
  <si>
    <t>-347219584</t>
  </si>
  <si>
    <t>"třída betonu C 30/37XC4 XF2"</t>
  </si>
  <si>
    <t>"pro umělecké dílo"</t>
  </si>
  <si>
    <t>2*2*1</t>
  </si>
  <si>
    <t>275351121</t>
  </si>
  <si>
    <t>Bednění základů patek zřízení</t>
  </si>
  <si>
    <t>112941039</t>
  </si>
  <si>
    <t>(0,25+0,25)*2*(0,3-0,128)*13</t>
  </si>
  <si>
    <t>(0,25+0,39)*2*(0,3-0,128)</t>
  </si>
  <si>
    <t>(0,25+0,3)*2*(0,3-0,128)*3</t>
  </si>
  <si>
    <t>(0,595+0,3)*2*0,2*9</t>
  </si>
  <si>
    <t>(2+2)*2*1</t>
  </si>
  <si>
    <t>275351122</t>
  </si>
  <si>
    <t>Bednění základů patek odstranění</t>
  </si>
  <si>
    <t>-878439889</t>
  </si>
  <si>
    <t>275362021</t>
  </si>
  <si>
    <t>Výztuž základů patek ze svařovaných sítí z drátů typu KARI</t>
  </si>
  <si>
    <t>-1425605879</t>
  </si>
  <si>
    <t>0,44</t>
  </si>
  <si>
    <t>279113133</t>
  </si>
  <si>
    <t>Základové zdi z tvárnic ztraceného bednění včetně výplně z betonu bez zvláštních nároků na vliv prostředí třídy C 16/20, tloušťky zdiva přes 200 do 250 mm</t>
  </si>
  <si>
    <t>1358794881</t>
  </si>
  <si>
    <t xml:space="preserve">Poznámka k souboru cen:_x000d_
1. V cenách jsou započteny i náklady na dodání a uložení betonu._x000d_
2. V cenách nejsou započteny náklady na dodání a uložení betonářské výztuže; tyto se oceňují cenami souboru cen 279 36- . . Výztuž základových zdí nosných._x000d_
3. Množství jednotek se určuje v m2 plochy zdiva._x000d_
</t>
  </si>
  <si>
    <t>(10,438+8,161)*0,75+17,72*0,625</t>
  </si>
  <si>
    <t>279361821</t>
  </si>
  <si>
    <t>Výztuž základových zdí nosných svislých nebo odkloněných od svislice, rovinných nebo oblých, deskových nebo žebrových, včetně výztuže jejich žeber z betonářské oceli 10 505 (R) nebo BSt 500</t>
  </si>
  <si>
    <t>917910252</t>
  </si>
  <si>
    <t>"do BTB"</t>
  </si>
  <si>
    <t>25,024*0,25*0,06</t>
  </si>
  <si>
    <t>Svislé a kompletní konstrukce</t>
  </si>
  <si>
    <t>311235181</t>
  </si>
  <si>
    <t>Zdivo jednovrstvé z cihel děrovaných broušených na celoplošnou tenkovrstvou maltu, pevnost cihel do P10, tl. zdiva 380 mm</t>
  </si>
  <si>
    <t>-893748331</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</si>
  <si>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</si>
  <si>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6,85*3,5-3,015*3,275-0,75*1,5</t>
  </si>
  <si>
    <t>(9,1-0,7)*3,5-1*2,5*2-0,8*1,5-0,9*0,35-0,9*0,39</t>
  </si>
  <si>
    <t>7,198*3,75-3*1,525</t>
  </si>
  <si>
    <t>317168011</t>
  </si>
  <si>
    <t>Překlady keramické ploché osazené do maltového lože, výšky překladu 71 mm šířky 115 mm, délky 1000 mm</t>
  </si>
  <si>
    <t>1318798675</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</si>
  <si>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</si>
  <si>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"P08"</t>
  </si>
  <si>
    <t>317168012</t>
  </si>
  <si>
    <t>Překlady keramické ploché osazené do maltového lože, výšky překladu 71 mm šířky 115 mm, délky 1250 mm</t>
  </si>
  <si>
    <t>-1470624762</t>
  </si>
  <si>
    <t>"P07"</t>
  </si>
  <si>
    <t>"P10"</t>
  </si>
  <si>
    <t>317168017</t>
  </si>
  <si>
    <t>Překlady keramické ploché osazené do maltového lože, výšky překladu 71 mm šířky 115 mm, délky 2500 mm</t>
  </si>
  <si>
    <t>-763742870</t>
  </si>
  <si>
    <t>"P09"</t>
  </si>
  <si>
    <t>317168052</t>
  </si>
  <si>
    <t>Překlady keramické vysoké osazené do maltového lože, šířky překladu 70 mm výšky 238 mm, délky 1250 mm</t>
  </si>
  <si>
    <t>-1256892216</t>
  </si>
  <si>
    <t>"P03"</t>
  </si>
  <si>
    <t>4*2</t>
  </si>
  <si>
    <t>"P05"</t>
  </si>
  <si>
    <t>317168057</t>
  </si>
  <si>
    <t>Překlady keramické vysoké osazené do maltového lože, šířky překladu 70 mm výšky 238 mm, délky 2500 mm</t>
  </si>
  <si>
    <t>-1095813328</t>
  </si>
  <si>
    <t>"P02"</t>
  </si>
  <si>
    <t>317168061</t>
  </si>
  <si>
    <t>Překlady keramické vysoké osazené do maltového lože, šířky překladu 70 mm výšky 238 mm, délky 3500 mm</t>
  </si>
  <si>
    <t>586046204</t>
  </si>
  <si>
    <t>"P01"</t>
  </si>
  <si>
    <t>317168220</t>
  </si>
  <si>
    <t>Překlady keramické roletové určené pro zabudování rolet nebo žaluzií osazené do maltového lože, výšky překladu 238 mm pro tloušťku zdiva do 400 mm, délky 3500 mm</t>
  </si>
  <si>
    <t>-304484578</t>
  </si>
  <si>
    <t>330321610</t>
  </si>
  <si>
    <t>Sloupy, pilíře, táhla, rámové stojky, vzpěry z betonu železového (bez výztuže) bez zvláštních nároků na vliv prostředí tř. C 30/37</t>
  </si>
  <si>
    <t>344280081</t>
  </si>
  <si>
    <t xml:space="preserve">Poznámka k souboru cen:_x000d_
1. V cenách pro pohledový beton jsou započteny i náklady na pečlivé hutnění zejména při líci konstrukce pro docílení neporušeného maltového povrchu bez vzhledových kazů._x000d_
</t>
  </si>
  <si>
    <t>0,6*0,3*3,505</t>
  </si>
  <si>
    <t>0,6*0,3*3,755</t>
  </si>
  <si>
    <t>0,5*0,3*3,505</t>
  </si>
  <si>
    <t>0,5*0,3*4,214</t>
  </si>
  <si>
    <t>0,7*0,4*3,755</t>
  </si>
  <si>
    <t>331351121</t>
  </si>
  <si>
    <t>Bednění hranatých sloupů a pilířů včetně vzepření průřezu pravoúhlého čtyřúhelníka výšky do 4 m, průřezu přes 0,08 do 0,16 m2 zřízení</t>
  </si>
  <si>
    <t>287938898</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</si>
  <si>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</si>
  <si>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(0,6+0,3)*2*3,505</t>
  </si>
  <si>
    <t>(0,6+0,3)*2*3,755</t>
  </si>
  <si>
    <t>(0,5+0,3)*2*3,505</t>
  </si>
  <si>
    <t>(0,5+0,3)*2*4,215</t>
  </si>
  <si>
    <t>(0,7+0,3)*2*3,755</t>
  </si>
  <si>
    <t>331351122</t>
  </si>
  <si>
    <t>Bednění hranatých sloupů a pilířů včetně vzepření průřezu pravoúhlého čtyřúhelníka výšky do 4 m, průřezu přes 0,08 do 0,16 m2 odstranění</t>
  </si>
  <si>
    <t>1364700660</t>
  </si>
  <si>
    <t>331361821</t>
  </si>
  <si>
    <t>Výztuž sloupů, pilířů, rámových stojek, táhel nebo vzpěr hranatých svislých nebo šikmých (odkloněných) z betonářské oceli 10 505 (R) nebo BSt 500</t>
  </si>
  <si>
    <t>1298411420</t>
  </si>
  <si>
    <t>990/1000</t>
  </si>
  <si>
    <t>342244201</t>
  </si>
  <si>
    <t>Příčky jednoduché z cihel děrovaných broušených, na tenkovrstvou maltu, pevnost cihel do P15, tl. příčky 80 mm</t>
  </si>
  <si>
    <t>-142389432</t>
  </si>
  <si>
    <t xml:space="preserve">Poznámka k souboru cen:_x000d_
1. Množství jednotek se určuje v m2 plochy konstrukce._x000d_
</t>
  </si>
  <si>
    <t>0,46*2,8</t>
  </si>
  <si>
    <t>"kondenz. jednotka"</t>
  </si>
  <si>
    <t>0,2*0,5</t>
  </si>
  <si>
    <t>"SS9"</t>
  </si>
  <si>
    <t>0,8*1,5</t>
  </si>
  <si>
    <t>342244211</t>
  </si>
  <si>
    <t>Příčky jednoduché z cihel děrovaných broušených, na tenkovrstvou maltu, pevnost cihel do P15, tl. příčky 115 mm</t>
  </si>
  <si>
    <t>-493168333</t>
  </si>
  <si>
    <t>(1,925+1,925+0,5+1,682+0,7+2,535+2,145+2,868+1,752)*3,6</t>
  </si>
  <si>
    <t>-0,9*2,5*3-0,9*5-0,7*2-0,8*2-0,8*2,45</t>
  </si>
  <si>
    <t>7,6*2,75-0,9*2,25-1*2,3</t>
  </si>
  <si>
    <t>342244221</t>
  </si>
  <si>
    <t>Příčky jednoduché z cihel děrovaných broušených, na tenkovrstvou maltu, pevnost cihel do P15, tl. příčky 140 mm</t>
  </si>
  <si>
    <t>509629921</t>
  </si>
  <si>
    <t>5,35*3,6+2,25*(3,5+3,6)/2</t>
  </si>
  <si>
    <t>346272216</t>
  </si>
  <si>
    <t>Přizdívky z pórobetonových tvárnic objemová hmotnost do 500 kg/m3, na tenké maltové lože, tloušťka přizdívky 50 mm</t>
  </si>
  <si>
    <t>-1135501184</t>
  </si>
  <si>
    <t>"mč.2.1.13"</t>
  </si>
  <si>
    <t>1,2*2,8</t>
  </si>
  <si>
    <t>346272256</t>
  </si>
  <si>
    <t>Přizdívky z pórobetonových tvárnic objemová hmotnost do 500 kg/m3, na tenké maltové lože, tloušťka přizdívky 150 mm</t>
  </si>
  <si>
    <t>1366433123</t>
  </si>
  <si>
    <t>"mč.2.1.6"</t>
  </si>
  <si>
    <t>1,25*2,8</t>
  </si>
  <si>
    <t>"mč.2.1.10+2.1.11"</t>
  </si>
  <si>
    <t>2,55*2,8</t>
  </si>
  <si>
    <t>"mč.2.1.13+2.1.14"</t>
  </si>
  <si>
    <t>1,925*2,8</t>
  </si>
  <si>
    <t>"mč.2.1.12"</t>
  </si>
  <si>
    <t>Vodorovné konstrukce</t>
  </si>
  <si>
    <t>417321616</t>
  </si>
  <si>
    <t>Ztužující pásy a věnce z betonu železového (bez výztuže) tř. C 30/37</t>
  </si>
  <si>
    <t>1091833431</t>
  </si>
  <si>
    <t>"na příčkách tl.115mm"</t>
  </si>
  <si>
    <t>(1,925+1,925+0,5+1,682+0,7+2,535+2,145+2,868+1,752)*0,115*0,15</t>
  </si>
  <si>
    <t>"na příčkách tl.140mm"</t>
  </si>
  <si>
    <t>(5,35+7,6+2,25)*0,14*0,15</t>
  </si>
  <si>
    <t>"na obvodových zdech"</t>
  </si>
  <si>
    <t>"jižní"</t>
  </si>
  <si>
    <t>8,201*0,3*(0,621+0,4)/2</t>
  </si>
  <si>
    <t>"severní"</t>
  </si>
  <si>
    <t>8,02*0,3*0,4</t>
  </si>
  <si>
    <t>"východní"</t>
  </si>
  <si>
    <t>7,543*0,3*(0,4+0,65)/2+3,042*0,3*(0,4+0,521)/2</t>
  </si>
  <si>
    <t>"západní"</t>
  </si>
  <si>
    <t>7,4*0,47*0,3</t>
  </si>
  <si>
    <t>417351115</t>
  </si>
  <si>
    <t>Bednění bočnic ztužujících pásů a věnců včetně vzpěr zřízení</t>
  </si>
  <si>
    <t>436329691</t>
  </si>
  <si>
    <t>(1,925+1,925+0,5+1,682+0,7+2,535+2,145+2,868+1,752)*0,15*2</t>
  </si>
  <si>
    <t>(5,35+7,6+2,25)*0,15*2</t>
  </si>
  <si>
    <t>8,201*(0,621+0,4)/2*2</t>
  </si>
  <si>
    <t>8,02*0,4*2+3,015*0,3</t>
  </si>
  <si>
    <t>7,543*(0,4+0,65)/2*2+3,042*(0,4+0,521)/2*2+1*0,3*2</t>
  </si>
  <si>
    <t>7,4*0,3*2+7,4*0,47</t>
  </si>
  <si>
    <t>417351116</t>
  </si>
  <si>
    <t>Bednění bočnic ztužujících pásů a věnců včetně vzpěr odstranění</t>
  </si>
  <si>
    <t>-619623222</t>
  </si>
  <si>
    <t>417361821</t>
  </si>
  <si>
    <t>Výztuž ztužujících pásů a věnců z betonářské oceli 10 505 (R) nebo BSt 500</t>
  </si>
  <si>
    <t>724851154</t>
  </si>
  <si>
    <t>1,157</t>
  </si>
  <si>
    <t>444191111</t>
  </si>
  <si>
    <t>Montáž krytiny střech ocelových konstrukcí ze sklolaminátových desek šroubovaných, výšky budovy do 6 m</t>
  </si>
  <si>
    <t>-825600370</t>
  </si>
  <si>
    <t xml:space="preserve">Poznámka k souboru cen:_x000d_
1. Ceny nelze použít pro ocenění montáže krytiny střech zděných, betonových, případně jiných konstrukcí; tyto se ocení příslušnými cenami katalogu 800-767 Konstrukce zámečnické, případně 800-765 Konstrukce pokrývačské._x000d_
</t>
  </si>
  <si>
    <t>"vodotěsné spoje, deska lepena k podkladní kci siliko.tmelem a vruty"</t>
  </si>
  <si>
    <t>"ST1"</t>
  </si>
  <si>
    <t>27,04*(6,206+14,37)/2</t>
  </si>
  <si>
    <t>63171251</t>
  </si>
  <si>
    <t>deska sklolaminátová tl 5mm průsvitná, zalamoniváno 5vrstev skelné rohože, okraje desek s drážkou,musí splňovat požadavky PBŘ, vč. pigmentace(probarvení v hmotě), horní povrch hladký, laminátová deska a její lepení musí odololat vztlaku od větru 97kg/m2 (v návětrných hranách) a tlaku od sněhu 85kg/m2</t>
  </si>
  <si>
    <t>984653598</t>
  </si>
  <si>
    <t>"vč.D.1.1.B.2.2 Půdorys střechy"</t>
  </si>
  <si>
    <t>278,188*1,1</t>
  </si>
  <si>
    <t>190120032</t>
  </si>
  <si>
    <t>"frakce 0-32"</t>
  </si>
  <si>
    <t>"terasa"</t>
  </si>
  <si>
    <t>227,35</t>
  </si>
  <si>
    <t>61</t>
  </si>
  <si>
    <t>Úprava povrchů vnitřních</t>
  </si>
  <si>
    <t>612131101</t>
  </si>
  <si>
    <t>Podkladní a spojovací vrstva vnitřních omítaných ploch cementový postřik nanášený ručně celoplošně stěn</t>
  </si>
  <si>
    <t>2005678786</t>
  </si>
  <si>
    <t>"na příčky"</t>
  </si>
  <si>
    <t>0,46*(2,8-0,23)*2+37,818*2+40,327*2</t>
  </si>
  <si>
    <t>"na věncích</t>
  </si>
  <si>
    <t>(16,032+15,2)*0,15*2</t>
  </si>
  <si>
    <t>8,201*(0,621+0,4)/2+7,4*0,3+8,02*0,4+7,543*(0,4+0,65)/2+3,042*(0,4+0,521)/2</t>
  </si>
  <si>
    <t>"na beton pilířích"</t>
  </si>
  <si>
    <t>0,6*3,275+(0,6+0,7)*3,525+0,5*3,275+0,5*3,984</t>
  </si>
  <si>
    <t>"na nosném zdivu"</t>
  </si>
  <si>
    <t>57,928</t>
  </si>
  <si>
    <t>"ostění"</t>
  </si>
  <si>
    <t>((3,015+3,235*2)+(1+2,5*2)*2+(3+1,525*2))*0,3</t>
  </si>
  <si>
    <t>612142001</t>
  </si>
  <si>
    <t>Potažení vnitřních ploch pletivem v ploše nebo pruzích, na plném podkladu sklovláknitým vtlačením do tmelu stěn</t>
  </si>
  <si>
    <t>485851340</t>
  </si>
  <si>
    <t xml:space="preserve">Poznámka k souboru cen:_x000d_
1. V cenách -2001 jsou započteny i náklady na tmel._x000d_
</t>
  </si>
  <si>
    <t>(16,032+15,2)*(0,15+0,15)*2</t>
  </si>
  <si>
    <t>8,201*((0,621+0,4)/2+0,15)+7,4*(0,3+0,15)+8,02*(0,4+0,15)</t>
  </si>
  <si>
    <t>7,543*((0,4+0,65)/2+0,15)+3,042*((0,4+0,521)/2+0,15)</t>
  </si>
  <si>
    <t>0,6*(0,15+3,275+0,15)+(0,6+0,7)*(0,15+3,525+0,15)</t>
  </si>
  <si>
    <t>0,5*(0,15+3,275+0,15)+0,5*(0,15+3,984+0,15)</t>
  </si>
  <si>
    <t>"na porobeton"</t>
  </si>
  <si>
    <t>3,36+21,42</t>
  </si>
  <si>
    <t>612311131</t>
  </si>
  <si>
    <t>Potažení vnitřních ploch štukem tloušťky do 3 mm svislých konstrukcí stěn</t>
  </si>
  <si>
    <t>-1494238192</t>
  </si>
  <si>
    <t>"na jádrovou omítku"</t>
  </si>
  <si>
    <t>259,366</t>
  </si>
  <si>
    <t>"odečet keramických obkladů!</t>
  </si>
  <si>
    <t>-85,507</t>
  </si>
  <si>
    <t>"odečet interier.plech obkladu"</t>
  </si>
  <si>
    <t>-(7,6*2,75-0,9*2,25-1*2,3)</t>
  </si>
  <si>
    <t>612321111</t>
  </si>
  <si>
    <t>Omítka vápenocementová vnitřních ploch nanášená ručně jednovrstvá, tloušťky do 10 mm hrubá zatřená svislých konstrukcí stěn</t>
  </si>
  <si>
    <t>1434630697</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</si>
  <si>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</si>
  <si>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619991011</t>
  </si>
  <si>
    <t>Zakrytí vnitřních ploch před znečištěním včetně pozdějšího odkrytí konstrukcí a prvků obalením fólií a přelepením páskou</t>
  </si>
  <si>
    <t>1248040642</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</si>
  <si>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</si>
  <si>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3,015*3,275+1*2,5*2+3*1,525</t>
  </si>
  <si>
    <t>622143003</t>
  </si>
  <si>
    <t>Montáž omítkových profilů plastových, pozinkovaných nebo dřevěných upevněných vtlačením do podkladní vrstvy nebo přibitím rohových s tkaninou</t>
  </si>
  <si>
    <t>-659144145</t>
  </si>
  <si>
    <t xml:space="preserve">Poznámka k souboru cen:_x000d_
1. V cenách jsou započteny náklady na montáž profilů včetně úchytného materiálu._x000d_
2. V cenách nejsou započteny náklady na dodávku profilů, tyto se oceňují ve specifikaci, ztratné lze stanovit ve výši 5%._x000d_
3. V ceně -3004 nejsou započteny náklady na ochrannou fólii pro okna a dveře; tyto se oceňují cenou 629 99-1012 podle příslušné plochy otvoru._x000d_
</t>
  </si>
  <si>
    <t>"kolem otvorů"</t>
  </si>
  <si>
    <t>(3,015+3,235*2)+(1+2,5*2)*2+(3+1,525*2)</t>
  </si>
  <si>
    <t>"nárožníky"</t>
  </si>
  <si>
    <t>3,6*6</t>
  </si>
  <si>
    <t>55343026</t>
  </si>
  <si>
    <t>profil rohový Pz+PVC pro vnější omítky tl 15mm</t>
  </si>
  <si>
    <t>1429220864</t>
  </si>
  <si>
    <t>49,135*1,1</t>
  </si>
  <si>
    <t>62</t>
  </si>
  <si>
    <t>622143004</t>
  </si>
  <si>
    <t>Montáž omítkových profilů plastových, pozinkovaných nebo dřevěných upevněných vtlačením do podkladní vrstvy nebo přibitím začišťovacích samolepících pro vytvoření dilatujícího spoje s okenním rámem</t>
  </si>
  <si>
    <t>1709035813</t>
  </si>
  <si>
    <t>63</t>
  </si>
  <si>
    <t>59051476</t>
  </si>
  <si>
    <t>profil začišťovací PVC 9mm s výztužnou tkaninou pro ostění ETICS</t>
  </si>
  <si>
    <t>413665034</t>
  </si>
  <si>
    <t>27,535*1,1</t>
  </si>
  <si>
    <t>Úprava povrchů vnějších</t>
  </si>
  <si>
    <t>64</t>
  </si>
  <si>
    <t>1647753626</t>
  </si>
  <si>
    <t>"rohy fasády"</t>
  </si>
  <si>
    <t>3,8*4</t>
  </si>
  <si>
    <t>65</t>
  </si>
  <si>
    <t>55343021</t>
  </si>
  <si>
    <t>profil rohový Pz s kulatou hlavou pro vnitřní omítky tl 12mm</t>
  </si>
  <si>
    <t>-641021320</t>
  </si>
  <si>
    <t>42,735*1,1</t>
  </si>
  <si>
    <t>66</t>
  </si>
  <si>
    <t>-216506173</t>
  </si>
  <si>
    <t>67</t>
  </si>
  <si>
    <t>-918376717</t>
  </si>
  <si>
    <t>68</t>
  </si>
  <si>
    <t>622131101</t>
  </si>
  <si>
    <t>Podkladní a spojovací vrstva vnějších omítaných ploch cementový postřik nanášený ručně celoplošně stěn</t>
  </si>
  <si>
    <t>1459598579</t>
  </si>
  <si>
    <t>10,709*(3,825+4,25)*2-1*2,5*2</t>
  </si>
  <si>
    <t>8,373*(4,328+4,325)/2</t>
  </si>
  <si>
    <t>8,02*3,829-3,015*3,275</t>
  </si>
  <si>
    <t>"odečet věnců a pilířů"</t>
  </si>
  <si>
    <t>-12,756-15,922</t>
  </si>
  <si>
    <t>((1+2,5*2)*2+(3+1,525*2)+(3,015+3,275*2))*0,2</t>
  </si>
  <si>
    <t>69</t>
  </si>
  <si>
    <t>622142001</t>
  </si>
  <si>
    <t>Potažení vnějších ploch pletivem v ploše nebo pruzích, na plném podkladu sklovláknitým vtlačením do tmelu stěn</t>
  </si>
  <si>
    <t>1379441834</t>
  </si>
  <si>
    <t>"věnce"</t>
  </si>
  <si>
    <t>(7,543*(0,4+0,65)/2+3,042*(0,4+0,521)/2+8,201*(0,621+0,4)/2+8,02*0,4)*1,2</t>
  </si>
  <si>
    <t>((0,6+0,3)*3,505+(0,6+0,3+0,6+0,6+0,3+0,3+0,7)*3,755)*1,2</t>
  </si>
  <si>
    <t>70</t>
  </si>
  <si>
    <t>622321111</t>
  </si>
  <si>
    <t>Omítka vápenocementová vnějších ploch nanášená ručně jednovrstvá, tloušťky do 15 mm hrubá zatřená stěn</t>
  </si>
  <si>
    <t>-793170027</t>
  </si>
  <si>
    <t xml:space="preserve">Poznámka k souboru cen:_x000d_
1. Pro ocenění nanášení omítky v tloušťce jádrové omítky přes 15 mm se použije příplatek za každých dalších i započatých 5 mm._x000d_
2. Podkladní a spojovací vrstvy se oceňují cenami souboru cen 62.13-1... této části katalogu._x000d_
</t>
  </si>
  <si>
    <t>71</t>
  </si>
  <si>
    <t>622531011</t>
  </si>
  <si>
    <t>Omítka tenkovrstvá silikonová vnějších ploch probarvená, včetně penetrace podkladu zrnitá, tloušťky 1,5 mm stěn</t>
  </si>
  <si>
    <t>-1078650293</t>
  </si>
  <si>
    <t>(7,543*(0,4+0,65)/2+3,042*(0,4+0,521)/2+8,201*(0,621+0,4)/2+8,02*0,4)</t>
  </si>
  <si>
    <t>(0,6+0,3)*3,505+(0,6+0,3+0,6+0,6+0,3+0,3+0,7)*3,755</t>
  </si>
  <si>
    <t>"jádrová omítka"</t>
  </si>
  <si>
    <t>201,855</t>
  </si>
  <si>
    <t>72</t>
  </si>
  <si>
    <t>622331111</t>
  </si>
  <si>
    <t>Omítka cementová vnějších ploch nanášená ručně jednovrstvá, tloušťky do 15 mm hrubá zatřená stěn</t>
  </si>
  <si>
    <t>1960773135</t>
  </si>
  <si>
    <t>"vyrovnávací omítka na žb desku a základy""</t>
  </si>
  <si>
    <t>(0,3+14,355+6,855+0,3+14,877+10,545)*1</t>
  </si>
  <si>
    <t>73</t>
  </si>
  <si>
    <t>629991011</t>
  </si>
  <si>
    <t>Zakrytí vnějších ploch před znečištěním včetně pozdějšího odkrytí výplní otvorů a svislých ploch fólií přilepenou lepící páskou</t>
  </si>
  <si>
    <t>179084118</t>
  </si>
  <si>
    <t xml:space="preserve">Poznámka k souboru cen:_x000d_
1. V ceně -1012 nejsou započteny náklady na dodávku a montáž začišťovací lišty; tyto se oceňují cenou 622 14-3004 této části katalogu a materiálem ve specifikaci._x000d_
</t>
  </si>
  <si>
    <t>Podlahy a podlahové konstrukce</t>
  </si>
  <si>
    <t>74</t>
  </si>
  <si>
    <t>95,6*0,08</t>
  </si>
  <si>
    <t>75</t>
  </si>
  <si>
    <t>63131902R</t>
  </si>
  <si>
    <t>Příplatek k mazanině tl do 80 mm za broušení a přeleštění</t>
  </si>
  <si>
    <t>-1019779793</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</si>
  <si>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</si>
  <si>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76</t>
  </si>
  <si>
    <t>631319181</t>
  </si>
  <si>
    <t>Příplatek k cenám mazanin za sklon přes 15° do 35° od vodorovné roviny mazanina tl. přes 50 do 80 mm</t>
  </si>
  <si>
    <t>-807035703</t>
  </si>
  <si>
    <t>77</t>
  </si>
  <si>
    <t>634112113</t>
  </si>
  <si>
    <t>Obvodová dilatace mezi stěnou a mazaninou nebo potěrem podlahovým páskem z pěnového PE tl. do 10 mm, výšky 80 mm</t>
  </si>
  <si>
    <t>-1391328282</t>
  </si>
  <si>
    <t>87,979</t>
  </si>
  <si>
    <t>78</t>
  </si>
  <si>
    <t>899623151</t>
  </si>
  <si>
    <t>Obetonování potrubí nebo zdiva stok betonem prostým v otevřeném výkopu, beton tř. C 16/20</t>
  </si>
  <si>
    <t>-1139349953</t>
  </si>
  <si>
    <t xml:space="preserve">Poznámka k souboru cen:_x000d_
1. Obetonování zdiva stok ve štole se oceňuje cenami souboru cen 359 31-02 Výplň za rubem cihelného zdiva stok části A 03 tohoto katalogu._x000d_
</t>
  </si>
  <si>
    <t>"prostupy ZTI základem"</t>
  </si>
  <si>
    <t>1,1*0,725*0,3*3</t>
  </si>
  <si>
    <t>79</t>
  </si>
  <si>
    <t>899643111</t>
  </si>
  <si>
    <t>Bednění pro obetonování potrubí v otevřeném výkopu</t>
  </si>
  <si>
    <t>696853769</t>
  </si>
  <si>
    <t>(1,1+0,725)*2*0,3*3</t>
  </si>
  <si>
    <t>80</t>
  </si>
  <si>
    <t>91100-001</t>
  </si>
  <si>
    <t>HP1 M+D přenosný hasicí přístroj (pěnový/práškový/sněhový) s hasicí schopností min 1x34A</t>
  </si>
  <si>
    <t>-1726699085</t>
  </si>
  <si>
    <t>81</t>
  </si>
  <si>
    <t>91100-002</t>
  </si>
  <si>
    <t>HP2 M+D přenosný hasicí přístroj (pěnový/práškový/sněhový) s hasicí schopností min 1x21A</t>
  </si>
  <si>
    <t>469420414</t>
  </si>
  <si>
    <t>82</t>
  </si>
  <si>
    <t xml:space="preserve">Osazení ocelového obrubníku cortenového z pásoviny 300/12 vč. kotvení </t>
  </si>
  <si>
    <t>-518970811</t>
  </si>
  <si>
    <t>"Z/5"</t>
  </si>
  <si>
    <t>48,648</t>
  </si>
  <si>
    <t>83</t>
  </si>
  <si>
    <t xml:space="preserve">Z/5  ocelový cortenový obrubník z  pásoviny 350/10mm vč. kotvení a povrchové úpravy, kompletní provedení dle PD</t>
  </si>
  <si>
    <t>-24642143</t>
  </si>
  <si>
    <t>84</t>
  </si>
  <si>
    <t>941311111</t>
  </si>
  <si>
    <t>Montáž lešení řadového modulového lehkého pracovního s podlahami s provozním zatížením tř. 3 do 200 kg/m2 šířky tř. SW06 přes 0,6 do 0,9 m, výšky do 10 m</t>
  </si>
  <si>
    <t>-620809696</t>
  </si>
  <si>
    <t xml:space="preserve">Poznámka k souboru cen:_x000d_
1. V ceně jsou započteny i náklady na kotvení lešení._x000d_
2. Montáž lešení řadového modulového lehkého výšky přes 40 m se oceňuje individuálně._x000d_
3. Šířkou se rozumí půdorysná vzdálenost, měřená od vnitřního líce sloupků zábradlí k protilehlému volnému okraji podlahy nebo mezi vnitřními líci._x000d_
</t>
  </si>
  <si>
    <t>"fasáda"</t>
  </si>
  <si>
    <t>(1,5+10,709+1,5+1,5+8,373+6,299+1,5+1,5+8,02+5,915+1,5+1,5+6,126+1,5)*4,3</t>
  </si>
  <si>
    <t>85</t>
  </si>
  <si>
    <t>941311211</t>
  </si>
  <si>
    <t>Montáž lešení řadového modulového lehkého pracovního s podlahami s provozním zatížením tř. 3 do 200 kg/m2 Příplatek za první a každý další den použití lešení k ceně -1111 nebo -1112</t>
  </si>
  <si>
    <t>-1386784938</t>
  </si>
  <si>
    <t>247,001*30</t>
  </si>
  <si>
    <t>86</t>
  </si>
  <si>
    <t>941311811</t>
  </si>
  <si>
    <t>Demontáž lešení řadového modulového lehkého pracovního s podlahami s provozním zatížením tř. 3 do 200 kg/m2 šířky SW06 přes 0,6 do 0,9 m, výšky do 10 m</t>
  </si>
  <si>
    <t>42187563</t>
  </si>
  <si>
    <t xml:space="preserve">Poznámka k souboru cen:_x000d_
1. Demontáž lešení řadového modulového lehkého výšky přes 40 m se oceňuje individuálně._x000d_
</t>
  </si>
  <si>
    <t>87</t>
  </si>
  <si>
    <t>949101111</t>
  </si>
  <si>
    <t>Lešení pomocné pracovní pro objekty pozemních staveb pro zatížení do 150 kg/m2, o výšce lešeňové podlahy do 1,9 m</t>
  </si>
  <si>
    <t>-465862615</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</si>
  <si>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</si>
  <si>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88</t>
  </si>
  <si>
    <t>949101112</t>
  </si>
  <si>
    <t>Lešení pomocné pracovní pro objekty pozemních staveb pro zatížení do 150 kg/m2, o výšce lešeňové podlahy přes 1,9 do 3,5 m</t>
  </si>
  <si>
    <t>-238699180</t>
  </si>
  <si>
    <t>89</t>
  </si>
  <si>
    <t>952901111</t>
  </si>
  <si>
    <t>Vyčištění budov nebo objektů před předáním do užívání budov bytové nebo občanské výstavby, světlé výšky podlaží do 4 m</t>
  </si>
  <si>
    <t>-67033927</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</si>
  <si>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</si>
  <si>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38,75+19,01+4,87+4,21+1,69+1,7+1,4+6,7+1,73+2,41+1,56+4,1+2,31</t>
  </si>
  <si>
    <t>1,44+1,44+2,28</t>
  </si>
  <si>
    <t>90</t>
  </si>
  <si>
    <t>974031144</t>
  </si>
  <si>
    <t>Vysekání rýh ve zdivu cihelném na maltu vápennou nebo vápenocementovou do hl. 70 mm a šířky do 150 mm</t>
  </si>
  <si>
    <t>-1633528356</t>
  </si>
  <si>
    <t>2,3*2+0,65</t>
  </si>
  <si>
    <t>91</t>
  </si>
  <si>
    <t>977151122</t>
  </si>
  <si>
    <t>Jádrové vrty diamantovými korunkami do stavebních materiálů (železobetonu, betonu, cihel, obkladů, dlažeb, kamene) průměru přes 120 do 130 mm</t>
  </si>
  <si>
    <t>1652743201</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</si>
  <si>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</si>
  <si>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0,38*6</t>
  </si>
  <si>
    <t>92</t>
  </si>
  <si>
    <t>998011001</t>
  </si>
  <si>
    <t>Přesun hmot pro budovy občanské výstavby, bydlení, výrobu a služby s nosnou svislou konstrukcí zděnou z cihel, tvárnic nebo kamene vodorovná dopravní vzdálenost do 100 m pro budovy výšky do 6 m</t>
  </si>
  <si>
    <t>1622061634</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</si>
  <si>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</si>
  <si>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93</t>
  </si>
  <si>
    <t>1488693047</t>
  </si>
  <si>
    <t>"na žb desku"</t>
  </si>
  <si>
    <t>14,355*(10,545+6,255)/2+1,2*0,3+1,25*0,3</t>
  </si>
  <si>
    <t>94</t>
  </si>
  <si>
    <t>1298473674</t>
  </si>
  <si>
    <t>(14,355*(10,545+6,255)/2+1,2*0,3+1,25*0,3)*0,0003</t>
  </si>
  <si>
    <t>95</t>
  </si>
  <si>
    <t>711112001</t>
  </si>
  <si>
    <t>Provedení izolace proti zemní vlhkosti natěradly a tmely za studena na ploše svislé S nátěrem penetračním</t>
  </si>
  <si>
    <t>1608964880</t>
  </si>
  <si>
    <t>"na žb desku a základy""</t>
  </si>
  <si>
    <t>96</t>
  </si>
  <si>
    <t>-2080417365</t>
  </si>
  <si>
    <t>47,232*0,00035</t>
  </si>
  <si>
    <t>97</t>
  </si>
  <si>
    <t>405897886</t>
  </si>
  <si>
    <t>(14,355*(10,545+6,255)/2+1,2*0,3+1,25*0,3)*2</t>
  </si>
  <si>
    <t>98</t>
  </si>
  <si>
    <t>62856011</t>
  </si>
  <si>
    <t>pás asfaltový natavitelný modifikovaný SBS tl 4,0mm s vložkou z hliníkové fólie, hliníkové fólie s textilií a spalitelnou PE fólií nebo jemnozrnným minerálním posypem na horním povrchu</t>
  </si>
  <si>
    <t>1957673351</t>
  </si>
  <si>
    <t>242,634*1,15</t>
  </si>
  <si>
    <t>99</t>
  </si>
  <si>
    <t>711142559</t>
  </si>
  <si>
    <t>Provedení izolace proti zemní vlhkosti pásy přitavením NAIP na ploše svislé S</t>
  </si>
  <si>
    <t>-577986717</t>
  </si>
  <si>
    <t>100</t>
  </si>
  <si>
    <t>-2131756595</t>
  </si>
  <si>
    <t>47,232*1,15</t>
  </si>
  <si>
    <t>101</t>
  </si>
  <si>
    <t>711161212</t>
  </si>
  <si>
    <t>Izolace proti zemní vlhkosti a beztlakové vodě nopovými fóliemi na ploše svislé S vrstva ochranná, odvětrávací a drenážní výška nopku 8,0 mm, tl. fólie do 0,6 mm</t>
  </si>
  <si>
    <t>-911081278</t>
  </si>
  <si>
    <t>102</t>
  </si>
  <si>
    <t>711161384</t>
  </si>
  <si>
    <t>Izolace proti zemní vlhkosti a beztlakové vodě nopovými fóliemi ostatní ukončení izolace provětrávací lištou</t>
  </si>
  <si>
    <t>-1951869736</t>
  </si>
  <si>
    <t>(0,3+14,355+6,855+0,3+14,877+10,545)</t>
  </si>
  <si>
    <t>103</t>
  </si>
  <si>
    <t>711491272</t>
  </si>
  <si>
    <t>Provedení doplňků izolace proti vodě textilií na ploše svislé S vrstva ochranná</t>
  </si>
  <si>
    <t>-246208572</t>
  </si>
  <si>
    <t xml:space="preserve">Poznámka k souboru cen:_x000d_
1. V ceně -1177 jsou započteny i náklady na navrtání, osazení hmoždinek a zatmelení._x000d_
</t>
  </si>
  <si>
    <t>104</t>
  </si>
  <si>
    <t>-1167420133</t>
  </si>
  <si>
    <t>998711101</t>
  </si>
  <si>
    <t>Přesun hmot pro izolace proti vodě, vlhkosti a plynům stanovený z hmotnosti přesunovaného materiálu vodorovná dopravní vzdálenost do 50 m v objektech výšky do 6 m</t>
  </si>
  <si>
    <t>-737863199</t>
  </si>
  <si>
    <t>713</t>
  </si>
  <si>
    <t>Izolace tepelné</t>
  </si>
  <si>
    <t>713111121</t>
  </si>
  <si>
    <t>Montáž tepelné izolace stropů rohožemi, pásy, dílci, deskami, bloky (izolační materiál ve specifikaci) rovných spodem s uchycením (drátem, páskou apod.)</t>
  </si>
  <si>
    <t>767010066</t>
  </si>
  <si>
    <t>"ST2"</t>
  </si>
  <si>
    <t>8,02*(8,301+10,709)/2</t>
  </si>
  <si>
    <t>63152133</t>
  </si>
  <si>
    <t>pás tepelně izolační univerzální λ=0,035 tl 100mm</t>
  </si>
  <si>
    <t>1199211272</t>
  </si>
  <si>
    <t>8,02*(8,301+10,709)/2*1,05</t>
  </si>
  <si>
    <t>108</t>
  </si>
  <si>
    <t>713121111</t>
  </si>
  <si>
    <t>Montáž tepelné izolace podlah rohožemi, pásy, deskami, dílci, bloky (izolační materiál ve specifikaci) kladenými volně jednovrstvá</t>
  </si>
  <si>
    <t>-127859989</t>
  </si>
  <si>
    <t xml:space="preserve">Poznámka k souboru cen:_x000d_
1. Množství tepelné izolace podlah okrajovými pásky k ceně -1211 se určuje v m projektované délky obložení (bez přesahů) na obvodu podlahy._x000d_
</t>
  </si>
  <si>
    <t>95,6</t>
  </si>
  <si>
    <t>109</t>
  </si>
  <si>
    <t>28375990</t>
  </si>
  <si>
    <t>deska EPS 150 do plochých střech a podlah λ=0,035 tl 140mm</t>
  </si>
  <si>
    <t>1616968476</t>
  </si>
  <si>
    <t>95,6*1,05</t>
  </si>
  <si>
    <t>110</t>
  </si>
  <si>
    <t>713131143</t>
  </si>
  <si>
    <t>Montáž tepelné izolace stěn rohožemi, pásy, deskami, dílci, bloky (izolační materiál ve specifikaci) lepením celoplošně s mechanickým kotvením</t>
  </si>
  <si>
    <t>276448945</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</si>
  <si>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</si>
  <si>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"zateplení základů"</t>
  </si>
  <si>
    <t>(0,3+1,452+0,926+0,894+1,366+0,3+0,902+1,061+0,906+0,706+0,98+0,98)*0,8</t>
  </si>
  <si>
    <t>"zateplení překladů"</t>
  </si>
  <si>
    <t>2,5*0,25</t>
  </si>
  <si>
    <t>1,25*0,25*2</t>
  </si>
  <si>
    <t>"skladba S.11"</t>
  </si>
  <si>
    <t>2,72</t>
  </si>
  <si>
    <t>0,8*1,5+(0,8+1,5)*2*0,38</t>
  </si>
  <si>
    <t>111</t>
  </si>
  <si>
    <t>28376017</t>
  </si>
  <si>
    <t>deska perimetrická fasádní soklová 150kPa λ=0,035 tl 100mm</t>
  </si>
  <si>
    <t>1636888451</t>
  </si>
  <si>
    <t>8,618*1,05</t>
  </si>
  <si>
    <t>112</t>
  </si>
  <si>
    <t>283764701</t>
  </si>
  <si>
    <t>deska z polystyrénu XPS, hrana rovná a strukturovaný povrch 200kPa tl 20mm</t>
  </si>
  <si>
    <t>-130096216</t>
  </si>
  <si>
    <t>2,5*0,25*0,17*1,05</t>
  </si>
  <si>
    <t>1,25*0,25*2*0,17*1,05</t>
  </si>
  <si>
    <t>113</t>
  </si>
  <si>
    <t>28376501</t>
  </si>
  <si>
    <t>deska izolační PIR s oboustranným textilním rounem 1200x600x100mm</t>
  </si>
  <si>
    <t>633287419</t>
  </si>
  <si>
    <t>2,72*1,05</t>
  </si>
  <si>
    <t>(7,543*(0,4+0,65)/2+3,042*(0,4+0,521)/2+8,201*(0,621+0,4)/2+8,02*0,4)*1,05</t>
  </si>
  <si>
    <t>((0,6+0,3)*3,505+(0,6+0,3+0,6+0,6+0,3+0,3+0,7)*3,755)*1,05</t>
  </si>
  <si>
    <t>114</t>
  </si>
  <si>
    <t>283765261</t>
  </si>
  <si>
    <t>deska izolační PIR s oboustranným textilním rounem 1200x600x65mm</t>
  </si>
  <si>
    <t>1405862710</t>
  </si>
  <si>
    <t>(0,8*1,5+(0,8+1,5)*2*0,38)*1,05</t>
  </si>
  <si>
    <t>115</t>
  </si>
  <si>
    <t>713131151</t>
  </si>
  <si>
    <t>Montáž tepelné izolace stěn rohožemi, pásy, deskami, dílci, bloky (izolační materiál ve specifikaci) vložením jednovrstvě</t>
  </si>
  <si>
    <t>1951713890</t>
  </si>
  <si>
    <t>"mezi překlady"</t>
  </si>
  <si>
    <t xml:space="preserve">"P01" </t>
  </si>
  <si>
    <t>3,5*0,25*2</t>
  </si>
  <si>
    <t>1,25*0,25</t>
  </si>
  <si>
    <t>116</t>
  </si>
  <si>
    <t>-1711664192</t>
  </si>
  <si>
    <t>3,5*0,25*(0,17+0,08)*1,05</t>
  </si>
  <si>
    <t>1,25*0,25*0,26*1,05</t>
  </si>
  <si>
    <t>117</t>
  </si>
  <si>
    <t>713141131</t>
  </si>
  <si>
    <t>Montáž tepelné izolace střech plochých rohožemi, pásy, deskami, dílci, bloky (izolační materiál ve specifikaci) přilepenými za studena zplna, jednovrstvá</t>
  </si>
  <si>
    <t>-2032763185</t>
  </si>
  <si>
    <t xml:space="preserve">Poznámka k souboru cen:_x000d_
1. Množství tepelné izolace střech plochých atikovými pásky k ceně -1211 se určuje v m projektované délky obložení (bez přesahů) na obvodu ploché střechy._x000d_
2. Množství jednotek tepelné izolace střech plochých spádovými klíny k cenám -1311 až -1335 se určuje v m2 půdorysné projektované vyspádované plochy střechy._x000d_
3. V cenách -1221 až -1262 jsou započteny náklady na montáž a dodávku kotevních šroubů._x000d_
4. V cenách -1221 až -1262 nejsou započteny náklady na položení tepelné izolace; tyto se oceňují cenami -1111 až - 1151 tohoto souboru cen._x000d_
5. Ceny -1381 až -1396 lze použít pro montáž izolace do 1000mm. V případě vyšších střešních konstrukcí se pro izolace stěn použijí položky souboru cen 713 13-11 Montáž tepelné izolace stěn tohoto katalogu._x000d_
</t>
  </si>
  <si>
    <t>"ST4"</t>
  </si>
  <si>
    <t>(8,201+8,02+7,543+3,042)*0,3+7,4*0,47</t>
  </si>
  <si>
    <t>"ST3"</t>
  </si>
  <si>
    <t>6,015*(6,33+8,301)/2*2</t>
  </si>
  <si>
    <t>118</t>
  </si>
  <si>
    <t>28376524</t>
  </si>
  <si>
    <t>deska izolační PIR s oboustranným textilním rounem 1200x600x40mm</t>
  </si>
  <si>
    <t>-1859021034</t>
  </si>
  <si>
    <t>6,015*(6,33+8,301)/2*1,05</t>
  </si>
  <si>
    <t>119</t>
  </si>
  <si>
    <t>28376500</t>
  </si>
  <si>
    <t>deska izolační PIR s oboustranným textilním rounem 1200x600x80mm</t>
  </si>
  <si>
    <t>1230136810</t>
  </si>
  <si>
    <t>120</t>
  </si>
  <si>
    <t>219920826</t>
  </si>
  <si>
    <t>((8,201+8,02+7,543+3,042)*0,3+7,4*0,47)*1,05</t>
  </si>
  <si>
    <t>713141262</t>
  </si>
  <si>
    <t>Montáž tepelné izolace střech plochých mechanické přikotvení šrouby včetně dodávky šroubů, bez položení tepelné izolace tl. izolace přes 240 mm do trapézového plechu nebo do dřeva</t>
  </si>
  <si>
    <t>1040576776</t>
  </si>
  <si>
    <t>8,02*(8,301+10,709)/2*2</t>
  </si>
  <si>
    <t>122</t>
  </si>
  <si>
    <t>63166762</t>
  </si>
  <si>
    <t>pás tepelně izolační mezi krokve λ=0,036 tl 90mm</t>
  </si>
  <si>
    <t>1014026040</t>
  </si>
  <si>
    <t>123</t>
  </si>
  <si>
    <t>63166771</t>
  </si>
  <si>
    <t>pás tepelně izolační mezi krokve λ=0,036 tl 180mm</t>
  </si>
  <si>
    <t>-247953631</t>
  </si>
  <si>
    <t>124</t>
  </si>
  <si>
    <t>713191133</t>
  </si>
  <si>
    <t>Montáž tepelné izolace stavebních konstrukcí - doplňky a konstrukční součásti podlah, stropů vrchem nebo střech překrytím fólií položenou volně s přelepením spojů</t>
  </si>
  <si>
    <t>-86078217</t>
  </si>
  <si>
    <t>"vytažení na stěny"</t>
  </si>
  <si>
    <t>87,979*0,08</t>
  </si>
  <si>
    <t>125</t>
  </si>
  <si>
    <t>28329042</t>
  </si>
  <si>
    <t>fólie PE separační či ochranná tl 0,2mm</t>
  </si>
  <si>
    <t>1807520923</t>
  </si>
  <si>
    <t>102,638*1,15</t>
  </si>
  <si>
    <t>126</t>
  </si>
  <si>
    <t>998713101</t>
  </si>
  <si>
    <t>Přesun hmot pro izolace tepelné stanovený z hmotnosti přesunovaného materiálu vodorovná dopravní vzdálenost do 50 m v objektech výšky do 6 m</t>
  </si>
  <si>
    <t>-223094670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</si>
  <si>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</si>
  <si>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762</t>
  </si>
  <si>
    <t>Konstrukce tesařské</t>
  </si>
  <si>
    <t>128</t>
  </si>
  <si>
    <t>762810047</t>
  </si>
  <si>
    <t>Záklop stropů z dřevoštěpkových desek OSB šroubovaných na rošt na pero a drážku, tloušťky desky 25 mm</t>
  </si>
  <si>
    <t>1581517156</t>
  </si>
  <si>
    <t>"vč. oblepení spojů izolační páskou shora, oblepení po obvodu-těsné provedení"</t>
  </si>
  <si>
    <t>"funkce parozábrany"</t>
  </si>
  <si>
    <t>"tloušťka OSB tl.8mm"</t>
  </si>
  <si>
    <t>6,015*(6,33+8,301)/2</t>
  </si>
  <si>
    <t>129</t>
  </si>
  <si>
    <t>762822110</t>
  </si>
  <si>
    <t>Montáž stropních trámů z hraněného a polohraněného řeziva s trámovými výměnami, průřezové plochy do 144 cm2</t>
  </si>
  <si>
    <t>947914840</t>
  </si>
  <si>
    <t>"nosné profily 60/80"</t>
  </si>
  <si>
    <t>70,833</t>
  </si>
  <si>
    <t>130</t>
  </si>
  <si>
    <t>612232681</t>
  </si>
  <si>
    <t>hranol konstrukční KVH lepený pohledový</t>
  </si>
  <si>
    <t>990503210</t>
  </si>
  <si>
    <t>70,833*0,06*0,08*1,1</t>
  </si>
  <si>
    <t>131</t>
  </si>
  <si>
    <t>762895000</t>
  </si>
  <si>
    <t>Spojovací prostředky záklopu stropů, stropnic, podbíjení hřebíky, svory</t>
  </si>
  <si>
    <t>606851330</t>
  </si>
  <si>
    <t xml:space="preserve">Poznámka k souboru cen:_x000d_
1. Cena je určena jen pro montážní ceny souborů cen:_x000d_
a) 762 81- Záklop stropů, ceny -1100 až -3125,_x000d_
b) 762 82- Montáž stropnic,_x000d_
c) 762 84- Montáž podbíjení._x000d_
2. Ochrana konstrukce se oceňuje samostatně, např. položkami 762 08-3 Impregnace řeziva tohoto katalogu nebo příslušnými položkami katalogu 800-783 Nátěry._x000d_
</t>
  </si>
  <si>
    <t>8,02*(8,301+10,709)/2*0,025</t>
  </si>
  <si>
    <t>6,015*(6,33+8,301)/2*(0,008+0,05)</t>
  </si>
  <si>
    <t>70,833*0,06*0,08</t>
  </si>
  <si>
    <t>132</t>
  </si>
  <si>
    <t>998762101</t>
  </si>
  <si>
    <t>Přesun hmot pro konstrukce tesařské stanovený z hmotnosti přesunovaného materiálu vodorovná dopravní vzdálenost do 50 m v objektech výšky do 6 m</t>
  </si>
  <si>
    <t>1410167872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</si>
  <si>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</si>
  <si>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763</t>
  </si>
  <si>
    <t>Konstrukce suché výstavby</t>
  </si>
  <si>
    <t>133</t>
  </si>
  <si>
    <t>763111444</t>
  </si>
  <si>
    <t>Příčka ze sádrokartonových desek s nosnou konstrukcí z jednoduchých ocelových profilů UW, CW dvojitě opláštěná deskami protipožárními impregnovanými DFH2 tl. 2 x 12,5 mm EI 90, příčka tl. 125 mm, profil 75, s izolací, Rw do 57 dB</t>
  </si>
  <si>
    <t>681721146</t>
  </si>
  <si>
    <t xml:space="preserve">Poznámka k souboru cen:_x000d_
1. V cenách jsou započteny i náklady na tmelení a výztužnou pásku._x000d_
2. V cenách nejsou započteny náklady na základní penetrační nátěr; tyto se oceňují cenou cenou -1717._x000d_
3. Cena -1611 Montáž nosné konstrukce je stanovena pro m2 plochy příčky._x000d_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stěny._x000d_
5. V ceně -1611 nejsou započteny náklady na profily; tyto se oceňují ve specifikaci._x000d_
6. V cenách -1621 až -1627 nejsou započteny náklady na desky; tato dodávka se oceňuje ve specifikaci._x000d_
</t>
  </si>
  <si>
    <t>"nad obvodovou příčkou západ"</t>
  </si>
  <si>
    <t>7,6*((3,275+3,984)/2-(2,75-0,23))</t>
  </si>
  <si>
    <t>134</t>
  </si>
  <si>
    <t>763131557</t>
  </si>
  <si>
    <t>Podhled ze sádrokartonových desek jednovrstvá zavěšená spodní konstrukce z ocelových profilů CD, UD jednoduše opláštěná deskou vysokopevnostní protipožární impregnovanou DFRIH2, tl. 12,5 mm, bez izolace, EI do 15</t>
  </si>
  <si>
    <t>1097997570</t>
  </si>
  <si>
    <t xml:space="preserve">Poznámka k souboru cen:_x000d_
1. V cenách jsou započteny i náklady na tmelení a výztužnou pásku._x000d_
2. V cenách nejsou započteny náklady na základní penetrační nátěr; tyto se oceňují cenou -1714._x000d_
3. Ceny -1612 až -1613 Montáž nosné konstrukce je stanoveny pro m2 plochy podhledu._x000d_
4. Vcenách -2612 a -2613 nejsou započteny náklady na profily; tyto se oceňují ve specifikaci._x000d_
5. V cenách -1621 až -1624 Montáž desek nejsou započteny náklady na desky; tato dodávka se oceňuje ve specifikaci._x000d_
6. V ceně -1763 Příplatek za průhyb nosného stropu přes 20 mm je započtena pouze montáž, atypický profil se oceňuje individuálně ve specifikaci._x000d_
</t>
  </si>
  <si>
    <t>19,01+4,87+4,21+1,69+1,7+1,4+6,7+1,73+2,41+1,56+4,1+2,31+1,44+1,44+2,28</t>
  </si>
  <si>
    <t>135</t>
  </si>
  <si>
    <t>763131751</t>
  </si>
  <si>
    <t>Podhled ze sádrokartonových desek ostatní práce a konstrukce na podhledech ze sádrokartonových desek montáž parotěsné zábrany</t>
  </si>
  <si>
    <t>1039932164</t>
  </si>
  <si>
    <t>136</t>
  </si>
  <si>
    <t>28329027</t>
  </si>
  <si>
    <t>fólie PE vyztužená Al vrstvou pro parotěsnou vrstvu 150g/m2</t>
  </si>
  <si>
    <t>1416221767</t>
  </si>
  <si>
    <t>56,85*1,15</t>
  </si>
  <si>
    <t>137</t>
  </si>
  <si>
    <t>76390-001</t>
  </si>
  <si>
    <t>SDK1.1 M+D revizní dvířka systémová hliníková 1615x1515mm, protipožární, impregnovaná, skrytý rámeček, otvírání na klik opatřená akustickou izolací</t>
  </si>
  <si>
    <t>1239000999</t>
  </si>
  <si>
    <t>138</t>
  </si>
  <si>
    <t>76390-002</t>
  </si>
  <si>
    <t>SDK2.1 M+D revizní dvířka systémová hliníková 400x600mm, protipožární, impregnovaná, skrytý rámeček, otvírání na klik opatřená akustickou izolací</t>
  </si>
  <si>
    <t>-525195955</t>
  </si>
  <si>
    <t>139</t>
  </si>
  <si>
    <t>76390-003</t>
  </si>
  <si>
    <t>SDK3.1 M+D revizní dvířka systémová hliníková 400x600mm, protipožární, impregnovaná, skrytý rámeček, otvírání na klik opatřená akustickou izolací</t>
  </si>
  <si>
    <t>907849370</t>
  </si>
  <si>
    <t>140</t>
  </si>
  <si>
    <t>76390-004</t>
  </si>
  <si>
    <t>SDK7.1 M+D revizní dvířka systémová hliníková 400x600mm, protipožární, impregnovaná, skrytý rámeček, otvírání na klik opatřená akustickou izolací</t>
  </si>
  <si>
    <t>635779975</t>
  </si>
  <si>
    <t>141</t>
  </si>
  <si>
    <t>76390-005</t>
  </si>
  <si>
    <t>SDK7.2 M+D revizní dvířka systémová hliníková 400x600mm, protipožární, impregnovaná, skrytý rámeček, otvírání na klik opatřená akustickou izolací</t>
  </si>
  <si>
    <t>1411661936</t>
  </si>
  <si>
    <t>142</t>
  </si>
  <si>
    <t>76390-006</t>
  </si>
  <si>
    <t>SDK10.1 M+D revizní dvířka systémová hliníková 815x2195mm, protipožární, impregnovaná, skrytý rámeček, otvírání na klik opatřená akustickou izolací</t>
  </si>
  <si>
    <t>-828108307</t>
  </si>
  <si>
    <t>143</t>
  </si>
  <si>
    <t>76390-007</t>
  </si>
  <si>
    <t>SDK11.1 M+D revizní dvířka systémová hliníková 950x1200mm, protipožární, impregnovaná, skrytý rámeček, otvírání na klik opatřená akustickou izolací</t>
  </si>
  <si>
    <t>1530536871</t>
  </si>
  <si>
    <t>144</t>
  </si>
  <si>
    <t>76390-008</t>
  </si>
  <si>
    <t>SDK9 M+D SDK opláštění výklenku na kondenzační jednotku, nosná kce, 1xdeska 12,5 protipožární, impregnovaná</t>
  </si>
  <si>
    <t>564930230</t>
  </si>
  <si>
    <t>145</t>
  </si>
  <si>
    <t>998763301</t>
  </si>
  <si>
    <t>Přesun hmot pro konstrukce montované z desek sádrokartonových, sádrovláknitých, cementovláknitých nebo cementových stanovený z hmotnosti přesunovaného materiálu vodorovná dopravní vzdálenost do 50 m v objektech výšky do 6 m</t>
  </si>
  <si>
    <t>1860047001</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</si>
  <si>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</si>
  <si>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764</t>
  </si>
  <si>
    <t>Konstrukce klempířské</t>
  </si>
  <si>
    <t>146</t>
  </si>
  <si>
    <t>76400-901</t>
  </si>
  <si>
    <t>K.3 MD síťka proti hmyzu hliníková, kompletní dodávka vč. kotvení, rš220mm</t>
  </si>
  <si>
    <t>931054174</t>
  </si>
  <si>
    <t>147</t>
  </si>
  <si>
    <t>764212662</t>
  </si>
  <si>
    <t>Oplechování střešních prvků z pozinkovaného plechu s povrchovou úpravou okapu okapovým plechem střechy rovné rš 200 mm</t>
  </si>
  <si>
    <t>-1217741772</t>
  </si>
  <si>
    <t xml:space="preserve">Poznámka k souboru cen:_x000d_
1. V cenách 764 21-1605 až - 3642 nejsou započteny náklady na podkladní plech, tento se oceňuje cenami souboru cen 764 01-16.. Podkladní plech z pozinkovaného plechu s upraveným povrchem v rozvinuté šířce dle rš střešního prvku._x000d_
</t>
  </si>
  <si>
    <t>"K.2"</t>
  </si>
  <si>
    <t>26,649</t>
  </si>
  <si>
    <t>148</t>
  </si>
  <si>
    <t>764216604</t>
  </si>
  <si>
    <t>Oplechování parapetů z pozinkovaného plechu s povrchovou úpravou rovných mechanicky kotvené, bez rohů rš 330 mm</t>
  </si>
  <si>
    <t>-392884075</t>
  </si>
  <si>
    <t>"K1"</t>
  </si>
  <si>
    <t>149</t>
  </si>
  <si>
    <t>998764101</t>
  </si>
  <si>
    <t>Přesun hmot pro konstrukce klempířské stanovený z hmotnosti přesunovaného materiálu vodorovná dopravní vzdálenost do 50 m v objektech výšky do 6 m</t>
  </si>
  <si>
    <t>-1991186255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</si>
  <si>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</si>
  <si>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765</t>
  </si>
  <si>
    <t>Krytina skládaná</t>
  </si>
  <si>
    <t>150</t>
  </si>
  <si>
    <t>765191001</t>
  </si>
  <si>
    <t>Montáž pojistné hydroizolační nebo parotěsné fólie kladené ve sklonu do 20° lepením (vodotěsné podstřeší) na bednění nebo tepelnou izolaci</t>
  </si>
  <si>
    <t>-2009538824</t>
  </si>
  <si>
    <t xml:space="preserve">Poznámka k souboru cen:_x000d_
1. V cenách nejsou započteny náklady na dodávku fólie, tyto se oceňují ve specifikaci. Ztratné lze dohodnout ve směrné výši 5 až 15%._x000d_
2. V ceně -1071 nejsou započteny náklady na dodávku okapnice, tyto se oceňují položkami ceníku 800-764 Konstrukce klempířské._x000d_
</t>
  </si>
  <si>
    <t>151</t>
  </si>
  <si>
    <t>28329035</t>
  </si>
  <si>
    <t>fólie kontaktní difuzně propustná s integrovanou samolepící páskou</t>
  </si>
  <si>
    <t>780299870</t>
  </si>
  <si>
    <t>120,333*1,15</t>
  </si>
  <si>
    <t>152</t>
  </si>
  <si>
    <t>765191013</t>
  </si>
  <si>
    <t>Montáž pojistné hydroizolační nebo parotěsné fólie kladené ve sklonu přes 20° volně na bednění nebo tepelnou izolaci</t>
  </si>
  <si>
    <t>1941986624</t>
  </si>
  <si>
    <t>153</t>
  </si>
  <si>
    <t>69311172.1</t>
  </si>
  <si>
    <t>geotextilie PP s ÚV stabilizací 300g/m2 - černá</t>
  </si>
  <si>
    <t>-692488718</t>
  </si>
  <si>
    <t>6,015*(6,33+8,301)/2*1,15</t>
  </si>
  <si>
    <t>154</t>
  </si>
  <si>
    <t>998765101</t>
  </si>
  <si>
    <t>Přesun hmot pro krytiny skládané stanovený z hmotnosti přesunovaného materiálu vodorovná dopravní vzdálenost do 50 m na objektech výšky do 6 m</t>
  </si>
  <si>
    <t>-486827306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</si>
  <si>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</si>
  <si>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766</t>
  </si>
  <si>
    <t>Konstrukce truhlářské</t>
  </si>
  <si>
    <t>155</t>
  </si>
  <si>
    <t>76600-001</t>
  </si>
  <si>
    <t>TR1 M+D schod z modřínového masivu (sibiřský modřín), masivní dřev. trám 9540x590x150mm, kotvený přes pozink.profily do podklad.betonu, kompletní provedení dle PD</t>
  </si>
  <si>
    <t>-195542564</t>
  </si>
  <si>
    <t>156</t>
  </si>
  <si>
    <t>76600-002</t>
  </si>
  <si>
    <t>TR2 M+D schody z modřínového masivu (sibiřský modřín), masivní dřev. trámy dl. 20241 x300x280mm+20241x300x150mm , kotvený přes pozink.profily do podklad.betonu, kompletní provedení dle PD</t>
  </si>
  <si>
    <t>-1831056967</t>
  </si>
  <si>
    <t>157</t>
  </si>
  <si>
    <t>76600-003</t>
  </si>
  <si>
    <t>TR3 M+D podhled z KVH hranolů 40/60mm (4,69m3) v šikmém směru, mezery 40mm, kotvení nerez. vruty, vč. povrchové úpravy teakovým olejem, kompletní provedení dle PD</t>
  </si>
  <si>
    <t>-1556467103</t>
  </si>
  <si>
    <t>"celková plocha vč. mezer"</t>
  </si>
  <si>
    <t>1978,929*(0,06+0,04)</t>
  </si>
  <si>
    <t>158</t>
  </si>
  <si>
    <t>76600-004</t>
  </si>
  <si>
    <t>SP.2 - M+D podlaha z terasových drážkovaných prken z tropického dřeva, s povrch. úpravou teakovým olejem, vč. kotvení nerez vruty, podkonstrukce z modřín trámků 100/100 impregnovaných á 400mm od sebe, pryžových podložek a podkladků z bet dlažby 400/400/40mm</t>
  </si>
  <si>
    <t>2078188595</t>
  </si>
  <si>
    <t>"SP.2 - terasa"</t>
  </si>
  <si>
    <t>204,55</t>
  </si>
  <si>
    <t>159</t>
  </si>
  <si>
    <t>76600-005</t>
  </si>
  <si>
    <t>TR5 M+D terasa-sedací část z terasových drážk. prken z tropického dřeva, mezery 4mm, s povrch. úpravou teakovým olejem, vč. kotvení nerez vruty, podkonstrukce z modřín trámků a sloupků 100/100 impregnovaných á 400mm od sebe na podporách, kotvené přes ocel.pozink.rektifikovatelné patky do beton. základu</t>
  </si>
  <si>
    <t>661916728</t>
  </si>
  <si>
    <t>160</t>
  </si>
  <si>
    <t>76600-006</t>
  </si>
  <si>
    <t>TR6 M+D terasa-rampa z terasových drážk. prken z tropického dřeva, mezery 4mm, s povrch. úpravou teakovým olejem, vč. kotvení nerez vruty, podkonstrukce z modřín trámků 100/100 impregnovaných á 400mm od sebe na podporách, pryžových podložek a podkladků z bet dlažby 400/400/40mm, vč. štěrk. podsypu a veškerého kotvení</t>
  </si>
  <si>
    <t>-1805971150</t>
  </si>
  <si>
    <t>161</t>
  </si>
  <si>
    <t>76600-101</t>
  </si>
  <si>
    <t>LP1 M+D lehké sanitární příčky, vč. kotvení, veškerých doplňků, kompletní provedení dle PD</t>
  </si>
  <si>
    <t>-1930705386</t>
  </si>
  <si>
    <t>162</t>
  </si>
  <si>
    <t>76600-102</t>
  </si>
  <si>
    <t>LP2 M+D lehké sanitární příčky, vč. kotvení, dveří, veškerých doplňků, kompletní provedení dle PD</t>
  </si>
  <si>
    <t>27453330</t>
  </si>
  <si>
    <t>1,875*2,525</t>
  </si>
  <si>
    <t>163</t>
  </si>
  <si>
    <t>76600-103</t>
  </si>
  <si>
    <t>LP3 M+D lehké sanitární příčky, vč. kotvení, dveří, veškerých doplňků, kompletní provedení dle PD</t>
  </si>
  <si>
    <t>-473076571</t>
  </si>
  <si>
    <t>1,905*2,525</t>
  </si>
  <si>
    <t>164</t>
  </si>
  <si>
    <t>76600-104</t>
  </si>
  <si>
    <t>LP4 M+D lehké sanitární příčky, vč. kotvení, veškerých doplňků, kompletní provedení dle PD</t>
  </si>
  <si>
    <t>1868199757</t>
  </si>
  <si>
    <t>1,577*2,525</t>
  </si>
  <si>
    <t>165</t>
  </si>
  <si>
    <t>76600-105</t>
  </si>
  <si>
    <t>LP5 M+D lehké sanitární příčky, vč. kotvení, dveří, veškerých doplňků, kompletní provedení dle PD</t>
  </si>
  <si>
    <t>-1228728007</t>
  </si>
  <si>
    <t>1,602*2,525</t>
  </si>
  <si>
    <t>166</t>
  </si>
  <si>
    <t>76600-106</t>
  </si>
  <si>
    <t>LP6 M+D lehké sanitární příčky - zástěna, vč. kotvení, veškerých doplňků, kompletní provedení dle PD</t>
  </si>
  <si>
    <t>1208638475</t>
  </si>
  <si>
    <t>168</t>
  </si>
  <si>
    <t>76700-002</t>
  </si>
  <si>
    <t>OS2 M+D skleněné zrcadlo nesymetricky oválné, vč. kotvení, veškerých doplňků, kompletní provedení dle specifikace v PD</t>
  </si>
  <si>
    <t>-976102967</t>
  </si>
  <si>
    <t>169</t>
  </si>
  <si>
    <t>76700-003</t>
  </si>
  <si>
    <t>OS3 M+D předokenní žaluzie ve vodících lištách, 2900x1750mm, ruční ovládání, vč. podomítkového boxu, vč. kotvení, veškerých doplňků, kompletní provedení dle specifikace v PD</t>
  </si>
  <si>
    <t>-480291285</t>
  </si>
  <si>
    <t>170</t>
  </si>
  <si>
    <t>76700-004</t>
  </si>
  <si>
    <t>OS4 M+D čistící zóna vnitřní hliníková tl.20mm s čistícími kartáči (černá), 1210x700mm, vč. Al elox obvodového rámečku, penetrace, vystěrkování podkladu, izolace, kotvení, veškerých doplňků, kompletní provedení dle specifikace v PD</t>
  </si>
  <si>
    <t>2101925101</t>
  </si>
  <si>
    <t>171</t>
  </si>
  <si>
    <t>76700-005</t>
  </si>
  <si>
    <t>OS5 M+D čistící zóna vnitřní hliníková tl.20mm s čistícími kartáči (černá), 1440/1085mm, vč. Al elox obvodového rámečku, penetrace, vystěrkování podkladu, izolace, kotvení, veškerých doplňků, kompletní provedení dle specifikace v PD</t>
  </si>
  <si>
    <t>-1231435647</t>
  </si>
  <si>
    <t>173</t>
  </si>
  <si>
    <t>76700-1001</t>
  </si>
  <si>
    <t>Z1 M+D ocelová kce pod VZT jednotku, vč. kotvení a povrchové úpravy, kompletní provedení dle PD</t>
  </si>
  <si>
    <t>1971611267</t>
  </si>
  <si>
    <t>174</t>
  </si>
  <si>
    <t>76700-1002</t>
  </si>
  <si>
    <t>Z2 M+D ocelová kce pod VZT jednotku, vč. kotvení a povrchové úpravy, kompletní provedení dle PD</t>
  </si>
  <si>
    <t>-621172612</t>
  </si>
  <si>
    <t>175</t>
  </si>
  <si>
    <t>76700-1003</t>
  </si>
  <si>
    <t>Z3 M+D perforovaný ocelový schod - stupnice, dl.2225mm š.600mm, vč.základů a ocel.pozink.podkonstrukce, kotvení a povrchové úpravy, kompletní provedení dle PD</t>
  </si>
  <si>
    <t>1844469997</t>
  </si>
  <si>
    <t>176</t>
  </si>
  <si>
    <t>76700-1004</t>
  </si>
  <si>
    <t>Z4 M+D perforovaný ocelový schod - stupnice, dl.9540mm š.600mm, vč.vč.základů a ocel.pozink.podkonstrukce, kotvení a povrchové úpravy, kompletní provedení dle PD</t>
  </si>
  <si>
    <t>1593265693</t>
  </si>
  <si>
    <t>177</t>
  </si>
  <si>
    <t>76700-1006</t>
  </si>
  <si>
    <t>Z6 M+D ocelový lem terasy z masivního plechu tl.5mm, cortenovou úpravou, vč. kotvení a povrchové úpravy, kompletní provedení dle PD</t>
  </si>
  <si>
    <t>984103192</t>
  </si>
  <si>
    <t>36,288*0,75</t>
  </si>
  <si>
    <t>178</t>
  </si>
  <si>
    <t>76700-1007</t>
  </si>
  <si>
    <t>Z7 M+D ocelový lem terasy z masivního plechu tl.5mm cortenovou úpravou, vč. kotvení a povrchové úpravy, kompletní provedení dle PD</t>
  </si>
  <si>
    <t>2004330061</t>
  </si>
  <si>
    <t>8,708*3</t>
  </si>
  <si>
    <t>179</t>
  </si>
  <si>
    <t>76700-1009</t>
  </si>
  <si>
    <t>Z9 M+D barový pult a zadní opláštění, vč. kotvení a povrchové úpravy, kompletní provedení dle specifikace v PD</t>
  </si>
  <si>
    <t>-1409264177</t>
  </si>
  <si>
    <t>180</t>
  </si>
  <si>
    <t>76700-1010</t>
  </si>
  <si>
    <t>Z10 M+D umělecký prvek-slunce, nerez.svařovaná kce,tmelení spojů, moření-důsledné zachování geometrie a přesnosti provedení spojů a hran, leštěný povrch, příprava pro protažení bleskosvodu, vč.skrytého kotvení, veškerých doplňků,, kompletní provedení dle specifikace v PD</t>
  </si>
  <si>
    <t>1468413903</t>
  </si>
  <si>
    <t>1187</t>
  </si>
  <si>
    <t>181</t>
  </si>
  <si>
    <t>76700-1011</t>
  </si>
  <si>
    <t>Z11 M+D ocelová lavice v interieru a exterieru baru, vč. podkonstrukce, zateplení, kotvení a povrchové úpravy, kompletní provedení dle specifikace v PD</t>
  </si>
  <si>
    <t>750264064</t>
  </si>
  <si>
    <t>182</t>
  </si>
  <si>
    <t>76700-1012</t>
  </si>
  <si>
    <t>Z12 M+D krycí ocelový plech fasády, tl.3mm cortenový povrch , vč. podkonstrukce, zateplení PUR pěnou, kotvení a povrchové úpravy, kompletní provedení dle specifikace v PD</t>
  </si>
  <si>
    <t>1708308995</t>
  </si>
  <si>
    <t>9,15</t>
  </si>
  <si>
    <t>183</t>
  </si>
  <si>
    <t>76700-1013</t>
  </si>
  <si>
    <t>Z13 M+D krycí lakovaný Al obklad, vč. podkonstrukce, zateplení PUR pěnou, kotvení a povrchové úpravy, kompletní provedení dle specifikace v PD</t>
  </si>
  <si>
    <t>-239819950</t>
  </si>
  <si>
    <t>184</t>
  </si>
  <si>
    <t>76700-1014</t>
  </si>
  <si>
    <t>Z14 M+D barová stěna - ocel. plechtl.3mm s cortenovou úpravou (26,42m2) vč. plechů ostění, barové police (5ks), kotvení a povrchové úpravy, kompletní provedení dle specifikace v PD</t>
  </si>
  <si>
    <t>1787044639</t>
  </si>
  <si>
    <t>185</t>
  </si>
  <si>
    <t>76700-1016</t>
  </si>
  <si>
    <t>Z16 M+D ocelový cortenový obrubník z pásoviny 260/12mm vč. kotvení do boku betonu masivními šrouby na chem.maltu, kompletní provedení dle specifikace v PD</t>
  </si>
  <si>
    <t>-495627931</t>
  </si>
  <si>
    <t>19,66*2</t>
  </si>
  <si>
    <t>186</t>
  </si>
  <si>
    <t>76700-1017</t>
  </si>
  <si>
    <t>Z17 M+D perforovaný cortenový plech U, pohledová h.210mm - pro LED pásek, kompletní provedení dle specifikace v PD</t>
  </si>
  <si>
    <t>1292397656</t>
  </si>
  <si>
    <t>6,006+6,557+6,243</t>
  </si>
  <si>
    <t>187</t>
  </si>
  <si>
    <t>76700-1018</t>
  </si>
  <si>
    <t>Z18 M+D perforovaný cortenový plech U, pohledová h.130mm - pro LED pásek, kompletní provedení dle specifikace v PD</t>
  </si>
  <si>
    <t>1850241245</t>
  </si>
  <si>
    <t>188</t>
  </si>
  <si>
    <t>76700-1019</t>
  </si>
  <si>
    <t>Z19 M+D vnitřní ocelový parapet 750x305mm, z masiv plechu tl.5mm, lepený, vč. srovnání a vyspádování povrchu, kompletní provedení dle specifikace v PD</t>
  </si>
  <si>
    <t>-1484305489</t>
  </si>
  <si>
    <t>189</t>
  </si>
  <si>
    <t>76700-1020</t>
  </si>
  <si>
    <t>Z20 M+D vnitřní ocelový parapet 3000x215mm, z masiv plechu tl.5mm, lepený, vč. srovnání a vyspádování povrchu, kompletní provedení dle specifikace v PD</t>
  </si>
  <si>
    <t>1479757037</t>
  </si>
  <si>
    <t>190</t>
  </si>
  <si>
    <t>76700-2001</t>
  </si>
  <si>
    <t>K01 M+D venkovní kazetový obklad, panely o š.1m - ocel. s cortenovým povrchem tl. 3mm, lokálně perforovaný, nerezové kotvící prvky, v místě vyústění VZT bude obklad více perforovaný,vč. nosné podkonstrukce Pz vč. nátěru,, kotvení, lištování,veškerých doplňků,kompletní provedení dle specifikace v PD</t>
  </si>
  <si>
    <t>-409405090</t>
  </si>
  <si>
    <t>191</t>
  </si>
  <si>
    <t>76700-2002</t>
  </si>
  <si>
    <t>K02 M+D venkovní kazetový obklad, panely o š.1m - ocel. s cortenovým povrchem tl. 3mm, perforovaný, nerezové kotvící prvky, vč. nosné podkonstrukce Pz vč. nátěru, kotvení, lištování,veškerých doplňků,kompletní provedení dle specifikace v PD</t>
  </si>
  <si>
    <t>-1175235117</t>
  </si>
  <si>
    <t>192</t>
  </si>
  <si>
    <t>76700-2003</t>
  </si>
  <si>
    <t xml:space="preserve">KO.D1 M+D venkovní dveře 940x2450mm, plechové s cortenovou úpravou, vč. zárubně (rámu) kotvení, kování, zámku, veškerých doplňků, povrchové úpravy, kompletní provedení dle specifikace v PD </t>
  </si>
  <si>
    <t>176031940</t>
  </si>
  <si>
    <t>7671</t>
  </si>
  <si>
    <t>Hliníkové výplně otvorů</t>
  </si>
  <si>
    <t>193</t>
  </si>
  <si>
    <t>76710-1001</t>
  </si>
  <si>
    <t>O1 M+D hliníkové okno 750x1500mm s přerušeným tepel. mostem, izolač.trojsklo Uw=&lt;0,8Wm-2.K-1 , RAL 110-M, vč. veškerých doplňků, kompletní provedení dle specifikace v PD</t>
  </si>
  <si>
    <t>-419953837</t>
  </si>
  <si>
    <t>194</t>
  </si>
  <si>
    <t>76710-1002</t>
  </si>
  <si>
    <t>O2 M+D hliníkové okno 3000x1750mm s přerušeným tepel. mostem, izolač.trojsklo Uw=&lt;0,8Wm-2.K-1 , RAL 110-M, vč. veškerých doplňků, kompletní provedení dle specifikace v PD</t>
  </si>
  <si>
    <t>-1423701551</t>
  </si>
  <si>
    <t>195</t>
  </si>
  <si>
    <t>76710-2001</t>
  </si>
  <si>
    <t>LOP1 M+D prosklená stěna 6250x2600mm v hliníkovém rámu, s přerušeným tepel. mostem, +skryté rámy bez středního sloupku, izolač.trojsklo Uw=&lt;0,8Wm-2.K-1 , RAL 110-M, vč. veškerých doplňků, kompletní provedení dle specifikace v PD</t>
  </si>
  <si>
    <t>1757658751</t>
  </si>
  <si>
    <t>196</t>
  </si>
  <si>
    <t>76710-2002</t>
  </si>
  <si>
    <t>LOP2 M+D prosklená stěna 6060x1550mm v hliníkovém rámu, s přerušeným tepel. mostem,+skryté rámy, izolač.trojsklo Uw=&lt;0,8Wm-2.K-1 , RAL 110-M, vč. veškerých doplňků, kompletní provedení dle specifikace v PD</t>
  </si>
  <si>
    <t>1768402745</t>
  </si>
  <si>
    <t>197</t>
  </si>
  <si>
    <t>76710-2003</t>
  </si>
  <si>
    <t>LOP3 M+D prosklená stěna 6100x2000mm v hliníkovém rámu, s přerušeným tepel. mostem,+skryté rámy bez středního sloupku, izolač.trojsklo Uw=&lt;0,8Wm-2.K-1 , RAL 110-M, vč. veškerých doplňků, kompletní provedení dle specifikace v PD</t>
  </si>
  <si>
    <t>-209051301</t>
  </si>
  <si>
    <t>198</t>
  </si>
  <si>
    <t>76710-2004</t>
  </si>
  <si>
    <t>LOP4 M+D prosklená stěna 6220x1500mm v hliníkovém rámu, s přerušeným tepel. mostem,+skryté rámy, izolač.trojsklo Uw=&lt;0,8Wm-2.K-1 , RAL 110-M, vč. veškerých doplňků, kompletní provedení dle specifikace v PD</t>
  </si>
  <si>
    <t>1114712552</t>
  </si>
  <si>
    <t>199</t>
  </si>
  <si>
    <t>76710-2005</t>
  </si>
  <si>
    <t>LOP5 M+D prosklená stěna 5974x2600mm v hliníkovém rámu, s přerušeným tepel. mostem,+skryté rámy bez středního sloupku, izolač.trojsklo Uw=&lt;0,8Wm-2.K-1 , RAL 110-M, vč. veškerých doplňků, kompletní provedení dle specifikace v PD</t>
  </si>
  <si>
    <t>-1232598724</t>
  </si>
  <si>
    <t>200</t>
  </si>
  <si>
    <t>76710-2006</t>
  </si>
  <si>
    <t>LOP6 M+D prosklená stěna 5800x1280mm v hliníkovém rámu, s přerušeným tepel. mostem,+skryté rámy, izolač.trojsklo Uw=&lt;0,8Wm-2.K-1 , RAL 110-M, vč. veškerých doplňků, kompletní provedení dle specifikace v PD</t>
  </si>
  <si>
    <t>2115929967</t>
  </si>
  <si>
    <t>76710-2007</t>
  </si>
  <si>
    <t>LOP7 M+D prosklená stěna 3000x3275mm v hliníkovém rámu, s přerušeným tepel. mostem, izolač.trojsklo Uw=&lt;0,8Wm-2.K-1 , RAL 110-M, vč. veškerých doplňků, kompletní provedení dle specifikace v PD</t>
  </si>
  <si>
    <t>-2136268675</t>
  </si>
  <si>
    <t>7672</t>
  </si>
  <si>
    <t>Dveře</t>
  </si>
  <si>
    <t>76720-1001</t>
  </si>
  <si>
    <t>D1 M+D exterierové dveře 900x2450mm, plechové, vč. ocelového rámu, kotvení, kování, zámku, veškerých doplňků, povrchové úpravy, kompletní provedení dle specifikace v PD</t>
  </si>
  <si>
    <t>1428302677</t>
  </si>
  <si>
    <t>76720-1002</t>
  </si>
  <si>
    <t xml:space="preserve">D2 M+D interierové ocel. dveře 1000x2250mm, vč. ocel. skryté zárubně, kotvení, kování, zámku, veškerých doplňků, povrchové úpravy, kompletní provedení dle specifikace v PD </t>
  </si>
  <si>
    <t>-1040630807</t>
  </si>
  <si>
    <t>76720-1003</t>
  </si>
  <si>
    <t xml:space="preserve">D3 M+D interierové dřevěné bezfalcové dveře 900x2450mm, vč. ocel. skryté zárubně, kotvení, kování, zámku, veškerých doplňků, povrchové úpravy, kompletní provedení dle specifikace v PD </t>
  </si>
  <si>
    <t>2051617562</t>
  </si>
  <si>
    <t>205</t>
  </si>
  <si>
    <t>76720-1004</t>
  </si>
  <si>
    <t xml:space="preserve">D4 M+D interierové dřevěné bezfalcové dveře 800x2450mm, vč. ocel. skryté zárubně, kotvení, kování, zámku, veškerých doplňků, povrchové úpravy, kompletní provedení dle specifikace v PD </t>
  </si>
  <si>
    <t>256824886</t>
  </si>
  <si>
    <t>206</t>
  </si>
  <si>
    <t>76720-1005</t>
  </si>
  <si>
    <t xml:space="preserve">D5 M+D interierové ocel. dveře 900x1970mm, vč. ocel. skryté zárubně, kotvení, kování, zámku, veškerých doplňků, povrchové úpravy, kompletní provedení dle specifikace v PD </t>
  </si>
  <si>
    <t>242787587</t>
  </si>
  <si>
    <t>207</t>
  </si>
  <si>
    <t>76720-1006</t>
  </si>
  <si>
    <t xml:space="preserve">D6 M+D interierové ocel. dveře 800x1970mm, vč. ocel. skryté zárubně, kotvení, kování, zámku, veškerých doplňků, povrchové úpravy, kompletní provedení dle specifikace v PD </t>
  </si>
  <si>
    <t>562297923</t>
  </si>
  <si>
    <t>208</t>
  </si>
  <si>
    <t>76720-1007</t>
  </si>
  <si>
    <t xml:space="preserve">D7 M+D interierové ocel. dveře 900x2450mm, vč. ocel. skryté zárubně, kotvení, kování, zámku, veškerých doplňků, povrchové úpravy, kompletní provedení dle specifikace v PD </t>
  </si>
  <si>
    <t>-1906415048</t>
  </si>
  <si>
    <t>209</t>
  </si>
  <si>
    <t>76720-1008</t>
  </si>
  <si>
    <t xml:space="preserve">D8 M+D interierové dřevěné dveře 700x1970mm, vč. ocel. skryté zárubně, kotvení, kování, zámku, veškerých doplňků, povrchové úpravy, kompletní provedení dle specifikace v PD </t>
  </si>
  <si>
    <t>-1647030721</t>
  </si>
  <si>
    <t>210</t>
  </si>
  <si>
    <t>76720-1009</t>
  </si>
  <si>
    <t xml:space="preserve">D9 M+D interierové ocel.posuvné dveře 1000x2250mm, vč. ocel. rámu, kotvení, kování, zámku, veškerých doplňků, povrchové úpravy, kompletní provedení dle specifikace v PD </t>
  </si>
  <si>
    <t>-1256804725</t>
  </si>
  <si>
    <t>211</t>
  </si>
  <si>
    <t>76720-1010</t>
  </si>
  <si>
    <t xml:space="preserve">D10 M+D interierové dveře 700x1970mm, kompaktní nenasákavá deska křídla s nerez.hranami vč. ocel. skryté zárubně, kotvení, kování, zámku, veškerých doplňků, povrchové úpravy, kompletní provedení dle specifikace v PD </t>
  </si>
  <si>
    <t>-1140509591</t>
  </si>
  <si>
    <t>771</t>
  </si>
  <si>
    <t>Podlahy z dlaždic</t>
  </si>
  <si>
    <t>212</t>
  </si>
  <si>
    <t>771474112</t>
  </si>
  <si>
    <t>Montáž soklů z dlaždic keramických lepených flexibilním lepidlem rovných, výšky přes 65 do 90 mm</t>
  </si>
  <si>
    <t>133909590</t>
  </si>
  <si>
    <t>"sokl je zalícovaný s omítkou"</t>
  </si>
  <si>
    <t>"mč.2.1.3"</t>
  </si>
  <si>
    <t>(2,145+2,391)*2-0,9</t>
  </si>
  <si>
    <t>"mč.2.1.4"</t>
  </si>
  <si>
    <t>(2,868+1,017)*2-0,9-0,8-0,9</t>
  </si>
  <si>
    <t>"mč.2.1.5"</t>
  </si>
  <si>
    <t>1,875+0,918-0,8</t>
  </si>
  <si>
    <t>"mč.2.1.8"</t>
  </si>
  <si>
    <t>(3,5+1,752+0,41)*2-0,9-0,9-0,8-0,8-3,015</t>
  </si>
  <si>
    <t>"mč.2.1.9"</t>
  </si>
  <si>
    <t>1,1*2+1,752-0,8</t>
  </si>
  <si>
    <t>1,237*2+1,925-0,8</t>
  </si>
  <si>
    <t>213</t>
  </si>
  <si>
    <t>59761338</t>
  </si>
  <si>
    <t>sokl h=80mm - dlažba keramická bílá matná</t>
  </si>
  <si>
    <t>1221677302</t>
  </si>
  <si>
    <t>26,995*1,1</t>
  </si>
  <si>
    <t>214</t>
  </si>
  <si>
    <t>771591115</t>
  </si>
  <si>
    <t>Podlahy - dokončovací práce spárování silikonem</t>
  </si>
  <si>
    <t>578819585</t>
  </si>
  <si>
    <t xml:space="preserve">Poznámka k souboru cen:_x000d_
1. Množství měrných jednotek u ceny -1185 se stanoví podle počtu řezaných dlaždic, nezávisle na jejich velikosti._x000d_
2. Ceny 771 59-1115 až -1123 obsahují náklady i na materiál._x000d_
3. Položku -1185 lze použít při nuceném použítí jiného nástroje než řezačky._x000d_
</t>
  </si>
  <si>
    <t>215</t>
  </si>
  <si>
    <t>998771101</t>
  </si>
  <si>
    <t>Přesun hmot pro podlahy z dlaždic stanovený z hmotnosti přesunovaného materiálu vodorovná dopravní vzdálenost do 50 m v objektech výšky do 6 m</t>
  </si>
  <si>
    <t>-393130351</t>
  </si>
  <si>
    <t>216</t>
  </si>
  <si>
    <t>777611101</t>
  </si>
  <si>
    <t>Krycí nátěr podlahy dekorativní epoxidový</t>
  </si>
  <si>
    <t>2018992598</t>
  </si>
  <si>
    <t xml:space="preserve">Poznámka k souboru cen:_x000d_
1. V ceně -1133 a -1134 nejsou započteny náklady na napojení na zemnící okruh._x000d_
2. V ceně -1135 a -1137 nejsou započteny náklady na změření odporu._x000d_
</t>
  </si>
  <si>
    <t>"transparentní nátěr"</t>
  </si>
  <si>
    <t>781</t>
  </si>
  <si>
    <t>Dokončovací práce - obklady</t>
  </si>
  <si>
    <t>217</t>
  </si>
  <si>
    <t>781121011</t>
  </si>
  <si>
    <t>Příprava podkladu před provedením obkladu nátěr penetrační na stěnu</t>
  </si>
  <si>
    <t>-54233763</t>
  </si>
  <si>
    <t xml:space="preserve">Poznámka k souboru cen:_x000d_
1. V cenách 781 12-1011 až -1015 jsou započteny i náklady na materiál._x000d_
2. V cenách 781 15-1011 až -1041 jsou započteny i náklady na materiál._x000d_
3. Lokalní vyrovnání podkladu tloušťky vetší než 3 mm se oceňuje cenami souboru cen Vyrovnání podkladu vnitřních omítaných ploch katalogu 801-4 Budovy a haly - opravy a údržba._x000d_
4. V cenách 781 16-1011 až -1023 nejsou započteny náklady na materiál, tyto se oceňují ve specifikaci._x000d_
</t>
  </si>
  <si>
    <t>"mč.2.1.2"</t>
  </si>
  <si>
    <t>(3,4+5,005+2,1+0,715+2,65)*1,7-1*1,25-3*1,525-0,9*1,45+(3+1,525)*2*0,3</t>
  </si>
  <si>
    <t>(0,712+1,85+1,2)*2,525</t>
  </si>
  <si>
    <t>"mč.2.1.7"</t>
  </si>
  <si>
    <t>(0,925+1,4+0,95)*2,525</t>
  </si>
  <si>
    <t>((1,55+0,05+0,978)*2+1,602)*2,525</t>
  </si>
  <si>
    <t>(2,212+1,925)*2*2,525-0,9*2,45</t>
  </si>
  <si>
    <t>"mč.2.1.14+2.1,15"</t>
  </si>
  <si>
    <t>(1,577*2+1,925)*2,525</t>
  </si>
  <si>
    <t>218</t>
  </si>
  <si>
    <t>781131207</t>
  </si>
  <si>
    <t>Izolace stěny pod obklad montáž izolace nátěrem nebo stěrkou ve dvou vrstvách</t>
  </si>
  <si>
    <t>-1532554186</t>
  </si>
  <si>
    <t xml:space="preserve">Poznámka k souboru cen:_x000d_
1. Položka 781 13-1112 se použije pro izolaci stěny zatížené přechodnou vlhkostí._x000d_
2. V cenách 781 13-1112 až -1262 jsou započteny i náklady na materiál._x000d_
3. V cenách 78113-1207,78113-1227, 78159-1237, 78159-1247, 78159-1257 nejsou započteny náklady na materiál, tyto se oceňují ve specifikaci._x000d_
</t>
  </si>
  <si>
    <t>(3,4+5,005+2,1+0,715+2,65)*0,15</t>
  </si>
  <si>
    <t>(0,712+1,85+1,2)*0,15</t>
  </si>
  <si>
    <t>(0,925+1,4+0,95)*0,15</t>
  </si>
  <si>
    <t>((1,55+0,05+0,978)*2+1,602)*0,15</t>
  </si>
  <si>
    <t>(2,212+1,925)*2*0,15</t>
  </si>
  <si>
    <t>(1,577*2+1,925)*0,15</t>
  </si>
  <si>
    <t>219</t>
  </si>
  <si>
    <t>24551128</t>
  </si>
  <si>
    <t>stěrka hydroizolační dvousložková cementová pod keramickou dlažbu</t>
  </si>
  <si>
    <t>1343489708</t>
  </si>
  <si>
    <t>6,153*8*1,1</t>
  </si>
  <si>
    <t>220</t>
  </si>
  <si>
    <t>781131237</t>
  </si>
  <si>
    <t>Izolace stěny pod obklad montáž těsnícího pásu pro styčné nebo dilatační spáry</t>
  </si>
  <si>
    <t>1418568486</t>
  </si>
  <si>
    <t>(3,4+5,005+2,1+0,715+2,65)</t>
  </si>
  <si>
    <t>(0,712+1,85+1,2)</t>
  </si>
  <si>
    <t>(0,925+1,4+0,95)</t>
  </si>
  <si>
    <t>((1,55+0,05+0,978)*2+1,602)</t>
  </si>
  <si>
    <t>(2,212+1,925)*2</t>
  </si>
  <si>
    <t>(1,577*2+1,925)</t>
  </si>
  <si>
    <t>221</t>
  </si>
  <si>
    <t>59054221</t>
  </si>
  <si>
    <t>páska pružná těsnící hydroizolační š 250mm</t>
  </si>
  <si>
    <t>620090873</t>
  </si>
  <si>
    <t>41,018*1,1</t>
  </si>
  <si>
    <t>222</t>
  </si>
  <si>
    <t>781484111</t>
  </si>
  <si>
    <t>Montáž obkladů vnitřních stěn z mozaikových lepenců keramických nebo skleněných lepených flexibilním lepidlem dílce vel. 500 x 500 mm</t>
  </si>
  <si>
    <t>-1518086475</t>
  </si>
  <si>
    <t>223</t>
  </si>
  <si>
    <t>59761171</t>
  </si>
  <si>
    <t>mozaika keramická hladká 20x20mm černá</t>
  </si>
  <si>
    <t>-1394366603</t>
  </si>
  <si>
    <t>85,507*1,15</t>
  </si>
  <si>
    <t>224</t>
  </si>
  <si>
    <t>781489195</t>
  </si>
  <si>
    <t>Montáž obkladů vnitřních stěn z mozaikových lepenců keramických nebo skleněných Příplatek k cenám za spárování cement bílý</t>
  </si>
  <si>
    <t>1035402606</t>
  </si>
  <si>
    <t>225</t>
  </si>
  <si>
    <t>781495115</t>
  </si>
  <si>
    <t>Obklad - dokončující práce ostatní práce spárování silikonem</t>
  </si>
  <si>
    <t>740411167</t>
  </si>
  <si>
    <t xml:space="preserve">Poznámka k souboru cen:_x000d_
1. Množství měrných jednotek u ceny -5185 se stanoví podle počtu řezaných obkladaček, nezávisle na jejich velikosti._x000d_
2. Položku -5185 lze použít při nuceném použití jiného nástroje než řezačky._x000d_
</t>
  </si>
  <si>
    <t>17,55+7,525+7,575+12,625+10,1+10,1</t>
  </si>
  <si>
    <t>226</t>
  </si>
  <si>
    <t>998781101</t>
  </si>
  <si>
    <t>Přesun hmot pro obklady keramické stanovený z hmotnosti přesunovaného materiálu vodorovná dopravní vzdálenost do 50 m v objektech výšky do 6 m</t>
  </si>
  <si>
    <t>-395748598</t>
  </si>
  <si>
    <t>783</t>
  </si>
  <si>
    <t>Dokončovací práce - nátěry</t>
  </si>
  <si>
    <t>227</t>
  </si>
  <si>
    <t>78300-001</t>
  </si>
  <si>
    <t>Nátěr tesařských konstrukcí teakovým olejem</t>
  </si>
  <si>
    <t>494320616</t>
  </si>
  <si>
    <t>"ST3-podhled"</t>
  </si>
  <si>
    <t>400*(0,04+0,06)*2</t>
  </si>
  <si>
    <t>784</t>
  </si>
  <si>
    <t>Dokončovací práce - malby a tapety</t>
  </si>
  <si>
    <t>228</t>
  </si>
  <si>
    <t>78400-001</t>
  </si>
  <si>
    <t>Malba černá násobná</t>
  </si>
  <si>
    <t>-1829023716</t>
  </si>
  <si>
    <t>229</t>
  </si>
  <si>
    <t>784181121</t>
  </si>
  <si>
    <t>Penetrace podkladu jednonásobná hloubková v místnostech výšky do 3,80 m</t>
  </si>
  <si>
    <t>1561653763</t>
  </si>
  <si>
    <t>"pod černou barvu"</t>
  </si>
  <si>
    <t>230</t>
  </si>
  <si>
    <t>784211101</t>
  </si>
  <si>
    <t>Malby z malířských směsí otěruvzdorných za mokra dvojnásobné, bílé za mokra otěruvzdorné výborně v místnostech výšky do 3,80 m</t>
  </si>
  <si>
    <t>370742426</t>
  </si>
  <si>
    <t>06.2 - SO06.2 - Ocelová konstrukce</t>
  </si>
  <si>
    <t>M - Práce a dodávky M</t>
  </si>
  <si>
    <t xml:space="preserve">    43-M - Montáž ocelových konstrukcí</t>
  </si>
  <si>
    <t>Práce a dodávky M</t>
  </si>
  <si>
    <t>43-M</t>
  </si>
  <si>
    <t>Montáž ocelových konstrukcí</t>
  </si>
  <si>
    <t>430-01</t>
  </si>
  <si>
    <t>M+D ocelová konstrukce vč. kotvení , napínáků, povrchové úpravy a veškerých doplňků</t>
  </si>
  <si>
    <t>131645556</t>
  </si>
  <si>
    <t>"celková hmotnost"</t>
  </si>
  <si>
    <t>15262</t>
  </si>
  <si>
    <t>"prořez"</t>
  </si>
  <si>
    <t>15262*0,08</t>
  </si>
  <si>
    <t>06.3 - SO06.3 - Vodovod, kanalizace</t>
  </si>
  <si>
    <t xml:space="preserve">    721 - Zdravotechnika - vnitřní kanalizace</t>
  </si>
  <si>
    <t xml:space="preserve">    722 - Zdravotechnika - vnitřní vodovod</t>
  </si>
  <si>
    <t xml:space="preserve">    725 - Zdravotechnika - zařizovací předměty</t>
  </si>
  <si>
    <t>132201211R00</t>
  </si>
  <si>
    <t>Hloubení rýh š.do 200 cm hor.3 do 100 m3,STROJNĚ</t>
  </si>
  <si>
    <t>132201219R00</t>
  </si>
  <si>
    <t>Přípl.za lepivost,hloubení rýh 200cm,hor.3</t>
  </si>
  <si>
    <t>161101102R00</t>
  </si>
  <si>
    <t>Svislé přemístění výkopku z hor.1-4 do 4,0 m</t>
  </si>
  <si>
    <t>162201102R00</t>
  </si>
  <si>
    <t>Vodorovné přemístění výkopku z hor.1-4 do 50 m</t>
  </si>
  <si>
    <t>162701105RT3</t>
  </si>
  <si>
    <t>Vodorovné přemístění výkopku z hor.1-4 do 10000 m</t>
  </si>
  <si>
    <t>162100010RAA</t>
  </si>
  <si>
    <t>Vodorovné přemístění výkopku, příplatek za každý další 1 km</t>
  </si>
  <si>
    <t>199000005R00</t>
  </si>
  <si>
    <t>Poplatek za skládku zeminy 1- 4</t>
  </si>
  <si>
    <t>175101101RT2</t>
  </si>
  <si>
    <t>Obsyp potrubí bez prohození sypaniny, s dodáním štěrkopísku frakce 0 - 22 mm</t>
  </si>
  <si>
    <t>174101101R00</t>
  </si>
  <si>
    <t>Zásyp jam, rýh, šachet se zhutněním</t>
  </si>
  <si>
    <t>vlastní 01</t>
  </si>
  <si>
    <t>Zhutněný zásyp náhradním zásypovým materiálem, (plná frakce)</t>
  </si>
  <si>
    <t>451573111R00</t>
  </si>
  <si>
    <t>Lože pod potrubí ze štěrkopísku</t>
  </si>
  <si>
    <t>721</t>
  </si>
  <si>
    <t>Zdravotechnika - vnitřní kanalizace</t>
  </si>
  <si>
    <t>721176222R00</t>
  </si>
  <si>
    <t>Potrubí KG svodné (ležaté) v zemi D 110 x 3,2 mm</t>
  </si>
  <si>
    <t>721176223R00</t>
  </si>
  <si>
    <t>Potrubí KG svodné (ležaté) v zemi D 125 x 3,2 mm</t>
  </si>
  <si>
    <t>721176102R00</t>
  </si>
  <si>
    <t>Potrubí HT připojovací D 40 x 1,8 mm</t>
  </si>
  <si>
    <t>721176103R00</t>
  </si>
  <si>
    <t>Potrubí HT připojovací D 50 x 1,8 mm</t>
  </si>
  <si>
    <t>721176105R00</t>
  </si>
  <si>
    <t>Potrubí HT připojovací D 110 x 2,7 mm</t>
  </si>
  <si>
    <t>721176114R00</t>
  </si>
  <si>
    <t>Potrubí HT odpadní svislé D 75 x 1,9 mm</t>
  </si>
  <si>
    <t>721176115R00</t>
  </si>
  <si>
    <t>Potrubí HT odpadní svislé D 110 x 2,7 mm</t>
  </si>
  <si>
    <t>721176145R00</t>
  </si>
  <si>
    <t>Potrubí HT "pivovod" D 110 x 2,7 mm</t>
  </si>
  <si>
    <t>721194104R00</t>
  </si>
  <si>
    <t>Vyvedení odpadních výpustek DN 40</t>
  </si>
  <si>
    <t>721194105R00</t>
  </si>
  <si>
    <t>Vyvedení odpadních výpustek DN 50</t>
  </si>
  <si>
    <t>721194109R00</t>
  </si>
  <si>
    <t>Vyvedení odpadních výpustek DN 110</t>
  </si>
  <si>
    <t>721290112R00</t>
  </si>
  <si>
    <t>Zkouška těsnosti kanalizace vodou DN 200</t>
  </si>
  <si>
    <t>721290123R00</t>
  </si>
  <si>
    <t>Zkouška těsnosti kanalizace kouřem DN 300</t>
  </si>
  <si>
    <t>vlastní 02</t>
  </si>
  <si>
    <t>Střešní větrací komínek DN110, s integrovanou manžetou vč. montáže</t>
  </si>
  <si>
    <t>vlastní 03</t>
  </si>
  <si>
    <t>Prostup parozábranou DN110, s integrovanou manžetou vč. montáže</t>
  </si>
  <si>
    <t>721273150RT1</t>
  </si>
  <si>
    <t>Přivzdušňovací ventil DN 75, ploché provedení</t>
  </si>
  <si>
    <t>721273150RT1.1</t>
  </si>
  <si>
    <t>Přivzdušňovací ventil DN 110, ploché provedení</t>
  </si>
  <si>
    <t>998721201R00</t>
  </si>
  <si>
    <t>Přesun hmot pro vnitřní kanalizaci, výšky do 6 m</t>
  </si>
  <si>
    <t>%</t>
  </si>
  <si>
    <t>722</t>
  </si>
  <si>
    <t>Zdravotechnika - vnitřní vodovod</t>
  </si>
  <si>
    <t>722171214R00</t>
  </si>
  <si>
    <t>Potrubí PE100 SDR11, D 40 x 3,7 mm</t>
  </si>
  <si>
    <t>vlastní 04</t>
  </si>
  <si>
    <t>Potrubí PE80 SDR11, D 20 x 2,0 mm</t>
  </si>
  <si>
    <t>871171121R00</t>
  </si>
  <si>
    <t>Montáž trubek polyetylenových ve výkopu D 40 mm</t>
  </si>
  <si>
    <t>vlastní 05</t>
  </si>
  <si>
    <t>Montáž trubek polyetylenových D 20 mm</t>
  </si>
  <si>
    <t>vlastní 06</t>
  </si>
  <si>
    <t>Chránička potrubí DN75</t>
  </si>
  <si>
    <t>899731113R00</t>
  </si>
  <si>
    <t>Vodič signalizační CYY 4 mm2</t>
  </si>
  <si>
    <t>899721112R00</t>
  </si>
  <si>
    <t>Fólie výstražná z PVC bílá, šířka 30 cm</t>
  </si>
  <si>
    <t>722178711R00</t>
  </si>
  <si>
    <t>Potrubí vícevrstvé s čedičovým vláknem, D 20x2,8 mm</t>
  </si>
  <si>
    <t>722178712R00</t>
  </si>
  <si>
    <t>Potrubí vícevrstvé s čedičovým vláknem, D 25x3,5 mm</t>
  </si>
  <si>
    <t>722178713R00</t>
  </si>
  <si>
    <t>Potrubí vícevrstvé s čedičovým vláknem, D 32x4,4 mm</t>
  </si>
  <si>
    <t>722178714R00</t>
  </si>
  <si>
    <t>Potrubí vícevrstvé s čedičovým vláknem, D 40x5,5 mm</t>
  </si>
  <si>
    <t>722176112R00</t>
  </si>
  <si>
    <t>Montáž rozvodů z plastů polyfúz. svařováním D 20mm</t>
  </si>
  <si>
    <t>722176113R00</t>
  </si>
  <si>
    <t>Montáž rozvodů z plastů polyfúz. svařováním D 25mm</t>
  </si>
  <si>
    <t>722176114R00</t>
  </si>
  <si>
    <t>Montáž rozvodů z plastů polyfúz. svařováním D 32mm</t>
  </si>
  <si>
    <t>722176115R00</t>
  </si>
  <si>
    <t>Montáž rozvodů z plastů polyfúz. svařováním D 40mm</t>
  </si>
  <si>
    <t>vlastní 07</t>
  </si>
  <si>
    <t>Tepelná izolace návleková D20</t>
  </si>
  <si>
    <t>vlastní 08</t>
  </si>
  <si>
    <t>Tepelná izolace návleková D25</t>
  </si>
  <si>
    <t>vlastní 09</t>
  </si>
  <si>
    <t>Tepelná izolace návleková D32</t>
  </si>
  <si>
    <t>vlastní 10</t>
  </si>
  <si>
    <t>Tepelná izolace návleková D40</t>
  </si>
  <si>
    <t>vlastní 11</t>
  </si>
  <si>
    <t>Montáž tepelné izolace návlekové</t>
  </si>
  <si>
    <t>722190401R00</t>
  </si>
  <si>
    <t>Vyvedení a upevnění výpustek</t>
  </si>
  <si>
    <t>soubor</t>
  </si>
  <si>
    <t>722280106R00</t>
  </si>
  <si>
    <t>Tlaková zkouška vodovodního potrubí DN 32</t>
  </si>
  <si>
    <t>722290234R00</t>
  </si>
  <si>
    <t>Proplach a dezinfekce vodovod.potrubí DN 80</t>
  </si>
  <si>
    <t>vlastní 12</t>
  </si>
  <si>
    <t>Elektrický zásobníkový ohřívač objem 200l, příkon 2/6 kW</t>
  </si>
  <si>
    <t>722237121R00</t>
  </si>
  <si>
    <t>Kohout kulový, 2x vnitřní závit G 1/2"</t>
  </si>
  <si>
    <t>722237122R00</t>
  </si>
  <si>
    <t>Kohout kulový, 2x vnitřní závit G 3/4"</t>
  </si>
  <si>
    <t>722237123R00</t>
  </si>
  <si>
    <t>Kohout kulový, 2x vnitřní závit G 1"</t>
  </si>
  <si>
    <t>722237124R00</t>
  </si>
  <si>
    <t>Kohout kulový, 2x vnitřní závit G 5/4"</t>
  </si>
  <si>
    <t>722237131R00</t>
  </si>
  <si>
    <t>Kohout kulový s vypouš, 2x vnitřní závit G 1/2"</t>
  </si>
  <si>
    <t>722237133R00</t>
  </si>
  <si>
    <t>Kohout kulový s vypouš, 2x vnitřní závit G 1"</t>
  </si>
  <si>
    <t>722237661R00</t>
  </si>
  <si>
    <t>Klapka zpětná 2x vnitřní závit G 1/2"</t>
  </si>
  <si>
    <t>5511001835R</t>
  </si>
  <si>
    <t>Filtr samočisticí závitový G 1/2", mosaz</t>
  </si>
  <si>
    <t>vlastní 13</t>
  </si>
  <si>
    <t>Tlakoměr 0-16 bar</t>
  </si>
  <si>
    <t>734215133R00</t>
  </si>
  <si>
    <t>Ventil odvzdušňovací automatický</t>
  </si>
  <si>
    <t>vlastní 14</t>
  </si>
  <si>
    <t>Pojistný ventil se zpětnou klapkou G 1", k elektrickému ohřívači</t>
  </si>
  <si>
    <t>vlastní 15</t>
  </si>
  <si>
    <t>Cirkulační čerpadlo G 1/2", časový spínač</t>
  </si>
  <si>
    <t>vlastní 16</t>
  </si>
  <si>
    <t>Vyvažovací ventil termostatický, pro cirkulaci G1/2"</t>
  </si>
  <si>
    <t>vlastní 17</t>
  </si>
  <si>
    <t>Trojcestný termostatický směšovací ventil G1"</t>
  </si>
  <si>
    <t>vlastní 18</t>
  </si>
  <si>
    <t>Expanzní nádoba membránová objem 18 l, průtočná armatura, uchycení nádoby</t>
  </si>
  <si>
    <t>vlastní 19</t>
  </si>
  <si>
    <t>Vodoměr pro dálkový odečet s radiomodulem, pro SV Q=4,0 m3/h, šroubení, G1"</t>
  </si>
  <si>
    <t>5511001800R</t>
  </si>
  <si>
    <t>Nezámrzný zahradní kulový uzávěr 1/2", s hadicovou přípojkou</t>
  </si>
  <si>
    <t>722239103R00</t>
  </si>
  <si>
    <t>Montáž vodovodních armatur</t>
  </si>
  <si>
    <t>725539105R00</t>
  </si>
  <si>
    <t>Montáž elektrických ohřívačů</t>
  </si>
  <si>
    <t>vlastní 20</t>
  </si>
  <si>
    <t>Samolepky na potrubí</t>
  </si>
  <si>
    <t>998722201R00</t>
  </si>
  <si>
    <t>Přesun hmot pro vnitřní vodovod, výšky do 6 m</t>
  </si>
  <si>
    <t>725</t>
  </si>
  <si>
    <t>Zdravotechnika - zařizovací předměty</t>
  </si>
  <si>
    <t>vlastní 21</t>
  </si>
  <si>
    <t>Nerezové závěsné umyvadlo, provedení antivandal, otvor pro baterii, úchytová sada, matný povrch</t>
  </si>
  <si>
    <t>vlastní 22</t>
  </si>
  <si>
    <t>Nerezové závěsné umyvadlo handicap, provedení, antivandal, otvor pro baterii, úchyt. sada, matné</t>
  </si>
  <si>
    <t>vlastní 23</t>
  </si>
  <si>
    <t>Automatická umyvadlová baterie, antivandal, 2x rohový ventil, propoj. hadice, nerezová</t>
  </si>
  <si>
    <t>vlastní 24</t>
  </si>
  <si>
    <t>Umyvadlový sifon 5/4" - 32 mm, nerezový, matný povrch</t>
  </si>
  <si>
    <t>vlastní 25</t>
  </si>
  <si>
    <t>Místo šetřící umyvadlový sifon 5/4" - 32 mm, chrom, mosaz</t>
  </si>
  <si>
    <t>vlastní 26</t>
  </si>
  <si>
    <t>Nerezový závěsný pisoár, provedení antivandal, automatické skryté splachování, úchyt. sada, matný</t>
  </si>
  <si>
    <t>vlastní 27</t>
  </si>
  <si>
    <t>Klozet závěsný nerezový, provedení antivandal, automatické splachování, matný povrch</t>
  </si>
  <si>
    <t>vlastní 28</t>
  </si>
  <si>
    <t>Klozet závěsný nerezový pro handicapované, provedení antivandal, matný povrch</t>
  </si>
  <si>
    <t>vlastní 29</t>
  </si>
  <si>
    <t>WC sedátko pro nerezové WC, z tvrzeného plastu, nerezové panty</t>
  </si>
  <si>
    <t>vlastní 30</t>
  </si>
  <si>
    <t>Automatický splachovač WC s elektronikou, 24V DC, krátké/dlouhé spláchnutí</t>
  </si>
  <si>
    <t>vlastní 31</t>
  </si>
  <si>
    <t>Nerezové madlo pevné délka 1200 mm, povrch matný</t>
  </si>
  <si>
    <t>vlastní 32</t>
  </si>
  <si>
    <t>Nerezové madlo sklopné s držákem toal. papíru, délka 830mm, úchytová sada, matný povrch</t>
  </si>
  <si>
    <t>172</t>
  </si>
  <si>
    <t>vlastní 33</t>
  </si>
  <si>
    <t>Nerezové madlo sklopné, délka 830mm, úchytová sada, matný povrch</t>
  </si>
  <si>
    <t>vlastní 34</t>
  </si>
  <si>
    <t>Napájecí zdroj 24V DC, napojení max. 5 zařizovacích předmětů</t>
  </si>
  <si>
    <t>vlastní 35</t>
  </si>
  <si>
    <t>Umyvadlo keramické 550 mm, otv. pro baterii, instalační sada, bílé</t>
  </si>
  <si>
    <t>vlastní 36</t>
  </si>
  <si>
    <t>Umyvadlová páková baterie se zátkou, chrom</t>
  </si>
  <si>
    <t>vlastní 37</t>
  </si>
  <si>
    <t>Umyvadlový sifon 5/4" - 32 mm, chrom, mosaz</t>
  </si>
  <si>
    <t>vlastní 38</t>
  </si>
  <si>
    <t>Klozet závěsný keramický, instalační sada, bílý</t>
  </si>
  <si>
    <t>vlastní 39</t>
  </si>
  <si>
    <t>Duroplastové sedátko s poklopem, rychloupínací, Slowclose, kovové úchytky</t>
  </si>
  <si>
    <t>vlastní 40</t>
  </si>
  <si>
    <t>Ovládací tlačítko, lesklý chrom</t>
  </si>
  <si>
    <t>vlastní 41</t>
  </si>
  <si>
    <t>Výlevka stojící, včetně plastové mřížky, instalační sada, bílá</t>
  </si>
  <si>
    <t>vlastní 42</t>
  </si>
  <si>
    <t>Nástěnná páková baterie, s ramínkem 300 mm, chrom</t>
  </si>
  <si>
    <t>286550509R</t>
  </si>
  <si>
    <t>Komplet nástěnný MZD 20 x 1/2" dvojnástěnka</t>
  </si>
  <si>
    <t>vlastní 43</t>
  </si>
  <si>
    <t>Dřezová stojánková baterie páková, otočné ramínko, chrom</t>
  </si>
  <si>
    <t>725 86-0202.R00</t>
  </si>
  <si>
    <t>Sifon dřezový 6/4"</t>
  </si>
  <si>
    <t>725860201R00</t>
  </si>
  <si>
    <t>Sifon dřezový 6/4 ", přípojení myčka</t>
  </si>
  <si>
    <t>725 81-4102.R00</t>
  </si>
  <si>
    <t>Rohový ventil 1/2" x 3/8", mosaz, povrch chrom</t>
  </si>
  <si>
    <t>725 81-4126.R00</t>
  </si>
  <si>
    <t>Rohový ventil myčka 1/2" x 3/4"</t>
  </si>
  <si>
    <t>722 19-1112.R00</t>
  </si>
  <si>
    <t>Hadice flexibilní k baterii nerezové 1/2" x 3/8"</t>
  </si>
  <si>
    <t>vlastní 44</t>
  </si>
  <si>
    <t>Odpadní hadice plastová ohebná k napojení přepadů</t>
  </si>
  <si>
    <t>28654741R</t>
  </si>
  <si>
    <t>Sifon kondenzační DN 40, vodorovný odtok, kombinovaná zápachová uzávěrka s kuličkou</t>
  </si>
  <si>
    <t>28654741R.1</t>
  </si>
  <si>
    <t>Sifon kondenzační podomítkový DN 40, kombinovaná zápachová uzávěrka s kuličkou</t>
  </si>
  <si>
    <t>55162150.AR</t>
  </si>
  <si>
    <t>Kalich pro úkapy se zápachovou uzávěrkou DN32, vč. mechanické zápachové uzávěrky (kulička)</t>
  </si>
  <si>
    <t>55162400R</t>
  </si>
  <si>
    <t>Vpust podlahová DN110, svislý odtok, zápachová, uzávěrka kombinovaná, izolační souprava asf.</t>
  </si>
  <si>
    <t>vlastní 45</t>
  </si>
  <si>
    <t>Větrací mřížka kulatá 110mm se síťkou, nerezová</t>
  </si>
  <si>
    <t>vlastní 46</t>
  </si>
  <si>
    <t>Revizní dvířka 200x300 mm nerezová, uzamykatelná, osazení u čistících kusů na kanalizaci</t>
  </si>
  <si>
    <t>vlastní 47</t>
  </si>
  <si>
    <t>Revizní dvířka 200x300 mm nerezová, uzamykatelná, osazení u kulového kohoutu</t>
  </si>
  <si>
    <t>vlastní 48</t>
  </si>
  <si>
    <t>Revizní dvířka 300x300 mm nerezová, uzamykatelná, osazení u čistících kusů na kanalizaci</t>
  </si>
  <si>
    <t>vlastní 49</t>
  </si>
  <si>
    <t>Revizní dvířka 600x600 mm nerezová, uzamykatelná, osazení u vodoměru</t>
  </si>
  <si>
    <t>725200010RA0</t>
  </si>
  <si>
    <t>Montáž zařizovacích předmětů - klozet, výlevka</t>
  </si>
  <si>
    <t>725200020RA0</t>
  </si>
  <si>
    <t>Montáž zařizovacích předmětů - pisoár</t>
  </si>
  <si>
    <t>725200030RA0</t>
  </si>
  <si>
    <t>Montáž zařizovacích předmětů - umyvadlo</t>
  </si>
  <si>
    <t>725869101R00</t>
  </si>
  <si>
    <t>Montáž uzávěrek zápachových uzávěrek</t>
  </si>
  <si>
    <t>234</t>
  </si>
  <si>
    <t>725819201R00</t>
  </si>
  <si>
    <t>Montáž rohových ventilů</t>
  </si>
  <si>
    <t>236</t>
  </si>
  <si>
    <t>998725201R00</t>
  </si>
  <si>
    <t>Přesun hmot pro zařizovací předměty, výšky do 6 m</t>
  </si>
  <si>
    <t>238</t>
  </si>
  <si>
    <t>vlastní 50</t>
  </si>
  <si>
    <t>Předstěnový systém pro závěsný pisoár, pro nerezový pisoár, do SDK konstrukcí</t>
  </si>
  <si>
    <t>240</t>
  </si>
  <si>
    <t>vlastní 51</t>
  </si>
  <si>
    <t>Předstěnový systém pro závěsné nerezové WC, včetně nádržky, do SDK konstrukcí</t>
  </si>
  <si>
    <t>242</t>
  </si>
  <si>
    <t>vlastní 52</t>
  </si>
  <si>
    <t>Předstěnový systém pro závěsné WC, vč. nádržky, do SDK konstrukcí</t>
  </si>
  <si>
    <t>244</t>
  </si>
  <si>
    <t>725119401R00</t>
  </si>
  <si>
    <t>Montáž předstěnových systémů</t>
  </si>
  <si>
    <t>246</t>
  </si>
  <si>
    <t>998726221R00</t>
  </si>
  <si>
    <t>Přesun hmot pro předstěnové systémy, výšky do 6 m</t>
  </si>
  <si>
    <t>248</t>
  </si>
  <si>
    <t>vlastní 53</t>
  </si>
  <si>
    <t>Kotvící a pomocný materiál</t>
  </si>
  <si>
    <t>250</t>
  </si>
  <si>
    <t>06.4 - VZT</t>
  </si>
  <si>
    <t>M24 - Vzduchotechnika</t>
  </si>
  <si>
    <t xml:space="preserve">    101 - Zařízení č. 1 – Větrání baru a přípravny jídel</t>
  </si>
  <si>
    <t xml:space="preserve">    D1 - Zařízení č. 2 – Odvětrání hyg. zázemí - personál</t>
  </si>
  <si>
    <t xml:space="preserve">    102 - Zařízení č. 3 – Odvětrání hyg. zázemí - WC muži</t>
  </si>
  <si>
    <t xml:space="preserve">    103 - Zařízení č. 4 – Odvětrání hyg. zázemí - handicap</t>
  </si>
  <si>
    <t xml:space="preserve">    104 - Zařízení č. 5 – Odvětrání hyg. zázemí - WC ženy</t>
  </si>
  <si>
    <t xml:space="preserve">    105 - Zařízení č. 6 – Odvětrání úklidu</t>
  </si>
  <si>
    <t xml:space="preserve">    106 - Zařízení č. 7 – Ovětrání skladu nápojů</t>
  </si>
  <si>
    <t xml:space="preserve">    107 - Zařízení č. 8 – Ovětrání odpadu</t>
  </si>
  <si>
    <t xml:space="preserve">    108 - Zařízení č. 9 - Chlazení a dotápění baru</t>
  </si>
  <si>
    <t xml:space="preserve">    109 - Doplňkový materiál</t>
  </si>
  <si>
    <t>M24</t>
  </si>
  <si>
    <t>Vzduchotechnika</t>
  </si>
  <si>
    <t>Zařízení č. 1 – Větrání baru a přípravny jídel</t>
  </si>
  <si>
    <t>1010001</t>
  </si>
  <si>
    <t>VZT jednotka podstropní (2300x1600x580) přívod:2300m3/h; pext=300Pa (EC motor) odvod:2400m3/h; pext=550Pa (EC motor) filtr sání: M5 filtr odvod: G4 Deskový rekuperátor protiproudý vč. uzavíracích klapek pružné manžety el. ohřívač: Qt=4,2kW dodáno po částech (místní montáž); dveře bez pantů vlastní systém MaR vč. zprovoznění vč. montáže</t>
  </si>
  <si>
    <t>1010002</t>
  </si>
  <si>
    <t>Tukový filtr obsahuje filtr AL20 (G3) odlučivost až 90% vč. montáže</t>
  </si>
  <si>
    <t>ks</t>
  </si>
  <si>
    <t>1010003</t>
  </si>
  <si>
    <t>Regulační klapka těsná 400x250 vč. montáže</t>
  </si>
  <si>
    <t>1010004</t>
  </si>
  <si>
    <t>Regulační klapka těsná 315x200 vč. montáže</t>
  </si>
  <si>
    <t>1010005</t>
  </si>
  <si>
    <t>Regulační klapka těsná DN 200 vč. montáže</t>
  </si>
  <si>
    <t>1010006</t>
  </si>
  <si>
    <t>Regulační klapka těsná DN160 vč. montáže</t>
  </si>
  <si>
    <t>1010007</t>
  </si>
  <si>
    <t>Protidešťová žaluzie s rámem do potrubí a se sítem 800x315 vč. montáže</t>
  </si>
  <si>
    <t>1010008</t>
  </si>
  <si>
    <t>Dvouřadá vyústka přívodní s regulací do čtyřhranného potrubí 625x225 vč. montáže</t>
  </si>
  <si>
    <t>1010009</t>
  </si>
  <si>
    <t>Dvouřadá vyústka přívodní s regulací do čtyřhranného potrubí 625x140 vč. montáže</t>
  </si>
  <si>
    <t>1010010</t>
  </si>
  <si>
    <t>Lapač tuku nerezový s regulací 400x200 vč. montáže</t>
  </si>
  <si>
    <t>1010011</t>
  </si>
  <si>
    <t>Tlumič huku kulisovy (kulisy tl. 100mm … 2ks) 400x560, délka 1000mm vč. montáže</t>
  </si>
  <si>
    <t>1010012</t>
  </si>
  <si>
    <t>Tlumič huku kulisovy (kulisy tl. 100mm … 2ks) 400x560, délka 500mm vč. montáže</t>
  </si>
  <si>
    <t>1010013</t>
  </si>
  <si>
    <t>Nerezový odsavač par a pachů indukční, lamelové tukové filtry, odvod kondenzátů, osvětlení, ŠxHxVmm 1600x900x500 (rozměry nutno ověřit při realizaci) vč. montáže</t>
  </si>
  <si>
    <t>1010014</t>
  </si>
  <si>
    <t>Nerezový odsavač par a pachů indukční, lamelové tukové filtry, odvod kondenzátů, vč. osvětlení, ŠxHxVmm 650x900x500 (rozměry nutno ověřit při realizaci) vč. montáže</t>
  </si>
  <si>
    <t>1010015</t>
  </si>
  <si>
    <t>Nerezový odsavač par a pachů bez indukce, lamelové tukové filtry, odvod kondenzátů, vč. osvětlení, ŠxHxVmm 800x900x500 (rozměry nutno ověřit při realizaci) vč. montáže</t>
  </si>
  <si>
    <t>1010016</t>
  </si>
  <si>
    <t>Čtyřhranné potrubí do obvodu 2630/40% tvar. dílů; vč. spojek a tvarovek; vč. montáže; prořez 20%</t>
  </si>
  <si>
    <t>bm</t>
  </si>
  <si>
    <t>1010017</t>
  </si>
  <si>
    <t>Čtyřhranné potrubí do obvodu 1890/40% tvar. dílů; vč. spojek a tvarovek; vč. montáže; prořez 20%</t>
  </si>
  <si>
    <t>1010018</t>
  </si>
  <si>
    <t>Čtyřhranné potrubí do obvodu 1500/40% tvar. dílů; vč. spojek a tvarovek; vč. montáže; prořez 20%</t>
  </si>
  <si>
    <t>1010019</t>
  </si>
  <si>
    <t>SPIRO potrubí DN 200/20% tvar. dílů; vč. spojek a tvarovek; vč. montáže; prořez 20%</t>
  </si>
  <si>
    <t>1010020</t>
  </si>
  <si>
    <t>SPIRO potrubí DN 160/20% tvar. dílů; vč. spojek a tvarovek; vč. montáže; prořez 20%</t>
  </si>
  <si>
    <t>1010021</t>
  </si>
  <si>
    <t>Tepelná/hluková izolace minerální s Al polepem tl. 60mm vč. montáže; prořez 30%</t>
  </si>
  <si>
    <t>1010022</t>
  </si>
  <si>
    <t>Tepelná/hluková izolace minerální s Al polepem tl. 40mm vč. montáže; prořez 30%</t>
  </si>
  <si>
    <t>D1</t>
  </si>
  <si>
    <t>Zařízení č. 2 – Odvětrání hyg. zázemí - personál</t>
  </si>
  <si>
    <t>201001</t>
  </si>
  <si>
    <t>Axiální ventilátor se zpětnou klapkou s časovým doběhem Odvod: 80m3/h; pext=30Pa vč. montáže</t>
  </si>
  <si>
    <t>201002</t>
  </si>
  <si>
    <t>Protidešťová žaluzie se sítem s připojením na potrubí DN 125 vč. montáže</t>
  </si>
  <si>
    <t>201003</t>
  </si>
  <si>
    <t>SPIRO potrubí DN 125/0% tvar. dílů; vč. spojek a tvarovek; vč. montáže; prořez 20%</t>
  </si>
  <si>
    <t>Zařízení č. 3 – Odvětrání hyg. zázemí - WC muži</t>
  </si>
  <si>
    <t>1020001</t>
  </si>
  <si>
    <t>Axiální ventilátor se zpětnou klapkou s časovým doběhem Odvod: 100m3/h; pext=30Pa vč. montáže</t>
  </si>
  <si>
    <t>1020002</t>
  </si>
  <si>
    <t>1020003</t>
  </si>
  <si>
    <t>Zařízení č. 4 – Odvětrání hyg. zázemí - handicap</t>
  </si>
  <si>
    <t>1030001</t>
  </si>
  <si>
    <t>Radiální ventilátor do potrubí d125 s časovým doběhem odvod: 80m3/h; pext=120Pa vč. rychloupínacích spon vč. montáže</t>
  </si>
  <si>
    <t>1030002</t>
  </si>
  <si>
    <t>Zpětná klapka d125mm vč. montáže</t>
  </si>
  <si>
    <t>1030003</t>
  </si>
  <si>
    <t>Protidešťová žaluzie s rámem do potrubí a se sítem 160x160 vč. montáže</t>
  </si>
  <si>
    <t>1030004</t>
  </si>
  <si>
    <t>Talířový ventil odvodní vč. montážního kroužku d160mm vč. montáže</t>
  </si>
  <si>
    <t>1030005</t>
  </si>
  <si>
    <t>Tlumič huku do kruhového potrubí DN 125, délka 600mm vč. montáže</t>
  </si>
  <si>
    <t>1030006</t>
  </si>
  <si>
    <t>Ohebná hadice hluktlumící d160mm vč. montáže</t>
  </si>
  <si>
    <t>1030007</t>
  </si>
  <si>
    <t>SPIRO potrubí DN 125/30% tvar. dílů; vč. spojek a tvarovek; vč. montáže; prořez 20%</t>
  </si>
  <si>
    <t>Zařízení č. 5 – Odvětrání hyg. zázemí - WC ženy</t>
  </si>
  <si>
    <t>1040001</t>
  </si>
  <si>
    <t>Radiální ventilátor do potrubí d125 s časovým doběhem odvod: 130m3/h; pext=120Pa vč. rychloupínacích spon vč. montáže</t>
  </si>
  <si>
    <t>1040002</t>
  </si>
  <si>
    <t>1040003</t>
  </si>
  <si>
    <t>1040004</t>
  </si>
  <si>
    <t>1040005</t>
  </si>
  <si>
    <t>Talířový ventil odvodní vč. montážního kroužku d100mm vč. montáže</t>
  </si>
  <si>
    <t>1040006</t>
  </si>
  <si>
    <t>1040007</t>
  </si>
  <si>
    <t>1040008</t>
  </si>
  <si>
    <t>Ohebná hadice d100mm vč. montáže</t>
  </si>
  <si>
    <t>1040009</t>
  </si>
  <si>
    <t>1040010</t>
  </si>
  <si>
    <t>SPIRO potrubí DN 100/30% tvar. dílů; vč. spojek a tvarovek; vč. montáže; prořez 20%</t>
  </si>
  <si>
    <t>Zařízení č. 6 – Odvětrání úklidu</t>
  </si>
  <si>
    <t>10500001</t>
  </si>
  <si>
    <t>Radiální ventilátor do podhledu s časovým doběhem Odvod: 50m3/h; pext=50Pa vč. montáže</t>
  </si>
  <si>
    <t>10500002</t>
  </si>
  <si>
    <t>Zpětná klapka d100mm vč. montáže</t>
  </si>
  <si>
    <t>10500003</t>
  </si>
  <si>
    <t>Protidešťová žaluzie se sítem s připojením na potrubí DN 100 vč. montáže</t>
  </si>
  <si>
    <t>10500004</t>
  </si>
  <si>
    <t>Ohebná hadice hluktlumící d100mm vč. montáže</t>
  </si>
  <si>
    <t>10500005</t>
  </si>
  <si>
    <t>SPIRO potrubí DN 100/0% tvar. dílů; vč. spojek a tvarovek; vč. montáže; prořez 20%</t>
  </si>
  <si>
    <t>Zařízení č. 7 – Ovětrání skladu nápojů</t>
  </si>
  <si>
    <t>10600001</t>
  </si>
  <si>
    <t>10600002</t>
  </si>
  <si>
    <t>10600003</t>
  </si>
  <si>
    <t>Zařízení č. 8 – Ovětrání odpadu</t>
  </si>
  <si>
    <t>10700001</t>
  </si>
  <si>
    <t>10700002</t>
  </si>
  <si>
    <t>10700003</t>
  </si>
  <si>
    <t>Zařízení č. 9 - Chlazení a dotápění baru</t>
  </si>
  <si>
    <t>1080001</t>
  </si>
  <si>
    <t>Kondenzační jednotka (mutisplit) Qch=11,2kW Lw=67dB(A) pryžové podložky doplnění chladiva R32A vč. zprovoznění vč. montáže</t>
  </si>
  <si>
    <t>1080002</t>
  </si>
  <si>
    <t>Nástěnná jednotka (pohledová) Qch=6,6kW Infraovladač ovladač způsob osazení jednotek nutno konzultovat s architektem vč. montáže</t>
  </si>
  <si>
    <t>1080003</t>
  </si>
  <si>
    <t>Cu potrubí izolované 9,52/15,88) vč. komunikačního kabelu vč. montáže</t>
  </si>
  <si>
    <t>Doplňkový materiál</t>
  </si>
  <si>
    <t>1090001</t>
  </si>
  <si>
    <t>Montážní, těsnící a spojovací materiál</t>
  </si>
  <si>
    <t>kp</t>
  </si>
  <si>
    <t>1090002</t>
  </si>
  <si>
    <t>Zaregulování</t>
  </si>
  <si>
    <t>1090003</t>
  </si>
  <si>
    <t>Lešení, plošina</t>
  </si>
  <si>
    <t>1090004</t>
  </si>
  <si>
    <t>PD skutečného provedení</t>
  </si>
  <si>
    <t>1090005</t>
  </si>
  <si>
    <t>přesun hmot</t>
  </si>
  <si>
    <t>1090006</t>
  </si>
  <si>
    <t>Doprava</t>
  </si>
  <si>
    <t>06.5 - Elektroinstalace</t>
  </si>
  <si>
    <t>Úroveň 3:</t>
  </si>
  <si>
    <t>06.5.1 - Svítidla</t>
  </si>
  <si>
    <t>D1 - Svítidla</t>
  </si>
  <si>
    <t xml:space="preserve">    D2 - Montáž</t>
  </si>
  <si>
    <t xml:space="preserve">    D3 - Materiál</t>
  </si>
  <si>
    <t>D2</t>
  </si>
  <si>
    <t>Montáž</t>
  </si>
  <si>
    <t>741372066</t>
  </si>
  <si>
    <t>A VENKOVNÍ BODOVÉ LED SVÍTIDLO - dle pol.č.1 "Knihy svítidel"</t>
  </si>
  <si>
    <t>741372065</t>
  </si>
  <si>
    <t>B LED PÁSEK VENKOVNÍ S DIFUZOREM - dle pol.č.2 "Knihy svítidel"</t>
  </si>
  <si>
    <t>741372065.1</t>
  </si>
  <si>
    <t>C NEONOVÝ LED PÁSEK - dle pol.č.3 "Knihy svítidel"</t>
  </si>
  <si>
    <t>741372125</t>
  </si>
  <si>
    <t>D NASVĚTLENÍ UMĚLECKÉHO PŘEDMĚTU - dle pol.č.4 "Knihy svítidel"</t>
  </si>
  <si>
    <t>741372002</t>
  </si>
  <si>
    <t>E LED PÁSEK VNITŘNÍ S DIFUZOREM - dle pol.č.5 "Knihy svítidel"</t>
  </si>
  <si>
    <t>741372022</t>
  </si>
  <si>
    <t>F LED STROPNÍ SVÍTIDLO - dle pol.č.6 "Knihy svítidel"</t>
  </si>
  <si>
    <t>741372151</t>
  </si>
  <si>
    <t>G ZAVĚŠENÁ SVÍTIDLA bacchetta magica fluo - dle pol.č.7 "Knihy svítidel"</t>
  </si>
  <si>
    <t>741372022.1</t>
  </si>
  <si>
    <t>H ERCO POLLUX V LIŠTĚ - dle pol.č.8 "Knihy svítidel"</t>
  </si>
  <si>
    <t>741372022.2</t>
  </si>
  <si>
    <t>I LED prachotěsné svítidlo - dle pol.č.9 "Knihy svítidel"</t>
  </si>
  <si>
    <t>741372022.3</t>
  </si>
  <si>
    <t>NOU Nástěnné LED nouzové svítidlo se značením směru úniku. Svítící při výpadku napájení. Minimální doba autonomie 1h. 1,2W, 5700K, IP20</t>
  </si>
  <si>
    <t>741372022.4</t>
  </si>
  <si>
    <t>NOU Přisazené LED oboustranné nouzové svítidlo se značením směru úniku. Svítící při výpadku napájení. Minimální doba autonomie 1h. 1,2W, 5700K, IP20</t>
  </si>
  <si>
    <t>D3</t>
  </si>
  <si>
    <t>Materiál</t>
  </si>
  <si>
    <t>630001</t>
  </si>
  <si>
    <t>630002</t>
  </si>
  <si>
    <t>630003</t>
  </si>
  <si>
    <t>630004</t>
  </si>
  <si>
    <t>630005</t>
  </si>
  <si>
    <t>630006</t>
  </si>
  <si>
    <t>630007</t>
  </si>
  <si>
    <t>630008</t>
  </si>
  <si>
    <t>630009</t>
  </si>
  <si>
    <t>630010</t>
  </si>
  <si>
    <t>630011</t>
  </si>
  <si>
    <t>06.5.2 - Silnoproud</t>
  </si>
  <si>
    <t xml:space="preserve">    D2 - Silnoproud  - montáž</t>
  </si>
  <si>
    <t xml:space="preserve">Silnoproud  - montáž</t>
  </si>
  <si>
    <t>741110043</t>
  </si>
  <si>
    <t>Ohebná trubka se střední mechanickou odolností D=40/31,2mm</t>
  </si>
  <si>
    <t>741112061</t>
  </si>
  <si>
    <t>Krabice elektroinstalační přístrojová, KP 67/3_KA</t>
  </si>
  <si>
    <t>741112101</t>
  </si>
  <si>
    <t>Elektroinstalační krabice odbočná KU 68 s víčkem, včetně svorek</t>
  </si>
  <si>
    <t>741112101.1</t>
  </si>
  <si>
    <t>Elektroinstalační krabice odbočná KR 97</t>
  </si>
  <si>
    <t>741112021</t>
  </si>
  <si>
    <t>Krabice instalační,odbočná, IP 56, vč. svork.</t>
  </si>
  <si>
    <t>741120301</t>
  </si>
  <si>
    <t>Vodič CY 6 zeleno/žlutý</t>
  </si>
  <si>
    <t>741120303</t>
  </si>
  <si>
    <t>Vodič CY 25 zeleno/žlutý</t>
  </si>
  <si>
    <t>741122601</t>
  </si>
  <si>
    <t>KABEL 1-CSKH-V180-O 2x1.5</t>
  </si>
  <si>
    <t>741122601.1</t>
  </si>
  <si>
    <t>KABEL CYKY-O 2x1.5</t>
  </si>
  <si>
    <t>741122611</t>
  </si>
  <si>
    <t>KABEL CYKY-O 3x1.5</t>
  </si>
  <si>
    <t>741122611.1</t>
  </si>
  <si>
    <t>KABEL CYKY-J 3x1.5</t>
  </si>
  <si>
    <t>741122611.2</t>
  </si>
  <si>
    <t>KABEL CYKY-J 3x2.5</t>
  </si>
  <si>
    <t>741122611.3</t>
  </si>
  <si>
    <t>KABEL CYKY-J 3x4</t>
  </si>
  <si>
    <t>741122641</t>
  </si>
  <si>
    <t>KABEL CYKY-J 5x1.5</t>
  </si>
  <si>
    <t>741122641.1</t>
  </si>
  <si>
    <t>KABEL CYKY-J 5x2,5</t>
  </si>
  <si>
    <t>741122642</t>
  </si>
  <si>
    <t>KABEL CYKY-J 5x4</t>
  </si>
  <si>
    <t>741122642.1</t>
  </si>
  <si>
    <t>KABEL CYKY-J 5x6</t>
  </si>
  <si>
    <t>741122632</t>
  </si>
  <si>
    <t>KABEL 1-CYKY-J 5x70</t>
  </si>
  <si>
    <t>741122632.1</t>
  </si>
  <si>
    <t>KABEL CYKY-J 24x1,5</t>
  </si>
  <si>
    <t>741310001</t>
  </si>
  <si>
    <t>Vypínač velkoplošný v řazení č. 1, 230V/10A</t>
  </si>
  <si>
    <t>741310022</t>
  </si>
  <si>
    <t>Přepínač střídavý velkoplošný v řazení č. 6, 230V/10A</t>
  </si>
  <si>
    <t>741310111</t>
  </si>
  <si>
    <t>Tlačítkový ovladač 230V/10A - ovládání osvětlení</t>
  </si>
  <si>
    <t>741310111.1</t>
  </si>
  <si>
    <t>Tlačítkový ovladač 230V/10A - vyrážecí tlačítko technologie kuchyně</t>
  </si>
  <si>
    <t>741313042</t>
  </si>
  <si>
    <t>Zásuvka domovní zapuštěná pro montáž do krabice, 2P+PE 230V/16A, včetně krytky a rámečku - bílá barva</t>
  </si>
  <si>
    <t>741313042.1</t>
  </si>
  <si>
    <t>Dvojzásuvka domovní zapuštěná pro montáž do krabice, 2P+PE 230V/16A, včetně krytky a rámečku - bílá barva</t>
  </si>
  <si>
    <t>741313042.2</t>
  </si>
  <si>
    <t>Zásuvka domovní zapuštěná pro montáž do krabice, 2P+PE 230V/16A, s přepěťovou ochranou 3.st., včetně krytky a rámečku</t>
  </si>
  <si>
    <t>741313042.3</t>
  </si>
  <si>
    <t>Zásuvka s víčkem, do vlhka v kryttí IP 54, 230V/16A</t>
  </si>
  <si>
    <t>741313083</t>
  </si>
  <si>
    <t>Ručně výsuvné/zapouštěcí zásuvky do země (zásuvkový box do země). Druh krytí IP 67 / IP 44 pro venkovní použití, z hliníku, pojízdný osobními auty, standardní povrch přirozený hliník. Vysouvání a spouštění ručně, zvláštním klíčem.</t>
  </si>
  <si>
    <t>741311001</t>
  </si>
  <si>
    <t>Časový spínač - doběhové relé pro ventilátory do instalační krabice, 230V/200VA (induktivní zátěž)</t>
  </si>
  <si>
    <t>741311004</t>
  </si>
  <si>
    <t>PIR čidlo pohybu pro ovládání osvětlení 230V/10A - s miniaturním relé</t>
  </si>
  <si>
    <t>741310111.2</t>
  </si>
  <si>
    <t>Tlačítko v Al skříňce pro povrchovou montáž, T6 - červená, dvojice nezávislých spínacích kontaktů - řazení 1/2, 230V, 6A, popis tlačítka "TOTAL STOP"</t>
  </si>
  <si>
    <t>741124622</t>
  </si>
  <si>
    <t>Dvoužilová rohož - 13,3 m², 160 W/m², 2150 W, LDTS 0,5 m / 26,6 m / 13,3 m²</t>
  </si>
  <si>
    <t>741124621</t>
  </si>
  <si>
    <t>Dvoužilová rohož - 8,8 m², 160 W/m², 1400 W, LDTS 0,5 m / 17,6 m / 8,8 m²</t>
  </si>
  <si>
    <t>741124621.1</t>
  </si>
  <si>
    <t>Dvoužilová rohož - 6,1 m², 160 W/m², 1000 W, LDTS 0,5 m / 12,3 m / 6,1 m²</t>
  </si>
  <si>
    <t>741124621.2</t>
  </si>
  <si>
    <t>Dvoužilová rohož - 5,1 m², 160 W/m², 810 W, LDTS 0,5 m / 10,2 m / 5,1 m²</t>
  </si>
  <si>
    <t>741124621.3</t>
  </si>
  <si>
    <t>Dvoužilová rohož - 3 m², 160 W/m², 500 W, LDTS 0,5 m / 6 m / 3 m²</t>
  </si>
  <si>
    <t>741124621.4</t>
  </si>
  <si>
    <t>Dvoužilová rohož - 2,6 m², 160 W/m², 410 W, LDTS 0,5 m / 5,2 m / 2,6 m²</t>
  </si>
  <si>
    <t>741124621.5</t>
  </si>
  <si>
    <t>Dvoužilová rohož - 2,5 m², 300 W/m², 750 W, 23ADPSV 0,5 m / 5 m / 2,5 m²</t>
  </si>
  <si>
    <t>741124621.6</t>
  </si>
  <si>
    <t>Dvoužilová rohož - 1 m², 300 W/m², 300 W, 23ADPSV 0,5 m / 2 m / 1 m²</t>
  </si>
  <si>
    <t>741124621.7</t>
  </si>
  <si>
    <t>Dvoužilová rohož - 2,6 m², 400 W/m², 1030 W, MDT 0,75 m / 3,4 m / 2,6 m²</t>
  </si>
  <si>
    <t>741124621.8</t>
  </si>
  <si>
    <t>Dvoužilová rohož - 2,2 m², 400 W/m², 810 W, MDT 0,75 m / 2,7 m / 2,2 m²</t>
  </si>
  <si>
    <t>741124621.9</t>
  </si>
  <si>
    <t>Dvoužilová rohož - 0,9 m², 400 W/m², 340 W, MDT 0,75 m / 1,2 m / 0,9 m²</t>
  </si>
  <si>
    <t>741330821</t>
  </si>
  <si>
    <t>Termostat TFT (dotykový), týdenní program - 4 přednastavené programy, 3 uživatelské (až 10 teplotních změn denně) Zámek displeje. Spínací kontakt 16A; krytí IP 21, prostorové i podlahové čidlo teploty.</t>
  </si>
  <si>
    <t>741330821.1</t>
  </si>
  <si>
    <t>Termostat - univerzální analogový termostat se snímáním teploty prostoru (0...40°C) i podlahy (0...40°C), se spínacím kontaktem 16 A. Provoz je signalizován LED, schválen pro používání do vlhka - IP 21.</t>
  </si>
  <si>
    <t>741330821.2</t>
  </si>
  <si>
    <t>Termostat - kapilárový prostorový, 230V/16A</t>
  </si>
  <si>
    <t>741311021</t>
  </si>
  <si>
    <t>Sporáková přípojka, 39563-23C, 25A</t>
  </si>
  <si>
    <t>74100000R</t>
  </si>
  <si>
    <t>Sada pro nouzovou signalizaci - kontrolní modul přivolání první pomoci, včetmě napájecího zdroje, signalizačního tlačítka volání pomoci, resetovacího tlačítka a alarmové sirény</t>
  </si>
  <si>
    <t>741920033</t>
  </si>
  <si>
    <t>Protipožární ucpávky a přepážky</t>
  </si>
  <si>
    <t>741910502</t>
  </si>
  <si>
    <t>HOP - nerezová pásovina</t>
  </si>
  <si>
    <t>75000000</t>
  </si>
  <si>
    <t>Revize</t>
  </si>
  <si>
    <t>620001</t>
  </si>
  <si>
    <t>256</t>
  </si>
  <si>
    <t>620002</t>
  </si>
  <si>
    <t xml:space="preserve">Krabice elektroinstalační přístrojová,  KP 67/3_KA</t>
  </si>
  <si>
    <t>620003</t>
  </si>
  <si>
    <t xml:space="preserve">Elektroinstalační krabice odbočná  KU 68 s víčkem, včetně svorek</t>
  </si>
  <si>
    <t>620004</t>
  </si>
  <si>
    <t xml:space="preserve">Elektroinstalační krabice odbočná  KR 97</t>
  </si>
  <si>
    <t>620005</t>
  </si>
  <si>
    <t>620006</t>
  </si>
  <si>
    <t>620007</t>
  </si>
  <si>
    <t>620008</t>
  </si>
  <si>
    <t>620009</t>
  </si>
  <si>
    <t>620010</t>
  </si>
  <si>
    <t>620011</t>
  </si>
  <si>
    <t>620012</t>
  </si>
  <si>
    <t>620013</t>
  </si>
  <si>
    <t>620014</t>
  </si>
  <si>
    <t>620015</t>
  </si>
  <si>
    <t>620016</t>
  </si>
  <si>
    <t>620017</t>
  </si>
  <si>
    <t>620018</t>
  </si>
  <si>
    <t>620019</t>
  </si>
  <si>
    <t xml:space="preserve">KABEL CYKY-J  24x1,5</t>
  </si>
  <si>
    <t>620020</t>
  </si>
  <si>
    <t xml:space="preserve">Vypínač velkoplošný v řazení č. 1,  230V/10A, včetně krytky a rámečku</t>
  </si>
  <si>
    <t>620021</t>
  </si>
  <si>
    <t xml:space="preserve">Přepínač střídavý velkoplošný v řazení č. 6,  230V/10A, včetně krytky a rámečku</t>
  </si>
  <si>
    <t>620022</t>
  </si>
  <si>
    <t xml:space="preserve">Tlačítkový ovladač  230V/10A - ovládání osvětlení, včetně krytky a rámečku</t>
  </si>
  <si>
    <t>620023</t>
  </si>
  <si>
    <t xml:space="preserve">Tlačítkový ovladač  230V/10A - vyrážecí tlačítko technologie kuchyně</t>
  </si>
  <si>
    <t>620024</t>
  </si>
  <si>
    <t>620025</t>
  </si>
  <si>
    <t>620026</t>
  </si>
  <si>
    <t>620027</t>
  </si>
  <si>
    <t>620028</t>
  </si>
  <si>
    <t>620029</t>
  </si>
  <si>
    <t>620030</t>
  </si>
  <si>
    <t xml:space="preserve">PIR čidlo pohybu pro ovládání osvětlení 230V/10A  - s miniaturním relé</t>
  </si>
  <si>
    <t>620031</t>
  </si>
  <si>
    <t xml:space="preserve">Tlačítko v Al skříňce pro povrchovou montáž, T6 - červená, dvojice nezávislých spínacích kontaktů - řazení 1/2, 230V, 6A,  popis tlačítka "TOTAL STOP"</t>
  </si>
  <si>
    <t>620032</t>
  </si>
  <si>
    <t xml:space="preserve">Dvoužilová rohož - 13,3 m²,  160 W/m²,  2150 W, LDTS 0,5 m / 26,6 m / 13,3 m²</t>
  </si>
  <si>
    <t>620033</t>
  </si>
  <si>
    <t xml:space="preserve">Dvoužilová rohož - 8,8 m²,  160 W/m²,  1400 W, LDTS 0,5 m / 17,6 m / 8,8 m²</t>
  </si>
  <si>
    <t>620034</t>
  </si>
  <si>
    <t xml:space="preserve">Dvoužilová rohož - 6,1 m²,  160 W/m²,  1000 W, LDTS 0,5 m / 12,3 m / 6,1 m²</t>
  </si>
  <si>
    <t>620035</t>
  </si>
  <si>
    <t xml:space="preserve">Dvoužilová rohož - 5,1 m²,  160 W/m²,  810 W, LDTS 0,5 m / 10,2 m / 5,1 m²</t>
  </si>
  <si>
    <t>620036</t>
  </si>
  <si>
    <t xml:space="preserve">Dvoužilová rohož - 3 m²,  160 W/m²,  500 W, LDTS 0,5 m / 6 m / 3 m²</t>
  </si>
  <si>
    <t>620037</t>
  </si>
  <si>
    <t xml:space="preserve">Dvoužilová rohož - 2,6 m²,  160 W/m²,  410 W, LDTS 0,5 m / 5,2 m / 2,6 m²</t>
  </si>
  <si>
    <t>620038</t>
  </si>
  <si>
    <t xml:space="preserve">Dvoužilová rohož - 2,5 m²,  300 W/m²,  750 W, 23ADPSV 0,5 m / 5 m / 2,5 m²</t>
  </si>
  <si>
    <t>620039</t>
  </si>
  <si>
    <t xml:space="preserve">Dvoužilová rohož - 1 m²,  300 W/m²,  300 W, 23ADPSV 0,5 m / 2 m / 1 m²</t>
  </si>
  <si>
    <t>620040</t>
  </si>
  <si>
    <t xml:space="preserve">Dvoužilová rohož - 2,6 m²,  400 W/m²,  1030 W, MDT 0,75 m / 3,4 m / 2,6 m²</t>
  </si>
  <si>
    <t>620041</t>
  </si>
  <si>
    <t xml:space="preserve">Dvoužilová rohož - 2,2 m²,  400 W/m²,  810 W, MDT 0,75 m / 2,7 m / 2,2 m²</t>
  </si>
  <si>
    <t>620042</t>
  </si>
  <si>
    <t xml:space="preserve">Dvoužilová rohož - 0,9 m²,  400 W/m²,  340 W, MDT 0,75 m / 1,2 m / 0,9 m²</t>
  </si>
  <si>
    <t>620043</t>
  </si>
  <si>
    <t>620044</t>
  </si>
  <si>
    <t>620045</t>
  </si>
  <si>
    <t>620046</t>
  </si>
  <si>
    <t xml:space="preserve">Sporáková přípojka,  39563-23C,  25A</t>
  </si>
  <si>
    <t>620047</t>
  </si>
  <si>
    <t>620048</t>
  </si>
  <si>
    <t>620049</t>
  </si>
  <si>
    <t>06.5.3 - Hromosvod</t>
  </si>
  <si>
    <t xml:space="preserve">    M23 - Hromosvod</t>
  </si>
  <si>
    <t>M23</t>
  </si>
  <si>
    <t>741410021</t>
  </si>
  <si>
    <t>UZ.VED.FeZn 30/4mm V ZEMI</t>
  </si>
  <si>
    <t>741410002</t>
  </si>
  <si>
    <t>UZ.VED.FeZn d=10mm NA POVRCHU</t>
  </si>
  <si>
    <t>741410041</t>
  </si>
  <si>
    <t>UZ.VED.FeZn d=10mm V ZEMI</t>
  </si>
  <si>
    <t>741420001</t>
  </si>
  <si>
    <t>Svodový vodič do 10mm včetně podpěr</t>
  </si>
  <si>
    <t>741430012</t>
  </si>
  <si>
    <t>Montáž tyč jímací délky přes 3 m na stojan</t>
  </si>
  <si>
    <t>741420021</t>
  </si>
  <si>
    <t>Svorka hromosvodová do dvou šroubů</t>
  </si>
  <si>
    <t>741420022</t>
  </si>
  <si>
    <t>Svorka hromosvodová tři a více šroubů</t>
  </si>
  <si>
    <t>741420031</t>
  </si>
  <si>
    <t>Svorky na potrubí 200-700mm se zhotovením</t>
  </si>
  <si>
    <t>741440031</t>
  </si>
  <si>
    <t>Tyčový zemnič do 2 m</t>
  </si>
  <si>
    <t>741420083</t>
  </si>
  <si>
    <t>Štítek k označení svodů</t>
  </si>
  <si>
    <t>601001</t>
  </si>
  <si>
    <t>UZ.VED.FeZn 30/4mm, 0,972kg/m</t>
  </si>
  <si>
    <t>601002</t>
  </si>
  <si>
    <t>UZ.VED.FeZn d=10mm,0.62 kg/m</t>
  </si>
  <si>
    <t>601003</t>
  </si>
  <si>
    <t>Podpůrná trubka D 50mm L 3200mm GFK/nerez s jímačem D 10mm L 1000mm SR D50 3200 FSP1000 IP HVI GFK V2A</t>
  </si>
  <si>
    <t>601004</t>
  </si>
  <si>
    <t>Tříramenný stativ skládací pro jímací tyče, D 40-50 mm, L 6-8,5m, náklon do 10° FeZn, DBS KB D40.50 RA1435 STTZN</t>
  </si>
  <si>
    <t>601005</t>
  </si>
  <si>
    <t>Betonový podstavec C45/55 s madlem a klínkem, D 337mm H 90mm pro jímací tyče D 16mm-SET, BES 17KG KT16 D337 SET</t>
  </si>
  <si>
    <t>601006</t>
  </si>
  <si>
    <t>Podložka plast D 370mm černá, ULP KS D370 SW</t>
  </si>
  <si>
    <t>601007</t>
  </si>
  <si>
    <t>Podpěra vedení - držák vedení na ploché střechy DEHN č. 253 015, DLH FB 8 LO 100X100X70</t>
  </si>
  <si>
    <t>601008</t>
  </si>
  <si>
    <t>DEHN adapter č. 253 026 s držákem vedení typ FB (obj. č. 253 015), k nacvaknutí.</t>
  </si>
  <si>
    <t>601009</t>
  </si>
  <si>
    <t>Svorka hrom. VODOVOD ST01</t>
  </si>
  <si>
    <t>601010</t>
  </si>
  <si>
    <t>Pásek CU</t>
  </si>
  <si>
    <t>601011</t>
  </si>
  <si>
    <t>Vodič HVI-long, D20mm, černý, HVI LO 75 20 TR100M SW M</t>
  </si>
  <si>
    <t>601012</t>
  </si>
  <si>
    <t>Sada pro připojení vodičů HVI, 4 x D 20 mm, pro vodiče HVI-long na podpůrné trubce, BFS D61 4X20</t>
  </si>
  <si>
    <t>601013</t>
  </si>
  <si>
    <t>601014</t>
  </si>
  <si>
    <t>Připojovací členy + montážní materiál pro vodič HVI-long, D 20mm černý, HVI LO ASS RAV MM 20</t>
  </si>
  <si>
    <t>601015</t>
  </si>
  <si>
    <t>Krabice pro zkušební svorku zemní, 549 001 šedá litina</t>
  </si>
  <si>
    <t>601016</t>
  </si>
  <si>
    <t>Svorka potenciál. vyrovnání PA 410 219</t>
  </si>
  <si>
    <t>601017</t>
  </si>
  <si>
    <t>Svorka SR03</t>
  </si>
  <si>
    <t>601018</t>
  </si>
  <si>
    <t>SJ2 Svorka k zemnící tyči</t>
  </si>
  <si>
    <t>601019</t>
  </si>
  <si>
    <t>SZa Svorka zkušební</t>
  </si>
  <si>
    <t>06.5.4 - Rozváděče</t>
  </si>
  <si>
    <t>M220 - Rozváděče</t>
  </si>
  <si>
    <t xml:space="preserve">    201 - Specifikace ocelo-plechového  elektroměrového rozvaděče: RE</t>
  </si>
  <si>
    <t xml:space="preserve">    202 - Specifikace  rozvaděče:  RH</t>
  </si>
  <si>
    <t xml:space="preserve">    203 - Specifikace ovládací rozvodnice:   MXO - ovládací</t>
  </si>
  <si>
    <t>M220</t>
  </si>
  <si>
    <t xml:space="preserve">Specifikace ocelo-plechového  elektroměrového rozvaděče: RE</t>
  </si>
  <si>
    <t>2010001</t>
  </si>
  <si>
    <t>Atypický oceloplechový rozvaděč nástěnný o roz. 1600x600x300 (v x š x hl), bude připraven pro zaplombování - fakturační měření</t>
  </si>
  <si>
    <t>2010002</t>
  </si>
  <si>
    <t>Jistič třípólový 125B/3, 125A, 10kA</t>
  </si>
  <si>
    <t>2010003</t>
  </si>
  <si>
    <t>Jistič třípólový 25B/3, 25A, 10kA</t>
  </si>
  <si>
    <t>2010004</t>
  </si>
  <si>
    <t>Místo pro třífázový elektroměr fakturačního měření spotřeby</t>
  </si>
  <si>
    <t>2010005</t>
  </si>
  <si>
    <t>Místo pro sazbový spínač HDO</t>
  </si>
  <si>
    <t>2010006</t>
  </si>
  <si>
    <t>Jistič jednopólový 2B/1, 2A, 10kA</t>
  </si>
  <si>
    <t>2010007</t>
  </si>
  <si>
    <t>Měřící transformátor CLA 1.2 125/5A 10VA 0,5S cejchovaný</t>
  </si>
  <si>
    <t xml:space="preserve">Specifikace  rozvaděče:  RH</t>
  </si>
  <si>
    <t>2020001</t>
  </si>
  <si>
    <t>Atypická oceloplechová rozvodnice 336 modulů DIN, IP30 - pro přístroje do 125 A. RAL 9016H. Celková šířka 700mm, výška 2200mm, hl. 300mm, vyjímatelný rám s přístrojovými lištami, samozemnicí systém krycích plechů.</t>
  </si>
  <si>
    <t>2020002</t>
  </si>
  <si>
    <t>Třípólový modulový vypínač, 125/3, 125A s napěťovou vypínací cívkou 230V.</t>
  </si>
  <si>
    <t>2020003</t>
  </si>
  <si>
    <t>Třípólový modulový vypínač, 40/3, 40A s napěťovou vypínací cívkou 230V.</t>
  </si>
  <si>
    <t>2020004</t>
  </si>
  <si>
    <t>Jistič třípólový 80B/3, 80A, 10kA</t>
  </si>
  <si>
    <t>2020005</t>
  </si>
  <si>
    <t>Jistič třípólový 32B/3, 32A, 10kA</t>
  </si>
  <si>
    <t>2020006</t>
  </si>
  <si>
    <t>2020007</t>
  </si>
  <si>
    <t>Jistič třípólový 20B/3, 20A, 10kA</t>
  </si>
  <si>
    <t>2020008</t>
  </si>
  <si>
    <t>Jistič třípólový 16B/3, 16A, 10kA</t>
  </si>
  <si>
    <t>2020009</t>
  </si>
  <si>
    <t>Jistič třípólový 10B/3, 10A, 10kA</t>
  </si>
  <si>
    <t>2020010</t>
  </si>
  <si>
    <t>Proudový chránič s nadproudovou ochranou, dvoupólový, 6B - 6A/2/30mA, 6A</t>
  </si>
  <si>
    <t>2020011</t>
  </si>
  <si>
    <t>Proudový chránič s nadproudovou ochranou, dvoupólový, 10B - 10A/2/30mA, 10A</t>
  </si>
  <si>
    <t>2020012</t>
  </si>
  <si>
    <t>2020013</t>
  </si>
  <si>
    <t>Jistič jednopólový 4B/1, 4A, 10kA</t>
  </si>
  <si>
    <t>2020014</t>
  </si>
  <si>
    <t>Jistič jednopólový 6B/1, 6A, 10kA</t>
  </si>
  <si>
    <t>2020015</t>
  </si>
  <si>
    <t>Jistič jednopólový 10B/1, 10A, 10kA</t>
  </si>
  <si>
    <t>2020016</t>
  </si>
  <si>
    <t>Jistič jednopólový 16B/1,10kA, 16A</t>
  </si>
  <si>
    <t>2020017</t>
  </si>
  <si>
    <t>Jistič jednopólový 25B/1,10kA, 25A</t>
  </si>
  <si>
    <t>2020018</t>
  </si>
  <si>
    <t>Proudový chránič 40A/4/30mA, 40A</t>
  </si>
  <si>
    <t>2020019</t>
  </si>
  <si>
    <t>Proudový chránič 80A/4/30mA, 80A</t>
  </si>
  <si>
    <t>2020020</t>
  </si>
  <si>
    <t>Stykač dvoupólový 230V /20A, cívka 230V</t>
  </si>
  <si>
    <t>2020021</t>
  </si>
  <si>
    <t>Stykač třípólový 230V /40A, cívka 230V</t>
  </si>
  <si>
    <t>2020022</t>
  </si>
  <si>
    <t>Astronomické relé - digitální spínací hodiny AC 230V SHT-4</t>
  </si>
  <si>
    <t>2020023</t>
  </si>
  <si>
    <t>Řídící jednotka pro svítidla s předřadníky DALI - DALI ECO BT CONTROL</t>
  </si>
  <si>
    <t>2020024</t>
  </si>
  <si>
    <t>Řídící jednotka pro stmívání LED pásků dimLED PR 1K 15A</t>
  </si>
  <si>
    <t>2020025</t>
  </si>
  <si>
    <t>LED zdroj 12V 200W - elektronický spínaný zdroj pro LED, ochrana tepelná, proti zkratu, proti přetížení</t>
  </si>
  <si>
    <t>2020026</t>
  </si>
  <si>
    <t>Přepěť. ochrana SPD kombinovaná typ1 + typ 2/Třída I + Třída II</t>
  </si>
  <si>
    <t>2020027</t>
  </si>
  <si>
    <t>Přepínač na dveře rozvaděče ZB5-AD3</t>
  </si>
  <si>
    <t xml:space="preserve">Specifikace ovládací rozvodnice:   MXO - ovládací</t>
  </si>
  <si>
    <t>2030001</t>
  </si>
  <si>
    <t>Typizovaná skříň plastová modulová s dvířky, DIN lišta, 12 jednotek DIN</t>
  </si>
  <si>
    <t>2030002</t>
  </si>
  <si>
    <t>Tlačítkový spínač s aretací jednopólový, modulový, na DIN lištu, zapínací tlačítko - barva zelená, vypínací tlačítko - barva červená, 230V/ Ith 25 A, MST-11</t>
  </si>
  <si>
    <t>06.5.5 - Slaboproudy</t>
  </si>
  <si>
    <t xml:space="preserve">M20 - Slaboproudé elektroinstalace </t>
  </si>
  <si>
    <t xml:space="preserve">    101 - Materiál</t>
  </si>
  <si>
    <t xml:space="preserve">    102 - Montáž</t>
  </si>
  <si>
    <t>M20</t>
  </si>
  <si>
    <t xml:space="preserve">Slaboproudé elektroinstalace </t>
  </si>
  <si>
    <t>Trubka ohebná se střední mechanickou odoloností s protahovacím drátem o průměru 32mm</t>
  </si>
  <si>
    <t xml:space="preserve">Kabel pro ethernet celoměděný, UTP kabel, pár nestíněný  Cat. 6a</t>
  </si>
  <si>
    <t xml:space="preserve">Zásuvka datová, dva porty, 2x RJ45 Cat.6a, UTP,  s krycími víčky portů</t>
  </si>
  <si>
    <t>Switch Gigabit Ethernet přepínač, 8x port 10/100/1000 Mb/s s konektorem RJ-45, Auto MDI-MDIX, IEEE 802.3x flow control, QoS (IEEE 802.1p), úsporný režim GREEN Power</t>
  </si>
  <si>
    <t>Kabel pro reproduktory CYSY 2x2,5</t>
  </si>
  <si>
    <t>Zásuvka reproduktorová stereofonní, 4 odpružené svorky</t>
  </si>
  <si>
    <t>Ústředna PZTS s vestavěným GSM/GPRS komunikátorem až 50 bezdrátových nebo sběrnicových zón, až 50 uživatelských kódů, až 6 sekcí, až 8 programovatelných výstupů PG, 20 vzájemně nezávislých kalendářů, SMS reporty ze systému až 8 uživatelům 5 uživatelů má možnost využívat kromě SMS i hlasové reporty, 4 nastavitelné PCO, 5 volitelných protokolů pro PCO</t>
  </si>
  <si>
    <t>Ovládací klávesnice, sběrnicový přístup. modul s displ. klávesnicí a RFID</t>
  </si>
  <si>
    <t>AWZ-300 Zálohovací zdroj</t>
  </si>
  <si>
    <t>Sběrnicový PIR detektor pohybu - infrapasivní detekce pohybu v místnosti. Charakteristiky detekce lze optimalizovat pomocí výměnných čoček.</t>
  </si>
  <si>
    <t>Expandér 1x2 zóny</t>
  </si>
  <si>
    <t>CC-03 Instalační kabel sběrnice PZTS</t>
  </si>
  <si>
    <t>Sběrnicový kombinovaný detektor kouře a teploty</t>
  </si>
  <si>
    <t>JA-110M Sběrnicový modul připoj. magnet. detektoru</t>
  </si>
  <si>
    <t>MG okenní kontakt SA-210 - detektor závrtný se svorkovnicí</t>
  </si>
  <si>
    <t>Vnější záloh. siréna + kryt sirény nerezový</t>
  </si>
  <si>
    <t>Sběrnicová siréna vnitřní, tamper, blikač, SA</t>
  </si>
  <si>
    <t>742110001</t>
  </si>
  <si>
    <t>742110503</t>
  </si>
  <si>
    <t>742110503.1</t>
  </si>
  <si>
    <t>742121001</t>
  </si>
  <si>
    <t>Kabel pro ethernet celoměděný, UTP kabel, pár nestíněný Cat. 6a</t>
  </si>
  <si>
    <t>742330042</t>
  </si>
  <si>
    <t>Zásuvka datová, dva porty, 2x RJ45 Cat.6a, UTP, s krycími víčky portů</t>
  </si>
  <si>
    <t>742330027</t>
  </si>
  <si>
    <t>742330101</t>
  </si>
  <si>
    <t>Měření metalického segmentu s vyhotovením protokolu</t>
  </si>
  <si>
    <t>742121001.1</t>
  </si>
  <si>
    <t>742410041</t>
  </si>
  <si>
    <t>742220001</t>
  </si>
  <si>
    <t>742220111</t>
  </si>
  <si>
    <t>742220221</t>
  </si>
  <si>
    <t>742220232</t>
  </si>
  <si>
    <t>742220031</t>
  </si>
  <si>
    <t>742121001.2</t>
  </si>
  <si>
    <t>742210121</t>
  </si>
  <si>
    <t>742220121</t>
  </si>
  <si>
    <t>Sběrnicový modul připoj. magnet. detektoru</t>
  </si>
  <si>
    <t>742220236</t>
  </si>
  <si>
    <t>MG okenní kontakt - detektor závrtný se svorkovnicí</t>
  </si>
  <si>
    <t>742220256</t>
  </si>
  <si>
    <t>742220255</t>
  </si>
  <si>
    <t>742220401</t>
  </si>
  <si>
    <t>Programování základních parametrů ústředny PZTS</t>
  </si>
  <si>
    <t>06.6 - Odlučovač tuků</t>
  </si>
  <si>
    <t>131201201R00</t>
  </si>
  <si>
    <t>Hloubení zapažených jam v hor.3 do 100 m3</t>
  </si>
  <si>
    <t>131201209R00</t>
  </si>
  <si>
    <t>Příplatek za lepivost - hloubení zapaž.jam v hor.3</t>
  </si>
  <si>
    <t>151101201R00</t>
  </si>
  <si>
    <t>Pažení stěn výkopu - příložné - hloubky do 4 m</t>
  </si>
  <si>
    <t>3,1*4*(2,3-0,25)</t>
  </si>
  <si>
    <t>151101211R00</t>
  </si>
  <si>
    <t>Odstranění pažení stěn - příložné - hl. do 4 m</t>
  </si>
  <si>
    <t>151101401R00</t>
  </si>
  <si>
    <t>Vzepření stěn pažení - příložné - hl. do 4 m</t>
  </si>
  <si>
    <t>151101411R00</t>
  </si>
  <si>
    <t>Odstranění vzepření stěn - příložné - hl. do 4 m</t>
  </si>
  <si>
    <t>200000R</t>
  </si>
  <si>
    <t>"loze1"0,1*2,9*2,9</t>
  </si>
  <si>
    <t>452311141R00</t>
  </si>
  <si>
    <t>Deska podkladní pod odlučovač z betonu C 16/20</t>
  </si>
  <si>
    <t>"deska1" 2,9*2,9*0,1</t>
  </si>
  <si>
    <t>5500000R</t>
  </si>
  <si>
    <t>Odlučovač tuků NG 4, plast-betonová konstrukce</t>
  </si>
  <si>
    <t>55243345.AR</t>
  </si>
  <si>
    <t>Poklop litinový D400 - vzor Brno, bez odvětrání</t>
  </si>
  <si>
    <t>59224174.AR</t>
  </si>
  <si>
    <t>Prstenec vyrovnávací 625/40/120</t>
  </si>
  <si>
    <t>59224172R</t>
  </si>
  <si>
    <t>Skruž přechodová 625/600/120</t>
  </si>
  <si>
    <t>589223627R</t>
  </si>
  <si>
    <t>Beton C 35/45 k vybetonování odlučovače</t>
  </si>
  <si>
    <t>386941114R00</t>
  </si>
  <si>
    <t>Montáž odlučovačů velikosti 4</t>
  </si>
  <si>
    <t>5500001R</t>
  </si>
  <si>
    <t>Osazení poklopů litinových</t>
  </si>
  <si>
    <t>894422111R00</t>
  </si>
  <si>
    <t>Osazení betonových dílců šachet</t>
  </si>
  <si>
    <t>711141559R00</t>
  </si>
  <si>
    <t>Izolace proti zemní vlhkosti, pásy přitavením</t>
  </si>
  <si>
    <t>07 - SO07 - Mobiliář</t>
  </si>
  <si>
    <t>M - M</t>
  </si>
  <si>
    <t xml:space="preserve">    M51 - Mobiliář</t>
  </si>
  <si>
    <t>M51</t>
  </si>
  <si>
    <t>Mobiliář</t>
  </si>
  <si>
    <t>5100-1001</t>
  </si>
  <si>
    <t>MO.1.1 M+D lavička s opěradlem bez područek, ocel.pozink.konstrukce s vypalovacím lakem, l=3000, š=500mmm, sedák a opěradlo z tropického dřeva opatřeného tvrdovoskem do exterieru, vč. základu,povrch.úpravy a veškerých doplňků, kompletní provedení dle PD</t>
  </si>
  <si>
    <t>1191079748</t>
  </si>
  <si>
    <t>5100-1002</t>
  </si>
  <si>
    <t>MO.1.2 M+D lavička bez opěradla-oboustranná, bez područek, ocel.pozink.konstrukce s vypalovacím lakem, l=3000, š=500mmm, sedák z tropického dřeva opatřeného tvrdovoskem do exterieru, vč.základu, povrch.úpravy a veškerých doplňků, kompletní provedení dle PD</t>
  </si>
  <si>
    <t>-1019463310</t>
  </si>
  <si>
    <t>5100-1003</t>
  </si>
  <si>
    <t>MO.1.3 M+D lavička s opěradlem s područkami, ocel.pozink.konstrukce s vypalovacím lakem, l=1800, š=470mmm, sedák a opěradlo z tropického dřeva opatřeného tvrdovoskem do exterieru,vč. základu,povrch.úpravy a veškerých doplňků, příprava pro přívod ke svítidlům-zesílení jedné nohy na vnitřní D=60mm, dodávka vč. zemnící svorky pro drát FeZn 10mm, kompletní provedení dle PD</t>
  </si>
  <si>
    <t>-269069975</t>
  </si>
  <si>
    <t>5100-1004</t>
  </si>
  <si>
    <t>MO.1.4 M+D sedací platforma bez opěradel, 4500x2500mm, ocel.pozink.kce, sedací plocha z tropického dřeva opatřeného tvrdovoskem do exterieru vč. základů, povrchové úpravy a veškerých doplňků, kompletní provedení dle PD</t>
  </si>
  <si>
    <t>1955861160</t>
  </si>
  <si>
    <t>5100-1005</t>
  </si>
  <si>
    <t>MO.1.5 M+D lavička s opěradlem bez područek,integr.osvětlení,ocel.pozink.kce s vypalov.lakem , l=3000, š=500mmm,sedák a opěradlo z tropického dřeva opatřeného tvrdovoskem do exterieru,vč.základu,povrch.úpravy a veškerých doplňků, příprava pro přívod ke svítidlům-zesílení jedné nohy na vnitřní D=60mm, dodávka vč. zemnící svorky pro drát FeZn 10mm, kompletní provedení dle PD</t>
  </si>
  <si>
    <t>-1718000231</t>
  </si>
  <si>
    <t>5100-1006</t>
  </si>
  <si>
    <t>MO.1.6 M+D lavička s opěradlem, bez područek, ocel.pozink.konstrukce s vypalovacím lakem, l=3000, š=500mmm, sedák z tropického dřeva opatřeného tvrdovoskem do exterieru, vč.základu, povrch.úpravy a veškerých doplňků, kompletní provedení dle PD</t>
  </si>
  <si>
    <t>-7090735</t>
  </si>
  <si>
    <t>5100-2002</t>
  </si>
  <si>
    <t>MO.2 M+D odpadkový koš na směsný odpad, nosná kce koše z ocel.plechu, vč. základu, povrchové úpravy a veškerých doplňků, kompletní provedení dle PD</t>
  </si>
  <si>
    <t>1399786013</t>
  </si>
  <si>
    <t>5100-2003</t>
  </si>
  <si>
    <t>MO.3 M+D stojan na kolo, nosná kce z ocel.dutého profilu 50/30/5mm, vč. základu, povrchové úpravy a veškerých doplňků, kompletní provedení dle PD</t>
  </si>
  <si>
    <t>644959077</t>
  </si>
  <si>
    <t>5100-2004</t>
  </si>
  <si>
    <t>MO.4 Stojan na sáčky pro psy - ocel.sloupek z L profilu, s uzamykatelnou nerez.schránkou na sáčky pro psí exkrementy, vč. základu, povrchové úpravy a veškerých doplňků, kompletní provedení dle PD</t>
  </si>
  <si>
    <t>-193954400</t>
  </si>
  <si>
    <t>5100-2005</t>
  </si>
  <si>
    <t>MO.5 M+D trojitý odpadkový koš na tříděný odpad, nosná kce koše z ocel.plechu, vč. základu, povrchové úpravy a veškerých doplňků, kompletní provedení dle PD</t>
  </si>
  <si>
    <t>-2069450926</t>
  </si>
  <si>
    <t>08 - SO08 - Dětské hřiště-vybavení</t>
  </si>
  <si>
    <t xml:space="preserve">    1001 - Dětské hřiště</t>
  </si>
  <si>
    <t>1001</t>
  </si>
  <si>
    <t>Dětské hřiště</t>
  </si>
  <si>
    <t>UM01</t>
  </si>
  <si>
    <t>hrací prvek "židle"- ocelová svařovaná konstrukce s povrchovou úpravou (viz projekt), kompletní dodávka včetně montáže a kotvení</t>
  </si>
  <si>
    <t>106022980</t>
  </si>
  <si>
    <t>UM03</t>
  </si>
  <si>
    <t>hrací prvek "miniatura židle"- ocelová svařovaná konstrukce s povrchovou úpravou (viz projekt), kompletní dodávka včetně montáže a kotvení</t>
  </si>
  <si>
    <t>-837634471</t>
  </si>
  <si>
    <t>UM04</t>
  </si>
  <si>
    <t>hrací prvek "miniatura stolu"- ocelová svařovaná konstrukce s povrchovou úpravou (viz projekt), kompletní dodávka včetně montáže a kotvení</t>
  </si>
  <si>
    <t>491972030</t>
  </si>
  <si>
    <t>UM05</t>
  </si>
  <si>
    <t>hrací prvek "kolotoč"- ocelová svařovaná konstrukce s povrchovou úpravou (viz projekt), kompletní dodávka včetně montáže, kotvení a ložiska, včetně dopadové plochy z kameniva světlé pískové barvy dle příslušné normy - kompletní provedení dle projektu</t>
  </si>
  <si>
    <t>1444857973</t>
  </si>
  <si>
    <t>UM05.1</t>
  </si>
  <si>
    <t>dopadová plocha pro hrací prvek "kolotoč" - dodávka včetně odtěžení zeminy, odvozu na skládku a skládkovného, materiálu dopadové plochy - kompletní provedení dle normy</t>
  </si>
  <si>
    <t>-650057154</t>
  </si>
  <si>
    <t>UM07</t>
  </si>
  <si>
    <t>hrací prvek "pískoviště - stůl"- ocelová svařovaná konstrukce s povrchovou úpravou (viz projekt), kompletní dodávka včetně montáže a kotvení, sít a mobilních prvků</t>
  </si>
  <si>
    <t>-177516009</t>
  </si>
  <si>
    <t>UM09</t>
  </si>
  <si>
    <t>hrací prvek "altán"- ocelová svařovaná konstrukce s povrchovou úpravou (viz projekt), kompletní dodávka včetně montáže, kotvení a plechového zrcadla</t>
  </si>
  <si>
    <t>-993777267</t>
  </si>
  <si>
    <t>UM10</t>
  </si>
  <si>
    <t>hrací prvek "hrací židle" - ocelová svařovaná konstrukce s povrchovou úpravou (viz projekt), kompletní dodávka včetně montáže, kotvení a hracího strojku</t>
  </si>
  <si>
    <t>2080267158</t>
  </si>
  <si>
    <t>UM11</t>
  </si>
  <si>
    <t>hrací prvek "pružina" - ocelová svařovaná konstrukce s povrchovou úpravou (viz projekt), kompletní dodávka včetně montáže a kotvení</t>
  </si>
  <si>
    <t>197043926</t>
  </si>
  <si>
    <t>UM12</t>
  </si>
  <si>
    <t>hrací prvek "kam letíš" - ocelová svařovaná konstrukce s povrchovou úpravou (viz projekt), kompletní dodávka včetně montáže a kotvení</t>
  </si>
  <si>
    <t>-1356597224</t>
  </si>
  <si>
    <t>UM13</t>
  </si>
  <si>
    <t>hrací prvek "lavička" - ocelová svařovaná konstrukce s povrchovou úpravou (viz projekt), kompletní dodávka včetně montáže a kotvení</t>
  </si>
  <si>
    <t>1122503677</t>
  </si>
  <si>
    <t>UM14</t>
  </si>
  <si>
    <t>hrací prvek "v zemi" - ocelová svařovaná konstrukce s povrchovou úpravou (viz projekt), kompletní dodávka včetně montáže a kotvení</t>
  </si>
  <si>
    <t>-1300448400</t>
  </si>
  <si>
    <t>UM16</t>
  </si>
  <si>
    <t>hrací prvek "navždy spolu"- ocelová svařovaná konstrukce s povrchovou úpravou (viz projekt), kompletní dodávka včetně montáže a kotvení</t>
  </si>
  <si>
    <t>1210790702</t>
  </si>
  <si>
    <t>UM17</t>
  </si>
  <si>
    <t>hrací prvek "ovce"- ocelová svařovaná konstrukce s povrchovou úpravou (viz projekt), kompletní dodávka včetně montáže a kotvení</t>
  </si>
  <si>
    <t>2053773242</t>
  </si>
  <si>
    <t>UM18</t>
  </si>
  <si>
    <t>hrací prvek "siamská dvojčata"- ocelová svařovaná konstrukce s povrchovou úpravou (viz projekt), kompletní dodávka včetně montáže a kotvení</t>
  </si>
  <si>
    <t>1579091150</t>
  </si>
  <si>
    <t>UM19</t>
  </si>
  <si>
    <t>hrací prvek "vlak"- ocelová svařovaná konstrukce s povrchovou úpravou (viz projekt), kompletní dodávka včetně montáže a kotvení</t>
  </si>
  <si>
    <t>-2124368011</t>
  </si>
  <si>
    <t>UM20</t>
  </si>
  <si>
    <t>hrací prvek "houpačka"- ocelová svařovaná konstrukce s povrchovou úpravou (viz projekt), kompletní dodávka včetně montáže, kotvení a dvou sedaček se závěsem, včetně dopadové plochy z kameniva světlé pískové barvy dle příslušné normy - kompletní provedení dle projektu</t>
  </si>
  <si>
    <t>1275441810</t>
  </si>
  <si>
    <t>UM20.1</t>
  </si>
  <si>
    <t>dopadová plocha pro hrací prvek "houpačka" - dodávka včetně odtěžení zeminy, odvozu na skládku a skládkovného, materiálu dopadové plochy - kompletní provedení dle normy</t>
  </si>
  <si>
    <t>-1808452391</t>
  </si>
  <si>
    <t>UM23</t>
  </si>
  <si>
    <t>hrací prvek "židle"- ocelová svařovaná konstrukce s povrchovou úpravou (viz projekt), pozn.: prvek není kotven do základu, stojí volně</t>
  </si>
  <si>
    <t>1957755741</t>
  </si>
  <si>
    <t>UM24</t>
  </si>
  <si>
    <t>hrací prvek "stůl"- ocelová svařovaná konstrukce s povrchovou úpravou (viz projekt), pozn.: prvek není kotven do základu, stojí volně</t>
  </si>
  <si>
    <t>963503732</t>
  </si>
  <si>
    <t>UM25</t>
  </si>
  <si>
    <t>Objekt pískoviště - kompletní pískoviště (58m2) včetně konstrukce obvodového dřevěného hranolu ze sibiřského modřínu 300 x 300 mm včetně povrchové úpravy, spojů a kotvení pomocí ocelových trnů do země. Souvrství písku tl. 300 - 400 mm, podkladní vrstva zhutněné zemina tl. 100 mm, štěrkové podloží fr. 16/32 mm tl. 150 mm. Kompletní dodávka včetně výkopů, kotvících prvků a povrchových úprav.</t>
  </si>
  <si>
    <t>-862470150</t>
  </si>
  <si>
    <t>UM26</t>
  </si>
  <si>
    <t>Cedule - ukazatel provozního řádu hřiště - ocelová svařovaná konstrukce s povrchovou úpravou (viz projekt), kompletní dodávka včetně montáže a kotvení (rozměry v=1,9 m, š=0,3 m, hl.=0,07 m), průměr ocelového sloupku 40 mm, nápis proveden samolepkou na plech velikosti 500 x 300 mm</t>
  </si>
  <si>
    <t>1891642889</t>
  </si>
  <si>
    <t>UM27</t>
  </si>
  <si>
    <t>certifikace 18 hracích prvků</t>
  </si>
  <si>
    <t>-1465602426</t>
  </si>
  <si>
    <t>09 - SO09 - Dětské hřiště-výtvarný prvek</t>
  </si>
  <si>
    <t xml:space="preserve">    999 - Dětské hřiště - vybavení</t>
  </si>
  <si>
    <t>999</t>
  </si>
  <si>
    <t>Dětské hřiště - vybavení</t>
  </si>
  <si>
    <t>501</t>
  </si>
  <si>
    <t>M+D kotvení torza stromu vč. betonových patek, ocel.pozink sloupků vč. povrchové úpravy, kompletní provedení dle PD</t>
  </si>
  <si>
    <t>10 - SO10 - Strojovna fontány</t>
  </si>
  <si>
    <t>10.1 - Strojovna fontány - nová</t>
  </si>
  <si>
    <t xml:space="preserve">    712 - Povlakové krytiny</t>
  </si>
  <si>
    <t>162251102</t>
  </si>
  <si>
    <t>Vodorovné přemístění výkopku nebo sypaniny po suchu na obvyklém dopravním prostředku, bez naložení výkopku, avšak se složením bez rozhrnutí z horniny třídy těžitelnosti I skupiny 1 až 3 na vzdálenost přes 20 do 50 m</t>
  </si>
  <si>
    <t>1940954439</t>
  </si>
  <si>
    <t>"pro zásypy"</t>
  </si>
  <si>
    <t>242,348</t>
  </si>
  <si>
    <t>1606853421</t>
  </si>
  <si>
    <t>-724062079</t>
  </si>
  <si>
    <t>403,342-(7,2*5,6*3,65+2,6*1,7*0,45+7,28*5,68*0,28+0,75*1*0,345)</t>
  </si>
  <si>
    <t>-1862977901</t>
  </si>
  <si>
    <t>7,2*5,6</t>
  </si>
  <si>
    <t>-1745105436</t>
  </si>
  <si>
    <t>0,75*1*0,1</t>
  </si>
  <si>
    <t>(7,2*5,6-0,75*1)*0,2</t>
  </si>
  <si>
    <t>273313511</t>
  </si>
  <si>
    <t>Základy z betonu prostého desky z betonu kamenem neprokládaného tř. C 12/15</t>
  </si>
  <si>
    <t>591872098</t>
  </si>
  <si>
    <t>"třída betonu C 8/10"</t>
  </si>
  <si>
    <t>"podkladní beton"</t>
  </si>
  <si>
    <t>(7,2*5,6-0,75*1)*0,08</t>
  </si>
  <si>
    <t>273321611</t>
  </si>
  <si>
    <t>Základy z betonu železového (bez výztuže) desky z betonu bez zvláštních nároků na prostředí tř. C 30/37</t>
  </si>
  <si>
    <t>798440862</t>
  </si>
  <si>
    <t>"třída betonu C 30/37 XC4 XF4"</t>
  </si>
  <si>
    <t>"dno jímky"</t>
  </si>
  <si>
    <t>1*0,75*0,15</t>
  </si>
  <si>
    <t>"žb deska nádrže"</t>
  </si>
  <si>
    <t>7,2*5,6*0,2</t>
  </si>
  <si>
    <t>1567640701</t>
  </si>
  <si>
    <t>1099/1000/2</t>
  </si>
  <si>
    <t>1694916622</t>
  </si>
  <si>
    <t>(1+0,75)*2*0,15</t>
  </si>
  <si>
    <t>(7,2+5,6)*2*0,2</t>
  </si>
  <si>
    <t>340566987</t>
  </si>
  <si>
    <t>279113151</t>
  </si>
  <si>
    <t>Základové zdi z tvárnic ztraceného bednění včetně výplně z betonu bez zvláštních nároků na vliv prostředí třídy C 25/30, tloušťky zdiva 150 mm</t>
  </si>
  <si>
    <t>434014221</t>
  </si>
  <si>
    <t>"SF7"</t>
  </si>
  <si>
    <t>(1+0,45)*2*0,4</t>
  </si>
  <si>
    <t>"SF4"</t>
  </si>
  <si>
    <t>(2,35+1,1+1,1)*0,5</t>
  </si>
  <si>
    <t>279113153</t>
  </si>
  <si>
    <t>Základové zdi z tvárnic ztraceného bednění včetně výplně z betonu bez zvláštních nároků na vliv prostředí třídy C 25/30, tloušťky zdiva přes 200 do 250 mm</t>
  </si>
  <si>
    <t>1421610604</t>
  </si>
  <si>
    <t>"SF.1"</t>
  </si>
  <si>
    <t>(5,1+7,2)*2*(3,04-0,24)</t>
  </si>
  <si>
    <t>"SF.5"</t>
  </si>
  <si>
    <t>5,1*(3,04-0,24)+1,1*0,72</t>
  </si>
  <si>
    <t>"SF.4"</t>
  </si>
  <si>
    <t>2,35*0,75</t>
  </si>
  <si>
    <t>859468938</t>
  </si>
  <si>
    <t>"do betonových tvárnic"</t>
  </si>
  <si>
    <t>(3,435*0,15+85,715*0,25)*0,06</t>
  </si>
  <si>
    <t>411321616</t>
  </si>
  <si>
    <t>Stropy z betonu železového (bez výztuže) stropů deskových, plochých střech, desek balkonových, desek hřibových stropů včetně hlavic hřibových sloupů tř. C 30/37</t>
  </si>
  <si>
    <t>1914887516</t>
  </si>
  <si>
    <t xml:space="preserve">Poznámka k souboru cen:_x000d_
1. V cenách pohledového betonu 411 35-4 a 411 35-5 jsou započteny i náklady na pečlivé hutnění zejména při líci konstrukce pro docílení neporušeného maltového povrchu bez vzhledových kazů._x000d_
</t>
  </si>
  <si>
    <t>(7,2*5,6-1,1*2,05)*0,22</t>
  </si>
  <si>
    <t>411351011</t>
  </si>
  <si>
    <t>Bednění stropních konstrukcí - bez podpěrné konstrukce desek tloušťky stropní desky přes 5 do 25 cm zřízení</t>
  </si>
  <si>
    <t>-1190786645</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</si>
  <si>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</si>
  <si>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(3,2+3,25)*5,1-1,1*(2,05-0,25)</t>
  </si>
  <si>
    <t>(7,2+5,6+1,1+2,05)*2*0,2</t>
  </si>
  <si>
    <t>411351012</t>
  </si>
  <si>
    <t>Bednění stropních konstrukcí - bez podpěrné konstrukce desek tloušťky stropní desky přes 5 do 25 cm odstranění</t>
  </si>
  <si>
    <t>563642644</t>
  </si>
  <si>
    <t>411354313</t>
  </si>
  <si>
    <t>Podpěrná konstrukce stropů - desek, kleneb a skořepin výška podepření do 4 m tloušťka stropu přes 15 do 25 cm zřízení</t>
  </si>
  <si>
    <t>-1606509073</t>
  </si>
  <si>
    <t xml:space="preserve">Poznámka k souboru cen:_x000d_
1. Podepření větších výšek než 6 m se oceňuje individuálně._x000d_
</t>
  </si>
  <si>
    <t>411354314</t>
  </si>
  <si>
    <t>Podpěrná konstrukce stropů - desek, kleneb a skořepin výška podepření do 4 m tloušťka stropu přes 15 do 25 cm odstranění</t>
  </si>
  <si>
    <t>1013854752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</si>
  <si>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</si>
  <si>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</si>
  <si>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-469746740</t>
  </si>
  <si>
    <t>"celková výztuž"</t>
  </si>
  <si>
    <t>2640/1000</t>
  </si>
  <si>
    <t>"odečet výztuže věnců"</t>
  </si>
  <si>
    <t>-0,164</t>
  </si>
  <si>
    <t>"odečet výztuže zdí"</t>
  </si>
  <si>
    <t>-1,317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</si>
  <si>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</si>
  <si>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</si>
  <si>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-1883715345</t>
  </si>
  <si>
    <t>-38124127</t>
  </si>
  <si>
    <t>(2,35+1,1+1,1)*0,15*0,25+2,35*0,25*0,25</t>
  </si>
  <si>
    <t>5,1*0,25*0,024</t>
  </si>
  <si>
    <t>(5,1+7,2)*2*0,25*0,24</t>
  </si>
  <si>
    <t>554901571</t>
  </si>
  <si>
    <t>"třída betonu C 25/30 XC2"</t>
  </si>
  <si>
    <t>(2,35+1,1+1,1)*0,24*2+2,35*0,24*2</t>
  </si>
  <si>
    <t>5,1*0,24*2</t>
  </si>
  <si>
    <t>(5,1+7,2)*2*0,24*2</t>
  </si>
  <si>
    <t>-1053576607</t>
  </si>
  <si>
    <t>-501572955</t>
  </si>
  <si>
    <t>1,825*0,09</t>
  </si>
  <si>
    <t>611131101</t>
  </si>
  <si>
    <t>Podkladní a spojovací vrstva vnitřních omítaných ploch cementový postřik nanášený ručně celoplošně stropů</t>
  </si>
  <si>
    <t>451174331</t>
  </si>
  <si>
    <t>(3,2+3,25)*5,1-1*1,1-0,8*1,1</t>
  </si>
  <si>
    <t>611321141</t>
  </si>
  <si>
    <t>Omítka vápenocementová vnitřních ploch nanášená ručně dvouvrstvá, tloušťky jádrové omítky do 10 mm a tloušťky štuku do 3 mm štuková vodorovných konstrukcí stropů rovných</t>
  </si>
  <si>
    <t>-2136167088</t>
  </si>
  <si>
    <t>1958201020</t>
  </si>
  <si>
    <t>(5,1*4+3,2*2+3,25*2)*2,95+(1,1+1+0,8+1,1)*2*0,75</t>
  </si>
  <si>
    <t>612321141</t>
  </si>
  <si>
    <t>Omítka vápenocementová vnitřních ploch nanášená ručně dvouvrstvá, tloušťky jádrové omítky do 10 mm a tloušťky štuku do 3 mm štuková svislých konstrukcí stěn</t>
  </si>
  <si>
    <t>619325131</t>
  </si>
  <si>
    <t>Vytažení fabionů, hran a koutů při opravách vápenocementových omítek (s dodáním hmot) jakékoliv délky</t>
  </si>
  <si>
    <t>-708152943</t>
  </si>
  <si>
    <t xml:space="preserve">Poznámka k souboru cen:_x000d_
1. Pohledové plochy fabionů a profilů se od plochy stěn a stropů neodečítají._x000d_
</t>
  </si>
  <si>
    <t>"maltový klín-jímka"</t>
  </si>
  <si>
    <t>(0,7+0,45)*2</t>
  </si>
  <si>
    <t>290672441</t>
  </si>
  <si>
    <t>"pod izolaci"</t>
  </si>
  <si>
    <t>(7,28+5,68)*2*3,46+(2,35+1,5)*2*0,6</t>
  </si>
  <si>
    <t>1581900280</t>
  </si>
  <si>
    <t>631311116</t>
  </si>
  <si>
    <t>Mazanina z betonu prostého bez zvýšených nároků na prostředí tl. přes 50 do 80 mm tř. C 25/30</t>
  </si>
  <si>
    <t>1220501627</t>
  </si>
  <si>
    <t>"SF.2"</t>
  </si>
  <si>
    <t>(3,25+3,2)*5,1*(0,08+0,06)/2</t>
  </si>
  <si>
    <t>631319171</t>
  </si>
  <si>
    <t>Příplatek k cenám mazanin za stržení povrchu spodní vrstvy mazaniny latí před vložením výztuže nebo pletiva pro tl. obou vrstev mazaniny přes 50 do 80 mm</t>
  </si>
  <si>
    <t>1582992023</t>
  </si>
  <si>
    <t>1656444095</t>
  </si>
  <si>
    <t>631341115</t>
  </si>
  <si>
    <t>Mazanina z lehkého keramického betonu tl. přes 50 do 80 mm tř. LC 25/28</t>
  </si>
  <si>
    <t xml:space="preserve">Poznámka k souboru cen:_x000d_
1. Ceny jsou určeny pro podkladní, výplňové a vyrovnávací vrstvy podlah a spádové vrstvy plochých střech._x000d_
</t>
  </si>
  <si>
    <t>"SF.3"</t>
  </si>
  <si>
    <t>(7,28*5,68-2,35*1,5)*(0,02+0,14)/2</t>
  </si>
  <si>
    <t>631362021</t>
  </si>
  <si>
    <t>Výztuž mazanin ze svařovaných sítí z drátů typu KARI</t>
  </si>
  <si>
    <t>354167640</t>
  </si>
  <si>
    <t xml:space="preserve">Poznámka k souboru cen:_x000d_
1. Betonová podezdívek příček se oceňuje položkou 278 36-1111 souboru cen 278 36-11.1 - Výztuž základu (podezdívky) betonového_x000d_
</t>
  </si>
  <si>
    <t>"síť KARI 100/5"</t>
  </si>
  <si>
    <t>3*2*8*3,08/1000</t>
  </si>
  <si>
    <t>899623161</t>
  </si>
  <si>
    <t>Obetonování potrubí nebo zdiva stok betonem prostým v otevřeném výkopu, beton tř. C 20/25</t>
  </si>
  <si>
    <t>-2032086451</t>
  </si>
  <si>
    <t>"zpětná klapka v jímce - vč. vytvoření žlábku"</t>
  </si>
  <si>
    <t>0,7*0,45*0,325</t>
  </si>
  <si>
    <t>952903112</t>
  </si>
  <si>
    <t>Vyčištění objektů čistíren odpadních vod, nádrží, žlabů nebo kanálů světlé výšky prostoru do 3,5 m</t>
  </si>
  <si>
    <t>-1345663737</t>
  </si>
  <si>
    <t xml:space="preserve">Poznámka k souboru cen:_x000d_
1. Ceny jsou určeny za zametení prostorů, umytí keramických podlah, vyčištění oken, dveří, zábradlí, potrubí, armatur a jiných konstrukcí a předmětů před předáním stavby do užívání._x000d_
2. Množství měrných jednotek se určuje v m2 půdorysné plochy vnějšího obrysu objektu._x000d_
</t>
  </si>
  <si>
    <t>(3,2+3,25)*5,1</t>
  </si>
  <si>
    <t>953943121</t>
  </si>
  <si>
    <t>Osazování drobných kovových předmětů výrobků ostatních jinde neuvedených do betonu se zajištěním polohy k bednění či k výztuži před zabetonováním hmotnosti do 1 kg/kus</t>
  </si>
  <si>
    <t>-1156462611</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</si>
  <si>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</si>
  <si>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"osazení průchodek pře stěny"</t>
  </si>
  <si>
    <t>1+2+1+4+3+10+2+3</t>
  </si>
  <si>
    <t>286140891</t>
  </si>
  <si>
    <t xml:space="preserve">trubka PVC DN 50 </t>
  </si>
  <si>
    <t>0,25*1</t>
  </si>
  <si>
    <t>286140901</t>
  </si>
  <si>
    <t>trubka PVC DN 60</t>
  </si>
  <si>
    <t>400277888</t>
  </si>
  <si>
    <t>0,25*2</t>
  </si>
  <si>
    <t>286140911</t>
  </si>
  <si>
    <t>trubka PVC DN 100</t>
  </si>
  <si>
    <t>444781848</t>
  </si>
  <si>
    <t>286140921</t>
  </si>
  <si>
    <t>trubka PVC DN 125</t>
  </si>
  <si>
    <t>-1215884666</t>
  </si>
  <si>
    <t>0,25*4</t>
  </si>
  <si>
    <t>286140931</t>
  </si>
  <si>
    <t>trubka PVC DN 150</t>
  </si>
  <si>
    <t>1993764190</t>
  </si>
  <si>
    <t>0,25*3</t>
  </si>
  <si>
    <t>286142561</t>
  </si>
  <si>
    <t>trubka PVC DN 200</t>
  </si>
  <si>
    <t>1499556702</t>
  </si>
  <si>
    <t>0,25*10</t>
  </si>
  <si>
    <t>286142571</t>
  </si>
  <si>
    <t>trubka PVC DN 250</t>
  </si>
  <si>
    <t>-287072366</t>
  </si>
  <si>
    <t>286142581</t>
  </si>
  <si>
    <t>trubka PVC DN 300</t>
  </si>
  <si>
    <t>-211140938</t>
  </si>
  <si>
    <t>977151113</t>
  </si>
  <si>
    <t>Jádrové vrty diamantovými korunkami do stavebních materiálů (železobetonu, betonu, cihel, obkladů, dlažeb, kamene) průměru přes 40 do 50 mm</t>
  </si>
  <si>
    <t>-1191229076</t>
  </si>
  <si>
    <t>977151114</t>
  </si>
  <si>
    <t>Jádrové vrty diamantovými korunkami do stavebních materiálů (železobetonu, betonu, cihel, obkladů, dlažeb, kamene) průměru přes 50 do 60 mm</t>
  </si>
  <si>
    <t>2024849385</t>
  </si>
  <si>
    <t>977151118</t>
  </si>
  <si>
    <t>Jádrové vrty diamantovými korunkami do stavebních materiálů (železobetonu, betonu, cihel, obkladů, dlažeb, kamene) průměru přes 90 do 100 mm</t>
  </si>
  <si>
    <t>-1973200207</t>
  </si>
  <si>
    <t>-113967986</t>
  </si>
  <si>
    <t>977151123</t>
  </si>
  <si>
    <t>Jádrové vrty diamantovými korunkami do stavebních materiálů (železobetonu, betonu, cihel, obkladů, dlažeb, kamene) průměru přes 130 do 150 mm</t>
  </si>
  <si>
    <t>295730527</t>
  </si>
  <si>
    <t>977151125</t>
  </si>
  <si>
    <t>Jádrové vrty diamantovými korunkami do stavebních materiálů (železobetonu, betonu, cihel, obkladů, dlažeb, kamene) průměru přes 180 do 200 mm</t>
  </si>
  <si>
    <t>-1044671514</t>
  </si>
  <si>
    <t>977151127</t>
  </si>
  <si>
    <t>Jádrové vrty diamantovými korunkami do stavebních materiálů (železobetonu, betonu, cihel, obkladů, dlažeb, kamene) průměru přes 225 do 250 mm</t>
  </si>
  <si>
    <t>580683468</t>
  </si>
  <si>
    <t>977151128</t>
  </si>
  <si>
    <t>Jádrové vrty diamantovými korunkami do stavebních materiálů (železobetonu, betonu, cihel, obkladů, dlažeb, kamene) průměru přes 250 do 300 mm</t>
  </si>
  <si>
    <t>976656212</t>
  </si>
  <si>
    <t>236158848</t>
  </si>
  <si>
    <t>-1040751885</t>
  </si>
  <si>
    <t>0,746*14 'Přepočtené koeficientem množství</t>
  </si>
  <si>
    <t>1825243680</t>
  </si>
  <si>
    <t>530247024</t>
  </si>
  <si>
    <t>998142251</t>
  </si>
  <si>
    <t>Přesun hmot pro nádrže, jímky, zásobníky a jámy pozemní mimo zemědělství se svislou nosnou konstrukcí monolitickou betonovou tyčovou nebo plošnou vodorovná dopravní vzdálenost do 50 m výšky do 25 m</t>
  </si>
  <si>
    <t>1929725900</t>
  </si>
  <si>
    <t xml:space="preserve">Poznámka k souboru cen:_x000d_
1. Přesun hmot pro sila a zásobníky prováděné do posuvného bednění se oceňuje cenami části A 03 tohoto ceníku._x000d_
</t>
  </si>
  <si>
    <t>71100-1001</t>
  </si>
  <si>
    <t>M+D hydroizolační manžeta d 600 spojená vodotěsně s převlečnou manžetou EPDM, (průchodka DN50)) vč. převlečené matice, kompletní provedením, vč. vypěnění prostoru v PVC chráničce PUR pěnou</t>
  </si>
  <si>
    <t>26180776</t>
  </si>
  <si>
    <t>71100-1002</t>
  </si>
  <si>
    <t>M+D hydroizolační manžeta d 600 spojená vodotěsně s převlečnou manžetou EPDM, (průchodka DN60)) vč. převlečené matice, kompletní provedením, vč. vypěnění prostoru v PVC chráničce PUR pěnou</t>
  </si>
  <si>
    <t>-272129623</t>
  </si>
  <si>
    <t>71100-1003</t>
  </si>
  <si>
    <t>M+D hydroizolační manžeta d 600 spojená vodotěsně s převlečnou manžetou EPDM, (průchodka DN100)) vč. převlečené matice, kompletní provedením, vč. vypěnění prostoru v PVC chráničce PUR pěnou</t>
  </si>
  <si>
    <t>71100-1004</t>
  </si>
  <si>
    <t>M+D hydroizolační manžeta d 600 spojená vodotěsně s převlečnou manžetou EPDM, (průchodka DN125)) vč. převlečené matice, kompletní provedením, vč. vypěnění prostoru v PVC chráničce PUR pěnou</t>
  </si>
  <si>
    <t>-2039195941</t>
  </si>
  <si>
    <t>71100-1005</t>
  </si>
  <si>
    <t>M+D hydroizolační manžeta d 600 spojená vodotěsně s převlečnou manžetou EPDM, (průchodka DN150)) vč. převlečené matice, kompletní provedením, vč. vypěnění prostoru v PVC chráničce PUR pěnou</t>
  </si>
  <si>
    <t>1141973043</t>
  </si>
  <si>
    <t>71100-1006</t>
  </si>
  <si>
    <t>M+D hydroizolační manžeta d 600 spojená vodotěsně s převlečnou manžetou EPDM, (průchodka DN200)) vč. převlečené matice, kompletní provedením, vč. vypěnění prostoru v PVC chráničce PUR pěnou</t>
  </si>
  <si>
    <t>-1390690010</t>
  </si>
  <si>
    <t>71100-1007</t>
  </si>
  <si>
    <t>M+D hydroizolační manžeta d 600 spojená vodotěsně s převlečnou manžetou EPDM, (průchodka DN250)) vč. převlečené matice, kompletní provedením, vč. vypěnění prostoru v PVC chráničce PUR pěnou</t>
  </si>
  <si>
    <t>-261066188</t>
  </si>
  <si>
    <t>71100-1008</t>
  </si>
  <si>
    <t>M+D hydroizolační manžeta d 600 spojená vodotěsně s převlečnou manžetou EPDM, (průchodka DN300)) vč. převlečené matice, kompletní provedením, vč. vypěnění prostoru v PVC chráničce PUR pěnou</t>
  </si>
  <si>
    <t>230963172</t>
  </si>
  <si>
    <t>71100-1010</t>
  </si>
  <si>
    <t>Izolace retenční nádrže měkčeným PVC</t>
  </si>
  <si>
    <t>-817327771</t>
  </si>
  <si>
    <t>"podlaha"</t>
  </si>
  <si>
    <t>3,25*5,1+(0,7+0,45)*2*0,34</t>
  </si>
  <si>
    <t>"strop"</t>
  </si>
  <si>
    <t>3,25*5,1-0,8*1,1+(0,8+1,1)*2*0,72</t>
  </si>
  <si>
    <t>"stěny</t>
  </si>
  <si>
    <t>(5,1+3,25)*2,95</t>
  </si>
  <si>
    <t>1867562882</t>
  </si>
  <si>
    <t>7,28*5,68-0,7*0,45</t>
  </si>
  <si>
    <t>(7,28*5,68-2,35*1,5)*2</t>
  </si>
  <si>
    <t>"SF.6"</t>
  </si>
  <si>
    <t>0,7*0,45</t>
  </si>
  <si>
    <t>-703610506</t>
  </si>
  <si>
    <t>117,001*0,0003</t>
  </si>
  <si>
    <t>1321767083</t>
  </si>
  <si>
    <t>(2,35+1,5)*2*0,68</t>
  </si>
  <si>
    <t>(7,28+5,68)*2*3,46</t>
  </si>
  <si>
    <t>(0,7+0,45)*2*0,445</t>
  </si>
  <si>
    <t>1103201506</t>
  </si>
  <si>
    <t>95,943*0,00035</t>
  </si>
  <si>
    <t>711113117</t>
  </si>
  <si>
    <t>Izolace proti zemní vlhkosti natěradly a tmely za studena na ploše vodorovné V těsnicí stěrkou jednosložkovu na bázi cementu</t>
  </si>
  <si>
    <t>2078018548</t>
  </si>
  <si>
    <t>"vč.penetračního nátěru"</t>
  </si>
  <si>
    <t>"jímka-dno"</t>
  </si>
  <si>
    <t>711113127</t>
  </si>
  <si>
    <t>Izolace proti zemní vlhkosti natěradly a tmely za studena na ploše svislé S těsnicí stěrkou jednosložkovu na bázi cementu</t>
  </si>
  <si>
    <t>1920267783</t>
  </si>
  <si>
    <t>"jímka-stěny"</t>
  </si>
  <si>
    <t>(0,7+0,45)*2*0,65</t>
  </si>
  <si>
    <t>529532351</t>
  </si>
  <si>
    <t>"asfalt modifik.pás"</t>
  </si>
  <si>
    <t>"proti kořínkům"</t>
  </si>
  <si>
    <t>118634491</t>
  </si>
  <si>
    <t>(7,28*5,68-0,7*0,45)*1,15</t>
  </si>
  <si>
    <t>0,7*0,45*1,15</t>
  </si>
  <si>
    <t>62855020</t>
  </si>
  <si>
    <t>pás asfaltový natavitelný modifikovaný SBS tl 4,2mm s odolností proti prorůstání kořínků s vložkou ze polyesterové rohože a hrubozrnným břidličným posypem na horním povrchu</t>
  </si>
  <si>
    <t>-912570781</t>
  </si>
  <si>
    <t>(7,28*5,68-2,35*1,5)*2*1,15</t>
  </si>
  <si>
    <t>971216061</t>
  </si>
  <si>
    <t>(7,28+5,68)*2*3,46*1,15</t>
  </si>
  <si>
    <t>(0,7+0,45)*2*0,445*1,15</t>
  </si>
  <si>
    <t>789370842</t>
  </si>
  <si>
    <t>(2,35+1,5)*2*0,68*1,15</t>
  </si>
  <si>
    <t>711161115</t>
  </si>
  <si>
    <t>Izolace proti zemní vlhkosti a beztlakové vodě nopovými fóliemi na ploše vodorovné V vrstva ochranná, odvětrávací a drenážní výška nopku 20,0 mm, tl. fólie do 1,0 mm</t>
  </si>
  <si>
    <t>354257459</t>
  </si>
  <si>
    <t>7,28*5,68-2,35*1,5</t>
  </si>
  <si>
    <t>711161215</t>
  </si>
  <si>
    <t>Izolace proti zemní vlhkosti a beztlakové vodě nopovými fóliemi na ploše svislé S vrstva ochranná, odvětrávací a drenážní výška nopku 20,0 mm, tl. fólie do 1,0 mm</t>
  </si>
  <si>
    <t>-2063893842</t>
  </si>
  <si>
    <t>(2,711+1,783)*2*0,68</t>
  </si>
  <si>
    <t>-809508832</t>
  </si>
  <si>
    <t>2,35*2+1,5*2</t>
  </si>
  <si>
    <t>711491171</t>
  </si>
  <si>
    <t>Provedení doplňků izolace proti vodě textilií na ploše vodorovné V vrstva podkladní</t>
  </si>
  <si>
    <t>1331524410</t>
  </si>
  <si>
    <t>1492750330</t>
  </si>
  <si>
    <t>37,825*1,15</t>
  </si>
  <si>
    <t>711491271</t>
  </si>
  <si>
    <t>Provedení doplňků izolace proti vodě textilií na ploše svislé S vrstva podkladní</t>
  </si>
  <si>
    <t>-1761395035</t>
  </si>
  <si>
    <t>1809338603</t>
  </si>
  <si>
    <t>95,795*1,15</t>
  </si>
  <si>
    <t>998711201</t>
  </si>
  <si>
    <t>Přesun hmot pro izolace proti vodě, vlhkosti a plynům stanovený procentní sazbou (%) z ceny vodorovná dopravní vzdálenost do 50 m v objektech výšky do 6 m</t>
  </si>
  <si>
    <t>-428674233</t>
  </si>
  <si>
    <t>712</t>
  </si>
  <si>
    <t>Povlakové krytiny</t>
  </si>
  <si>
    <t>712771201</t>
  </si>
  <si>
    <t>Provedení drenážní vrstvy vegetační střechy z kameniva, tloušťky násypu do 100 mm, sklon střechy do 5°</t>
  </si>
  <si>
    <t>-7519754</t>
  </si>
  <si>
    <t>-1696381630</t>
  </si>
  <si>
    <t>(7,28*5,68-2,35*1,5)*0,04*2,2</t>
  </si>
  <si>
    <t>712771421</t>
  </si>
  <si>
    <t>Provedení vegetační vrstvy vegetační střechy ze substrátu, tloušťky přes 200 do 300 mm, sklon střechy do 5°</t>
  </si>
  <si>
    <t>103212251</t>
  </si>
  <si>
    <t>substrát vegetačních střech extenzivní s nízkým obsahem organické složky</t>
  </si>
  <si>
    <t>2023504480</t>
  </si>
  <si>
    <t>(7,28*5,68-2,35*1,5)*0,26</t>
  </si>
  <si>
    <t>998712101</t>
  </si>
  <si>
    <t>Přesun hmot pro povlakové krytiny stanovený z hmotnosti přesunovaného materiálu vodorovná dopravní vzdálenost do 50 m v objektech výšky do 6 m</t>
  </si>
  <si>
    <t>1673062714</t>
  </si>
  <si>
    <t>713131141</t>
  </si>
  <si>
    <t>Montáž tepelné izolace stěn rohožemi, pásy, deskami, dílci, bloky (izolační materiál ve specifikaci) lepením celoplošně</t>
  </si>
  <si>
    <t>189974438</t>
  </si>
  <si>
    <t>(2,35+1,5+0,08*2)*2*0,68</t>
  </si>
  <si>
    <t>28376442</t>
  </si>
  <si>
    <t>deska z polystyrénu XPS, hrana rovná a strukturovaný povrch 300kPa tl 80mm</t>
  </si>
  <si>
    <t>-1708116973</t>
  </si>
  <si>
    <t>5,454*1,05</t>
  </si>
  <si>
    <t>713141341</t>
  </si>
  <si>
    <t>Montáž tepelné izolace střech plochých spádovými klíny na zhlaví atiky šířky do 500 mm přilepenými asfaltem za horka zplna</t>
  </si>
  <si>
    <t>-2147290932</t>
  </si>
  <si>
    <t>"kolem SF.4"</t>
  </si>
  <si>
    <t>2,711+1,783*2</t>
  </si>
  <si>
    <t>28376105</t>
  </si>
  <si>
    <t>klín izolační z XPS spádový</t>
  </si>
  <si>
    <t>-967910311</t>
  </si>
  <si>
    <t>6,277*0,04*0,04/2*1,05</t>
  </si>
  <si>
    <t>-306049121</t>
  </si>
  <si>
    <t>76600-1031</t>
  </si>
  <si>
    <t xml:space="preserve">TR31 MD dřevěné obložení z terasových prken 140/27mm s mezerou 3mm,, prkna z tropického dřeva s povrchovou úpravou teakovým olejem, vč. kotvení, ocel.jaklů, spoj. prostředlů, kompletní provedení dle PD </t>
  </si>
  <si>
    <t>(1,418+0,0234+1,218)*1,7</t>
  </si>
  <si>
    <t>76700-1031</t>
  </si>
  <si>
    <t>Z31 M+D ocelový poklop svařovaný s madly a zámky, zateplený 2křídlý vč.2 zámků a přivařených madel, samootvírací hydraulická vzpěra a fixace poklopu v otevřené poloze, vč. veškerých doplňků, kompletní provedení dle PD</t>
  </si>
  <si>
    <t>-681158747</t>
  </si>
  <si>
    <t>76700-1032</t>
  </si>
  <si>
    <t>Z32 M+D pochozí pororoštová mříž 770/520mm, pozink, oka 30/30/30mm, vč. rámu pozink vsazemén ado betonu, kompletní provedení dle PD</t>
  </si>
  <si>
    <t>1906132793</t>
  </si>
  <si>
    <t>76700-1033</t>
  </si>
  <si>
    <t>Z33 M+D žebřík z nerezové oceli, h=3370mm, kotvený do BTB, vč. veškerých doplňků, kompletní provedení dle PD</t>
  </si>
  <si>
    <t>-1933572436</t>
  </si>
  <si>
    <t>76700-1034</t>
  </si>
  <si>
    <t>Z34 M+D žebřík z pozink.oceli, h=3670mm, kotvený do BTB, vč. veškerých doplňků, kompletní provedení dle PD</t>
  </si>
  <si>
    <t>1589165830</t>
  </si>
  <si>
    <t>76700-1035</t>
  </si>
  <si>
    <t>Z35 M+D cortenový obklad-obklad z cortenového plechu tl.3 mm,kotvený přes šrouby se skrytou hlavou (cortenový povrch hlavy šroubů),opřený o pryžový podkládek z černé tvrdé pryže tl.8mm , kompletní dodávka vč. kotvení</t>
  </si>
  <si>
    <t>163905709</t>
  </si>
  <si>
    <t>(2,675+1,79)*2</t>
  </si>
  <si>
    <t>771474113</t>
  </si>
  <si>
    <t>Montáž soklů z dlaždic keramických lepených flexibilním lepidlem rovných, výšky přes 90 do 120 mm</t>
  </si>
  <si>
    <t>2032920169</t>
  </si>
  <si>
    <t>5,1*2+3,2*2</t>
  </si>
  <si>
    <t>59761009</t>
  </si>
  <si>
    <t>sokl-dlažba keramická slinutá hladká do interiéru i exteriéru 600x95mm</t>
  </si>
  <si>
    <t>16,6/0,6*1,2+0,8</t>
  </si>
  <si>
    <t>1180035049</t>
  </si>
  <si>
    <t>180896673</t>
  </si>
  <si>
    <t>5,1*3,2</t>
  </si>
  <si>
    <t>(5,1+3,2)*2*2,95+(1,1+1)*2*0,72</t>
  </si>
  <si>
    <t>784221101</t>
  </si>
  <si>
    <t>Malby z malířských směsí otěruvzdorných za sucha dvojnásobné, bílé za sucha otěruvzdorné dobře v místnostech výšky do 3,80 m</t>
  </si>
  <si>
    <t>10.2 - Strojovna fontány - demolice stávající</t>
  </si>
  <si>
    <t>2016616109</t>
  </si>
  <si>
    <t>(13,505*11,851+11,679*10,08)/2*(1,636+1,895)/2</t>
  </si>
  <si>
    <t>(10,479*8,88+8,479*6,28)/2*2</t>
  </si>
  <si>
    <t>7,28*5,68*0,28</t>
  </si>
  <si>
    <t xml:space="preserve">0,75*1*0,345 </t>
  </si>
  <si>
    <t>"odečet stávající kce"</t>
  </si>
  <si>
    <t>"základy"</t>
  </si>
  <si>
    <t>-(5,78+0,85*2+4,96*2+4,33)*0,45*0,6</t>
  </si>
  <si>
    <t>-5,78*0,475*0,6</t>
  </si>
  <si>
    <t>"nad základy"</t>
  </si>
  <si>
    <t>-(5,78*1,825*3,44+5,41*4,33*3,125)</t>
  </si>
  <si>
    <t>"na meziskládku"</t>
  </si>
  <si>
    <t>235225318</t>
  </si>
  <si>
    <t>286,337</t>
  </si>
  <si>
    <t>"ponecháno pro zásypy"</t>
  </si>
  <si>
    <t>-242,348</t>
  </si>
  <si>
    <t>-1795196987</t>
  </si>
  <si>
    <t>43,989*5</t>
  </si>
  <si>
    <t>1454143031</t>
  </si>
  <si>
    <t>43,989*1,8</t>
  </si>
  <si>
    <t>332434838</t>
  </si>
  <si>
    <t>(5,78+0,85*2+4,96*2+4,33)*0,45*0,6</t>
  </si>
  <si>
    <t>5,78*0,475*0,6</t>
  </si>
  <si>
    <t>-1236451921</t>
  </si>
  <si>
    <t>1,825*5,78*0,25+5,41*4,33*0,33</t>
  </si>
  <si>
    <t>49697160</t>
  </si>
  <si>
    <t>(4,88+1,825+1,825)*0,45*3,24</t>
  </si>
  <si>
    <t>4,88*0,475*3,04</t>
  </si>
  <si>
    <t>(4,96*2+4,33)*0,45*2,575</t>
  </si>
  <si>
    <t>963051113</t>
  </si>
  <si>
    <t>Bourání železobetonových stropů deskových, tl. přes 80 mm</t>
  </si>
  <si>
    <t>715456726</t>
  </si>
  <si>
    <t xml:space="preserve">Poznámka k souboru cen:_x000d_
1. Cenu -1313 lze použít i pro bourání bedničkových stropů. Množství jednotek se určuje v m3 včetně dutin._x000d_
</t>
  </si>
  <si>
    <t>(1,825*5,78-0,9*4,88)*0,2</t>
  </si>
  <si>
    <t>5,41*4,33*0,25</t>
  </si>
  <si>
    <t>963053935</t>
  </si>
  <si>
    <t>Bourání železobetonových monolitických schodišťových ramen zazděných oboustranně</t>
  </si>
  <si>
    <t>-325762711</t>
  </si>
  <si>
    <t>6*0,9</t>
  </si>
  <si>
    <t>968072455</t>
  </si>
  <si>
    <t>Vybourání kovových rámů oken s křídly, dveřních zárubní, vrat, stěn, ostění nebo obkladů dveřních zárubní, plochy do 2 m2</t>
  </si>
  <si>
    <t>909398151</t>
  </si>
  <si>
    <t xml:space="preserve">Poznámka k souboru cen:_x000d_
1. V cenách -2244 až -2559 jsou započteny i náklady na vyvěšení křídel._x000d_
2. Cenou -2641 se oceňuje i vybourání nosné ocelové konstrukce pro sádrokartonové příčky._x000d_
</t>
  </si>
  <si>
    <t>0,9*2</t>
  </si>
  <si>
    <t>145,724*14 'Přepočtené koeficientem množství</t>
  </si>
  <si>
    <t>1348449067</t>
  </si>
  <si>
    <t>145,724-130,224-0,335</t>
  </si>
  <si>
    <t>(10,367+35,996+7,087)*2,4+5,4*0,36</t>
  </si>
  <si>
    <t>99722170R</t>
  </si>
  <si>
    <t>Výzisk z prodeje železa</t>
  </si>
  <si>
    <t>1572873435</t>
  </si>
  <si>
    <t>5,4*0,016+248,359/1000</t>
  </si>
  <si>
    <t>767161813</t>
  </si>
  <si>
    <t>Demontáž zábradlí do suti rovného nerozebíratelný spoj hmotnosti 1 m zábradlí do 20 kg</t>
  </si>
  <si>
    <t>-804319246</t>
  </si>
  <si>
    <t>767691822</t>
  </si>
  <si>
    <t>Ostatní práce - vyvěšení nebo zavěšení kovových křídel s případným uložením a opětovným zavěšením po provedení stavebních změn dveří, plochy do 2 m2</t>
  </si>
  <si>
    <t>-1027140452</t>
  </si>
  <si>
    <t>767996703</t>
  </si>
  <si>
    <t>Demontáž ostatních zámečnických konstrukcí o hmotnosti jednotlivých dílů řezáním přes 100 do 250 kg</t>
  </si>
  <si>
    <t>209945958</t>
  </si>
  <si>
    <t xml:space="preserve">Poznámka k souboru cen:_x000d_
1. Cenami nelze oceňovat demontáž jmenovité konstrukce, pro kterou jsou ceny v katalogu již stanoveny._x000d_
2. Ceny lze užít pro sortiment zámečnických konstrukcí, nikoliv pro sloupy, kolejnice, vazníky apod._x000d_
3. Volba cen se řídí hmotností jednotlivě demontovaného dílu konstrukce._x000d_
</t>
  </si>
  <si>
    <t>"poklop"</t>
  </si>
  <si>
    <t>0,9*4,88*42+(0,9*11+4,88*2)*3,25</t>
  </si>
  <si>
    <t>HIS_pl</t>
  </si>
  <si>
    <t>81,8</t>
  </si>
  <si>
    <t>HIV_pl</t>
  </si>
  <si>
    <t>295</t>
  </si>
  <si>
    <t>jáma_obj</t>
  </si>
  <si>
    <t>1011</t>
  </si>
  <si>
    <t>ornice_pl</t>
  </si>
  <si>
    <t>584</t>
  </si>
  <si>
    <t>vnitřní_odkop_obj</t>
  </si>
  <si>
    <t>vývrtek_dl</t>
  </si>
  <si>
    <t>11 - SO11 - Sanace sklepení bývalého Německého domu</t>
  </si>
  <si>
    <t>-399126827</t>
  </si>
  <si>
    <t>Zemní práce - drny (předpokládaná pl)</t>
  </si>
  <si>
    <t>(ornice_pl)</t>
  </si>
  <si>
    <t>1183653549</t>
  </si>
  <si>
    <t>Zemní práce - skrývka (pl)</t>
  </si>
  <si>
    <t>584,0</t>
  </si>
  <si>
    <t>122251106</t>
  </si>
  <si>
    <t>Odkopávky a prokopávky nezapažené strojně v hornině třídy těžitelnosti I skupiny 3 přes 1 000 do 5 000 m3</t>
  </si>
  <si>
    <t>1796988863</t>
  </si>
  <si>
    <t>Zemní práce - jáma (předpokládaný obj)</t>
  </si>
  <si>
    <t>(1011,0)</t>
  </si>
  <si>
    <t>139751101</t>
  </si>
  <si>
    <t>Vykopávka v uzavřených prostorech ručně v hornině třídy těžitelnosti I skupiny 1 až 3</t>
  </si>
  <si>
    <t>-844460960</t>
  </si>
  <si>
    <t>Zemní práce - vnitřní odkop (předpokládaný obj)</t>
  </si>
  <si>
    <t>(179,0)</t>
  </si>
  <si>
    <t>151711111</t>
  </si>
  <si>
    <t>Osazení ocelových zápor pro pažení hloubených vykopávek do předem provedených vrtů se zabetonováním spodního konce, s příp. nutným obsypem zápory pískem délky od 0 do 8 m</t>
  </si>
  <si>
    <t>-893698296</t>
  </si>
  <si>
    <t>Záporová stěna - zápory (dl)</t>
  </si>
  <si>
    <t>(112,0)</t>
  </si>
  <si>
    <t>13010972</t>
  </si>
  <si>
    <t>ocel profilová HE-B 120 jakost 11 375</t>
  </si>
  <si>
    <t>-2101967653</t>
  </si>
  <si>
    <t>Záporová stěna - zápory (dl * p * m) (m = 26,7 kg/m)</t>
  </si>
  <si>
    <t>(112,0)*26,7/1000</t>
  </si>
  <si>
    <t>2,99*1,1 "Přepočtené koeficientem množství</t>
  </si>
  <si>
    <t>58931963</t>
  </si>
  <si>
    <t>beton C 8/10 kamenivo frakce 0/8</t>
  </si>
  <si>
    <t>1889299346</t>
  </si>
  <si>
    <t>Záporová stěna - zápory, beton (dl * p * průměr)</t>
  </si>
  <si>
    <t>(2,44*28)*Pi*0,12*0,12</t>
  </si>
  <si>
    <t>3,091*1,1 "Přepočtené koeficientem množství</t>
  </si>
  <si>
    <t>151711131</t>
  </si>
  <si>
    <t>Vytažení ocelových zápor pro pažení délky od 0 do 8 m</t>
  </si>
  <si>
    <t>470964875</t>
  </si>
  <si>
    <t>151721111</t>
  </si>
  <si>
    <t>Pažení do ocelových zápor bez ohledu na druh pažin, s odstraněním pažení, hloubky výkopu do 4 m</t>
  </si>
  <si>
    <t>-788434746</t>
  </si>
  <si>
    <t>Záporová stěna - výdřeva (pl)</t>
  </si>
  <si>
    <t>(40,0)</t>
  </si>
  <si>
    <t>161151603</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</si>
  <si>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 do 6 m</t>
  </si>
  <si>
    <t>-1482991193</t>
  </si>
  <si>
    <t>Zemní práce - vnitřní odkop, vytažení na povrch (předpokládaný obj)</t>
  </si>
  <si>
    <t>(vnitřní_odkop_obj)</t>
  </si>
  <si>
    <t>162206113</t>
  </si>
  <si>
    <t>Vodorovné přemístění výkopku bez naložení, avšak se složením zemin schopných zúrodnění, na vzdálenost přes 50 do 100 m</t>
  </si>
  <si>
    <t>-1627232432</t>
  </si>
  <si>
    <t>Zemní práce - skrývka (předpokládaná pl * v)</t>
  </si>
  <si>
    <t>(ornice_pl)*0,07</t>
  </si>
  <si>
    <t>162211311</t>
  </si>
  <si>
    <t>Vodorovné přemístění výkopku nebo sypaniny stavebním kolečkem s vyprázdněním kolečka na hromady nebo do dopravního prostředku na vzdálenost do 10 m z horniny třídy těžitelnosti I, skupiny 1 až 3</t>
  </si>
  <si>
    <t>1044323871</t>
  </si>
  <si>
    <t>Zemní práce - vnitřní odkop, přesun vnitřní (předpokládaný obj)</t>
  </si>
  <si>
    <t>162211319</t>
  </si>
  <si>
    <t>Vodorovné přemístění výkopku nebo sypaniny stavebním kolečkem s vyprázdněním kolečka na hromady nebo do dopravního prostředku na vzdálenost do 10 m Příplatek za každých dalších 10 m k ceně -1311</t>
  </si>
  <si>
    <t>1698446329</t>
  </si>
  <si>
    <t>179*2 "Přepočtené koeficientem množství</t>
  </si>
  <si>
    <t>162302111</t>
  </si>
  <si>
    <t>Vodorovné přemístění drnu na suchu na vzdálenost přes 100 do 1000 m</t>
  </si>
  <si>
    <t>1506581291</t>
  </si>
  <si>
    <t>162351104</t>
  </si>
  <si>
    <t>Vodorovné přemístění výkopku nebo sypaniny po suchu na obvyklém dopravním prostředku, bez naložení výkopku, avšak se složením bez rozhrnutí z horniny třídy těžitelnosti I skupiny 1 až 3 na vzdálenost přes 500 do 1 000 m</t>
  </si>
  <si>
    <t>-204472599</t>
  </si>
  <si>
    <t>Zemní práce - přesun na komerční skládku (předpokládaný obj)</t>
  </si>
  <si>
    <t>(jáma_obj)</t>
  </si>
  <si>
    <t>(vývrtek_dl)*(Pi*0,12*0,12)</t>
  </si>
  <si>
    <t>162702119</t>
  </si>
  <si>
    <t>Vodorovné přemístění drnu na suchu Příplatek k ceně za každých dalších i započatých 1000 m</t>
  </si>
  <si>
    <t>2066105542</t>
  </si>
  <si>
    <t>584*9 "Přepočtené koeficientem množství</t>
  </si>
  <si>
    <t>-1438006887</t>
  </si>
  <si>
    <t>1195,067*9 "Přepočtené koeficientem množství</t>
  </si>
  <si>
    <t>167102111</t>
  </si>
  <si>
    <t>Nakládání drnu ze skládky</t>
  </si>
  <si>
    <t>344426231</t>
  </si>
  <si>
    <t>167103101</t>
  </si>
  <si>
    <t>Nakládání neulehlého výkopku z hromad zeminy schopné zúrodnění</t>
  </si>
  <si>
    <t>810242549</t>
  </si>
  <si>
    <t>167111101</t>
  </si>
  <si>
    <t>Nakládání, skládání a překládání neulehlého výkopku nebo sypaniny ručně nakládání, z hornin třídy těžitelnosti I, skupiny 1 až 3</t>
  </si>
  <si>
    <t>-649333540</t>
  </si>
  <si>
    <t>Zemní práce - vnitřní odkop, naložení na kolečko (předpokládaný obj)</t>
  </si>
  <si>
    <t>-1491672981</t>
  </si>
  <si>
    <t>Zemní práce - nakládání (předpokládaný obj)</t>
  </si>
  <si>
    <t>171201231</t>
  </si>
  <si>
    <t>Poplatek za uložení stavebního odpadu na recyklační skládce (skládkovné) zeminy a kamení zatříděného do Katalogu odpadů pod kódem 17 05 04</t>
  </si>
  <si>
    <t>702436499</t>
  </si>
  <si>
    <t>1195,067*1,8 "Přepočtené koeficientem množství</t>
  </si>
  <si>
    <t>171206111</t>
  </si>
  <si>
    <t>Uložení zemin schopných zúrodnění nebo výsypek do násypů předepsaných tvarů s urovnáním</t>
  </si>
  <si>
    <t>-610875594</t>
  </si>
  <si>
    <t>174101101</t>
  </si>
  <si>
    <t>-979746048</t>
  </si>
  <si>
    <t>Zemní práce - obsyp (předpokládaný obj)</t>
  </si>
  <si>
    <t>(640,0)</t>
  </si>
  <si>
    <t>obsyp_obj</t>
  </si>
  <si>
    <t>10364100</t>
  </si>
  <si>
    <t>zemina pro terénní úpravy - tříděná</t>
  </si>
  <si>
    <t>1775089712</t>
  </si>
  <si>
    <t>640*1,8 "Přepočtené koeficientem množství</t>
  </si>
  <si>
    <t>224511112</t>
  </si>
  <si>
    <t>Maloprofilové vrty průběžným sacím vrtáním průměru přes 195 do 245 mm do úklonu 45° v hl 0 až 25 m v hornině tř. I a II</t>
  </si>
  <si>
    <t>-1318958371</t>
  </si>
  <si>
    <t>Záporová stěna - zápory, vrt (dl)</t>
  </si>
  <si>
    <t>341321710</t>
  </si>
  <si>
    <t>Stěny a příčky z betonu železového (bez výztuže) nosné tř. C 35/45</t>
  </si>
  <si>
    <t>-82990013</t>
  </si>
  <si>
    <t>ŽB šachta (dl * š * v)</t>
  </si>
  <si>
    <t>(1,39*2+1,59*2)*0,20*1,21</t>
  </si>
  <si>
    <t>341351111</t>
  </si>
  <si>
    <t>Bednění stěn a příček nosných rovné oboustranné za každou stranu zřízení</t>
  </si>
  <si>
    <t>-27874108</t>
  </si>
  <si>
    <t>ŽB šachta - bednění (dl * v * p)</t>
  </si>
  <si>
    <t>(1,39*2+1,59*2)*1,21*2</t>
  </si>
  <si>
    <t>341351112</t>
  </si>
  <si>
    <t>Bednění stěn a příček nosných rovné oboustranné za každou stranu odstranění</t>
  </si>
  <si>
    <t>-1418766726</t>
  </si>
  <si>
    <t>341361821</t>
  </si>
  <si>
    <t>Výztuž stěn a příček nosných svislých nebo šikmých, rovných nebo oblých z betonářské oceli 10 505 (R) nebo BSt 500</t>
  </si>
  <si>
    <t>1367046793</t>
  </si>
  <si>
    <t>ŽB šachta - výztuž (m)</t>
  </si>
  <si>
    <t>(247,6)/1000</t>
  </si>
  <si>
    <t>411321717</t>
  </si>
  <si>
    <t>Stropy z betonu železového (bez výztuže) stropů deskových, plochých střech, desek balkonových, desek hřibových stropů včetně hlavic hřibových sloupů tř. C 35/45</t>
  </si>
  <si>
    <t>-358961593</t>
  </si>
  <si>
    <t>ŽB strop (obj)</t>
  </si>
  <si>
    <t>(137,0)</t>
  </si>
  <si>
    <t>žb_strop_obj</t>
  </si>
  <si>
    <t>1529561221</t>
  </si>
  <si>
    <t>ŽB strop - bednění (dl * v)</t>
  </si>
  <si>
    <t>(9,16+11,17+9,66+10,29+19,04+21,38)*0,50</t>
  </si>
  <si>
    <t>1801368698</t>
  </si>
  <si>
    <t>537016334</t>
  </si>
  <si>
    <t>2045166868</t>
  </si>
  <si>
    <t>2079840492</t>
  </si>
  <si>
    <t>ŽB strop - výztuž (m)</t>
  </si>
  <si>
    <t>(7584,8+7943,0)/1000</t>
  </si>
  <si>
    <t>413941125</t>
  </si>
  <si>
    <t>Osazování ocelových válcovaných nosníků ve stropech I nebo IE nebo U nebo UE nebo L č. 24 a výše nebo výšky přes 220 mm</t>
  </si>
  <si>
    <t>2092873793</t>
  </si>
  <si>
    <t>Osazení nosníku (dl * m) (m = 68,0 kg/m)</t>
  </si>
  <si>
    <t>(5,55)*68,0/1000</t>
  </si>
  <si>
    <t>13011020</t>
  </si>
  <si>
    <t>ocel profilová IPN 340 jakost 11 375</t>
  </si>
  <si>
    <t>-1060053400</t>
  </si>
  <si>
    <t>0,377*1,1 "Přepočtené koeficientem množství</t>
  </si>
  <si>
    <t>899104112</t>
  </si>
  <si>
    <t>Osazení poklopů litinových a ocelových včetně rámů pro třídu zatížení D400, E600</t>
  </si>
  <si>
    <t>-541312427</t>
  </si>
  <si>
    <t>631260X1</t>
  </si>
  <si>
    <t>poklop litinový zátěžový vodotěsný kulatý včetně rámů a příslušenství průměr 900 mm (dle PD)</t>
  </si>
  <si>
    <t>1972047025</t>
  </si>
  <si>
    <t>1157841763</t>
  </si>
  <si>
    <t>953334443</t>
  </si>
  <si>
    <t>Těsnící plech do pracovních spar betonových konstrukcí horizontálních i vertikálních (podlaha - zeď, zeď - strop a technologických) ve svitku s bitumenovým povrchem oboustranným, šířky 150 mm</t>
  </si>
  <si>
    <t>1894546697</t>
  </si>
  <si>
    <t>998017001</t>
  </si>
  <si>
    <t>Přesun hmot pro budovy občanské výstavby, bydlení, výrobu a služby s omezením mechanizace vodorovná dopravní vzdálenost do 100 m pro budovy s jakoukoliv nosnou konstrukcí výšky do 6 m</t>
  </si>
  <si>
    <t>-1026563108</t>
  </si>
  <si>
    <t>1746638555</t>
  </si>
  <si>
    <t>Základy - HIV, NAIP, penetrace (pl)</t>
  </si>
  <si>
    <t>(295,0)</t>
  </si>
  <si>
    <t>-650782691</t>
  </si>
  <si>
    <t>Základy - HIS, NAIP, penetrace (dl * v)</t>
  </si>
  <si>
    <t>(80,0)*1,00</t>
  </si>
  <si>
    <t>(6,0)*0,30</t>
  </si>
  <si>
    <t>11163153</t>
  </si>
  <si>
    <t>emulze asfaltová penetrační</t>
  </si>
  <si>
    <t>litr</t>
  </si>
  <si>
    <t>-1331033828</t>
  </si>
  <si>
    <t>376,8*0,35 "Přepočtené koeficientem množství</t>
  </si>
  <si>
    <t>711131101</t>
  </si>
  <si>
    <t>Provedení izolace proti zemní vlhkosti pásy na sucho AIP nebo tkaniny na ploše vodorovné V</t>
  </si>
  <si>
    <t>921861931</t>
  </si>
  <si>
    <t>Základy - HIV, NAIP, separace (pl)</t>
  </si>
  <si>
    <t>(HIV_pl)</t>
  </si>
  <si>
    <t>711132101</t>
  </si>
  <si>
    <t>Provedení izolace proti zemní vlhkosti pásy na sucho AIP nebo tkaniny na ploše svislé S</t>
  </si>
  <si>
    <t>1798834409</t>
  </si>
  <si>
    <t>Základy - HIS, NAIP, separace (pl)</t>
  </si>
  <si>
    <t>(HIS_pl)</t>
  </si>
  <si>
    <t>69311081</t>
  </si>
  <si>
    <t>geotextilie netkaná separační, ochranná, filtrační, drenážní PES 300g/m2</t>
  </si>
  <si>
    <t>1927060260</t>
  </si>
  <si>
    <t>376,8*1,15 "Přepočtené koeficientem množství</t>
  </si>
  <si>
    <t>840217296</t>
  </si>
  <si>
    <t>Základy - HIV, NAIP (pl)</t>
  </si>
  <si>
    <t>884269984</t>
  </si>
  <si>
    <t>Základy - HIS, NAIP (pl)</t>
  </si>
  <si>
    <t>62853004</t>
  </si>
  <si>
    <t>pás asfaltový natavitelný modifikovaný SBS tl 4,0mm s vložkou ze skleněné tkaniny a spalitelnou PE fólií nebo jemnozrnným minerálním posypem na horním povrchu</t>
  </si>
  <si>
    <t>-1050966442</t>
  </si>
  <si>
    <t>-553643789</t>
  </si>
  <si>
    <t>998711181</t>
  </si>
  <si>
    <t>Přesun hmot pro izolace proti vodě, vlhkosti a plynům stanovený z hmotnosti přesunovaného materiálu Příplatek k cenám za přesun prováděný bez použití mechanizace pro jakoukoliv výšku objektu</t>
  </si>
  <si>
    <t>-904127580</t>
  </si>
  <si>
    <t>783823155</t>
  </si>
  <si>
    <t>Penetrační nátěr omítek hrubých betonových povrchů nebo omítek hrubých, rýhovaných tenkovrstvých nebo škrábaných (břízolitových) silikonový</t>
  </si>
  <si>
    <t>-1943437108</t>
  </si>
  <si>
    <t>ŽB šachta - nátěr, penetrace (dl * v)</t>
  </si>
  <si>
    <t>(1,39*2+1,59*2)*1,21</t>
  </si>
  <si>
    <t>783826675</t>
  </si>
  <si>
    <t>Hydrofobizační nátěr omítek silikonový, transparentní, povrchů hrubých betonových povrchů nebo omítek hrubých, rýhovaných tenkovrstvých nebo škrábaných (břízolitových)</t>
  </si>
  <si>
    <t>-261650489</t>
  </si>
  <si>
    <t>ŽB šachta - nátěr (dl * v)</t>
  </si>
  <si>
    <t>201 - IO201 - Hospodaření s dešťovými vodami</t>
  </si>
  <si>
    <t>131151205</t>
  </si>
  <si>
    <t>Hloubení zapažených jam a zářezů strojně s urovnáním dna do předepsaného profilu a spádu v hornině třídy těžitelnosti I skupiny 1 a 2 přes 500 do 1 000 m3</t>
  </si>
  <si>
    <t>-341850569</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</si>
  <si>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</si>
  <si>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"5% výkopu"</t>
  </si>
  <si>
    <t>612,577*0,05</t>
  </si>
  <si>
    <t>131251205</t>
  </si>
  <si>
    <t>Hloubení zapažených jam a zářezů strojně s urovnáním dna do předepsaného profilu a spádu v hornině třídy těžitelnosti I skupiny 3 přes 500 do 1 000 m3</t>
  </si>
  <si>
    <t>57380086</t>
  </si>
  <si>
    <t>"vsakovací objekt V1"</t>
  </si>
  <si>
    <t>8*9,5*(2,575+2,4)/2</t>
  </si>
  <si>
    <t>"vsakovací objekt V2"</t>
  </si>
  <si>
    <t>3*3,6*2,42</t>
  </si>
  <si>
    <t>"vsakovací objekt V3"</t>
  </si>
  <si>
    <t>7*8*(2,8+2,75)/2</t>
  </si>
  <si>
    <t>"VPR1"</t>
  </si>
  <si>
    <t>53,5*(3,325+3,305+3,26+3,28)/4*0,55</t>
  </si>
  <si>
    <t>"VPR2"</t>
  </si>
  <si>
    <t>17,1*((5,9+7,577)/2*0,36+1,7*0,5)</t>
  </si>
  <si>
    <t>"revizní šachty RŠ1"</t>
  </si>
  <si>
    <t>1,2*1,2*1,94</t>
  </si>
  <si>
    <t>"stromy v mlatu"</t>
  </si>
  <si>
    <t>3*3*0,7*8+3,5*2,5*0,7+(2,5+4,5)/2*2,5*0,7</t>
  </si>
  <si>
    <t>3*3*(0,72+0,77)/2+3*3*(0,85+0,9)/2+3*3*(0,995+1,02)/2</t>
  </si>
  <si>
    <t>"odečet 5% výkopu v zemině tř.2"</t>
  </si>
  <si>
    <t>-612,577*0,05</t>
  </si>
  <si>
    <t>"odečet 15% výkopu v zemině tř.4"</t>
  </si>
  <si>
    <t>-612,577*0,15</t>
  </si>
  <si>
    <t>131351205</t>
  </si>
  <si>
    <t>Hloubení zapažených jam a zářezů strojně s urovnáním dna do předepsaného profilu a spádu v hornině třídy těžitelnosti II skupiny 4 přes 500 do 1 000 m3</t>
  </si>
  <si>
    <t>-35766800</t>
  </si>
  <si>
    <t>"15% výkopu"</t>
  </si>
  <si>
    <t>612,577*0,15</t>
  </si>
  <si>
    <t>-1652617899</t>
  </si>
  <si>
    <t>"ŠVR1"</t>
  </si>
  <si>
    <t>(15,69+0,8+11,48)*0,8*(0,99+0,44+0,53)/3</t>
  </si>
  <si>
    <t>"napojení do štěrkové vsakovací rýhy"</t>
  </si>
  <si>
    <t>(2,9+7,76+3,5+3,74+6,32+0,5+0,5)*0,6*0,15+26*0,4+168*0,3</t>
  </si>
  <si>
    <t>132151104</t>
  </si>
  <si>
    <t>Hloubení nezapažených rýh šířky do 800 mm strojně s urovnáním dna do předepsaného profilu a spádu v hornině třídy těžitelnosti I skupiny 1 a 2 přes 100 m3</t>
  </si>
  <si>
    <t>1437206358</t>
  </si>
  <si>
    <t>133,01*0,05</t>
  </si>
  <si>
    <t>1793652630</t>
  </si>
  <si>
    <t>"mělká štěrk.vsak rýha u památného stromu"</t>
  </si>
  <si>
    <t>1,83*0,575*0,52+10,5*0,8*0,6</t>
  </si>
  <si>
    <t>"ŠVR2"</t>
  </si>
  <si>
    <t>(6,14+1,19+6,19+1,1+2,15*3,14/4+1,35+1,5-6,4-6,44-0,95)*0,3*0,21</t>
  </si>
  <si>
    <t>6,4*0,3*(0,2+0,87)/2+6,44*0,3*(0,21+0,49)/2+0,95*0,3*(0,49+0,96)/2+1,98*0,3*0,165</t>
  </si>
  <si>
    <t>"Rýha pod liniovým žlabem"</t>
  </si>
  <si>
    <t>(16,5+6)*0,43*0,55</t>
  </si>
  <si>
    <t>"spojovací potrubí do V1"</t>
  </si>
  <si>
    <t>33,3*0,8*(1,52+1,7+1,2)/3</t>
  </si>
  <si>
    <t>"spojovací potrubí do V2"</t>
  </si>
  <si>
    <t>7,7*0,8*(1,625+1,75)/2</t>
  </si>
  <si>
    <t>"Potrubí mezi VPR1 a MŠVR2"</t>
  </si>
  <si>
    <t>8,9*0,8*0,6</t>
  </si>
  <si>
    <t>"Filtr střešních splavenin"</t>
  </si>
  <si>
    <t>23,94*((0,6+0,2)/2*0,2+0,6*0,1)</t>
  </si>
  <si>
    <t>"napojení MŠVR u památného stromu do V2"</t>
  </si>
  <si>
    <t>21*0,8*(1,18+0,88)/2+19,5*0,8*(0,88+0,58)/2+11*0,8*(0,58+0,55)/2</t>
  </si>
  <si>
    <t>"propojení filtru s střešních splavenin s ŠVR1"</t>
  </si>
  <si>
    <t>6,5*0,8*1,11</t>
  </si>
  <si>
    <t>1*0,6*0,72+4,42*0,6*(0,77+0,85)/2+4,46*0,6*(0,995+1,02)/2+1,2*0,6*1,02</t>
  </si>
  <si>
    <t>"potrubí DN 160 u stomů v mlatu"</t>
  </si>
  <si>
    <t>21,3*0,8*1</t>
  </si>
  <si>
    <t>-133,01*0,05</t>
  </si>
  <si>
    <t>-133,01*0,15</t>
  </si>
  <si>
    <t>132351104</t>
  </si>
  <si>
    <t>Hloubení nezapažených rýh šířky do 800 mm strojně s urovnáním dna do předepsaného profilu a spádu v hornině třídy těžitelnosti II skupiny 4 přes 100 m3</t>
  </si>
  <si>
    <t>1614479591</t>
  </si>
  <si>
    <t>133,01*0,15</t>
  </si>
  <si>
    <t>132151254</t>
  </si>
  <si>
    <t>Hloubení nezapažených rýh šířky přes 800 do 2 000 mm strojně s urovnáním dna do předepsaného profilu a spádu v hornině třídy těžitelnosti I skupiny 1 a 2 přes 100 do 500 m3</t>
  </si>
  <si>
    <t>-1806649098</t>
  </si>
  <si>
    <t xml:space="preserve">Poznámka k souboru cen:_x000d_
1. V cenách jsou započteny i náklady na případné nutné přemístění výkopku ve výkopišti na vzdálenost do 3 m a na přehození výkopku na přilehlém terénu na vzdálenost do 3 m od osy rýhy nebo naložení na dopravní prostředek._x000d_
</t>
  </si>
  <si>
    <t>232,441*0,05</t>
  </si>
  <si>
    <t>132251254</t>
  </si>
  <si>
    <t>Hloubení nezapažených rýh šířky přes 800 do 2 000 mm strojně s urovnáním dna do předepsaného profilu a spádu v hornině třídy těžitelnosti I skupiny 3 přes 100 do 500 m3</t>
  </si>
  <si>
    <t>-1357468830</t>
  </si>
  <si>
    <t>"MŠVR1"</t>
  </si>
  <si>
    <t>12,23*((0,2+1)/2*0,2+1*(0,3+0,16)/2)+21,65*((0,2+1)/2*0,2+1*(0,31+0,04)/2)</t>
  </si>
  <si>
    <t>"Propojení VPR1 a MŠVR1"</t>
  </si>
  <si>
    <t>8,75*((0,2+1)/2*0,2+1*0,4)</t>
  </si>
  <si>
    <t>"MŠVR2"</t>
  </si>
  <si>
    <t>40,7*((1+0,2)/2*0,2+1*0,08/2)</t>
  </si>
  <si>
    <t>"MŠVR3"</t>
  </si>
  <si>
    <t>(8,13+16)*((0,2+1)/2*0,2+1*(0,24+0,41+0,23)/3)</t>
  </si>
  <si>
    <t>21,7*((0,2+1)/2*0,2+1*(0,23+0,06)/2)</t>
  </si>
  <si>
    <t>89,49*1,2*(1,32+0,77+1,22)/2+(135-117,46)*1,2*(0,53+1,11)/2</t>
  </si>
  <si>
    <t>-232,441*0,05</t>
  </si>
  <si>
    <t>-232,441*0,15</t>
  </si>
  <si>
    <t>132351254</t>
  </si>
  <si>
    <t>Hloubení nezapažených rýh šířky přes 800 do 2 000 mm strojně s urovnáním dna do předepsaného profilu a spádu v hornině třídy těžitelnosti II skupiny 4 přes 100 do 500 m3</t>
  </si>
  <si>
    <t>-1901771230</t>
  </si>
  <si>
    <t>232,441*0,15</t>
  </si>
  <si>
    <t>151101201</t>
  </si>
  <si>
    <t>Zřízení pažení stěn výkopu bez rozepření nebo vzepření příložné, hloubky do 4 m</t>
  </si>
  <si>
    <t>-141813580</t>
  </si>
  <si>
    <t xml:space="preserve">Poznámka k souboru cen:_x000d_
1. Ceny nelze použít pro oceňování rozepřeného pažení stěn rýh pro podzemní vedení; toto se oceňuje cenami souboru cen 151 . 0-11 Zřízení pažení a rozepření stěn rýh pro podzemní vedení pro všechny šířky rýhy._x000d_
2. Plocha mezer mezi pažinami příložného pažení se od plochy příložného pažení neodečítá; nezapažené plochy u pažení zátažného nebo hnaného se od plochy pažení odečítají._x000d_
</t>
  </si>
  <si>
    <t>(8+9,5)*2*(2,575+2,4)/2</t>
  </si>
  <si>
    <t>(3+3,6)*2*2,42</t>
  </si>
  <si>
    <t>(7+8)*2*(2,8+2,75)/2</t>
  </si>
  <si>
    <t>1,2*4*1,94</t>
  </si>
  <si>
    <t>151101211</t>
  </si>
  <si>
    <t>Odstranění pažení stěn výkopu bez rozepření nebo vzepření s uložením pažin na vzdálenost do 3 m od okraje výkopu příložné, hloubky do 4 m</t>
  </si>
  <si>
    <t>1579706273</t>
  </si>
  <si>
    <t>151101301</t>
  </si>
  <si>
    <t>Zřízení rozepření zapažených stěn výkopů s potřebným přepažováním při pažení příložném, hloubky do 4 m</t>
  </si>
  <si>
    <t>1831935116</t>
  </si>
  <si>
    <t xml:space="preserve">Poznámka k souboru cen:_x000d_
1. Ceny nelze použít pro oceňování rozepření stěn rýh pro podzemní vedení v hloubce do 8 m; toto rozepření je započteno v cenách souboru cen 151 . 0-11 Zřízení pažení a rozepření stěn rýh pro podzemní vedení pro všechny šířky rýhy._x000d_
</t>
  </si>
  <si>
    <t>151101311</t>
  </si>
  <si>
    <t>Odstranění rozepření stěn výkopů s uložením materiálu na vzdálenost do 3 m od okraje výkopu pažení příložného, hloubky do 4 m</t>
  </si>
  <si>
    <t>1698617180</t>
  </si>
  <si>
    <t>1097622852</t>
  </si>
  <si>
    <t>"výkopek ponechaný pro zpětné zásypy"</t>
  </si>
  <si>
    <t>189,190</t>
  </si>
  <si>
    <t>"dovoz pro zásypy"</t>
  </si>
  <si>
    <t>-393008558</t>
  </si>
  <si>
    <t>30,629+490,061+91,887+77,689+6,651+106,407+19,952+11,622+185,953+34,866</t>
  </si>
  <si>
    <t>-189,19</t>
  </si>
  <si>
    <t>842537679</t>
  </si>
  <si>
    <t>"odvoz do 15km celkem"</t>
  </si>
  <si>
    <t>866,527*5</t>
  </si>
  <si>
    <t>-348592103</t>
  </si>
  <si>
    <t>"naložení výkopku na meziskládce pro zásypy"</t>
  </si>
  <si>
    <t>-2045365470</t>
  </si>
  <si>
    <t>53,5*(3,325+3,305+3,266+3,28)/4*(0,3+0,1)</t>
  </si>
  <si>
    <t>17,71*1,7*0,5+17,71*5,9*0,1</t>
  </si>
  <si>
    <t>"stromy v mlatu-jámy"</t>
  </si>
  <si>
    <t>"stromy v mlatu-rýhy"</t>
  </si>
  <si>
    <t>(1+4,42+4,46+1,2)*0,6*0,4</t>
  </si>
  <si>
    <t>10364099</t>
  </si>
  <si>
    <t>písčito-hlinitá zemina fr. 0-4mm</t>
  </si>
  <si>
    <t>1523115604</t>
  </si>
  <si>
    <t>53,5*(3,325+3,305+3,266+3,28)/4*0,1*1,8</t>
  </si>
  <si>
    <t>17,71*5,9*0,1*1,8</t>
  </si>
  <si>
    <t>58333674.R3</t>
  </si>
  <si>
    <t xml:space="preserve">strukturovaný substrát  (85% štěrk 16/32, 7,5% biouhel, 7,5% kompost)</t>
  </si>
  <si>
    <t>-752364132</t>
  </si>
  <si>
    <t>53,5*(3,325+3,305+3,266+3,28)/4*0,3</t>
  </si>
  <si>
    <t>17,71*1,7*0,5</t>
  </si>
  <si>
    <t>-278820341</t>
  </si>
  <si>
    <t>866,527*1,8</t>
  </si>
  <si>
    <t>1891307406</t>
  </si>
  <si>
    <t>"zásyp říčním štěrkem 32/63"</t>
  </si>
  <si>
    <t>8*9,5*1,7</t>
  </si>
  <si>
    <t>7*8*1,39</t>
  </si>
  <si>
    <t>"zásyp vykopanou zeminou"</t>
  </si>
  <si>
    <t>8*9,5*((2,575+2,4)/2-1,7)</t>
  </si>
  <si>
    <t>7*8*(1,41+1,36)/2</t>
  </si>
  <si>
    <t>28,9*0,8*((1,52+1,7)/2-0,6)</t>
  </si>
  <si>
    <t>7,7*0,8*(1,025+1,15)/2</t>
  </si>
  <si>
    <t>"bezpečnostní přeliv"</t>
  </si>
  <si>
    <t>(0,6*0,6*3,14+0,2*0,2*3,14)/2*0,2</t>
  </si>
  <si>
    <t>(89,49+17,54-9,58)*1,2*(0,35+1,3)/2</t>
  </si>
  <si>
    <t>9,58*1,2*0,94</t>
  </si>
  <si>
    <t>(15,69+0,8+11,48)*0,8*(0,25+0,5)/2</t>
  </si>
  <si>
    <t>0,3*0,3*3,14*(0,1+1,01)</t>
  </si>
  <si>
    <t>1,2*1,2*0,3</t>
  </si>
  <si>
    <t>23,94*(0,6+0,4)/2*0,1+23,94*(0,4+0,6)/2*0,1+23,94*0,6*0,1</t>
  </si>
  <si>
    <t>21*0,8*((1,18+0,88)/2-0,56)+19,5*0,8*((0,88+0,58)/2-0,56)+11*0,8*((0,58+0,55)/2-0,56)</t>
  </si>
  <si>
    <t>6,5*0,8*(1,11-0,41)</t>
  </si>
  <si>
    <t>"stromy v mlatu-zásyp vhodným materiálem"</t>
  </si>
  <si>
    <t>1*0,6*(0,72-0,4)+4,42*0,6*((0,77+0,85)/2-0,4)+4,46*0,6*((0,995+1,02)/2-0,4)</t>
  </si>
  <si>
    <t>1,2*0,6*(1,02-0,4)</t>
  </si>
  <si>
    <t>21,3*0,8*(1-0,56)</t>
  </si>
  <si>
    <t>58337400</t>
  </si>
  <si>
    <t>praný říční štěrk frakce 4/8</t>
  </si>
  <si>
    <t>1648254719</t>
  </si>
  <si>
    <t>23,94*0,6*0,1*2</t>
  </si>
  <si>
    <t>58337401</t>
  </si>
  <si>
    <t>praný říční štěrk frakce 8/16</t>
  </si>
  <si>
    <t>-1491471694</t>
  </si>
  <si>
    <t>23,94*(0,4+0,6)/2*0,1*2</t>
  </si>
  <si>
    <t>583374031</t>
  </si>
  <si>
    <t>praný říční štěrk frakce 16/32</t>
  </si>
  <si>
    <t>2002362088</t>
  </si>
  <si>
    <t>(1,83*0,575*0,52+10,5*0,8*0,6)*2</t>
  </si>
  <si>
    <t>(6,14+1,19+6,19+1,1+2,15*3,14/4+1,35+1,5-6,4-6,44-0,95)*0,3*0,21*2</t>
  </si>
  <si>
    <t>(6,4*0,3*(0,2+0,87)/2+6,44*0,3*(0,21+0,49)/2+0,95*0,3*(0,49+0,96)/2+1,98*0,3*0,165)*2</t>
  </si>
  <si>
    <t>"revizní šachta RŠ1-výplň šachty"</t>
  </si>
  <si>
    <t>0,3*0,3*3,14*1,01*2</t>
  </si>
  <si>
    <t>23,94*(0,6+0,4)/2*0,1*2</t>
  </si>
  <si>
    <t>583374032</t>
  </si>
  <si>
    <t>praný říční štěrk frakce 32/64</t>
  </si>
  <si>
    <t>-467403438</t>
  </si>
  <si>
    <t>8*9,5*1,7*2</t>
  </si>
  <si>
    <t>3*3,6*2,42*2</t>
  </si>
  <si>
    <t>7*8*1,39*2</t>
  </si>
  <si>
    <t>(0,6*0,6*3,14+0,2*0,2*3,14)/2*0,2*2</t>
  </si>
  <si>
    <t>(89,49+17,54-9,58)*1,2*(0,35+1,3)/2*2</t>
  </si>
  <si>
    <t>9,58*1,2*0,94*2</t>
  </si>
  <si>
    <t>(15,69+0,8+11,48)*0,8*(0,25+0,5)/2*2</t>
  </si>
  <si>
    <t>"revizní šachta RŠ1-podsyp"</t>
  </si>
  <si>
    <t>1,2*1,2*0,3*2</t>
  </si>
  <si>
    <t>0,3*0,3*3,14*0,1*2</t>
  </si>
  <si>
    <t>58344003</t>
  </si>
  <si>
    <t>kamenivo drcené hrubé frakce 63/125</t>
  </si>
  <si>
    <t>1697214710</t>
  </si>
  <si>
    <t>((2,9+7,76+3,5+3,74+6,32+0,5+0,5)*0,6*0,15+26*0,4+168*0,3)*2</t>
  </si>
  <si>
    <t>1111000</t>
  </si>
  <si>
    <t>zásypová vykopaná zemina - neoceňovat</t>
  </si>
  <si>
    <t>1513351893</t>
  </si>
  <si>
    <t>"napojení MŠVR u památného stzromu do V2"</t>
  </si>
  <si>
    <t>58331201</t>
  </si>
  <si>
    <t>štěrkopísek netříděný zásypový</t>
  </si>
  <si>
    <t>1579858272</t>
  </si>
  <si>
    <t>(1*0,6*(0,72-0,4)+4,42*0,6*((0,77+0,85)/2-0,4)+4,46*0,6*((0,995+1,02)/2-0,4))*2</t>
  </si>
  <si>
    <t>1,2*0,6*(1,02-0,4)*2</t>
  </si>
  <si>
    <t>1719185564</t>
  </si>
  <si>
    <t>10,5*0,8*0,42</t>
  </si>
  <si>
    <t>28,9*(0,8*0,5-0,1*0,1*3,14)</t>
  </si>
  <si>
    <t>7,7*(0,8*0,5-0,08*0,08*3,14)</t>
  </si>
  <si>
    <t>(12,23+21,65)*((0,2+1)/2*0,2+1*0,4/2)</t>
  </si>
  <si>
    <t>40,7*((1+0,2)/2*0,2+1*0,25/2)</t>
  </si>
  <si>
    <t>(8,13+16)*((0,2+1)/2*0,2+1*0,2/2)</t>
  </si>
  <si>
    <t>21,7*((0,2+1)/2*0,2+1*0,2/2)</t>
  </si>
  <si>
    <t>8,9*0,5*0,41</t>
  </si>
  <si>
    <t>(21+19,5+11)*0,85*0,46</t>
  </si>
  <si>
    <t>6,5*0,8*0,41</t>
  </si>
  <si>
    <t>21,3*0,8*0,46</t>
  </si>
  <si>
    <t>58331289</t>
  </si>
  <si>
    <t>kamenivo těžené drobné frakce 0/2</t>
  </si>
  <si>
    <t>-1463290189</t>
  </si>
  <si>
    <t>10,5*0,8*0,42*1,8</t>
  </si>
  <si>
    <t>28,9*(0,8*0,5-0,1*0,1*3,14)*1,8</t>
  </si>
  <si>
    <t>7,7*(0,8*0,5-0,08*0,08*3,14)*1,8</t>
  </si>
  <si>
    <t>8,9*0,8*0,41*1,8</t>
  </si>
  <si>
    <t>21,3*0,8*0,46*1,8</t>
  </si>
  <si>
    <t>5834136.00</t>
  </si>
  <si>
    <t>fitrační substrát - 2/3 praný štěrk fr. 16/32, 1/3 substrát (50% biouhel, 50% kompost)</t>
  </si>
  <si>
    <t>-394706890</t>
  </si>
  <si>
    <t>181351003</t>
  </si>
  <si>
    <t>Rozprostření a urovnání ornice v rovině nebo ve svahu sklonu do 1:5 strojně při souvislé ploše do 100 m2, tl. vrstvy do 200 mm</t>
  </si>
  <si>
    <t>1715386759</t>
  </si>
  <si>
    <t xml:space="preserve">Poznámka k souboru cen:_x000d_
1. V ceně jsou započteny i náklady na případné nutné přemístění hromad nebo dočasných skládek na místo spotřeby ze vzdálenosti do 50 m._x000d_
2. V ceně nejsou započteny náklady na získání ornice; tyto se oceňují cenami souboru cen 121 Sejmutí ornice._x000d_
</t>
  </si>
  <si>
    <t>53,5*(3,325+3,305+3,266+3,28)/4</t>
  </si>
  <si>
    <t>181351005</t>
  </si>
  <si>
    <t>Rozprostření a urovnání ornice v rovině nebo ve svahu sklonu do 1:5 strojně při souvislé ploše do 100 m2, tl. vrstvy přes 250 do 300 mm</t>
  </si>
  <si>
    <t>-432621807</t>
  </si>
  <si>
    <t>17,71*(5,9+7,577)/2</t>
  </si>
  <si>
    <t>10364101</t>
  </si>
  <si>
    <t xml:space="preserve">zemina pro terénní úpravy -  ornice</t>
  </si>
  <si>
    <t>-312925740</t>
  </si>
  <si>
    <t>53,5*(3,325+3,305+3,266+3,28)/4*0,15*1,8</t>
  </si>
  <si>
    <t>17,71*(5,9+7,577)/2*0,26*1,8</t>
  </si>
  <si>
    <t>211971110</t>
  </si>
  <si>
    <t>Zřízení opláštění výplně z geotextilie odvodňovacích žeber nebo trativodů v rýze nebo zářezu se stěnami šikmými o sklonu do 1:2</t>
  </si>
  <si>
    <t>-1386417642</t>
  </si>
  <si>
    <t xml:space="preserve">Poznámka k souboru cen:_x000d_
1. Ceny jsou určeny:_x000d_
a) pro jakékoliv druhy a rozměry geotextilií,_x000d_
b) i pro zřízení svislého drénu z jedné nebo více vrstev geotextilie přiložených na stěnu rýhy nebo zářezu,_x000d_
c) pro způsob spojování geotextilií přesahy._x000d_
2. Ceny nelze použít:_x000d_
a) pro zřízení opláštění výplně v zapažených rýhách; toto opláštění se oceňuje individuálně,_x000d_
b) pro knotové drény (geodrény); tyto drény se oceňují cenami souboru cen 211 97-21 Vpichování svislých konsolidačních prefabrikovaných drénů,_x000d_
c) pro zřízení vrstev z geotextilií; toto zřízení vrstev z geotextilií se ocení cenami souboru cen 213 14 Zřízení vrstvy z geotextilie._x000d_
3. V cenách jsou započteny i náklady na zřízení předepsaných přesahů a na potřebné zatěžování nebo připevňování geotextilie ke stěnám výkopu při provádění._x000d_
4. V cenách nejsou započteny náklady na dodání geotextilie; toto dodání se oceňuje ve specifikaci. Ztratné lze dohodnout ve výši 2 %._x000d_
5. Množství měrných jednotek:_x000d_
a) se určuje v m2 rozvinuté plochy opláštění bez jakýchkoliv přesahů. Při opláštění z více vrstev geotextilií se pro určení množství měrných jednotek oceňuje každá vrstva samostatně,_x000d_
b) pro dodání geotextilie oceňované ve specifikaci se určí v m2 geotextilie včetně přesahů a prořezů stanovených projektovou dokumentací._x000d_
</t>
  </si>
  <si>
    <t>8*9,5+(8+9,5)*2*1,7</t>
  </si>
  <si>
    <t>3*3,6+(3+3,6)*2*2,22</t>
  </si>
  <si>
    <t>(89,49+17,54-9,58-12,1)*1,2</t>
  </si>
  <si>
    <t>9,58*(1,2+0,94)*2</t>
  </si>
  <si>
    <t>23,94*(0,6+0,3)*2</t>
  </si>
  <si>
    <t>(2,9+3,5+3,74+6,32+0,5+0,5)*0,6+26+168+7,76*0,6</t>
  </si>
  <si>
    <t>69311059</t>
  </si>
  <si>
    <t>geotextilie netkaná separační, ochranná, filtrační, drenážní PP 150g/m2</t>
  </si>
  <si>
    <t>-1663860988</t>
  </si>
  <si>
    <t>(89,49+17,54-9,58-12,1)*1,2*1,15</t>
  </si>
  <si>
    <t>9,58*(1,2+0,94)*2*1,15</t>
  </si>
  <si>
    <t>((2,9+3,5+3,74+6,32+0,5+0,5)*0,6+26+168)*1,15</t>
  </si>
  <si>
    <t>69311060</t>
  </si>
  <si>
    <t>geotextilie netkaná separační, ochranná, filtrační, drenážní PP 200g/m2</t>
  </si>
  <si>
    <t>2095154550</t>
  </si>
  <si>
    <t>8*9,5+(8+9,5)*2*1,7*1,15</t>
  </si>
  <si>
    <t>3*3,6+(3+3,6)*2*2,22*1,15</t>
  </si>
  <si>
    <t>23,94*(0,6+0,3)*2*1,15</t>
  </si>
  <si>
    <t>7,76*0,6*1,15</t>
  </si>
  <si>
    <t>212755214</t>
  </si>
  <si>
    <t>Trativody bez lože z drenážních trubek plastových flexibilních D 100 mm</t>
  </si>
  <si>
    <t>-1621808195</t>
  </si>
  <si>
    <t xml:space="preserve">Poznámka k souboru cen:_x000d_
1. Ceny jsou určeny pro uložení drenážních trubek do výkopu bez lože a obsypu._x000d_
2. Lože se oceňuje cenami souboru cen 212 ..-21 Lože pod trativody._x000d_
3. Obsyp se oceňuje cenami souborů cen 175 1.-11 Obsypání potrubí části A07 katalogu 800-1 Zemní práce._x000d_
</t>
  </si>
  <si>
    <t>53,5</t>
  </si>
  <si>
    <t xml:space="preserve">"VPR2" </t>
  </si>
  <si>
    <t>17,71</t>
  </si>
  <si>
    <t>12,23+7,83+14</t>
  </si>
  <si>
    <t>"propojeníé VPR1 a MŠVR1"</t>
  </si>
  <si>
    <t>8,75</t>
  </si>
  <si>
    <t>40,7</t>
  </si>
  <si>
    <t>8,13+16</t>
  </si>
  <si>
    <t>23,94</t>
  </si>
  <si>
    <t>212755216</t>
  </si>
  <si>
    <t>Trativody bez lože z drenážních trubek plastových flexibilních D 160 mm</t>
  </si>
  <si>
    <t>1642240126</t>
  </si>
  <si>
    <t>1,3</t>
  </si>
  <si>
    <t>212755218</t>
  </si>
  <si>
    <t>Trativody bez lože z drenážních trubek plastových flexibilních D 200 mm</t>
  </si>
  <si>
    <t>608008576</t>
  </si>
  <si>
    <t>4,4</t>
  </si>
  <si>
    <t>30+4,9</t>
  </si>
  <si>
    <t>451572111</t>
  </si>
  <si>
    <t>Lože pod potrubí, stoky a drobné objekty v otevřeném výkopu z kameniva drobného těženého 0 až 4 mm</t>
  </si>
  <si>
    <t>514276437</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</si>
  <si>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</si>
  <si>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10,5*0,8*0,1</t>
  </si>
  <si>
    <t>33,3*0,8*0,1</t>
  </si>
  <si>
    <t>7,7*0,8*0,1</t>
  </si>
  <si>
    <t>8,9*0,8*0,1</t>
  </si>
  <si>
    <t>(21+19,5+11)*0,8*0,1</t>
  </si>
  <si>
    <t>6,5*0,8*0,1</t>
  </si>
  <si>
    <t>21,3*0,8*0,1</t>
  </si>
  <si>
    <t>452311171</t>
  </si>
  <si>
    <t>Podkladní a zajišťovací konstrukce z betonu prostého v otevřeném výkopu desky pod potrubí, stoky a drobné objekty z betonu tř. C 30/37</t>
  </si>
  <si>
    <t>1291463810</t>
  </si>
  <si>
    <t xml:space="preserve">Poznámka k souboru cen:_x000d_
1. Ceny -1121 až -1191 a -1192 lze použít i pro ochrannou vrstvu pod železobetonové konstrukce._x000d_
2. Ceny -2121 až -2191 a -2192 jsou určeny pro jakékoliv úkosy sedel._x000d_
</t>
  </si>
  <si>
    <t>"pod odvodňovací žlaby"</t>
  </si>
  <si>
    <t>(6+16,5)*0,43*0,2</t>
  </si>
  <si>
    <t>452386131</t>
  </si>
  <si>
    <t>Podkladní a vyrovnávací konstrukce z betonu vyrovnávací prstence z prostého betonu tř. C 25/30 pod poklopy a mříže, výšky přes 200 mm</t>
  </si>
  <si>
    <t>417431210</t>
  </si>
  <si>
    <t xml:space="preserve">Poznámka k souboru cen:_x000d_
1. V cenách jsou započteny i náklady na bednění, odbednění a na nátěr bednění proti přilnavosti betonu._x000d_
2. Množství podkladní konstrukce z pražců se určuje v m součtem jednotlivých délek pražců._x000d_
3. Pro výpočet přesunu hmot se celková hmotnost položky sníží o hmotnost betonu, pokud je beton dodáván přímo na místo zabudování nebo do prostoru technologické manipulace._x000d_
</t>
  </si>
  <si>
    <t>"třída betonu C30/37"</t>
  </si>
  <si>
    <t>"šachta - vsakovací objekt V1"</t>
  </si>
  <si>
    <t>"šachta - vsakovací objekt V2"</t>
  </si>
  <si>
    <t>-1338256785</t>
  </si>
  <si>
    <t>"mezi VPR1 a MŠVR2"</t>
  </si>
  <si>
    <t>8,9</t>
  </si>
  <si>
    <t>6,5</t>
  </si>
  <si>
    <t>28617001</t>
  </si>
  <si>
    <t>trubka kanalizační PP plnostěnná třívrstvá DN 100x1000mm SN10</t>
  </si>
  <si>
    <t>-369474410</t>
  </si>
  <si>
    <t>8,9*1,03</t>
  </si>
  <si>
    <t>6,5*1,03</t>
  </si>
  <si>
    <t>871310310</t>
  </si>
  <si>
    <t>Montáž kanalizačního potrubí z plastů z polypropylenu PP hladkého plnostěnného SN 10 DN 150</t>
  </si>
  <si>
    <t>221226277</t>
  </si>
  <si>
    <t>10,5</t>
  </si>
  <si>
    <t>"revizní šachta RŠ1"</t>
  </si>
  <si>
    <t>0,86</t>
  </si>
  <si>
    <t>21+19,5+11</t>
  </si>
  <si>
    <t>21,3</t>
  </si>
  <si>
    <t>28617003</t>
  </si>
  <si>
    <t>trubka kanalizační PP plnostěnná třívrstvá DN 150x1000mm SN10</t>
  </si>
  <si>
    <t>-689318446</t>
  </si>
  <si>
    <t>10,5*1,03</t>
  </si>
  <si>
    <t>3,3*1,03</t>
  </si>
  <si>
    <t>0,86*1,03</t>
  </si>
  <si>
    <t>51,5*1,03</t>
  </si>
  <si>
    <t>21,3*1,03</t>
  </si>
  <si>
    <t>871350310</t>
  </si>
  <si>
    <t>Montáž kanalizačního potrubí z plastů z polypropylenu PP hladkého plnostěnného SN 10 DN 200</t>
  </si>
  <si>
    <t>-1787632396</t>
  </si>
  <si>
    <t>28,9</t>
  </si>
  <si>
    <t>28617004</t>
  </si>
  <si>
    <t>trubka kanalizační PP plnostěnná třívrstvá DN 200x1000mm SN10</t>
  </si>
  <si>
    <t>1440460758</t>
  </si>
  <si>
    <t>28,9*1,03</t>
  </si>
  <si>
    <t>877265211</t>
  </si>
  <si>
    <t>Montáž tvarovek na kanalizačním potrubí z trub z plastu z tvrdého PVC nebo z polypropylenu v otevřeném výkopu jednoosých DN 110</t>
  </si>
  <si>
    <t>1956024967</t>
  </si>
  <si>
    <t xml:space="preserve">Poznámka k souboru cen:_x000d_
1. V cenách nejsou započteny náklady na dodání tvarovek. Tvarovky se oceňují ve ve specifikaci._x000d_
</t>
  </si>
  <si>
    <t>286143691</t>
  </si>
  <si>
    <t>přechody PE na KG k potrubí PE-HD D100mm</t>
  </si>
  <si>
    <t>1097059521</t>
  </si>
  <si>
    <t>-930162903</t>
  </si>
  <si>
    <t>1+1+1</t>
  </si>
  <si>
    <t>1+1</t>
  </si>
  <si>
    <t>28611349</t>
  </si>
  <si>
    <t>koleno kanalizace PVC KG 110x15°</t>
  </si>
  <si>
    <t>493627982</t>
  </si>
  <si>
    <t>28611351</t>
  </si>
  <si>
    <t>koleno kanalizační PVC KG 110x45°</t>
  </si>
  <si>
    <t>563985915</t>
  </si>
  <si>
    <t>28614784</t>
  </si>
  <si>
    <t>přechod potrubí kanalizačního žebrovaného PP na KG-dřík 110/110mm</t>
  </si>
  <si>
    <t>-742638699</t>
  </si>
  <si>
    <t>877265241</t>
  </si>
  <si>
    <t>Montáž tvarovek na kanalizačním potrubí z trub z plastu z tvrdého PVC nebo z polypropylenu v otevřeném výkopu hrdlových uzávěrů DN 110</t>
  </si>
  <si>
    <t>-1534783088</t>
  </si>
  <si>
    <t>286119541</t>
  </si>
  <si>
    <t xml:space="preserve">perforovaný hrdlový uzávěr kanalizace s fitračním sáčkem,  plastové KG DN 110</t>
  </si>
  <si>
    <t>572655743</t>
  </si>
  <si>
    <t>-581306133</t>
  </si>
  <si>
    <t>28611954</t>
  </si>
  <si>
    <t>uzávěr hrdlový kanalizace plastové KG DN 110</t>
  </si>
  <si>
    <t>1675618511</t>
  </si>
  <si>
    <t>877265313</t>
  </si>
  <si>
    <t>Montáž tvarovek na kanalizačním plastovém potrubí z polyetylenu PE 100 svařovaných na tupo SDR 11/PN16 T-kusů d 110</t>
  </si>
  <si>
    <t>1737264667</t>
  </si>
  <si>
    <t xml:space="preserve">Poznámka k souboru cen:_x000d_
1. V cenách montáže tvarovek nejsou započteny náklady na dodání tvarovek. Tyto náklady se oceňují ve specifikaci._x000d_
2. V cenách montáže tvarovek jsou započteny náklady na dodání těsnicích kroužků, pokud tyto nejsou součástí dodávky tvarovek._x000d_
</t>
  </si>
  <si>
    <t>28615178</t>
  </si>
  <si>
    <t>T-kus SDR11 PE 100 D 110mm</t>
  </si>
  <si>
    <t>2044932038</t>
  </si>
  <si>
    <t>28654127</t>
  </si>
  <si>
    <t>T-kus redukovaný PPR D 200/160</t>
  </si>
  <si>
    <t>881351819</t>
  </si>
  <si>
    <t>877315211</t>
  </si>
  <si>
    <t>Montáž tvarovek na kanalizačním potrubí z trub z plastu z tvrdého PVC nebo z polypropylenu v otevřeném výkopu jednoosých DN 160</t>
  </si>
  <si>
    <t>53065293</t>
  </si>
  <si>
    <t>28617329</t>
  </si>
  <si>
    <t>koleno kanalizace PP KG DN 160x30°</t>
  </si>
  <si>
    <t>-71538484</t>
  </si>
  <si>
    <t>28617338</t>
  </si>
  <si>
    <t>koleno kanalizace PP KG DN 160x45°</t>
  </si>
  <si>
    <t>-1954679356</t>
  </si>
  <si>
    <t>28614785</t>
  </si>
  <si>
    <t>přechod potrubí kanalizačního žebrovaného PP na KG-dřík 160/160mm</t>
  </si>
  <si>
    <t>621613167</t>
  </si>
  <si>
    <t>877315241</t>
  </si>
  <si>
    <t>Montáž tvarovek na kanalizačním potrubí z trub z plastu z tvrdého PVC nebo z polypropylenu v otevřeném výkopu hrdlových uzávěrů DN 160</t>
  </si>
  <si>
    <t>-981448546</t>
  </si>
  <si>
    <t>28611958</t>
  </si>
  <si>
    <t>uzávěr hrdlový kanalizace plastové KG DN 160</t>
  </si>
  <si>
    <t>1016969267</t>
  </si>
  <si>
    <t>877355211</t>
  </si>
  <si>
    <t>Montáž tvarovek na kanalizačním potrubí z trub z plastu z tvrdého PVC nebo z polypropylenu v otevřeném výkopu jednoosých DN 200</t>
  </si>
  <si>
    <t>-87350979</t>
  </si>
  <si>
    <t>28614787</t>
  </si>
  <si>
    <t>přechod potrubí kanalizačního žebrovaného PP na KG-hrdlo 200/200mm</t>
  </si>
  <si>
    <t>1688022676</t>
  </si>
  <si>
    <t>877355241</t>
  </si>
  <si>
    <t>Montáž tvarovek na kanalizačním potrubí z trub z plastu z tvrdého PVC nebo z polypropylenu v otevřeném výkopu hrdlových uzávěrů DN 200</t>
  </si>
  <si>
    <t>164587681</t>
  </si>
  <si>
    <t>28611960</t>
  </si>
  <si>
    <t>uzávěr hrdlový kanalizace plastové KG DN 200</t>
  </si>
  <si>
    <t>-1972449127</t>
  </si>
  <si>
    <t>877355313</t>
  </si>
  <si>
    <t>Montáž tvarovek na kanalizačním plastovém potrubí z polyetylenu PE 100 svařovaných na tupo SDR 11/PN16 T-kusů d 200</t>
  </si>
  <si>
    <t>1881536450</t>
  </si>
  <si>
    <t>28615183</t>
  </si>
  <si>
    <t>T-kus SDR11 PE 100 D 200mm</t>
  </si>
  <si>
    <t>-2028583015</t>
  </si>
  <si>
    <t>894812332</t>
  </si>
  <si>
    <t>Revizní a čistící šachta z polypropylenu PP pro hladké trouby DN 600 roura šachtová korugovaná, světlé hloubky 2 000 mm</t>
  </si>
  <si>
    <t>-1528657278</t>
  </si>
  <si>
    <t xml:space="preserve">Poznámka k souboru cen:_x000d_
1. V příslušných cenách jsou započteny i náklady na:_x000d_
a) vyrovnávací násypnou vrstvu ze štěrkopísku tl. 100 mm,_x000d_
b) dodání a montáž šachtového dna, trouby šachty, teleskopu a poklopu, příslušného dílu šachty,_x000d_
c) napojení stávajícího kanalizačního potrubí._x000d_
2. V cenách nejsou započteny náklady na:_x000d_
a) fixování šachty obsypem, který se oceňuje cenami souboru 174 ..-.... Zásyp sypaninou z jakékoliv horniny, katalogu 800-1 Zemní práce části A 07._x000d_
</t>
  </si>
  <si>
    <t>894812333</t>
  </si>
  <si>
    <t>Revizní a čistící šachta z polypropylenu PP pro hladké trouby DN 600 roura šachtová korugovaná, světlé hloubky 3 000 mm</t>
  </si>
  <si>
    <t>-728783902</t>
  </si>
  <si>
    <t>"V3"</t>
  </si>
  <si>
    <t>894812339</t>
  </si>
  <si>
    <t>Revizní a čistící šachta z polypropylenu PP pro hladké trouby DN 600 Příplatek k cenám 2331 - 2334 za uříznutí šachtové roury</t>
  </si>
  <si>
    <t>1197693522</t>
  </si>
  <si>
    <t>894812611</t>
  </si>
  <si>
    <t>Revizní a čistící šachta z polypropylenu PP vyříznutí a utěsnění otvoru ve stěně šachty DN 110</t>
  </si>
  <si>
    <t>-1572832854</t>
  </si>
  <si>
    <t>894812613</t>
  </si>
  <si>
    <t>Revizní a čistící šachta z polypropylenu PP vyříznutí a utěsnění otvoru ve stěně šachty DN 200</t>
  </si>
  <si>
    <t>1908158044</t>
  </si>
  <si>
    <t>68541859</t>
  </si>
  <si>
    <t xml:space="preserve">Poznámka k souboru cen:_x000d_
1. V cenách 899 10 -.112 nejsou započteny náklady na dodání poklopů včetně rámů; tyto náklady se oceňují ve specifikaci._x000d_
2. V cenách 899 10 -.113 nejsou započteny náklady na:_x000d_
a) dodání poklopů; tyto náklady se oceňují ve specifikaci,_x000d_
b) montáž rámů, která se oceňuje cenami souboru 452 11-21.. části A01 tohoto katalogu._x000d_
3. Poklopy a vtokové mříže dělíme do těchto tříd zatížení:_x000d_
a) A15, A50 pro plochy používané výlučně chodci a cyklisty,_x000d_
b) B125 pro chodníky, pěší zóny a plochy srovnatelné, plochy pro stání a parkování osobních automobilů i v patrech,_x000d_
c) C250 pro poklopy umístěné v ploše odvodňovacích proužků pozemní komunikace, která měřeno od hrany obrubníku, zasahuje nejvíce 0,5 m do vozovkya nejvíce 0,2 m do chodníku,_x000d_
d) D400 pro vozovky pozemních komunikací, ulice pro pěší, zpevněné krajnice a parkovací plochy, které jsou přístupné pro všechny druhy silničních vozidel,_x000d_
e) E600 pro plochy, které budou vystavené zvláště vysokému zatížení kol._x000d_
</t>
  </si>
  <si>
    <t>28661935</t>
  </si>
  <si>
    <t xml:space="preserve">poklop šachtový litinový  DN 600 pro třídu zatížení D400</t>
  </si>
  <si>
    <t>-301782835</t>
  </si>
  <si>
    <t>935113111</t>
  </si>
  <si>
    <t>Osazení odvodňovacího žlabu s krycím roštem polymerbetonového šířky do 200 mm</t>
  </si>
  <si>
    <t>-795587128</t>
  </si>
  <si>
    <t xml:space="preserve">Poznámka k souboru cen:_x000d_
1. V cenách jsou započteny i náklady na předepsané obetonování a lože z betonu._x000d_
2. V cenách nejsou započteny náklady na odvodňovací žlab s příslušenstvím; tyto náklady se oceňují ve specifikaci._x000d_
</t>
  </si>
  <si>
    <t>16,5+6</t>
  </si>
  <si>
    <t>5922700-71</t>
  </si>
  <si>
    <t>žlab odvodňovací polymerbetonový se spádem dna 0,5% , vč. zakrytí z perforovaného cortenového plechu tl.8mm+podkladní cortenový plech tl.2mm a kotvení (šroub s kutalou hlavou d6mm do pouzdra s vnitř. závitem na chem.maltu), čel a odtoku, délka žlabu 6m</t>
  </si>
  <si>
    <t>1720930053</t>
  </si>
  <si>
    <t>5922700-72</t>
  </si>
  <si>
    <t>žlab odvodňovací polymerbetonový se spádem dna 0,5% , vč. zakrytí z perforovaného cortenového plechu tl.8mm+podkladní cortenový plech tl.2mm a kotvení (šroub s kutalou hlavou d6mm do pouzdra s vnitř. závitem na chem.maltu), čel a odtoku, délka žlabu 16,5m</t>
  </si>
  <si>
    <t>2117070499</t>
  </si>
  <si>
    <t>998276101</t>
  </si>
  <si>
    <t>Přesun hmot pro trubní vedení hloubené z trub z plastických hmot nebo sklolaminátových pro vodovody nebo kanalizace v otevřeném výkopu dopravní vzdálenost do 15 m</t>
  </si>
  <si>
    <t>1915851970</t>
  </si>
  <si>
    <t xml:space="preserve">Poznámka k souboru cen:_x000d_
1. Ceny přesunu hmot nelze užít pro zeminu, sypaniny, štěrkopísek, kamenivo ap. Případná manipulace s tímto materiálem se oceňuje soubory cen 162 ..-.... Vodorovné přemístění výkopku nebo sypaniny katalogu 800-1 Zemní práce._x000d_
</t>
  </si>
  <si>
    <t>202 - IO202 - Centrální vodní prvek</t>
  </si>
  <si>
    <t xml:space="preserve">    M21 - Elektromontáž, řízení, osvětlení</t>
  </si>
  <si>
    <t xml:space="preserve">    M35 - Montáž čerpadel, kompresorů</t>
  </si>
  <si>
    <t xml:space="preserve">    M99 - Ostatní dodávky a práce "M"</t>
  </si>
  <si>
    <t>Příplatek za lepivost - hloubení rýh 200cm v hor.3</t>
  </si>
  <si>
    <t>Lože pod potrubí s dodáním písku frakce 0 - 4 mm</t>
  </si>
  <si>
    <t>Obsyp potrubí bez prohození sypaniny s dodáním písku frakce 0 - 4 mm</t>
  </si>
  <si>
    <t>Vodorovné přemístění výkopku z hor.1-4 do 6000 m</t>
  </si>
  <si>
    <t>Nakládání výkopku z hor.1-4 v množství nad 100 m3 viz pol. Vodorovné přemístění výkopku</t>
  </si>
  <si>
    <t>Uložení sypaniny na skládku viz pol. Vodorovné přemístění výkopku</t>
  </si>
  <si>
    <t>Poplatek za skládku horniny 1- 4 viz pol. Vodorovné přemístění výkopku</t>
  </si>
  <si>
    <t>Výstražná folie š 500 mm</t>
  </si>
  <si>
    <t>Beton základových desek prostý C16/20</t>
  </si>
  <si>
    <t>M21</t>
  </si>
  <si>
    <t>Elektromontáž, řízení, osvětlení</t>
  </si>
  <si>
    <t>2001</t>
  </si>
  <si>
    <t>Podružný elektrorozvaděč technologie RM1 v provedení jako sestava plastových rozvodnic na omítku, krytí IP55</t>
  </si>
  <si>
    <t>2002</t>
  </si>
  <si>
    <t>Spínaný zdroj 24VDC, 200W</t>
  </si>
  <si>
    <t>2003</t>
  </si>
  <si>
    <t>Kabeláž ke světlům CYKY-J 3x1,5</t>
  </si>
  <si>
    <t>2004</t>
  </si>
  <si>
    <t>Kabelová chránička D40</t>
  </si>
  <si>
    <t>2005</t>
  </si>
  <si>
    <t>Kabelová chránička D50</t>
  </si>
  <si>
    <t>2006</t>
  </si>
  <si>
    <t>Nerezový korunový LED reflektor 9x3W, 12VAC(24VDC), IP68, RGB</t>
  </si>
  <si>
    <t>2007</t>
  </si>
  <si>
    <t>Nerezový přisazený LED reflektor 3x1W, 12VAC(24VDC), IP68, RGB</t>
  </si>
  <si>
    <t>2008</t>
  </si>
  <si>
    <t>RGB převodník reflektorů</t>
  </si>
  <si>
    <t>2009</t>
  </si>
  <si>
    <t>Rozvaděč RGB převodníků</t>
  </si>
  <si>
    <t>2010</t>
  </si>
  <si>
    <t>RGB řízení, naprogramování</t>
  </si>
  <si>
    <t>kompl</t>
  </si>
  <si>
    <t>2011</t>
  </si>
  <si>
    <t>Nerezová kabelová průchodka čtyřvývodová, G6/4"</t>
  </si>
  <si>
    <t>2012</t>
  </si>
  <si>
    <t>Nerezová kabelová průchodka jednovývodová, G1"</t>
  </si>
  <si>
    <t>2013</t>
  </si>
  <si>
    <t>GSM Brána dle specifikace v TZ vč.napojení na rozvaděč, nerezové sondy zatopení</t>
  </si>
  <si>
    <t>2014</t>
  </si>
  <si>
    <t>Ovládací panel řízení mlžení</t>
  </si>
  <si>
    <t>2015</t>
  </si>
  <si>
    <t>Venkovní snímač teploty a relativní vlhkosti, 24V DC, IP65</t>
  </si>
  <si>
    <t>kompl.</t>
  </si>
  <si>
    <t>2016</t>
  </si>
  <si>
    <t>Tlakový spínač, rozsah nastavení 1-10bar</t>
  </si>
  <si>
    <t>2017</t>
  </si>
  <si>
    <t>Frekvenční měnič 1,5kW, Uvst=3x400V, Uvýst=3x400V, IP20, fr=0,2-400Hz; 4A</t>
  </si>
  <si>
    <t>2018</t>
  </si>
  <si>
    <t>Frekvenční měnič 2,2kW, Uvst=3x400V, Uvýst=3x400V, IP20, fr=0,2-400Hz; 6A</t>
  </si>
  <si>
    <t>2019</t>
  </si>
  <si>
    <t>Jednoduchá ovládací jednotka pro měnič</t>
  </si>
  <si>
    <t>2020</t>
  </si>
  <si>
    <t>Odrušovací filtr pro frekvenční měniče do výkonu 15 kW</t>
  </si>
  <si>
    <t>2021</t>
  </si>
  <si>
    <t>Řídící systém, napájení 230V, 16xDI, 16xDO relé 2A</t>
  </si>
  <si>
    <t>2022</t>
  </si>
  <si>
    <t>Aplikační sw PLC</t>
  </si>
  <si>
    <t>2023</t>
  </si>
  <si>
    <t>Oživení systému, naprogramování, provozní zkouška</t>
  </si>
  <si>
    <t>2024</t>
  </si>
  <si>
    <t>Rozváděč pro odrušovací filtr označený RF1, v provedení jako plastová rozvodnice GW44211 na omítku s rozměry 380x460x180 mm, krytí IP56, bez ceny filtru</t>
  </si>
  <si>
    <t>2025</t>
  </si>
  <si>
    <t>Rozváděč pro frekvenční měniče označené RFM1 v provedení jako oceloplechová rozvodnice na omítku krytí IP65,</t>
  </si>
  <si>
    <t>2026</t>
  </si>
  <si>
    <t>Mezipřírubová uzavírací klapka DN150 s elektropohonem, 230V IP67</t>
  </si>
  <si>
    <t>2027</t>
  </si>
  <si>
    <t>Nucené odvětrání strojovny odtahovým ventilátorem</t>
  </si>
  <si>
    <t>2029</t>
  </si>
  <si>
    <t>Stropní svítidlo strojovny 100W s krycím sklem, IP44, 230V</t>
  </si>
  <si>
    <t>2030</t>
  </si>
  <si>
    <t>Drobný elektroinstalační materiál</t>
  </si>
  <si>
    <t>2031</t>
  </si>
  <si>
    <t>Elektroinstalační práce</t>
  </si>
  <si>
    <t>2032</t>
  </si>
  <si>
    <t>Revizní zpráva</t>
  </si>
  <si>
    <t>M35</t>
  </si>
  <si>
    <t>Montáž čerpadel, kompresorů</t>
  </si>
  <si>
    <t>3001</t>
  </si>
  <si>
    <t>Montáž technologie</t>
  </si>
  <si>
    <t>3002</t>
  </si>
  <si>
    <t>Tlakové zkoušky</t>
  </si>
  <si>
    <t>hod.</t>
  </si>
  <si>
    <t>3003</t>
  </si>
  <si>
    <t>Kompletace, uvedení do provozu</t>
  </si>
  <si>
    <t>3004</t>
  </si>
  <si>
    <t>Zaškolení obsluhy</t>
  </si>
  <si>
    <t>M99</t>
  </si>
  <si>
    <t>Ostatní dodávky a práce "M"</t>
  </si>
  <si>
    <t>900001</t>
  </si>
  <si>
    <t>Návod na obsluhu a údržbu</t>
  </si>
  <si>
    <t>900002</t>
  </si>
  <si>
    <t>Vedlejší náklady</t>
  </si>
  <si>
    <t>900003</t>
  </si>
  <si>
    <t>PD ve stupni realizační, Dílenská dokumentace</t>
  </si>
  <si>
    <t>900004</t>
  </si>
  <si>
    <t>Autorský dozor</t>
  </si>
  <si>
    <t>900005</t>
  </si>
  <si>
    <t>900006</t>
  </si>
  <si>
    <t>Nerezová vysokotlaká mlžná tryska, ∅ ústí 0,3mm, průtok 0,105l/min při 70bar, připojení UNC 10-24</t>
  </si>
  <si>
    <t>900007</t>
  </si>
  <si>
    <t>Vysokotlaká polyamidová hadice ∅6,35mm</t>
  </si>
  <si>
    <t>900008</t>
  </si>
  <si>
    <t>Vysokotlaká rozbočovací fitinka G1/4"- 6,35mm</t>
  </si>
  <si>
    <t>900009</t>
  </si>
  <si>
    <t>Vysokotlaká spojovací fitinka G1/4"- 6,35mm</t>
  </si>
  <si>
    <t>900010</t>
  </si>
  <si>
    <t>Mosazná pramínkový tryska typu Kometa, ∅ ústí 17mm, připojení G6/4"</t>
  </si>
  <si>
    <t>900011</t>
  </si>
  <si>
    <t>Mosazná pramínkový tryska typu Kometa, ∅ ústí 14mm, připojení G1"</t>
  </si>
  <si>
    <t>900012</t>
  </si>
  <si>
    <t>Mosazné šoupě G6/4"</t>
  </si>
  <si>
    <t>900013</t>
  </si>
  <si>
    <t>Mosazné šoupě G1"</t>
  </si>
  <si>
    <t>900014</t>
  </si>
  <si>
    <t>Mosazné šroubení příme G6/4"</t>
  </si>
  <si>
    <t>900015</t>
  </si>
  <si>
    <t>PP svařovaný rozvaděč sání čerpadel DN200, 2x vývod DN100, 4x vývod DN80/G3" ext</t>
  </si>
  <si>
    <t>900016</t>
  </si>
  <si>
    <t>PP zachycovač nečistot s nerezovým sítem</t>
  </si>
  <si>
    <t>900017</t>
  </si>
  <si>
    <t>PP podstavec čerpadla</t>
  </si>
  <si>
    <t>900018</t>
  </si>
  <si>
    <t>PP svařovaná záchytná vana chemikálií pro 2 kanystry</t>
  </si>
  <si>
    <t>900019</t>
  </si>
  <si>
    <t>PP šachtička odvětrání s nerezovou krycí mřížkou</t>
  </si>
  <si>
    <t>900020</t>
  </si>
  <si>
    <t>Nerezová nádržka trysky typu T1, ∅ nádržky 500mm, výšky 450mm, 2x přívod trysky G6/4", 1x přívod trysky G1", vypouštění G3", jednovývodová nerezová kabelová průchodka G1", kotvení reflektoru, nerezová krycí mřížka dle architektonického návrhu, vč. nerezového kotvení s výškovou rektifikací</t>
  </si>
  <si>
    <t>900021</t>
  </si>
  <si>
    <t>Nerezová nádržka trysky typu T2, ∅ nádržky 500mm, výšky 450mm, 1x přívod trysky G6/4", 1x přívod trysky G1", vypouštění G3", jednovývodová nerezová kabelová průchodka G1", kotvení reflektoru, nerezová krycí mřížka dle architektonického návrhu, vč. nerezového kotvení s výškovou rektifikací</t>
  </si>
  <si>
    <t>900022</t>
  </si>
  <si>
    <t>Nerezová nádržka trysky typu TS, ∅ nádržky 500mm, výšky 450mm, 2x přívod trysky G6/4", vypouštění G3", jednovývodová nerezová kabelová průchodka G1", kotvení reflektoru, nerezová krycí mřížka dle architektonického návrhu, vč. nerezového kotvení s výškovou rektifikací</t>
  </si>
  <si>
    <t>900023</t>
  </si>
  <si>
    <t>Nerezová odtoková štěrbinová armatura 200x150mm, vnitřní průměr 29,85m, celková délka 93,8m, děleno na 12 segmentů o délce 7,81m, segmenty spojeny přírubovými spoji s pryžovým těsněním, šířka odtokové štěrbiny 20mm, výška lemu 10mm, 12x gravitační odtok DN100, vč. nerezového kotvení</t>
  </si>
  <si>
    <t>900024</t>
  </si>
  <si>
    <t>Nerezový žlab mlžných trysek- šířka 154mm, výška 150mm s 88 komínky ∅154mm výšky 100mm; vnitřní rádius 27,84m, celková délka 87,96m, 4x přívod mlžení G2", 11x vývod vypouštění G2", 22x nerezová čtyřvývodová kabelová průchodka G6/4", 88x nerezový držák reflektoru, 88x nerezová krycí mřížka ∅200mm, lem šířky 50mm pro napojení hydroizolace, žlab vyroben v segmentech délky do 6m a na místě spojen přírubovým spojem s těsněním, vč. nerezového kotvení</t>
  </si>
  <si>
    <t>900025</t>
  </si>
  <si>
    <t>Nerezová vypouštěcí armatura 150x500x180mm, vypouštění G4", nerezová pojezdná krycí mřížka třídy B125</t>
  </si>
  <si>
    <t>900026</t>
  </si>
  <si>
    <t>Nerezový rozvaděč mlžení, přívod G3/8", 4x vývod G1/4"</t>
  </si>
  <si>
    <t>900027</t>
  </si>
  <si>
    <t>Zimní kryt nádržky trysky ∅500mm, materiál nerezový slzičkový plech tl. 5mm</t>
  </si>
  <si>
    <t>900028</t>
  </si>
  <si>
    <t>Nerezová vypouštěcí armatura akumulační nádrže 300x300x80mm, lem pro napojení hydroizolace, nerezová krycí mřížka, nerezové odtokové potrubí D63 délky 1,7m ukončené závitem G2"</t>
  </si>
  <si>
    <t>900029</t>
  </si>
  <si>
    <t>Odstředivé plastové čerpadlo trysek OKRUHU A s integrovaným zachycovačem nečistot, připojení DN65/DN65, výkon 1,3kW; Q=25m³/h při 8mvs, 400V</t>
  </si>
  <si>
    <t>900030</t>
  </si>
  <si>
    <t>Odstředivé plastové čerpadlo trysek OKRUHU B s integrovaným zachycovačem nečistot, připojení DN65/DN65, výkon 1,3kW; Q=25m³/h při 8mvs, 400V</t>
  </si>
  <si>
    <t>900031</t>
  </si>
  <si>
    <t>Odstředivé plastové čerpadlo trysek OKRUHU C s integrovaným zachycovačem nečistot, připojení DN65/DN65, výkon 1,3kW; Q=21m³/h při 10mvs, 400V</t>
  </si>
  <si>
    <t>900032</t>
  </si>
  <si>
    <t>Odstředivé plastové čerpadlo trysek OKRUHU D s integrovaným zachycovačem nečistot, připojení DN50/DN40, výkon 1,0kW; Q=10m³/h při 13mvs, 400V</t>
  </si>
  <si>
    <t>900033</t>
  </si>
  <si>
    <t>Vysokotlaké tříplunžrové čerpadlo s přepouštěcím ventilem, filtrem vstupní kapaliny a manometrem výtlaku, 400V, výkon motoru 1,5kW, průtok 11,0l/min při 70barech, IP55, připojení G1/2'/G3/8"</t>
  </si>
  <si>
    <t>900034</t>
  </si>
  <si>
    <t>Odstředivé plastové čerpadlo filtrace s integrovaným zachycovačem nečistot, připojení DN50/DN40, výkon 1,0kW; Q=20m³/h při 8mvs, 400V</t>
  </si>
  <si>
    <t>900035</t>
  </si>
  <si>
    <t>Pískový sklolaminátový filtr s bočním připojením 2", vnitřní průměr D800, doporučený průtok 24m³/h, písková náplň 445kg, maximální pracovní tlak 2,5kg/cm²</t>
  </si>
  <si>
    <t>900036</t>
  </si>
  <si>
    <t>Filtrační písek 0,6-1 mm</t>
  </si>
  <si>
    <t>900037</t>
  </si>
  <si>
    <t>Automatický ovládací 6-ti cestný ventil s bočním připojením na filtr, připojení 2"</t>
  </si>
  <si>
    <t>900038</t>
  </si>
  <si>
    <t>Automatická dávkovací stanice- měření a udržování pH a koncentrace chloru</t>
  </si>
  <si>
    <t>900039</t>
  </si>
  <si>
    <t>Kanystr s korektorem pH, 20l</t>
  </si>
  <si>
    <t>900040</t>
  </si>
  <si>
    <t>Kanystr s chlornanem sodným, 20l</t>
  </si>
  <si>
    <t>900041</t>
  </si>
  <si>
    <t>Jednoduchý změkčovací filtr s objemovým řízením s kapacitou 240°dHxm³, vč. nádoby na sůl</t>
  </si>
  <si>
    <t>900042</t>
  </si>
  <si>
    <t>Sestava dopouštění včetně By-passu - 1" a nerezových ponorných sond</t>
  </si>
  <si>
    <t>900043</t>
  </si>
  <si>
    <t>Elektromagnetický ventil 1", 230V</t>
  </si>
  <si>
    <t>900044</t>
  </si>
  <si>
    <t>Kartušový filtr G 1 včetně filtrační vložky 50 mic</t>
  </si>
  <si>
    <t>900045</t>
  </si>
  <si>
    <t>Potrubní systémový oddělovač DN25 (ochranná jednotka BA dle ČSN EN 1717)</t>
  </si>
  <si>
    <t>900046</t>
  </si>
  <si>
    <t>Plastový potrubní zachycovač nečistot G1" s bavlněnou vložkou 5-10µm</t>
  </si>
  <si>
    <t>900047</t>
  </si>
  <si>
    <t>Nerezová pažnice prostupu D300, délka 250mm, lem pro napojení hydroizolace</t>
  </si>
  <si>
    <t>900048</t>
  </si>
  <si>
    <t>Nerezová pažnice prostupu D200, délka 250mm, lem pro napojení hydroizolace</t>
  </si>
  <si>
    <t>900049</t>
  </si>
  <si>
    <t>Nerezová pažnice prostupu D150, délka 250mm, lem pro napojení hydroizolace</t>
  </si>
  <si>
    <t>900050</t>
  </si>
  <si>
    <t>Nerezová pažnice prostupu D125, délka 250mm, lem pro napojení hydroizolace</t>
  </si>
  <si>
    <t>900051</t>
  </si>
  <si>
    <t>Těsnící vložka prostupu- pryžové těsnění v nerezových svěrných kroužcích tl. 5mm, tlaková odolnost 3,0bar, vnější průměr 300mm, potrubí D225</t>
  </si>
  <si>
    <t>900052</t>
  </si>
  <si>
    <t>Těsnící vložka prostupu- pryžové těsnění v nerezových svěrných kroužcích tl. 5mm, tlaková odolnost 3,0bar, vnější průměr 200mm, potrubí D160</t>
  </si>
  <si>
    <t>900053</t>
  </si>
  <si>
    <t>Těsnící vložka prostupu- pryžové těsnění v nerezových svěrných kroužcích tl. 5mm, tlaková odolnost 3,0bar, vnější průměr 150mm, potrubí D110</t>
  </si>
  <si>
    <t>900054</t>
  </si>
  <si>
    <t>Těsnící vložka prostupu- pryžové těsnění v nerezových svěrných kroužcích tl. 5mm, tlaková odolnost 3,0bar, vnější průměr 125mm, potrubí D75</t>
  </si>
  <si>
    <t>900055</t>
  </si>
  <si>
    <t>Těsnící vložka prostupu- pryžové těsnění v nerezových svěrných kroužcích tl. 5mm, tlaková odolnost 3,0bar, vnější průměr 200mm, 4x potrubí D50</t>
  </si>
  <si>
    <t>900056</t>
  </si>
  <si>
    <t>Těsnící vložka prostupu- pryžové těsnění v nerezových svěrných kroužcích tl. 5mm, tlaková odolnost 3,0bar, vnější průměr 150mm, 2x kabel D10</t>
  </si>
  <si>
    <t>900057</t>
  </si>
  <si>
    <t>Těsnící vložka prostupu- pryžové těsnění v nerezových svěrných kroužcích tl. 5mm, tlaková odolnost 3,0bar, vnější průměr 300mm, 10x potrubí D50</t>
  </si>
  <si>
    <t>900058</t>
  </si>
  <si>
    <t>Hadice PE100 D50x6,9 SDR11</t>
  </si>
  <si>
    <t>900059</t>
  </si>
  <si>
    <t>Tr PVC D160,dl.6m,PN 10</t>
  </si>
  <si>
    <t>900060</t>
  </si>
  <si>
    <t>Tr PVC D110,dl.6m,PN 10</t>
  </si>
  <si>
    <t>900061</t>
  </si>
  <si>
    <t>Tr PVC D 90,dl.6m, PN 10</t>
  </si>
  <si>
    <t>900062</t>
  </si>
  <si>
    <t>Tr PVC D 75,dl.6m, PN 10</t>
  </si>
  <si>
    <t>900063</t>
  </si>
  <si>
    <t>Tr PVC D 63,dl.5m, PN 10</t>
  </si>
  <si>
    <t>900064</t>
  </si>
  <si>
    <t>Tr PVC D 50,dl.5m, PN 10</t>
  </si>
  <si>
    <t>900065</t>
  </si>
  <si>
    <t>Tr PVC D 32,dl.5m,PN 10</t>
  </si>
  <si>
    <t>900066</t>
  </si>
  <si>
    <t>Ventil zpětný D 75 PVC</t>
  </si>
  <si>
    <t>900067</t>
  </si>
  <si>
    <t>Ventil zpětný D 63 PVC</t>
  </si>
  <si>
    <t>900068</t>
  </si>
  <si>
    <t>Ventil zpětný D 50 PVC</t>
  </si>
  <si>
    <t>900069</t>
  </si>
  <si>
    <t>Kohout kulový D 90 PVC</t>
  </si>
  <si>
    <t>900070</t>
  </si>
  <si>
    <t>Kohout kulový D 75 PVC</t>
  </si>
  <si>
    <t>900071</t>
  </si>
  <si>
    <t>Kohout kulový D 63 PVC</t>
  </si>
  <si>
    <t>900072</t>
  </si>
  <si>
    <t>Kohout kulový D 50 PVC</t>
  </si>
  <si>
    <t>900073</t>
  </si>
  <si>
    <t>Koleno D160 PVC 90° lep</t>
  </si>
  <si>
    <t>900074</t>
  </si>
  <si>
    <t>Koleno D160 PVC 45° lep</t>
  </si>
  <si>
    <t>900075</t>
  </si>
  <si>
    <t>Koleno D110 PVC 90° lep</t>
  </si>
  <si>
    <t>900076</t>
  </si>
  <si>
    <t>Koleno D110 PVC 45° lep</t>
  </si>
  <si>
    <t>900077</t>
  </si>
  <si>
    <t>Koleno D 90 PVC 90° lep</t>
  </si>
  <si>
    <t>900078</t>
  </si>
  <si>
    <t>Koleno D 90 PVC 45° lep</t>
  </si>
  <si>
    <t>900079</t>
  </si>
  <si>
    <t>Koleno D 75 PVC 90° lep</t>
  </si>
  <si>
    <t>900080</t>
  </si>
  <si>
    <t>Koleno D 75 PVC 45° lep</t>
  </si>
  <si>
    <t>252</t>
  </si>
  <si>
    <t>127</t>
  </si>
  <si>
    <t>900081</t>
  </si>
  <si>
    <t>Koleno D 63/90° PN 16 PVC</t>
  </si>
  <si>
    <t>254</t>
  </si>
  <si>
    <t>900082</t>
  </si>
  <si>
    <t>Koleno D 63/45° PN16 PVC</t>
  </si>
  <si>
    <t>900083</t>
  </si>
  <si>
    <t>Koleno D 50/90° PVC PN16</t>
  </si>
  <si>
    <t>258</t>
  </si>
  <si>
    <t>900084</t>
  </si>
  <si>
    <t>Koleno D 50/45° PN 16, PVC</t>
  </si>
  <si>
    <t>260</t>
  </si>
  <si>
    <t>900085</t>
  </si>
  <si>
    <t>Koleno D 32 PVC 90° lep</t>
  </si>
  <si>
    <t>262</t>
  </si>
  <si>
    <t>900086</t>
  </si>
  <si>
    <t>T-kus D160 PVC lepení</t>
  </si>
  <si>
    <t>264</t>
  </si>
  <si>
    <t>900087</t>
  </si>
  <si>
    <t>T-kus D 90 PVC lepení</t>
  </si>
  <si>
    <t>266</t>
  </si>
  <si>
    <t>900088</t>
  </si>
  <si>
    <t>T-kus D 75 PVC lepení</t>
  </si>
  <si>
    <t>268</t>
  </si>
  <si>
    <t>900089</t>
  </si>
  <si>
    <t>T-kus D 40 PVC lepení</t>
  </si>
  <si>
    <t>270</t>
  </si>
  <si>
    <t>900090</t>
  </si>
  <si>
    <t>Příruba točivá D160 PVC</t>
  </si>
  <si>
    <t>272</t>
  </si>
  <si>
    <t>900091</t>
  </si>
  <si>
    <t>Těsnění ploché D160 PE</t>
  </si>
  <si>
    <t>274</t>
  </si>
  <si>
    <t>900092</t>
  </si>
  <si>
    <t>Manžeta přír.D160 PVC</t>
  </si>
  <si>
    <t>276</t>
  </si>
  <si>
    <t>900093</t>
  </si>
  <si>
    <t>Nátrubek D 50x6/4"int. kov</t>
  </si>
  <si>
    <t>278</t>
  </si>
  <si>
    <t>900094</t>
  </si>
  <si>
    <t>Nátrubek D 32x1"int.kov</t>
  </si>
  <si>
    <t>280</t>
  </si>
  <si>
    <t>900095</t>
  </si>
  <si>
    <t>Nátrubek D 63x2"int.kov</t>
  </si>
  <si>
    <t>282</t>
  </si>
  <si>
    <t>900096</t>
  </si>
  <si>
    <t>Nátrubek D 90 x 3" int</t>
  </si>
  <si>
    <t>284</t>
  </si>
  <si>
    <t>900097</t>
  </si>
  <si>
    <t>Nátrubek D110x4" int.</t>
  </si>
  <si>
    <t>286</t>
  </si>
  <si>
    <t>900098</t>
  </si>
  <si>
    <t>Redukce kr.D160x110 PVC</t>
  </si>
  <si>
    <t>288</t>
  </si>
  <si>
    <t>900099</t>
  </si>
  <si>
    <t>Redukce kr.D110x90 PVC</t>
  </si>
  <si>
    <t>290</t>
  </si>
  <si>
    <t>900100</t>
  </si>
  <si>
    <t>Redukce kr.D110x75 PVC</t>
  </si>
  <si>
    <t>292</t>
  </si>
  <si>
    <t>900101</t>
  </si>
  <si>
    <t>Redukce kr.D 90x63 PVC</t>
  </si>
  <si>
    <t>294</t>
  </si>
  <si>
    <t>900102</t>
  </si>
  <si>
    <t>Redukce kr.75x63 PVC</t>
  </si>
  <si>
    <t>296</t>
  </si>
  <si>
    <t>900103</t>
  </si>
  <si>
    <t>Redukce kr.D 75x50 PVC</t>
  </si>
  <si>
    <t>298</t>
  </si>
  <si>
    <t>900104</t>
  </si>
  <si>
    <t>Redukce kr.50x32 PVC</t>
  </si>
  <si>
    <t>300</t>
  </si>
  <si>
    <t>900105</t>
  </si>
  <si>
    <t>Klapka uzavírací D110 PVC</t>
  </si>
  <si>
    <t>302</t>
  </si>
  <si>
    <t>900106</t>
  </si>
  <si>
    <t>Sada přírub D110 ke kla</t>
  </si>
  <si>
    <t>304</t>
  </si>
  <si>
    <t>900107</t>
  </si>
  <si>
    <t>Kanalizační trubky SN4 DN 100 1m</t>
  </si>
  <si>
    <t>306</t>
  </si>
  <si>
    <t>900108</t>
  </si>
  <si>
    <t>Kanalizační trubky SN4 DN 150 1m</t>
  </si>
  <si>
    <t>308</t>
  </si>
  <si>
    <t>900109</t>
  </si>
  <si>
    <t>Trubka PP HT DN100 1000mm</t>
  </si>
  <si>
    <t>310</t>
  </si>
  <si>
    <t>900110</t>
  </si>
  <si>
    <t>Trubka PP HT DN 100 250m</t>
  </si>
  <si>
    <t>312</t>
  </si>
  <si>
    <t>900111</t>
  </si>
  <si>
    <t>Koleno DN 150 87°</t>
  </si>
  <si>
    <t>314</t>
  </si>
  <si>
    <t>900112</t>
  </si>
  <si>
    <t>Koleno DN 150 45°</t>
  </si>
  <si>
    <t>316</t>
  </si>
  <si>
    <t>900113</t>
  </si>
  <si>
    <t>Koleno DN 100 87°</t>
  </si>
  <si>
    <t>318</t>
  </si>
  <si>
    <t>900114</t>
  </si>
  <si>
    <t>Koleno DN 100 45°</t>
  </si>
  <si>
    <t>320</t>
  </si>
  <si>
    <t>900115</t>
  </si>
  <si>
    <t>Jednoduchá odbočka 45° DN 150 DN 100</t>
  </si>
  <si>
    <t>322</t>
  </si>
  <si>
    <t>900116</t>
  </si>
  <si>
    <t>Redukce DN 150 DN 100</t>
  </si>
  <si>
    <t>324</t>
  </si>
  <si>
    <t>900117</t>
  </si>
  <si>
    <t>Koleno PP HT DN 100 87°</t>
  </si>
  <si>
    <t>326</t>
  </si>
  <si>
    <t>900118</t>
  </si>
  <si>
    <t>Jednoduchá odbočka PP HT 87° DN 100 DN 100</t>
  </si>
  <si>
    <t>328</t>
  </si>
  <si>
    <t>900119</t>
  </si>
  <si>
    <t>Jednoduchá odbočka PP HT 87° DN 100 DN 40</t>
  </si>
  <si>
    <t>330</t>
  </si>
  <si>
    <t>900120</t>
  </si>
  <si>
    <t>Čistič PVC</t>
  </si>
  <si>
    <t>332</t>
  </si>
  <si>
    <t>167</t>
  </si>
  <si>
    <t>900121</t>
  </si>
  <si>
    <t>Teflonová páska</t>
  </si>
  <si>
    <t>334</t>
  </si>
  <si>
    <t>900122</t>
  </si>
  <si>
    <t>Lepidlo PVC-U</t>
  </si>
  <si>
    <t>336</t>
  </si>
  <si>
    <t>900123</t>
  </si>
  <si>
    <t>Kotvící materiál, úchyty</t>
  </si>
  <si>
    <t>338</t>
  </si>
  <si>
    <t>203 - IO203 - Vnitřní vodovod a vnitřní kanalizace</t>
  </si>
  <si>
    <t>203.1 - IO203.1 - Vnitřní vodovod</t>
  </si>
  <si>
    <t>119001421</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</si>
  <si>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</si>
  <si>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-1209095810</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</si>
  <si>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</si>
  <si>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32,4-26</t>
  </si>
  <si>
    <t>19,4-14,4</t>
  </si>
  <si>
    <t>131151201</t>
  </si>
  <si>
    <t>Hloubení zapažených jam a zářezů strojně s urovnáním dna do předepsaného profilu a spádu v hornině třídy těžitelnosti I skupiny 1 a 2 do 20 m3</t>
  </si>
  <si>
    <t>478201226</t>
  </si>
  <si>
    <t>"vypouštěcí šachta Š7"</t>
  </si>
  <si>
    <t>1,35*1,35*3,14*1,22*0,05</t>
  </si>
  <si>
    <t>"pítko"</t>
  </si>
  <si>
    <t>(1*0,4*(0,3-0,2)+0,25*0,4*0,84)*0,05</t>
  </si>
  <si>
    <t>131251201</t>
  </si>
  <si>
    <t>Hloubení zapažených jam a zářezů strojně s urovnáním dna do předepsaného profilu a spádu v hornině třídy těžitelnosti I skupiny 3 do 20 m3</t>
  </si>
  <si>
    <t>-618061213</t>
  </si>
  <si>
    <t>"80% výkopu"</t>
  </si>
  <si>
    <t>1,35*1,35*3,14*1,22*0,8</t>
  </si>
  <si>
    <t>(1*0,4*(0,3-0,2)+0,25*0,4*0,84)*0,8</t>
  </si>
  <si>
    <t>131351201</t>
  </si>
  <si>
    <t>Hloubení zapažených jam a zářezů strojně s urovnáním dna do předepsaného profilu a spádu v hornině třídy těžitelnosti II skupiny 4 do 20 m3</t>
  </si>
  <si>
    <t>-1162373002</t>
  </si>
  <si>
    <t>1,35*1,35*3,14*1,22*0,15</t>
  </si>
  <si>
    <t>(1*0,4*(0,3-0,2)+0,25*0,4*0,84)*0,15</t>
  </si>
  <si>
    <t>-1451261363</t>
  </si>
  <si>
    <t>"vodovod V1"</t>
  </si>
  <si>
    <t>21,4*1*(2,79+1,76)/2*0,05</t>
  </si>
  <si>
    <t>47,6*1*(1,76+1,5)/2*0,05</t>
  </si>
  <si>
    <t>10,4*1*(1,5+0,84)/2*0,05</t>
  </si>
  <si>
    <t>4,25*1*(0,84+1,49)/2*0,05</t>
  </si>
  <si>
    <t>8,35*1*(1,49+1,41)/2*0,05</t>
  </si>
  <si>
    <t>"vodovod V1.1"</t>
  </si>
  <si>
    <t>10,4*1*(1,59+1,42)/2*0,05</t>
  </si>
  <si>
    <t>4*1*(1,42+1,09)/2*0,05</t>
  </si>
  <si>
    <t>7,2*1*(1,09+0,9)/2*0,05</t>
  </si>
  <si>
    <t>1294564808</t>
  </si>
  <si>
    <t>21,4*1*(2,79+1,76)/2*0,8</t>
  </si>
  <si>
    <t>47,6*1*(1,76+1,5)/2*0,8</t>
  </si>
  <si>
    <t>10,4*1*(1,5+0,84)/2*0,8</t>
  </si>
  <si>
    <t>4,25*1*(0,84+1,49)/2*0,8</t>
  </si>
  <si>
    <t>8,35*1*(1,49+1,41)/2*0,8</t>
  </si>
  <si>
    <t>10,4*1*(1,59+1,42)/2*0,8</t>
  </si>
  <si>
    <t>4*1*(1,42+1,09)/2*0,8</t>
  </si>
  <si>
    <t>7,2*1*(1,09+0,9)/2*0,8</t>
  </si>
  <si>
    <t>704980939</t>
  </si>
  <si>
    <t>21,4*1*(2,79+1,76)/2*0,15</t>
  </si>
  <si>
    <t>47,6*1*(1,76+1,5)/2*0,15</t>
  </si>
  <si>
    <t>10,4*1*(1,5+0,84)/2*0,15</t>
  </si>
  <si>
    <t>4,25*1*(0,84+1,49)/2*0,15</t>
  </si>
  <si>
    <t>8,35*1*(1,49+1,41)/2*0,15</t>
  </si>
  <si>
    <t>10,4*1*(1,59+1,42)/2*0,15</t>
  </si>
  <si>
    <t>4*1*(1,42+1,09)/2*0,15</t>
  </si>
  <si>
    <t>7,2*1*(1,09+0,9)/2*0,15</t>
  </si>
  <si>
    <t>1966193617</t>
  </si>
  <si>
    <t>2,7*3,14*1,22</t>
  </si>
  <si>
    <t>-846755946</t>
  </si>
  <si>
    <t>-1698504793</t>
  </si>
  <si>
    <t>354259422</t>
  </si>
  <si>
    <t>642505078</t>
  </si>
  <si>
    <t>7,106+183,336</t>
  </si>
  <si>
    <t>-1300675832</t>
  </si>
  <si>
    <t>"celkem do 15-ti km"</t>
  </si>
  <si>
    <t>190,442*5</t>
  </si>
  <si>
    <t>-1005286258</t>
  </si>
  <si>
    <t>190,442*1,8</t>
  </si>
  <si>
    <t>-798882538</t>
  </si>
  <si>
    <t>6,982-1,35*1,35*3,14*0,15-0,62*0,62*3,14*0,5-(0,62*0,62*3,14+0,433*0,433*3,14)/2*0,58</t>
  </si>
  <si>
    <t>"vodovod V1+V1.1"</t>
  </si>
  <si>
    <t>183,336-11,36-40,088</t>
  </si>
  <si>
    <t>10364102</t>
  </si>
  <si>
    <t>zemina zásypová vč. dopravy na staveniště</t>
  </si>
  <si>
    <t>212866189</t>
  </si>
  <si>
    <t>2038087642</t>
  </si>
  <si>
    <t>69*1*0,36</t>
  </si>
  <si>
    <t>23*1*0,34</t>
  </si>
  <si>
    <t>(2,2+19,4)*1*0,34</t>
  </si>
  <si>
    <t>0,25*0,4*0,84</t>
  </si>
  <si>
    <t>-673906162</t>
  </si>
  <si>
    <t>40,088*1,8</t>
  </si>
  <si>
    <t>-1158639422</t>
  </si>
  <si>
    <t>"pod vypouštěcí šachtu Š7"</t>
  </si>
  <si>
    <t>1,35*1,35*3,14*0,15</t>
  </si>
  <si>
    <t>"pod žb desku pítka"</t>
  </si>
  <si>
    <t>1*0,4*0,1</t>
  </si>
  <si>
    <t>-1776560099</t>
  </si>
  <si>
    <t>"beton C 30/37 XC4 XA1"</t>
  </si>
  <si>
    <t>1*0,4*0,2-0,89*0,2*0,1</t>
  </si>
  <si>
    <t>638902537</t>
  </si>
  <si>
    <t>(1+0,4)*2*0,2+(0,89+0,2)*2+0,1</t>
  </si>
  <si>
    <t>-1067130851</t>
  </si>
  <si>
    <t>-435801282</t>
  </si>
  <si>
    <t>1*0,4*1,2*4,44/1000*2</t>
  </si>
  <si>
    <t>369317311</t>
  </si>
  <si>
    <t>Výplň z popílkocementové suspenze za rubem nosné obezdívky délky štoly, do 200 m, v hornině suché</t>
  </si>
  <si>
    <t>-1044350765</t>
  </si>
  <si>
    <t>"zalití zrušené kanalizace DN200"</t>
  </si>
  <si>
    <t>43*0,1*0,1*3,14</t>
  </si>
  <si>
    <t>"zalití stávající zrušené šachty"</t>
  </si>
  <si>
    <t>0,5*0,5*3,14*2,4</t>
  </si>
  <si>
    <t>941578310</t>
  </si>
  <si>
    <t>21,4*1*0,1</t>
  </si>
  <si>
    <t>47,6*1*0,1</t>
  </si>
  <si>
    <t>10,4*1*0,1</t>
  </si>
  <si>
    <t>4,25*1*0,1</t>
  </si>
  <si>
    <t>8,35*1*0,1</t>
  </si>
  <si>
    <t>4*1*0,1</t>
  </si>
  <si>
    <t>7,2*1*0,1</t>
  </si>
  <si>
    <t>452112111</t>
  </si>
  <si>
    <t>Osazení betonových dílců prstenců nebo rámů pod poklopy a mříže, výšky do 100 mm</t>
  </si>
  <si>
    <t>-1064253084</t>
  </si>
  <si>
    <t xml:space="preserve">Poznámka k souboru cen:_x000d_
1. V cenách nejsou započteny náklady na dodávku betonových výrobků; tyto se oceňují ve specifikaci._x000d_
</t>
  </si>
  <si>
    <t>59224187</t>
  </si>
  <si>
    <t>prstenec šachtový vyrovnávací betonový 625x120x100mm</t>
  </si>
  <si>
    <t>-1960148281</t>
  </si>
  <si>
    <t>871171211</t>
  </si>
  <si>
    <t>Montáž vodovodního potrubí z plastů v otevřeném výkopu z polyetylenu PE 100 svařovaných elektrotvarovkou SDR 11/PN16 D 40 x 3,7 mm</t>
  </si>
  <si>
    <t>1177126743</t>
  </si>
  <si>
    <t xml:space="preserve">Poznámka k souboru cen:_x000d_
1. V cenách potrubí nejsou započteny náklady na:_x000d_
a) dodání potrubí; potrubí se oceňuje ve specifikaci; ztratné lze dohodnout u trub polyetylénových ve výši 1,5 %; u trub z tvrdého PVC ve výši 3 %,_x000d_
b) dodání tvarovek; tvarovky se oceňují ve specifikaci._x000d_
2. Ceny -1211 jsou určeny i pro plošné kolektory primárních okruhů tepelných čerpadel._x000d_
</t>
  </si>
  <si>
    <t>"viz schema vnitř. vodovodu"</t>
  </si>
  <si>
    <t>41,2</t>
  </si>
  <si>
    <t>28613171</t>
  </si>
  <si>
    <t>potrubí vodovodní PE100 SDR11 se signalizační vrstvou 100m 40x3,7mm</t>
  </si>
  <si>
    <t>-1809504903</t>
  </si>
  <si>
    <t>"potrubí PE HD SDR 11 - 40x3,7"</t>
  </si>
  <si>
    <t>41,2*1,015</t>
  </si>
  <si>
    <t>871211211</t>
  </si>
  <si>
    <t>Montáž vodovodního potrubí z plastů v otevřeném výkopu z polyetylenu PE 100 svařovaných elektrotvarovkou SDR 11/PN16 D 63 x 5,8 mm</t>
  </si>
  <si>
    <t>-953565320</t>
  </si>
  <si>
    <t>28613173</t>
  </si>
  <si>
    <t>potrubí vodovodní PE100 SDR11 se signalizační vrstvou 100m 63x5,8mm</t>
  </si>
  <si>
    <t>-468669783</t>
  </si>
  <si>
    <t>"potrubí PE HD SDR 11 - 63x5,8"</t>
  </si>
  <si>
    <t>69*1,015</t>
  </si>
  <si>
    <t>877161101</t>
  </si>
  <si>
    <t>Montáž tvarovek na vodovodním plastovém potrubí z polyetylenu PE 100 elektrotvarovek SDR 11/PN16 spojek, oblouků nebo redukcí d 32</t>
  </si>
  <si>
    <t>1042643397</t>
  </si>
  <si>
    <t xml:space="preserve">Poznámka k souboru cen:_x000d_
1. V cenách montáže tvarovek nejsou započteny náklady na dodání tvarovek. Tyto náklady se oceňují ve specifikaci._x000d_
</t>
  </si>
  <si>
    <t>"elektrotvarovka PE-mosaz"</t>
  </si>
  <si>
    <t>286530751</t>
  </si>
  <si>
    <t>elektrotvarovka PE-mosaz d-R 40-1 1/2" typ LU</t>
  </si>
  <si>
    <t>-1807720738</t>
  </si>
  <si>
    <t>877171101</t>
  </si>
  <si>
    <t>Montáž tvarovek na vodovodním plastovém potrubí z polyetylenu PE 100 elektrotvarovek SDR 11/PN16 spojek, oblouků nebo redukcí d 40</t>
  </si>
  <si>
    <t>-915844877</t>
  </si>
  <si>
    <t>286159701</t>
  </si>
  <si>
    <t>spojka ISIFLO T110 D40/R1 1/4</t>
  </si>
  <si>
    <t>-1341706795</t>
  </si>
  <si>
    <t>877171110</t>
  </si>
  <si>
    <t>Montáž tvarovek na vodovodním plastovém potrubí z polyetylenu PE 100 elektrotvarovek SDR 11/PN16 kolen 45° d 40</t>
  </si>
  <si>
    <t>-127196175</t>
  </si>
  <si>
    <t>28614944</t>
  </si>
  <si>
    <t>elektrokoleno 45° PE 100 PN16 D 40mm</t>
  </si>
  <si>
    <t>1796661619</t>
  </si>
  <si>
    <t>877211101</t>
  </si>
  <si>
    <t>Montáž tvarovek na vodovodním plastovém potrubí z polyetylenu PE 100 elektrotvarovek SDR 11/PN16 spojek, oblouků nebo redukcí d 63</t>
  </si>
  <si>
    <t>1858847685</t>
  </si>
  <si>
    <t>"elektrospojky" 2</t>
  </si>
  <si>
    <t>"elektroredukce" 0</t>
  </si>
  <si>
    <t>28615972</t>
  </si>
  <si>
    <t>elektrospojka SDR11 PE 100 PN16 D 63mm</t>
  </si>
  <si>
    <t>1719976692</t>
  </si>
  <si>
    <t>877211112</t>
  </si>
  <si>
    <t>Montáž tvarovek na vodovodním plastovém potrubí z polyetylenu PE 100 elektrotvarovek SDR 11/PN16 kolen 90° d 63</t>
  </si>
  <si>
    <t>11196809</t>
  </si>
  <si>
    <t>28653055</t>
  </si>
  <si>
    <t>elektrokoleno 90° PE 100 D 63mm</t>
  </si>
  <si>
    <t>-353223342</t>
  </si>
  <si>
    <t>877321114</t>
  </si>
  <si>
    <t>Montáž tvarovek na vodovodním plastovém potrubí z polyetylenu PE 100 elektrotvarovek SDR 11/PN16 T-kusů redukovaných d 160/63</t>
  </si>
  <si>
    <t>1890964929</t>
  </si>
  <si>
    <t>286140.201</t>
  </si>
  <si>
    <t>tvarovka T-kus D 50-50mm</t>
  </si>
  <si>
    <t>-1145121002</t>
  </si>
  <si>
    <t>879221111</t>
  </si>
  <si>
    <t>Montáž napojení vodovodní přípojky v otevřeném výkopu ve sklonu přes 20 % DN 63</t>
  </si>
  <si>
    <t>1803531995</t>
  </si>
  <si>
    <t xml:space="preserve">Poznámka k souboru cen:_x000d_
1. Ceny jsou určeny pro polyetylenové a PVC potrubí._x000d_
2. Ceny jsou určeny pro jedno napojení vnitřní instalace objektu na vodovodní přípojku._x000d_
</t>
  </si>
  <si>
    <t>879231191</t>
  </si>
  <si>
    <t>Příplatek k ceně vodovodního potrubí za montáž v otevřeném výkopu ve sklonu přes 20 % DN od 40 do 550</t>
  </si>
  <si>
    <t>301971568</t>
  </si>
  <si>
    <t xml:space="preserve">Poznámka k souboru cen:_x000d_
1. Ceny jsou určeny pro litinové, ocelové, polyetylenové a PVC potrubí._x000d_
</t>
  </si>
  <si>
    <t>69+41,2</t>
  </si>
  <si>
    <t>89000-001R.2</t>
  </si>
  <si>
    <t>Mont.+dod vodoměrná sestava dle vč. D.1.4.2.A.8</t>
  </si>
  <si>
    <t>-1286567952</t>
  </si>
  <si>
    <t>890211851</t>
  </si>
  <si>
    <t>Bourání šachet a jímek strojně velikosti obestavěného prostoru do 1,5 m3 z prostého betonu</t>
  </si>
  <si>
    <t>358045690</t>
  </si>
  <si>
    <t xml:space="preserve">Poznámka k souboru cen:_x000d_
1. Ceny jsou určeny pro vodovodní a kanalizačné šachty._x000d_
2. Množství měrných jednotek se určuje v m3 obestavěného prostoru šachty nebo jímky._x000d_
3. Šachty velikosti nad 5 m3 obestavěného prostoru se oceňují cenami katalogu 801-3 Budov a haly - bourání konstrukcí._x000d_
</t>
  </si>
  <si>
    <t>"zhlaví vstupního komínu rušené šachty"</t>
  </si>
  <si>
    <t>0,5*0,5*3,14*1</t>
  </si>
  <si>
    <t>891211222</t>
  </si>
  <si>
    <t>Montáž vodovodních armatur na potrubí šoupátek nebo klapek uzavíracích v šachtách s ručním kolečkem DN 50</t>
  </si>
  <si>
    <t>1863418779</t>
  </si>
  <si>
    <t xml:space="preserve">Poznámka k souboru cen:_x000d_
1. V cenách jsou započteny i náklady:_x000d_
a) u šoupátek ceny -1112 na vytvoření otvorů ve stropech šachet pro prostup zemních souprav šoupátek,_x000d_
b) u hlavních ventilů ceny -3111 na osazení zemních souprav,_x000d_
c) u navrtávacích pasů ceny -9111 na výkop montážních jamek, opravu izolace ocelových trubek a na osazení zemních souprav._x000d_
2. V cenách nejsou započteny náklady na:_x000d_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specifikaci,_x000d_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ceníku,_x000d_
c) obsyp odvodňovacího zařízení hydrantů ze štěrku nebo štěrkopísku; obsyp se oceňuje příslušnými cenami souboru cen 451 5 . - . 1 Lože pod potrubí, stoky a drobné objekty části A 01 tohoto katalogu,_x000d_
d) osazení hydrantových, šoupátkových a ventilových poklopů; osazení poklopů se oceňuje příslušnými cenami souboru cen 899 40-11 Osazení poklopů litinových části A 01 tohoto katalogu._x000d_
3. V cenách 891 52-4121 a -5211 nejsou započteny náklady na dodání těsnících pryžových kroužků. Tyto se oceňují ve specifikaci, nejsou-li zahrnuty v ceně trub._x000d_
4. V cenách 891 ..-5313 nejsou započteny náklady na dodání potrubní spojky. Tyto jsou zahrnuty v ceně trub._x000d_
</t>
  </si>
  <si>
    <t>42221301</t>
  </si>
  <si>
    <t>šoupátko pitná voda litina DN 50</t>
  </si>
  <si>
    <t>-1290160604</t>
  </si>
  <si>
    <t>891213111</t>
  </si>
  <si>
    <t>Montáž vodovodních armatur na potrubí ventilů hlavních pro přípojky DN 50</t>
  </si>
  <si>
    <t>1482268402</t>
  </si>
  <si>
    <t>422201-01</t>
  </si>
  <si>
    <t>zavzdušňovací ventil DN50</t>
  </si>
  <si>
    <t>1666553220</t>
  </si>
  <si>
    <t>891213321</t>
  </si>
  <si>
    <t>Montáž vodovodních armatur na potrubí ventilů odvzdušňovacích nebo zavzdušňovacích mechanických a plovákových přírubových na venkovních řadech DN 50</t>
  </si>
  <si>
    <t>-115961052</t>
  </si>
  <si>
    <t>"příruba"</t>
  </si>
  <si>
    <t>2+2+2</t>
  </si>
  <si>
    <t>422201-02</t>
  </si>
  <si>
    <t>speciální příruba DN 50/40</t>
  </si>
  <si>
    <t>-487586878</t>
  </si>
  <si>
    <t>422201-03</t>
  </si>
  <si>
    <t>závitová příruba DN 50/40</t>
  </si>
  <si>
    <t>-295497516</t>
  </si>
  <si>
    <t>422201-04</t>
  </si>
  <si>
    <t>příruba DN 50 dl.200mm</t>
  </si>
  <si>
    <t>1112651477</t>
  </si>
  <si>
    <t>722232061</t>
  </si>
  <si>
    <t>Armatury se dvěma závity kulové kohouty PN 42 do 185 °C přímé vnitřní závit s vypouštěním G 1/2"</t>
  </si>
  <si>
    <t>-805952821</t>
  </si>
  <si>
    <t>892233122</t>
  </si>
  <si>
    <t>Proplach a dezinfekce vodovodního potrubí DN od 40 do 70</t>
  </si>
  <si>
    <t>-183819906</t>
  </si>
  <si>
    <t xml:space="preserve">Poznámka k souboru cen:_x000d_
1. V cenách jsou započteny náklady na napuštění a vypuštění vody, dodání vody a dezinfekčního prostředku._x000d_
</t>
  </si>
  <si>
    <t>69+23+21,6</t>
  </si>
  <si>
    <t>892241111</t>
  </si>
  <si>
    <t>Tlakové zkoušky vodou na potrubí DN do 80</t>
  </si>
  <si>
    <t>-776792193</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</si>
  <si>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 vodou a dodání vody pro tlakovou zkoušku,_x000d_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řady,_x000d_
</t>
  </si>
  <si>
    <t>894411311</t>
  </si>
  <si>
    <t>Osazení betonových nebo železobetonových dílců pro šachty skruží rovných</t>
  </si>
  <si>
    <t>-648924316</t>
  </si>
  <si>
    <t xml:space="preserve">Poznámka k souboru cen:_x000d_
1. V cenách nejsou započteny náklady na dodání betonových nebo železobetonových dílců a těsnění; dodání těchto se oceňuje ve specifikaci._x000d_
</t>
  </si>
  <si>
    <t>59224051</t>
  </si>
  <si>
    <t>skruž pro kanalizační šachty se zabudovanými stupadly 100x50x12cm</t>
  </si>
  <si>
    <t>215220658</t>
  </si>
  <si>
    <t>894412411</t>
  </si>
  <si>
    <t>Osazení betonových nebo železobetonových dílců pro šachty skruží přechodových</t>
  </si>
  <si>
    <t>2093187149</t>
  </si>
  <si>
    <t>59224312</t>
  </si>
  <si>
    <t>kónus šachetní betonový kapsové plastové stupadlo 100x62,5x58cm</t>
  </si>
  <si>
    <t>1831285030</t>
  </si>
  <si>
    <t>899102211</t>
  </si>
  <si>
    <t>Demontáž poklopů litinových a ocelových včetně rámů, hmotnosti jednotlivě přes 50 do 100 Kg</t>
  </si>
  <si>
    <t>37128644</t>
  </si>
  <si>
    <t>899103112</t>
  </si>
  <si>
    <t>Osazení poklopů litinových a ocelových včetně rámů pro třídu zatížení B125, C250</t>
  </si>
  <si>
    <t>-1570447369</t>
  </si>
  <si>
    <t>186372762</t>
  </si>
  <si>
    <t>"vzor BRNO-šedá litina"</t>
  </si>
  <si>
    <t>899623181</t>
  </si>
  <si>
    <t>Obetonování potrubí nebo zdiva stok betonem prostým v otevřeném výkopu, beton tř. C 30/37</t>
  </si>
  <si>
    <t>-1691072804</t>
  </si>
  <si>
    <t>"vypouštěcí šachta Š7-kolem vstupního komínu"</t>
  </si>
  <si>
    <t>(1,5*3,14-(1,3*3,14+0,86*3,14)/2)*0,5</t>
  </si>
  <si>
    <t>-1405150781</t>
  </si>
  <si>
    <t>1,5*3,14*0,5</t>
  </si>
  <si>
    <t>899721111</t>
  </si>
  <si>
    <t>Signalizační vodič na potrubí DN do 150 mm</t>
  </si>
  <si>
    <t>1074364916</t>
  </si>
  <si>
    <t>"trasovací vodič CY 4mm2"</t>
  </si>
  <si>
    <t>220,4</t>
  </si>
  <si>
    <t>899722112</t>
  </si>
  <si>
    <t>Krytí potrubí z plastů výstražnou fólií z PVC šířky 25 cm</t>
  </si>
  <si>
    <t>-1706855428</t>
  </si>
  <si>
    <t>110,2</t>
  </si>
  <si>
    <t>90100-001R.3</t>
  </si>
  <si>
    <t>M+D pítko 890/200/990mm, s redukčním ventilem, odvodněním a miskou pro psy, celokovové pítko s jednoduchou konstrukcí, která je doplněna dotykovým systémem pouštění vody z nerezu. Barevné provedení dle odstínů RAL. V nerezovém provední.</t>
  </si>
  <si>
    <t>1756363311</t>
  </si>
  <si>
    <t>953943123</t>
  </si>
  <si>
    <t>Osazování drobných kovových předmětů výrobků ostatních jinde neuvedených do betonu se zajištěním polohy k bednění či k výztuži před zabetonováním hmotnosti přes 5 do 15 kg/kus</t>
  </si>
  <si>
    <t>382798078</t>
  </si>
  <si>
    <t>"vodoměrná šachta"</t>
  </si>
  <si>
    <t>"kotevní bloky" 3</t>
  </si>
  <si>
    <t>5530001</t>
  </si>
  <si>
    <t>ocelové kotevní bloky 503/525mm</t>
  </si>
  <si>
    <t>-353057278</t>
  </si>
  <si>
    <t>977151115</t>
  </si>
  <si>
    <t>Jádrové vrty diamantovými korunkami do stavebních materiálů (železobetonu, betonu, cihel, obkladů, dlažeb, kamene) průměru přes 60 do 70 mm</t>
  </si>
  <si>
    <t>-1784753299</t>
  </si>
  <si>
    <t>"průvrt šachtou Š7 pro vodovodní potrubí"</t>
  </si>
  <si>
    <t>0,12*2</t>
  </si>
  <si>
    <t>-1992102514</t>
  </si>
  <si>
    <t>97820-001R.1</t>
  </si>
  <si>
    <t>Utěsnění prostupů montážní pěnou</t>
  </si>
  <si>
    <t>1556607290</t>
  </si>
  <si>
    <t>83002105</t>
  </si>
  <si>
    <t>-219711271</t>
  </si>
  <si>
    <t>1,493*14 'Přepočtené koeficientem množství</t>
  </si>
  <si>
    <t>425289092</t>
  </si>
  <si>
    <t>2126190382</t>
  </si>
  <si>
    <t>203.2 - IO203.2 - Vniřní kanalizace</t>
  </si>
  <si>
    <t>119001401</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</si>
  <si>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potrubí ocelového nebo litinového, jmenovité světlosti DN do 200 mm</t>
  </si>
  <si>
    <t>497566122</t>
  </si>
  <si>
    <t>"kanalizace A1"</t>
  </si>
  <si>
    <t>"kanalizace A2"</t>
  </si>
  <si>
    <t>-811072714</t>
  </si>
  <si>
    <t>6+2</t>
  </si>
  <si>
    <t>-44758639</t>
  </si>
  <si>
    <t>"šachta Š3"</t>
  </si>
  <si>
    <t>2,5*2,5*4,08*0,05</t>
  </si>
  <si>
    <t>"šachta Š4"</t>
  </si>
  <si>
    <t>2,5*2,5*3,51*0,05</t>
  </si>
  <si>
    <t>"šachta Š5"</t>
  </si>
  <si>
    <t>2,5*2,5*1,86*0,05</t>
  </si>
  <si>
    <t>"šachta Š6"</t>
  </si>
  <si>
    <t>2,5*2,5*0,71*0,05</t>
  </si>
  <si>
    <t>"šachta Š7"</t>
  </si>
  <si>
    <t>2,5*2,5*1,32*0,05</t>
  </si>
  <si>
    <t>-1508216224</t>
  </si>
  <si>
    <t>2,5*2,5*4,08*0,8</t>
  </si>
  <si>
    <t>2,5*2,5*3,51*0,8</t>
  </si>
  <si>
    <t>2,5*2,5*1,86*0,8</t>
  </si>
  <si>
    <t>2,5*2,5*0,71*0,8</t>
  </si>
  <si>
    <t>2,5*2,5*1,32*0,8</t>
  </si>
  <si>
    <t>110578117</t>
  </si>
  <si>
    <t>2,5*2,5*4,08*0,15</t>
  </si>
  <si>
    <t>2,5*2,5*3,51*0,15</t>
  </si>
  <si>
    <t>2,5*2,5*1,86*0,15</t>
  </si>
  <si>
    <t>2,5*2,5*0,71*0,15</t>
  </si>
  <si>
    <t>2,5*2,5*1,32*0,15</t>
  </si>
  <si>
    <t>-1826945354</t>
  </si>
  <si>
    <t>46*0,8*(4,5+4,63+4,52+4,33+4,06)/5*0,05</t>
  </si>
  <si>
    <t>51,8*0,8*(2,97+1,12)/2*0,05</t>
  </si>
  <si>
    <t>266603691</t>
  </si>
  <si>
    <t>46*0,8*(4,5+4,63+4,52+4,33+4,06)/5*0,8</t>
  </si>
  <si>
    <t>51,8*0,8*(2,97+1,12)/2*0,8</t>
  </si>
  <si>
    <t>-1226415691</t>
  </si>
  <si>
    <t>46*0,8*(4,5+4,63+4,52+4,33+4,06)/5*0,15</t>
  </si>
  <si>
    <t>51,8*0,8*(2,97+1,12)/2*0,15</t>
  </si>
  <si>
    <t>151101102</t>
  </si>
  <si>
    <t>Zřízení pažení a rozepření stěn rýh pro podzemní vedení příložné pro jakoukoliv mezerovitost, hloubky do 4 m</t>
  </si>
  <si>
    <t>590084242</t>
  </si>
  <si>
    <t xml:space="preserve">Poznámka k souboru cen:_x000d_
1. Ceny jsou určeny pro roubení a rozepření stěn i jiných výkopů se svislými stěnami, pokud jsou tyto výkopy pro podzemní vedení rozměru do 1 250 mm._x000d_
2. Plocha mezer mezi pažinami příložného pažení se od plochy příložného pažení neodečítá; nezapažené plochy u pažení zátažného nebo hnaného se od plochy pažení odečítají._x000d_
3. Předepisuje-li projekt:_x000d_
a) ponechat pažení ve výkopu, oceňuje se toto pažení cenami souboru cen 151 . 0-19 Pažení stěn s ponecháním a rozepření stěn cenami souboru cen 151 . 0-13 Zřízení rozepření zapažených stěn výkopů,_x000d_
b) vzepření stěn, oceňuje se toto odstranění pažení stěn výkopu cenami souboru cen 151 . 0-12 Pažení stěn a vzepření stěn cenami souboru cen 151 . 0-14 odstranění vzepření stěn,_x000d_
c) kotvení stěn, toto se oceňuje příslušnými cenami katalogu 800-2 Zvláštní zakládání objektů._x000d_
</t>
  </si>
  <si>
    <t>46*(4,5+4,63+4,52+4,33+4,06)/5*2</t>
  </si>
  <si>
    <t>51,8*(2,97+1,12)/2*2</t>
  </si>
  <si>
    <t>151101112</t>
  </si>
  <si>
    <t>Odstranění pažení a rozepření stěn rýh pro podzemní vedení s uložením materiálu na vzdálenost do 3 m od kraje výkopu příložné, hloubky přes 2 do 4 m</t>
  </si>
  <si>
    <t>2082758198</t>
  </si>
  <si>
    <t>-1512863481</t>
  </si>
  <si>
    <t>2,5*4*4,08</t>
  </si>
  <si>
    <t>2,5*4*3,51</t>
  </si>
  <si>
    <t>2,5*4*1,86</t>
  </si>
  <si>
    <t>2,5*4*0,71</t>
  </si>
  <si>
    <t>2,5*4*1,32</t>
  </si>
  <si>
    <t>-298069045</t>
  </si>
  <si>
    <t>-1975032612</t>
  </si>
  <si>
    <t>-1547479340</t>
  </si>
  <si>
    <t>1995116578</t>
  </si>
  <si>
    <t>71,751+246,959</t>
  </si>
  <si>
    <t>74057727</t>
  </si>
  <si>
    <t>318,71*5</t>
  </si>
  <si>
    <t>575983977</t>
  </si>
  <si>
    <t>318,71*1,8</t>
  </si>
  <si>
    <t>1995499585</t>
  </si>
  <si>
    <t>30,5-(2,5*2,5*(0,1+0,1)+0,65*0,65*3,14*(0,725+1*3)-0,75*0,75*3,14*0,5)</t>
  </si>
  <si>
    <t>27,375-(2,5*2,5*(0,1+0,1)+0,65*0,65*3,14*(0,725+1*2+0,5)-0,75*0,75*3,14*0,5)</t>
  </si>
  <si>
    <t>16,313-(2,5*2,5*(0,1+0,1)+0,65*0,65*3,14*(0,675+0,5)-0,75*0,75*3,14*0,5)</t>
  </si>
  <si>
    <t>9,063-(2,5*2,5*(0,1+0,1)+0,65*0,65*3,14*0,675-0,75*0,75*3,14*0,5)</t>
  </si>
  <si>
    <t>246,959-37,048-0,1*0,1*3,14-51,8*0,08*0,08*3,14-7,824</t>
  </si>
  <si>
    <t>-1071854280</t>
  </si>
  <si>
    <t>271,124</t>
  </si>
  <si>
    <t>-1144806974</t>
  </si>
  <si>
    <t>46*0,8*(0,3+0,2)</t>
  </si>
  <si>
    <t>51,8*0,8*(0,3+0,15)</t>
  </si>
  <si>
    <t>-731826744</t>
  </si>
  <si>
    <t>37,048*1,8</t>
  </si>
  <si>
    <t>1763369119</t>
  </si>
  <si>
    <t>"pod podkladní beton"</t>
  </si>
  <si>
    <t>2,5*2,5*0,1</t>
  </si>
  <si>
    <t>432520878</t>
  </si>
  <si>
    <t>-1354101272</t>
  </si>
  <si>
    <t>46*0,8*0,1</t>
  </si>
  <si>
    <t>51,8*0,8*0,1</t>
  </si>
  <si>
    <t>451573111</t>
  </si>
  <si>
    <t>Lože pod potrubí, stoky a drobné objekty v otevřeném výkopu z písku a štěrkopísku do 63 mm</t>
  </si>
  <si>
    <t>-467472034</t>
  </si>
  <si>
    <t>2,5*2,5*0,15</t>
  </si>
  <si>
    <t>-2018706516</t>
  </si>
  <si>
    <t>1787985273</t>
  </si>
  <si>
    <t>59224185</t>
  </si>
  <si>
    <t>prstenec šachtový vyrovnávací betonový 625x120x60mm</t>
  </si>
  <si>
    <t>1955582561</t>
  </si>
  <si>
    <t>59224188</t>
  </si>
  <si>
    <t>prstenec šachtový vyrovnávací betonový 625x120x120mm</t>
  </si>
  <si>
    <t>-1266169482</t>
  </si>
  <si>
    <t>591141111</t>
  </si>
  <si>
    <t>Kladení dlažby z kostek s provedením lože do tl. 50 mm, s vyplněním spár, s dvojím beraněním a se smetením přebytečného materiálu na krajnici velkých z kamene, do lože z cementové malty</t>
  </si>
  <si>
    <t>715475035</t>
  </si>
  <si>
    <t xml:space="preserve">Poznámka k souboru cen:_x000d_
1. Ceny 591 1.- pro dlažbu z kostek velkých jsou určeny pro dlažbu úhlopříčnou a řádkovou._x000d_
2. Ceny 591 2.- pro dlažbu z kostek drobných jsou určeny pro dlažbu úhlopříčnou, řádkovou a kroužkovou._x000d_
3. Dlažba vějířová z kostek drobných se oceňuje cenami 591 41-2111 a 591 44-2111 Kladení dlažby z mozaiky dvoubarevné a vícebarevné komunikací pro pěší._x000d_
4. V cenách jsou započteny i náklady na dodání hmot pro lože a na dodání téhož materiálu na výplň spár._x000d_
5. V cenách nejsou započteny náklady na:_x000d_
a) dodání dlažebních kostek, které se oceňuje ve specifikaci; ztratné lze dohodnout_x000d_
- u velkých kostek ve výši 1 %,_x000d_
- u drobných kostek ve výši 2 %,_x000d_
b) vyplnění spár dlažby živičnou zálivkou, které se oceňuje cenami souboru cen 599 1 . -11 Zálivka živičná spár dlažby._x000d_
6. Část lože přesahující tloušťku 50 mm se oceňuje cenami souboru cen 451 31-97 Příplatek za každých dalších 10 mm tloušťky podkladu nebo lože._x000d_
</t>
  </si>
  <si>
    <t>"dvojřádek kolem šachty Š3, Š4"</t>
  </si>
  <si>
    <t>(1,2*3,14+0,78*3,14)/2*0,2*2</t>
  </si>
  <si>
    <t>583810071</t>
  </si>
  <si>
    <t>kostka dlažební žula drobná 10/10</t>
  </si>
  <si>
    <t>-1762694602</t>
  </si>
  <si>
    <t>1,243*1,02</t>
  </si>
  <si>
    <t>900268451</t>
  </si>
  <si>
    <t>"kanalizace A2" 51,8</t>
  </si>
  <si>
    <t>51,8</t>
  </si>
  <si>
    <t>1283161115</t>
  </si>
  <si>
    <t>51,8*1,015</t>
  </si>
  <si>
    <t>-826246378</t>
  </si>
  <si>
    <t>-980120479</t>
  </si>
  <si>
    <t>46*1,015</t>
  </si>
  <si>
    <t>892351111</t>
  </si>
  <si>
    <t>Tlakové zkoušky vodou na potrubí DN 150 nebo 200</t>
  </si>
  <si>
    <t>317048128</t>
  </si>
  <si>
    <t>51,8+49</t>
  </si>
  <si>
    <t>892372111</t>
  </si>
  <si>
    <t>Tlakové zkoušky vodou zabezpečení konců potrubí při tlakových zkouškách DN do 300</t>
  </si>
  <si>
    <t>194503379</t>
  </si>
  <si>
    <t>1250784396</t>
  </si>
  <si>
    <t>3+1</t>
  </si>
  <si>
    <t>2+1+1</t>
  </si>
  <si>
    <t>59224050</t>
  </si>
  <si>
    <t>skruž pro kanalizační šachty se zabudovanými stupadly 100x25x12cm</t>
  </si>
  <si>
    <t>352022628</t>
  </si>
  <si>
    <t>277125266</t>
  </si>
  <si>
    <t>59224052</t>
  </si>
  <si>
    <t>skruž pro kanalizační šachty se zabudovanými stupadly 100x100x12cm</t>
  </si>
  <si>
    <t>1551485413</t>
  </si>
  <si>
    <t>28610484</t>
  </si>
  <si>
    <t>elastomerové těsnění skruží d1000</t>
  </si>
  <si>
    <t>-1817205697</t>
  </si>
  <si>
    <t>-515808222</t>
  </si>
  <si>
    <t>1654171753</t>
  </si>
  <si>
    <t>894414111</t>
  </si>
  <si>
    <t>Osazení betonových nebo železobetonových dílců pro šachty skruží základových (dno)</t>
  </si>
  <si>
    <t>2141366282</t>
  </si>
  <si>
    <t>59224337</t>
  </si>
  <si>
    <t>dno betonové šachty kanalizační přímé 100x60x40cm</t>
  </si>
  <si>
    <t>958261122</t>
  </si>
  <si>
    <t>-12615446</t>
  </si>
  <si>
    <t xml:space="preserve">"šachta Š3-Š7" </t>
  </si>
  <si>
    <t>28661933</t>
  </si>
  <si>
    <t xml:space="preserve">poklop šachtový litinový  DN 600 pro třídu zatížení B125</t>
  </si>
  <si>
    <t>-2030712937</t>
  </si>
  <si>
    <t>-1642632077</t>
  </si>
  <si>
    <t>"obetonování konusu"</t>
  </si>
  <si>
    <t>(0,9+0,6)/2*3,14*0,45*0,5*5</t>
  </si>
  <si>
    <t>"zabetonování prostupu v Š2"</t>
  </si>
  <si>
    <t>0,125*0,125*3,14*0,12</t>
  </si>
  <si>
    <t>1583594444</t>
  </si>
  <si>
    <t>0,9*3,14*0,5*5</t>
  </si>
  <si>
    <t>0,15*0,15*3,14*2</t>
  </si>
  <si>
    <t>977151126</t>
  </si>
  <si>
    <t>Jádrové vrty diamantovými korunkami do stavebních materiálů (železobetonu, betonu, cihel, obkladů, dlažeb, kamene) průměru přes 200 do 225 mm</t>
  </si>
  <si>
    <t>-1826542960</t>
  </si>
  <si>
    <t>"prostup do šachty Š7"</t>
  </si>
  <si>
    <t>-2000687278</t>
  </si>
  <si>
    <t>204 - IO204 - Závlahový systém</t>
  </si>
  <si>
    <t xml:space="preserve">    101 - Ovládací systém a senzory</t>
  </si>
  <si>
    <t xml:space="preserve">    102 - Šachtice s elmag. ventily, rozdělovače, kabelové vedení</t>
  </si>
  <si>
    <t xml:space="preserve">    103 - Potrubí a tvarovky pro rozvody AZS</t>
  </si>
  <si>
    <t xml:space="preserve">    104 - Postřikovače, trysky, pružné přípojky postřikovačů</t>
  </si>
  <si>
    <t xml:space="preserve">    105 - Mikrozávlaha</t>
  </si>
  <si>
    <t xml:space="preserve">    106 - Letní vodovod - vodní zásuvky</t>
  </si>
  <si>
    <t xml:space="preserve">    107 - Hlavní sestava - napojení na vodní zdroj</t>
  </si>
  <si>
    <t xml:space="preserve">    108 - Různé</t>
  </si>
  <si>
    <t xml:space="preserve">    109 - Ostatní pracovní činnosti</t>
  </si>
  <si>
    <t>Ovládací systém a senzory</t>
  </si>
  <si>
    <t>10001</t>
  </si>
  <si>
    <t>Ovládací jednotka, int. trafo 230 /24 V AC, plastový kabinet, int. trafo 230 /24 V AC, 42 sekcí Nejmodernější ovládací jednotka nové generace, 6-54 sekcí. 32 programů, SolarSync, 3xMV, až 6 senzorů průtoku. 7 modulů A2M 43707. Plastový kabinet.</t>
  </si>
  <si>
    <t>101002</t>
  </si>
  <si>
    <t>WiFi modul | WiFi modul k ovládací jednotce. Umožňuje připojení jednotky do systému vzdálené správy Centralus.</t>
  </si>
  <si>
    <t>101003</t>
  </si>
  <si>
    <t>LAN modul | LAN modul k ovládací jednotce. Umožňuje připojení jednotky do systému vzdálené správy Centralus.</t>
  </si>
  <si>
    <t>101004</t>
  </si>
  <si>
    <t>Čidlo srážek s okamžitou aktivací | Senzor srážek s funkcí Quick Response (okamžitá aktivace - 2-5 min), zpětná deaktivace do 4 hod, reg. rychlosti vysychání, ALU konzole, 24 V nebo 9 V</t>
  </si>
  <si>
    <t>101005</t>
  </si>
  <si>
    <t>Značková ULTRA alkalická baterie 9 V pro jednotky | Kvalitní značková ULTRA alkalická baterie 9 V pro ovládací jednotky.</t>
  </si>
  <si>
    <t>101006</t>
  </si>
  <si>
    <t>Vodotěsné konektory DBO-B-6 | Vodotěsné konektory DBO-B-6 0,8-2,5 mm² dvoudílné (žlutomodrá kabelová spojka), středně velké tělo, pro spojení 2-6 vodičů, náhrada za DBY.</t>
  </si>
  <si>
    <t>Šachtice s elmag. ventily, rozdělovače, kabelové vedení</t>
  </si>
  <si>
    <t>102001</t>
  </si>
  <si>
    <t>STANDARD bez otvorů | Výška 31 cm, bez otvorů, základna 54,5x40 cm, víko 42,5x29 cm, zajišťovací šroub, zátěžové provedení</t>
  </si>
  <si>
    <t>102002</t>
  </si>
  <si>
    <t>Závitové DG přechody s vnějším závitem | 63x6/4" /zelené/, pro spojování potrubí z nízkohustotního polyethylenu PE-LD a středněhustotního polyethylenu PE-MD</t>
  </si>
  <si>
    <t>102003</t>
  </si>
  <si>
    <t>Koleno MF 6/4" s O-kroužkem, GR | S převlečnou matkou pro připojení el. mag. ventilu (matka/vnější závit). Tvarovka je v převlečné matici opatřena těsnicím O-kroužkem.</t>
  </si>
  <si>
    <t>102004</t>
  </si>
  <si>
    <t>T-kus MMF 6/4" s O-kroužkem, GR | S převlečnou matkou pro připojení el. mag. ventilu, (matka/vnější závit/vnější závit). Tvarovka je v převlečné matici opatřena těsnicím O-kroužkem.</t>
  </si>
  <si>
    <t>102005</t>
  </si>
  <si>
    <t>Elektromagnetický ventil 6/4s cívkou 24 V AC. Rozsah pracovních tlaků 1,5 - 10 bar, spodní nebo boční připojení.</t>
  </si>
  <si>
    <t>102006</t>
  </si>
  <si>
    <t>Závitové DG přechody s vnějším závitem | 50x6/4" /zelené/, pro spojování potrubí z nízkohustotního polyethylenu PE-LD a středněhustotního polyethylenu PE-MD</t>
  </si>
  <si>
    <t>102007</t>
  </si>
  <si>
    <t>Závitové DG přechody s vnějším závitem | 40x6/4" /zelené/, pro spojování potrubí z nízkohustotního polyethylenu PE-LD a středněhustotního polyethylenu PE-MD</t>
  </si>
  <si>
    <t>102008</t>
  </si>
  <si>
    <t>Vodotěsné konektory Pro vodiče 0,8-4,0 mm², dvoudílné, velké tělo, červená kabelová spojka, pro více společný vodičů.</t>
  </si>
  <si>
    <t>102009</t>
  </si>
  <si>
    <t>Vodotěsné konektory Pro vodiče 0,8-2,5 mm² dvoudílné (žlutomodrá kabelová spojka), středně velké tělo, pro spojení 2-6 vodičů, náhrada za DBY.</t>
  </si>
  <si>
    <t>102010</t>
  </si>
  <si>
    <t>CYKY-O 2x1,5 (CYKY 2Dx1,5) | Dvoužilový zemní kabel vhodný například pro 1 elektromagnetický ventil nebo čidlo, balení ve smotku 200 m, cena uvedena za 1 m.</t>
  </si>
  <si>
    <t>102011</t>
  </si>
  <si>
    <t>CYKY-J 3x1,5 (CYKY 3Cx1,5) | Třížilový zemní kabel vhodný například pro 2 elektromagnetické ventily, balení ve smotku 200 m, cena uvedena za 1 m.</t>
  </si>
  <si>
    <t>102012</t>
  </si>
  <si>
    <t>CYKY-J 4x1,5 (CYKY 4Bx1,5) | Čtyřžilový zemní kabel vhodný například pro 3 elektromagnetické ventily, balení ve smotku 200 m, cena uvedena za 1 m.</t>
  </si>
  <si>
    <t>102013</t>
  </si>
  <si>
    <t>Tlakový regulátor s nastavitelnou hodnotou výstupního tlaku 1,4 - 6,9 bar. Pro ventily.</t>
  </si>
  <si>
    <t>Potrubí a tvarovky pro rozvody AZS</t>
  </si>
  <si>
    <t>103001</t>
  </si>
  <si>
    <t>PE-LD/ES (PN 10), Ø 25-63 mm | 63x6,5 mm, PN 10, velmi kvalitní potrubí pro sekční a páteřní rozvody, návin 50 m, cena uvedena za 1 m</t>
  </si>
  <si>
    <t>103002</t>
  </si>
  <si>
    <t>T - kusy | 63 mm /zelené/, pro spojování potrubí z nízkohustotního polyethylenu PE-LD a středněhustotního polyethylenu PE-MD</t>
  </si>
  <si>
    <t>103003</t>
  </si>
  <si>
    <t>Kolena | 63 mm /zelené/, pro spojování potrubí z nízkohustotního polyethylenu PE-LD a středněhustotního polyethylenu PE-MD</t>
  </si>
  <si>
    <t>103004</t>
  </si>
  <si>
    <t>Spojky přímé | 63x63 /zelené/, pro spojování potrubí z nízkohustotního polyethylenu PE-LD a středněhustotního polyethylenu PE-MD</t>
  </si>
  <si>
    <t>103005</t>
  </si>
  <si>
    <t>PE-LD/ES (PN 6), Ø 25-63 mm | 50x4,6 mm, PN 6, velmi kvalitní potrubí pro sekční rozvody, návin 50 m, cena uvedena za 1 m</t>
  </si>
  <si>
    <t>103006</t>
  </si>
  <si>
    <t>T - kusy | 50 mm /zelené/, pro spojování potrubí z nízkohustotního polyethylenu PE-LD a středněhustotního polyethylenu PE-MD</t>
  </si>
  <si>
    <t>103007</t>
  </si>
  <si>
    <t>Kolena | 50 mm /zelené/, pro spojování potrubí z nízkohustotního polyethylenu PE-LD a středněhustotního polyethylenu PE-MD</t>
  </si>
  <si>
    <t>103008</t>
  </si>
  <si>
    <t>Spojky redukované | 50x40 /zelené/, pro spojování potrubí z nízkohustotního polyethylenu PE-LD a středněhustotního polyethylenu PE-MD</t>
  </si>
  <si>
    <t>103009</t>
  </si>
  <si>
    <t>Spojky redukované | 50x32 /zelené/, pro spojování potrubí z nízkohustotního polyethylenu PE-LD a středněhustotního polyethylenu PE-MD</t>
  </si>
  <si>
    <t>103010</t>
  </si>
  <si>
    <t>T - kusy redukované | 50x40x50 /zelené/, pro spojování potrubí z nízkohustotního polyethylenu PE-LD a středněhustotního polyethylenu PE-MD</t>
  </si>
  <si>
    <t>103011</t>
  </si>
  <si>
    <t>T - kusy redukované | 50x32x50 /zelené/, pro spojování potrubí z nízkohustotního polyethylenu PE-LD a středněhustotního polyethylenu PE-MD</t>
  </si>
  <si>
    <t>103012</t>
  </si>
  <si>
    <t>PE-LD/ES (PN 6), Ø 25-63 mm | 40x3,7 mm, PN 6, velmi kvalitní potrubí pro sekční rozvody, návin 100 m, cena uvedena za 1 m</t>
  </si>
  <si>
    <t>103013</t>
  </si>
  <si>
    <t>T - kusy | 40 mm /zelené/, pro spojování potrubí z nízkohustotního polyethylenu PE-LD a středněhustotního polyethylenu PE-MD</t>
  </si>
  <si>
    <t>103014</t>
  </si>
  <si>
    <t>Kolena | 40 mm /zelené/, pro spojování potrubí z nízkohustotního polyethylenu PE-LD a středněhustotního polyethylenu PE-MD</t>
  </si>
  <si>
    <t>103015</t>
  </si>
  <si>
    <t>Spojky redukované | 40x32 /zelené/, pro spojování potrubí z nízkohustotního polyethylenu PE-LD a středněhustotního polyethylenu PE-MD</t>
  </si>
  <si>
    <t>103016</t>
  </si>
  <si>
    <t>T - kusy redukované | 40x32x40 /zelené/, pro spojování potrubí z nízkohustotního polyethylenu PE-LD a středněhustotního polyethylenu PE-MD</t>
  </si>
  <si>
    <t>103017</t>
  </si>
  <si>
    <t>Zátky na potrubí | 40 mm /zelené/, pro spojování potrubí z nízkohustotního polyethylenu PE-LD a středněhustotního polyethylenu PE-MD</t>
  </si>
  <si>
    <t>103018</t>
  </si>
  <si>
    <t>PE-LD/ES (PN 6), Ø 25-63 mm | 32x3,0 mm, PN 6, velmi kvalitní potrubí pro sekční rozvody, návin 100 m, cena uvedena za 1 m</t>
  </si>
  <si>
    <t>103019</t>
  </si>
  <si>
    <t>T - kusy | 32 mm /zelené/, pro spojování potrubí z nízkohustotního polyethylenu PE-LD a středněhustotního polyethylenu PE-MD</t>
  </si>
  <si>
    <t>103020</t>
  </si>
  <si>
    <t>Kolena | 32 mm /zelené/, pro spojování potrubí z nízkohustotního polyethylenu PE-LD a středněhustotního polyethylenu PE-MD</t>
  </si>
  <si>
    <t>103021</t>
  </si>
  <si>
    <t>Zátky na potrubí | 32 mm /zelená/, pro spojování potrubí z nízkohustotního polyethylenu PE-LD a středněhustotního polyethylenu PE-MD</t>
  </si>
  <si>
    <t>103022</t>
  </si>
  <si>
    <t>Spojky přímé | 32x32 /zelená/, pro spojování potrubí z nízkohustotního polyethylenu PE-LD a středněhustotního polyethylenu PE-MD</t>
  </si>
  <si>
    <t>103023</t>
  </si>
  <si>
    <t>Soubor tvarovek PE (ostatní + rezerva)</t>
  </si>
  <si>
    <t>Postřikovače, trysky, pružné přípojky postřikovačů</t>
  </si>
  <si>
    <t>104001</t>
  </si>
  <si>
    <t>Rotační postřikovač, plast. výsuvník, 10 cm, 3/4", ADV | Výsuvný postřikovač rotační (10 cm), kruhový a výsečový v jednom modelu, výsečová paměť AUTOMATIC ARC RETURN, NON- STRIPPABLE DRIVE, plastový výsuvník, FLO-STOP, ADV, sada trysek, poloměr dostřiku 7,3 - 14,0 m</t>
  </si>
  <si>
    <t>104002</t>
  </si>
  <si>
    <t>Sada trysek "MPR-25", (4ks) - červené | Základní sada trysek s precizní distribucí vody 4 ks (#Q,T,H,F), poloměr dostřiku 7,0 - 7,6 m,</t>
  </si>
  <si>
    <t>sada</t>
  </si>
  <si>
    <t>104003</t>
  </si>
  <si>
    <t>Sada trysek "MPR-30", (4ks) - zelené | Základní sada trysek s precizní distribucí vody pro 4 ks (#Q,T,H,F), poloměr dostřiku 8,8 - 9,1 m, zelená barva</t>
  </si>
  <si>
    <t>104004</t>
  </si>
  <si>
    <t>Sada trysek "MPR-35", (4ks) - hnědé | Základní sada trysek s precizní distribucí vody 4 ks (#Q,T,H,F), poloměr dostřiku 9,8 - 10,7 m, béžová barva</t>
  </si>
  <si>
    <t>104005</t>
  </si>
  <si>
    <t>závitové koleno (vnější závit) | Závitové koleno pro připojení postřikovačů s 3/4" závitem pro potrubí</t>
  </si>
  <si>
    <t>104006</t>
  </si>
  <si>
    <t>Výsuvný postřikovač (10 cm) určený pro rotační trysky - regulace tlaku na 2,8 bar, bez trysky s proplachovou zátkou, zajišťovací hlava šedé barvy, zesílené tělo, ADV ventil do 4,3 m převýšení, 1/2" zapuštěný závit, Profesionální TOP řada</t>
  </si>
  <si>
    <t>104007</t>
  </si>
  <si>
    <t>Rotační hlavice, plynule nastavitelná výseč 90 - 210°, poloměr dostřiku 4,1 m / 2,8 bar, filtr</t>
  </si>
  <si>
    <t>104008</t>
  </si>
  <si>
    <t>Rotační hlavice, plynule nastavitelná výseč 45 - 105°, poloměr dostřiku 4,1 m / 2,8 bar, filtr</t>
  </si>
  <si>
    <t>104009</t>
  </si>
  <si>
    <t>Rotační hlavice, nastavitelná výseč 90 - 210°, poloměr dostřiku 5,8 m / 2,8 bar, filtr</t>
  </si>
  <si>
    <t>104010</t>
  </si>
  <si>
    <t>Rotační hlavice, nastavitelná výseč 210 - 270 , poloměr dostřiku 5,8 m / 2,8 bar, filtr</t>
  </si>
  <si>
    <t>104011</t>
  </si>
  <si>
    <t>Rotační hlavice s krátkým poloměrem dostřiku 1,8 - 3,5 m, plynule nastavitelná výseč 90 - 210°, filtr, dvojnásobná srážková výška 20 mm/hod</t>
  </si>
  <si>
    <t>104012</t>
  </si>
  <si>
    <t>QJ 20 - závitové koleno (vnější závit) - ABS | Pro připojení postřikovačů s 1/2" závitem pro potrubí IRIMON Quick Joint QJ20</t>
  </si>
  <si>
    <t>104013</t>
  </si>
  <si>
    <t>Pružné flexibilní připojovací potrubí 20, 20x1,7 mm, pro postřikovače, návin 100 m, průměr role 75 cm.</t>
  </si>
  <si>
    <t>104014</t>
  </si>
  <si>
    <t>Závitový přímý přechod 20 x 3/4" s vnějším závitem pro potrubí</t>
  </si>
  <si>
    <t>104015</t>
  </si>
  <si>
    <t>Navrtávací sedlo N6 | 32x3/4", 2 šrouby</t>
  </si>
  <si>
    <t>104016</t>
  </si>
  <si>
    <t>Navrtávací sedlo PN6 | 40x3/4", 2 šrouby</t>
  </si>
  <si>
    <t>104017</t>
  </si>
  <si>
    <t>Navrtávací sedlo PN6 | 50x3/4", 2 šrouby</t>
  </si>
  <si>
    <t>Mikrozávlaha</t>
  </si>
  <si>
    <t>105001</t>
  </si>
  <si>
    <t>Kapkovací potrubí 16 mm, balení 400 m - spon 30 cm, zdvojený cylindrický kapkovač 2,1 l/h, nadzemní aplikace, cena uvedena za 1 m</t>
  </si>
  <si>
    <t>105002</t>
  </si>
  <si>
    <t>Spojka přímá nást. 16 x 16 mm, PP | Spojka přímá nástrčná 16 x 16 mm - černý PP, pro potrubí 16 mm</t>
  </si>
  <si>
    <t>105003</t>
  </si>
  <si>
    <t>T-kus nástrčný 16 x 16 x 16 mm, PP | T-kus nástrčný 16 x 16 x 16 mm - černý PP, pro potrubí 16 mm</t>
  </si>
  <si>
    <t>105004</t>
  </si>
  <si>
    <t>Koleno nástrčné 16 x 16 mm, PP | Koleno nástrčné 16 x 16 mm - černý PP, pro potrubí 16 mm Tandem/Super GS</t>
  </si>
  <si>
    <t>105005</t>
  </si>
  <si>
    <t>Svěrná objímka pro kapk. potrubí 16 mm | Svěrná objímka 16 - 18 mm pro zajištění spoje 16mm nástrčné tvarovky s kapkovacím potrubím</t>
  </si>
  <si>
    <t>105006</t>
  </si>
  <si>
    <t>Zemní úchyt černý pro potrubí 16 mm, jednostranný, dlouhý 19 cm, s vyšší fixační schopností, nežli ostatní běžné úchyty délky 14-15 cm</t>
  </si>
  <si>
    <t>105007</t>
  </si>
  <si>
    <t>Koncová zátka dlouhá pro kapkovací potrubí 16 mm | Zátka koncová nástrčná dlouhá 16 mm - černý PP, pro potrubí 16 mm</t>
  </si>
  <si>
    <t>105008</t>
  </si>
  <si>
    <t>Koleno 32 /zelené/, pro spojování potrubí z nízkohustotního polyethylenu PE-LD a středněhustotního polyethylenu PE-MD</t>
  </si>
  <si>
    <t>105009</t>
  </si>
  <si>
    <t>DG přechod s vnějším závitem 32x1", /zelené/, pro spojování potrubí z nízkohustotního polyethylenu PE-LD a středněhustotního polyethylenu PE-MD</t>
  </si>
  <si>
    <t>105010</t>
  </si>
  <si>
    <t>Hlavice 1" se 6 vývody 16 mm, ABS | Hlavice s 1" vnitřním připojovacím závitem se 6 vývody 16 mm - extra pevný černý ABS - pro potrubí 16 mm</t>
  </si>
  <si>
    <t>105011</t>
  </si>
  <si>
    <t>Svěrná objímka pro kapk. potrubí 16 mm | Svěrná objímka 15 - 16 mm pro zajištění spoje 16mm nástrčné tvarovky s kapkovacím potrubím</t>
  </si>
  <si>
    <t>105012</t>
  </si>
  <si>
    <t>Hlavice 1" se 4 vývody 16 mm, ABS | 1" vnitřní připojovací závit, 4 vývody 16 mm - extra pevný černý ABS - pro potrubí 16 mm</t>
  </si>
  <si>
    <t>Letní vodovod - vodní zásuvky</t>
  </si>
  <si>
    <t>106001</t>
  </si>
  <si>
    <t>PE-MD/PE-LLD (PN 12,5), Ø 20-63 mm | Potrubí PE-MD/LLD 32x4,4 mm, PN 12.5, pro tlakově nejnáročnější rozvody a čerpací stanice, návin 100 m, cena uvedena za 1 m</t>
  </si>
  <si>
    <t>106002</t>
  </si>
  <si>
    <t>106003</t>
  </si>
  <si>
    <t>T-kus 32 /zelené/, pro spojování potrubí z nízkohustotního polyethylenu PE-LD a středněhustotního polyethylenu PE-MD</t>
  </si>
  <si>
    <t>106004</t>
  </si>
  <si>
    <t>Rychlospojný ventil mosazný 1" (vod.zásuvka), plastový žlutý kryt</t>
  </si>
  <si>
    <t>106005</t>
  </si>
  <si>
    <t>Mosazná závitová kolena MF | Mosazné koleno 1", vnitřní / vnější závit</t>
  </si>
  <si>
    <t>106007</t>
  </si>
  <si>
    <t>106008</t>
  </si>
  <si>
    <t>Mosaz. otočná kolena - přípoj. hadice (závit) | Mosazné otočné koleno mezi přípojným klíčem a hadicí 1"- 1" MF</t>
  </si>
  <si>
    <t>106009</t>
  </si>
  <si>
    <t>Mosazný klíč k rychlospojnému ventilu, univerzální 1"</t>
  </si>
  <si>
    <t>106009.1</t>
  </si>
  <si>
    <t>Mosazná spojka s vnitřním závitem 1"</t>
  </si>
  <si>
    <t>106010</t>
  </si>
  <si>
    <t>Mosazná spojka s přípojkou pro hadici 1" ( ID 25 mm )</t>
  </si>
  <si>
    <t>106011</t>
  </si>
  <si>
    <t>Ocelové spony na hadice | Spona hadicová stahovací pro průměr hadice 12-20 mm</t>
  </si>
  <si>
    <t>Hlavní sestava - napojení na vodní zdroj</t>
  </si>
  <si>
    <t>107001</t>
  </si>
  <si>
    <t>DG přechod s vnějším závitem 63x2" /zelené/, pro spojování potrubí z nízkohustotního polyethylenu PE-LD a středněhustotního polyethylenu PE-MD</t>
  </si>
  <si>
    <t>107002</t>
  </si>
  <si>
    <t>Šoupě 2" VE-3040, DN50, PN 16, masivní konstrukce</t>
  </si>
  <si>
    <t>107003</t>
  </si>
  <si>
    <t>Filtr- 2" (DN50), filtrační vložka 155 mesh, PN 16, man.proplach, Q(max)= 4-5,0 l/s</t>
  </si>
  <si>
    <t>107004</t>
  </si>
  <si>
    <t>Zpětná klapka - s mosaznou záklopkou | Mosazná zpětná klapka 2" pružinová, s mosaznou záklopkou, PN 16</t>
  </si>
  <si>
    <t>107005</t>
  </si>
  <si>
    <t>Mosazný redukční ventil 2" | Redukční ventil 2", výstupní tlak nastavitelný v rozmezí 1,2 - 5,8 bar, PN 16</t>
  </si>
  <si>
    <t>107006</t>
  </si>
  <si>
    <t>Mosazné závitové redukované T-kusy | Redukovaný mosazný T-kus 2"x6/4"x2", vnitřní závity</t>
  </si>
  <si>
    <t>107007</t>
  </si>
  <si>
    <t>Mosazné závitové redukce | Mosazná redukce 2" x 6/4", vnitřní / vnější závit</t>
  </si>
  <si>
    <t>107008</t>
  </si>
  <si>
    <t>Vodoměr s impulzním výstupem, 6/4" MM | Vodoměr s impulzním výstupem. Pro ovládací jednotky. Připojení 6/4", vnější závit. Závit těla vodoměru 2"</t>
  </si>
  <si>
    <t>107009</t>
  </si>
  <si>
    <t>Elektromagnetický ventil 2", s cívkou 24 V AC a regulací průtoku. Rozsah pracovních tlaků 1,5 - 14 bar, vhodný pro hlavní sestavy AZS.</t>
  </si>
  <si>
    <t>107010</t>
  </si>
  <si>
    <t>Mosazné závitové redukce | Mosazná redukce 6/4" x 1", vnitřní / vnější závit</t>
  </si>
  <si>
    <t>107011</t>
  </si>
  <si>
    <t>107012</t>
  </si>
  <si>
    <t>107013</t>
  </si>
  <si>
    <t>T-kus s vnitřním závitem 32x1"x32 /zelené/, pro spojování potrubí z nízkohustotního polyethylenu PE-LD a středněhustotního polyethylenu PE-MD</t>
  </si>
  <si>
    <t>107014</t>
  </si>
  <si>
    <t>Kulový ventil MF s pákou - dlouhý závit | Mosazný kulový ventil 1", vnější/vnitřní závit, dlouhý závit, červená páka, PN16</t>
  </si>
  <si>
    <t>107015</t>
  </si>
  <si>
    <t>Kulový ventil FF s pákou - dlouhý závit | Mosazný kulový ventil 1", vnitřní závity, dlouhý závit, červená páka, PN16</t>
  </si>
  <si>
    <t>107016</t>
  </si>
  <si>
    <t>Koleno 63 /zelené/, pro spojování potrubí z nízkohustotního polyethylenu PE-LD a středněhustotního polyethylenu PE-MD</t>
  </si>
  <si>
    <t>107017</t>
  </si>
  <si>
    <t>T-kus s vnitřním závitem 63x6/4"x63 /zelené/, pro spojování potrubí z nízkohustotního polyethylenu PE-LD a středněhustotního polyethylenu PE-MD</t>
  </si>
  <si>
    <t>107018</t>
  </si>
  <si>
    <t>Závitové redukce - vnější/vnitřní závity | Plastová redukce 6/4" x 1", vnější / vnitřní závit</t>
  </si>
  <si>
    <t>Různé</t>
  </si>
  <si>
    <t>108001</t>
  </si>
  <si>
    <t>Pevná teflonová těsnící páska | Teflonová těsnící páska 12 mm x 12 m x 0,075 mm, kvalitní páska vhodná pro těsnění všech plastových závitů, (bílý nebo modrý obal)</t>
  </si>
  <si>
    <t>108002</t>
  </si>
  <si>
    <t>Těsnící provázek pro těsnění závitů, 80 m (až 200 1/2"závitů)</t>
  </si>
  <si>
    <t>108003</t>
  </si>
  <si>
    <t>Montážní klíč k rotač. a rozpr. postřikovačům | Montážní klíč pro snadné nastavování výsečí a poloměrů dostřiku u rotačních postřikovačů (lze použít i na rozprašovací trysky)</t>
  </si>
  <si>
    <t>108004</t>
  </si>
  <si>
    <t>Montážní multifunkční klíč pro nastavování výsečí a poloměrů dostřiku rotačních hlavic</t>
  </si>
  <si>
    <t>Ostatní pracovní činnosti</t>
  </si>
  <si>
    <t>109001</t>
  </si>
  <si>
    <t>Montáž zavlažovacího systému</t>
  </si>
  <si>
    <t>109002</t>
  </si>
  <si>
    <t>Zemní práce, uložení zeminy, zásyp, odpovídající hutnění</t>
  </si>
  <si>
    <t>109003</t>
  </si>
  <si>
    <t>Provedení a zapojení elektroinstalace</t>
  </si>
  <si>
    <t>109004</t>
  </si>
  <si>
    <t>Doprava materiálu a osob</t>
  </si>
  <si>
    <t>301 - IO301 - Optický kabel</t>
  </si>
  <si>
    <t>M22 - Optcký kabel</t>
  </si>
  <si>
    <t xml:space="preserve">    D1 - Zemní práce</t>
  </si>
  <si>
    <t xml:space="preserve">    D2 - Slaboproudé montáže a dodávky</t>
  </si>
  <si>
    <t>M22</t>
  </si>
  <si>
    <t>Optcký kabel</t>
  </si>
  <si>
    <t>PV21070005</t>
  </si>
  <si>
    <t>Vytyčení trati kabel.ved.v zast.prostoru</t>
  </si>
  <si>
    <t>km</t>
  </si>
  <si>
    <t>496992214</t>
  </si>
  <si>
    <t>PV21070010</t>
  </si>
  <si>
    <t>Ruční hloubení kabelové rýhy 20-50cm šir.,110cm hlub.,zem.tř.4</t>
  </si>
  <si>
    <t>-141358993</t>
  </si>
  <si>
    <t>PV21070011</t>
  </si>
  <si>
    <t>Ruční hloubení kabelové rýhy 20cm šir.,70cm hlub.,zem.tř.4</t>
  </si>
  <si>
    <t>-966409553</t>
  </si>
  <si>
    <t>PV21070020</t>
  </si>
  <si>
    <t>Zř.kab.lože,kop.pís.,tl.zás.vrst.10cm,1x krycí deska 20cm</t>
  </si>
  <si>
    <t>842571620</t>
  </si>
  <si>
    <t>PV21070030</t>
  </si>
  <si>
    <t>Betonový základ do rostlé zeminy bez bednění</t>
  </si>
  <si>
    <t>-1575838135</t>
  </si>
  <si>
    <t>PV21070040</t>
  </si>
  <si>
    <t>Kabelový prostup z PE rour pevných, ø 110</t>
  </si>
  <si>
    <t>1177192643</t>
  </si>
  <si>
    <t>PV21070050</t>
  </si>
  <si>
    <t>Minimarker</t>
  </si>
  <si>
    <t>1610021318</t>
  </si>
  <si>
    <t>PV21070051</t>
  </si>
  <si>
    <t>Montáž detekčního markeru</t>
  </si>
  <si>
    <t>-1723352300</t>
  </si>
  <si>
    <t>PV21070070</t>
  </si>
  <si>
    <t>Ochrana kořenového systému při výkopu</t>
  </si>
  <si>
    <t>1033382666</t>
  </si>
  <si>
    <t>PV21070080</t>
  </si>
  <si>
    <t>Ruční zához kabelové rýhy 20-50cm šir.,110cm hlub.,zem.tř.4</t>
  </si>
  <si>
    <t>-1063069940</t>
  </si>
  <si>
    <t>PV21070081</t>
  </si>
  <si>
    <t>Ruční zához kabelové rýhy 20cm šir.,50cm hlub.,zem.tř.4</t>
  </si>
  <si>
    <t>910423579</t>
  </si>
  <si>
    <t>PV21070031</t>
  </si>
  <si>
    <t>Doprava písku na stavbu</t>
  </si>
  <si>
    <t>-916839504</t>
  </si>
  <si>
    <t>PV21070110</t>
  </si>
  <si>
    <t>Provizorní úprava terénu</t>
  </si>
  <si>
    <t>-60875559</t>
  </si>
  <si>
    <t>Slaboproudé montáže a dodávky</t>
  </si>
  <si>
    <t>PV21070310</t>
  </si>
  <si>
    <t>Úložný kabel montáž- CYKY</t>
  </si>
  <si>
    <t>2038297786</t>
  </si>
  <si>
    <t>PV21070400</t>
  </si>
  <si>
    <t>Obstarání mapových podkladů inženýr. sítí</t>
  </si>
  <si>
    <t>hod</t>
  </si>
  <si>
    <t>588171921</t>
  </si>
  <si>
    <t>PV21070401</t>
  </si>
  <si>
    <t>Vytyčení stáv. sítí</t>
  </si>
  <si>
    <t>-1140282458</t>
  </si>
  <si>
    <t>PV21070402</t>
  </si>
  <si>
    <t>Dozor správců dotčených sítí</t>
  </si>
  <si>
    <t>730532943</t>
  </si>
  <si>
    <t>PV21070403</t>
  </si>
  <si>
    <t>Zakreslení skutečného stavu</t>
  </si>
  <si>
    <t>-1615281398</t>
  </si>
  <si>
    <t>PV21070404</t>
  </si>
  <si>
    <t>Geodetické zaměření</t>
  </si>
  <si>
    <t>545690031</t>
  </si>
  <si>
    <t>PV21070405</t>
  </si>
  <si>
    <t>Pomocné montážní práce</t>
  </si>
  <si>
    <t>1229773135</t>
  </si>
  <si>
    <t>PV21070406</t>
  </si>
  <si>
    <t>Nezměřitelné pracovní výkony</t>
  </si>
  <si>
    <t>-1622168608</t>
  </si>
  <si>
    <t>PV21070407</t>
  </si>
  <si>
    <t>Předběžný průzkum staveniště</t>
  </si>
  <si>
    <t>-333415397</t>
  </si>
  <si>
    <t>PV21070210</t>
  </si>
  <si>
    <t>Kabel CYKY-J 3x4</t>
  </si>
  <si>
    <t>-231010156</t>
  </si>
  <si>
    <t>PV21070331</t>
  </si>
  <si>
    <t>Zakončení metal. kabelu smrštitelnou čepičkou</t>
  </si>
  <si>
    <t>1098266236</t>
  </si>
  <si>
    <t>PV21070230</t>
  </si>
  <si>
    <t>Koncovka smrštitelná</t>
  </si>
  <si>
    <t>-132855352</t>
  </si>
  <si>
    <t>PV21070240</t>
  </si>
  <si>
    <t>Kabel S/FTP Cat.7 800 MHz 4x2xAWG23, venkovní PE plášť</t>
  </si>
  <si>
    <t>-2135922374</t>
  </si>
  <si>
    <t>PV21070350</t>
  </si>
  <si>
    <t>Trubka HDPE do pr. 75mm volně uložená</t>
  </si>
  <si>
    <t>-534397243</t>
  </si>
  <si>
    <t>PV21070250</t>
  </si>
  <si>
    <t>Trubka HDPE 40/32</t>
  </si>
  <si>
    <t>2094134055</t>
  </si>
  <si>
    <t>PV21070260</t>
  </si>
  <si>
    <t>Trubka HDPE 10/8</t>
  </si>
  <si>
    <t>5305799</t>
  </si>
  <si>
    <t>PV21070330</t>
  </si>
  <si>
    <t>Montáž koncovky na trubku HDPE do pr. 75mm</t>
  </si>
  <si>
    <t>1368101734</t>
  </si>
  <si>
    <t>PV21070255</t>
  </si>
  <si>
    <t>Koncovka plastová PLASSON pr.10</t>
  </si>
  <si>
    <t>-812259604</t>
  </si>
  <si>
    <t>PV21070265</t>
  </si>
  <si>
    <t>Koncovka plastová PLASSON pr.40</t>
  </si>
  <si>
    <t>434669474</t>
  </si>
  <si>
    <t>PV21070005.1</t>
  </si>
  <si>
    <t>Zřízení prostupu do patky stožáru</t>
  </si>
  <si>
    <t>-228508040</t>
  </si>
  <si>
    <t>PV21070341</t>
  </si>
  <si>
    <t>Za/vyfukování trubičky, OK do 144 vl. do HDPE trubky</t>
  </si>
  <si>
    <t>-1953388276</t>
  </si>
  <si>
    <t>PV21070342</t>
  </si>
  <si>
    <t>Zatažení kabelu do tr. HDPE 40</t>
  </si>
  <si>
    <t>654609674</t>
  </si>
  <si>
    <t>PV21070510</t>
  </si>
  <si>
    <t>Prostup do objektu, zeď betonová, pr. 110</t>
  </si>
  <si>
    <t>-244114476</t>
  </si>
  <si>
    <t>PV21070391</t>
  </si>
  <si>
    <t>Tlakování trubky HDPE do pr. 75mm</t>
  </si>
  <si>
    <t>404117858</t>
  </si>
  <si>
    <t>PV21070392</t>
  </si>
  <si>
    <t>Kalibrace trubky HDPE do pr. 75mm</t>
  </si>
  <si>
    <t>1190882600</t>
  </si>
  <si>
    <t>401 - IO401 - Elektroinstalace</t>
  </si>
  <si>
    <t xml:space="preserve">    21-M - Elektromontáže</t>
  </si>
  <si>
    <t xml:space="preserve">    22-M - Montáže technologických zařízení pro dopravní stavby</t>
  </si>
  <si>
    <t xml:space="preserve">    25-M - Povrchová úprava strojů a zařízení</t>
  </si>
  <si>
    <t xml:space="preserve">    46-M - Zemní práce při extr.mont.pracích</t>
  </si>
  <si>
    <t>VRN - Vedlejší rozpočtové náklady</t>
  </si>
  <si>
    <t xml:space="preserve">    VRN1 - Průzkumné, geodetické a projektové práce</t>
  </si>
  <si>
    <t>072002000</t>
  </si>
  <si>
    <t>Silniční provoz</t>
  </si>
  <si>
    <t>-799530592</t>
  </si>
  <si>
    <t>Vodorovná doprava vybouraných hmot do 1 km</t>
  </si>
  <si>
    <t>217342510</t>
  </si>
  <si>
    <t>Příplatek ZKD 1 km u vodorovné dopravy vybouraných hmot</t>
  </si>
  <si>
    <t>1346874699</t>
  </si>
  <si>
    <t>997221861</t>
  </si>
  <si>
    <t>Poplatek za uložení stavebního odpadu na recyklační skládce (skládkovné) z prostého betonu pod kódem 17 01 01</t>
  </si>
  <si>
    <t>-712425812</t>
  </si>
  <si>
    <t>997221873</t>
  </si>
  <si>
    <t>-1332365</t>
  </si>
  <si>
    <t>21-M</t>
  </si>
  <si>
    <t>Elektromontáže</t>
  </si>
  <si>
    <t>210100422</t>
  </si>
  <si>
    <t>Ukončení kabelů a vodičů kabelovou koncovkou do 4 žil do 1 kV včetně zapojení KSM 35 do 4x16 mm2</t>
  </si>
  <si>
    <t>-30244745</t>
  </si>
  <si>
    <t>210101155</t>
  </si>
  <si>
    <t>Ukončení kabelů celoplastových koncovkou do 1 kV do 3x50 a 4x35 mm2</t>
  </si>
  <si>
    <t>-306398362</t>
  </si>
  <si>
    <t>210101156</t>
  </si>
  <si>
    <t>Ukončení kabelů celoplastových koncovkou do 1 kV do 3x120 a 4x95 mm2</t>
  </si>
  <si>
    <t>-13306997</t>
  </si>
  <si>
    <t>210101157</t>
  </si>
  <si>
    <t>Ukončení kabelů celoplastových koncovkou do 1 kV do 3x185 a 4x150 mm2</t>
  </si>
  <si>
    <t>-2117861978</t>
  </si>
  <si>
    <t>358V0000056</t>
  </si>
  <si>
    <t>Drobný montážní materiál</t>
  </si>
  <si>
    <t>kpl</t>
  </si>
  <si>
    <t>1067428151</t>
  </si>
  <si>
    <t>210950101</t>
  </si>
  <si>
    <t>Další štítek označovací na kabel</t>
  </si>
  <si>
    <t>-2146731646</t>
  </si>
  <si>
    <t>73534512</t>
  </si>
  <si>
    <t>tabulka bezpečnostní s tiskem 2 barvy A7 105x74mm</t>
  </si>
  <si>
    <t>903463202</t>
  </si>
  <si>
    <t>741210102</t>
  </si>
  <si>
    <t>Montáž rozváděčů plastových pilířových</t>
  </si>
  <si>
    <t>355866268</t>
  </si>
  <si>
    <t>V3</t>
  </si>
  <si>
    <t>Skříň Elektroměrová 3fázová jednosazbová, přímé měření 350A a 125A, 5x podružné měření, včetně jističů</t>
  </si>
  <si>
    <t>-199725113</t>
  </si>
  <si>
    <t>741210002-D</t>
  </si>
  <si>
    <t>Demontáž rozvodnice oceloplechová nebo plastová běžná</t>
  </si>
  <si>
    <t>-1700139857</t>
  </si>
  <si>
    <t>741313011-D</t>
  </si>
  <si>
    <t>Demontáž zásuvka chráněná bezšroubové připojení v krabici, prostředí základní, vlhké</t>
  </si>
  <si>
    <t>1705592180</t>
  </si>
  <si>
    <t>741110501-D</t>
  </si>
  <si>
    <t>Demontáž lišta a kanálek protahovací šířky do 60 mm</t>
  </si>
  <si>
    <t>-738639287</t>
  </si>
  <si>
    <t>741210002</t>
  </si>
  <si>
    <t>Montáž rozvodnice oceloplechová nebo plastová běžná do 50 kg</t>
  </si>
  <si>
    <t>1188825836</t>
  </si>
  <si>
    <t>V4</t>
  </si>
  <si>
    <t>Skříň nástěnná, hlavní jistič 200A + jistič 3f 160A s podružným měřením, 3x 1f 16A, 2x 3f 16A, 1f 6A</t>
  </si>
  <si>
    <t>-1317849807</t>
  </si>
  <si>
    <t>v16</t>
  </si>
  <si>
    <t>Skříň nástěnná, jistič 16 A, zásuvka 1f 16A</t>
  </si>
  <si>
    <t>-732871337</t>
  </si>
  <si>
    <t>741313052</t>
  </si>
  <si>
    <t>Montáž zásuvka nástěnná šroubové připojení se zapojením 5p</t>
  </si>
  <si>
    <t>619688332</t>
  </si>
  <si>
    <t>741313032</t>
  </si>
  <si>
    <t>Montáž zásuvka nástěnná šroubové připojení se zapojením 1p</t>
  </si>
  <si>
    <t>-1018997736</t>
  </si>
  <si>
    <t>35811381</t>
  </si>
  <si>
    <t>zásuvka nástěnná 16A - 5pól, řazení 3P+N+PE, šroubové svorky</t>
  </si>
  <si>
    <t>-1321127305</t>
  </si>
  <si>
    <t>35811379</t>
  </si>
  <si>
    <t>zásuvka nástěnná 16A - 3pól, řazení 2P+PE, šroubové svorky</t>
  </si>
  <si>
    <t>381690412</t>
  </si>
  <si>
    <t>210021059</t>
  </si>
  <si>
    <t>Montáž příchytek kovových typ Sonap profil do 120 mm</t>
  </si>
  <si>
    <t>934021389</t>
  </si>
  <si>
    <t>35432570</t>
  </si>
  <si>
    <t>příchytka kabelová SONAP</t>
  </si>
  <si>
    <t>984461585</t>
  </si>
  <si>
    <t>35432540</t>
  </si>
  <si>
    <t>příchytka kabelová 8-18mm</t>
  </si>
  <si>
    <t>1360775883</t>
  </si>
  <si>
    <t>564871116</t>
  </si>
  <si>
    <t>Podklad ze štěrkodrtě ŠD tl. 300 mm</t>
  </si>
  <si>
    <t>460295167</t>
  </si>
  <si>
    <t>210220002</t>
  </si>
  <si>
    <t>Montáž uzemňovacích vedení vodičů FeZn pomocí svorek na povrchu drátem nebo lanem do 10 mm</t>
  </si>
  <si>
    <t>814287503</t>
  </si>
  <si>
    <t>354410730</t>
  </si>
  <si>
    <t>drát průměr 10 mm FeZn</t>
  </si>
  <si>
    <t>162771198</t>
  </si>
  <si>
    <t>210280003</t>
  </si>
  <si>
    <t>Zkoušky a prohlídky elektrických rozvodů a zařízení celková prohlídka, zkoušení, měření a vyhotovení revizní zprávy pro objem montážních prací přes 500 do 1000 tisíc Kč</t>
  </si>
  <si>
    <t>-1827385515</t>
  </si>
  <si>
    <t>210280010</t>
  </si>
  <si>
    <t>Příplatek k celkové prohlídce za dalších i započatých 500 000 Kč přes 1 000 000 Kč</t>
  </si>
  <si>
    <t>-1943480209</t>
  </si>
  <si>
    <t>210280211</t>
  </si>
  <si>
    <t>Měření zemních odporů zemniče prvního nebo samostatného</t>
  </si>
  <si>
    <t>-1020561755</t>
  </si>
  <si>
    <t>210280542</t>
  </si>
  <si>
    <t>Měření impedance nulové smyčky okruhu vedení třífázového</t>
  </si>
  <si>
    <t>723902808</t>
  </si>
  <si>
    <t>34111036</t>
  </si>
  <si>
    <t>kabel instalační jádro Cu plné izolace PVC plášť PVC 450/750V (CYKY) 3x2,5mm2</t>
  </si>
  <si>
    <t>-1454349202</t>
  </si>
  <si>
    <t>210812011</t>
  </si>
  <si>
    <t>Montáž kabel Cu plný kulatý do 1 kV 3x1,5 až 6 mm2 uložený volně nebo v liště (např. CYKY)</t>
  </si>
  <si>
    <t>-1497371323</t>
  </si>
  <si>
    <t>34111094</t>
  </si>
  <si>
    <t>kabel instalační jádro Cu plné izolace PVC plášť PVC 450/750V (CYKY) 5x2,5mm2</t>
  </si>
  <si>
    <t>-306598156</t>
  </si>
  <si>
    <t>210812061</t>
  </si>
  <si>
    <t>Montáž kabel Cu plný kulatý do 1 kV 5x1,5 až 2,5 mm2 uložený volně nebo v liště (např. CYKY)</t>
  </si>
  <si>
    <t>-1861350147</t>
  </si>
  <si>
    <t>34111068</t>
  </si>
  <si>
    <t>kabel instalační jádro Cu plné izolace PVC plášť PVC 450/750V (CYKY) 4x4mm2</t>
  </si>
  <si>
    <t>393925860</t>
  </si>
  <si>
    <t>210812031</t>
  </si>
  <si>
    <t>Montáž kabel Cu plný kulatý do 1 kV 4x1,5 až 4 mm2 uložený volně nebo v liště (např. CYKY)</t>
  </si>
  <si>
    <t>-476907492</t>
  </si>
  <si>
    <t>34111076</t>
  </si>
  <si>
    <t>kabel instalační jádro Cu plné izolace PVC plášť PVC 450/750V (CYKY) 4x10mm2</t>
  </si>
  <si>
    <t>496483575</t>
  </si>
  <si>
    <t>210812033</t>
  </si>
  <si>
    <t>Montáž kabel Cu plný kulatý do 1 kV 4x6 až 10 mm2 uložený volně nebo v liště (např. CYKY)</t>
  </si>
  <si>
    <t>-1509151822</t>
  </si>
  <si>
    <t>34111030</t>
  </si>
  <si>
    <t>kabel instalační jádro Cu plné izolace PVC plášť PVC 450/750V (CYKY) 3x1,5mm2</t>
  </si>
  <si>
    <t>1712560447</t>
  </si>
  <si>
    <t>34111048</t>
  </si>
  <si>
    <t>kabel instalační jádro Cu plné izolace PVC plášť PVC 450/750V (CYKY) 3x6mm2</t>
  </si>
  <si>
    <t>2137212850</t>
  </si>
  <si>
    <t>34113127</t>
  </si>
  <si>
    <t>kabel silový jádro Cu izolace PVC plášť PVC 0,6/1kV (1-CYKY) 4x50mm2</t>
  </si>
  <si>
    <t>-1667786222</t>
  </si>
  <si>
    <t>210812041</t>
  </si>
  <si>
    <t>Montáž kabel Cu plný kulatý do 1 kV 4x50 mm2 uložený volně nebo v liště (např. CYKY)</t>
  </si>
  <si>
    <t>-2072298044</t>
  </si>
  <si>
    <t>34111667</t>
  </si>
  <si>
    <t>kabel silový jádro Cu izolace PVC plášť PVC 0,6/1kV (1-CYKY) 3x185+95mm2</t>
  </si>
  <si>
    <t>1973568217</t>
  </si>
  <si>
    <t>210812057</t>
  </si>
  <si>
    <t>Montáž kabel Cu plný kulatý do 1 kV 3x185+95 až 240+120 mm2 uložený volně nebo v liště (např. CYKY)</t>
  </si>
  <si>
    <t>708826260</t>
  </si>
  <si>
    <t>34111620</t>
  </si>
  <si>
    <t>kabel silový jádro Cu izolace PVC plášť PVC 0,6/1kV (1-CYKY) 4x35mm2</t>
  </si>
  <si>
    <t>-869853195</t>
  </si>
  <si>
    <t>210812037</t>
  </si>
  <si>
    <t>Montáž kabel Cu plný kulatý do 1 kV 4x25 až 35 mm2 uložený volně nebo v liště (např. CYKY)</t>
  </si>
  <si>
    <t>-851081362</t>
  </si>
  <si>
    <t>34113235</t>
  </si>
  <si>
    <t>kabel silový jádro Al izolace PVC plášť PVC 0,6/1kV (1-AYKY) 3x185+95mm2</t>
  </si>
  <si>
    <t>1062750815</t>
  </si>
  <si>
    <t>210902045</t>
  </si>
  <si>
    <t>Montáž kabelu Al do 1 kV plný kulatý průřezu 3x185+95 mm2 uložených volně (např. AYKY)</t>
  </si>
  <si>
    <t>-20038726</t>
  </si>
  <si>
    <t>22-M</t>
  </si>
  <si>
    <t>Montáže technologických zařízení pro dopravní stavby</t>
  </si>
  <si>
    <t>220180201</t>
  </si>
  <si>
    <t>Zatažení do tvárnicové tratě kabelu hmotnosti do 2 kg/m</t>
  </si>
  <si>
    <t>-1557592361</t>
  </si>
  <si>
    <t>25-M</t>
  </si>
  <si>
    <t>Povrchová úprava strojů a zařízení</t>
  </si>
  <si>
    <t>V001</t>
  </si>
  <si>
    <t>Zaměření trasy skutečného provedení v zastavěném prostoru</t>
  </si>
  <si>
    <t>-314416424</t>
  </si>
  <si>
    <t>V002</t>
  </si>
  <si>
    <t>Vytyčení trasy vedení kabelového podzemního v zastavěném prostoru</t>
  </si>
  <si>
    <t>-1499950500</t>
  </si>
  <si>
    <t>V003</t>
  </si>
  <si>
    <t>Vytyčení IS</t>
  </si>
  <si>
    <t>-1216668852</t>
  </si>
  <si>
    <t>46-M</t>
  </si>
  <si>
    <t>Zemní práce při extr.mont.pracích</t>
  </si>
  <si>
    <t>460080013</t>
  </si>
  <si>
    <t>Základové konstrukce z monolitického betonu C 12/15 bez bednění</t>
  </si>
  <si>
    <t>1007550204</t>
  </si>
  <si>
    <t>460131113</t>
  </si>
  <si>
    <t>Hloubení nezapažených jam při elektromontážích ručně v hornině tř I skupiny 3</t>
  </si>
  <si>
    <t>-412726321</t>
  </si>
  <si>
    <t>460161272</t>
  </si>
  <si>
    <t>Hloubení kabelových rýh ručně š 50 cm hl 80 cm v hornině tř I skupiny 3</t>
  </si>
  <si>
    <t>-1804954520</t>
  </si>
  <si>
    <t>460161682</t>
  </si>
  <si>
    <t>Hloubení kabelových rýh ručně š 80 cm hl 120 cm v hornině tř I skupiny 3</t>
  </si>
  <si>
    <t>-14892499</t>
  </si>
  <si>
    <t>460421001</t>
  </si>
  <si>
    <t>Kabelové lože z písku pro kabely nn bez zakrytí š do 65 cm</t>
  </si>
  <si>
    <t>665253472</t>
  </si>
  <si>
    <t>460661115</t>
  </si>
  <si>
    <t>Kabelové lože z písku pro kabely nn bez zakrytí š do 100 cm</t>
  </si>
  <si>
    <t>410051446</t>
  </si>
  <si>
    <t>460431282</t>
  </si>
  <si>
    <t>Zásyp kabelových rýh ručně se zhutněním š 50 cm hl 80 cm z horniny tř I skupiny 3</t>
  </si>
  <si>
    <t>-1881344369</t>
  </si>
  <si>
    <t>460431712</t>
  </si>
  <si>
    <t>Zásyp kabelových rýh ručně se zhutněním š 80 cm hl 120 cm z horniny tř I skupiny 3</t>
  </si>
  <si>
    <t>412559185</t>
  </si>
  <si>
    <t>460470001</t>
  </si>
  <si>
    <t>Provizorní zajištění potrubí ve výkopech při křížení s kabelem</t>
  </si>
  <si>
    <t>987208284</t>
  </si>
  <si>
    <t>460470011</t>
  </si>
  <si>
    <t>Provizorní zajištění kabelů ve výkopech při jejich křížení</t>
  </si>
  <si>
    <t>-315289925</t>
  </si>
  <si>
    <t>460490013</t>
  </si>
  <si>
    <t>Krytí kabelů výstražnou fólií šířky 34 cm</t>
  </si>
  <si>
    <t>954350244</t>
  </si>
  <si>
    <t>460510075</t>
  </si>
  <si>
    <t>Kabelové prostupy z trub plastových do rýhy s obetonováním, průměru do 15 cm</t>
  </si>
  <si>
    <t>-2091629325</t>
  </si>
  <si>
    <t>345713550</t>
  </si>
  <si>
    <t>trubka elektroinstalační ohebná Kopoflex, HDPE+LDPE KF 09110</t>
  </si>
  <si>
    <t>-248367774</t>
  </si>
  <si>
    <t>468051121</t>
  </si>
  <si>
    <t>Bourání základu betonového při elektromontážích</t>
  </si>
  <si>
    <t>-1704616936</t>
  </si>
  <si>
    <t>460742142</t>
  </si>
  <si>
    <t>Osazení kabelových prostupů do otvoru ve zdivu průměru do 20 cm</t>
  </si>
  <si>
    <t>1671880374</t>
  </si>
  <si>
    <t>345vl1</t>
  </si>
  <si>
    <t>kabelové těsnění do prostupu pro 3 kabely d=6-54 mm a 4 kabely d=6-26 mm, vodotěsné do 2,5 baru, dělené pro možnost dodatečné montáže, integrované zátky (typ např. HRD-SG)</t>
  </si>
  <si>
    <t>801147491</t>
  </si>
  <si>
    <t>345vl2</t>
  </si>
  <si>
    <t>kabelové těsnění do prostupu pro 1 kabel d=16 mm, do 2,5 baru</t>
  </si>
  <si>
    <t>-383893363</t>
  </si>
  <si>
    <t>V005</t>
  </si>
  <si>
    <t>Utěsnění kabelu v chráničce voděsnou pěnou</t>
  </si>
  <si>
    <t>-1211345175</t>
  </si>
  <si>
    <t>V006</t>
  </si>
  <si>
    <t>Montážní pěna pro utěsnění prostupů</t>
  </si>
  <si>
    <t>460733751</t>
  </si>
  <si>
    <t>VRN</t>
  </si>
  <si>
    <t>VRN1</t>
  </si>
  <si>
    <t>Průzkumné, geodetické a projektové práce</t>
  </si>
  <si>
    <t>013254000</t>
  </si>
  <si>
    <t>Dokumentace skutečného provedení stavby</t>
  </si>
  <si>
    <t>1024</t>
  </si>
  <si>
    <t>1975333388</t>
  </si>
  <si>
    <t>402 - IO402 - Osvětlení VO</t>
  </si>
  <si>
    <t>-759829865</t>
  </si>
  <si>
    <t>-1135578047</t>
  </si>
  <si>
    <t>-841853682</t>
  </si>
  <si>
    <t>1686017134</t>
  </si>
  <si>
    <t>-217973472</t>
  </si>
  <si>
    <t>-961603971</t>
  </si>
  <si>
    <t>210100422-D</t>
  </si>
  <si>
    <t>Demontáž - Ukončení kabelů a vodičů kabelovou koncovkou do 4 žil do 1 kV včetně zapojení KSM 35 do 4x16 mm2</t>
  </si>
  <si>
    <t>1889514570</t>
  </si>
  <si>
    <t>210202013-D</t>
  </si>
  <si>
    <t>Demontáž svítidlo výbojkové průmyslové nebo venkovní na výložník</t>
  </si>
  <si>
    <t>1098552888</t>
  </si>
  <si>
    <t>210203700a</t>
  </si>
  <si>
    <t>Montáž svítidel na stožár do 10m, vč. uchycení, ve výšce</t>
  </si>
  <si>
    <t>-932496959</t>
  </si>
  <si>
    <t>210203700b</t>
  </si>
  <si>
    <t>Nastavení náklonu svítidla, úprava optické části svítidla dle místních podmínek</t>
  </si>
  <si>
    <t>-1222069979</t>
  </si>
  <si>
    <t>34774006</t>
  </si>
  <si>
    <t>VO svítidlo LED dle technické specifikace S2, včetně MSB-C</t>
  </si>
  <si>
    <t>-1936308641</t>
  </si>
  <si>
    <t>31674063</t>
  </si>
  <si>
    <t>Stožár osvětlovací sadový 5 m v provedení "Brno", válcovitý, příprava pro zásuvku 230V, RAL 9007</t>
  </si>
  <si>
    <t>-298949332</t>
  </si>
  <si>
    <t>V8</t>
  </si>
  <si>
    <t>Stožárová svorkovnice GURO EKM 2035-2D2</t>
  </si>
  <si>
    <t>-1989976162</t>
  </si>
  <si>
    <t>V9</t>
  </si>
  <si>
    <t>Stožárová zásuvka pro vánoční osvětlení</t>
  </si>
  <si>
    <t>-757758037</t>
  </si>
  <si>
    <t>34774006c</t>
  </si>
  <si>
    <t>RVO koncentrátor MSB-K, napájecí modul, včetně naadresování a uvedení do provozu</t>
  </si>
  <si>
    <t>2045689595</t>
  </si>
  <si>
    <t>210204011</t>
  </si>
  <si>
    <t>Montáž stožárů osvětlení ocelových samostatně stojících délky do 12 m</t>
  </si>
  <si>
    <t>-919917980</t>
  </si>
  <si>
    <t>-907002658</t>
  </si>
  <si>
    <t>210204011-D</t>
  </si>
  <si>
    <t>Demontáž stožárů osvětlení ocelových samostatně stojících délky do 12 m</t>
  </si>
  <si>
    <t>-1747975136</t>
  </si>
  <si>
    <t>341110360</t>
  </si>
  <si>
    <t>kabel silový s Cu jádrem CYKY 3x2,5 mm2</t>
  </si>
  <si>
    <t>1527653054</t>
  </si>
  <si>
    <t>357V2</t>
  </si>
  <si>
    <t>Rozpojovací skříň RF 7:7</t>
  </si>
  <si>
    <t>-909890379</t>
  </si>
  <si>
    <t>-2100058245</t>
  </si>
  <si>
    <t>210204202</t>
  </si>
  <si>
    <t>Montáž elektrovýzbroje stožárů osvětlení 2 okruhy</t>
  </si>
  <si>
    <t>-2074253633</t>
  </si>
  <si>
    <t>210204202-D</t>
  </si>
  <si>
    <t>Demontáž elektrovýzbroje stožárů osvětlení 2 okruhy</t>
  </si>
  <si>
    <t>-221290104</t>
  </si>
  <si>
    <t>-1958738983</t>
  </si>
  <si>
    <t>1203724554</t>
  </si>
  <si>
    <t>-692638800</t>
  </si>
  <si>
    <t>1564775008</t>
  </si>
  <si>
    <t>-167609657</t>
  </si>
  <si>
    <t>14415358</t>
  </si>
  <si>
    <t>210280712</t>
  </si>
  <si>
    <t>Měření intenzity osvětlení na pracovišti do 50 svítidel</t>
  </si>
  <si>
    <t>-358721722</t>
  </si>
  <si>
    <t>580106013</t>
  </si>
  <si>
    <t>Měření, zkoušení a prověření ochrany chráničem napěťovým nebo proudovým</t>
  </si>
  <si>
    <t>měření</t>
  </si>
  <si>
    <t>795369763</t>
  </si>
  <si>
    <t>341110800</t>
  </si>
  <si>
    <t>kabel silový s Cu jádrem CYKY 4x16 mm2</t>
  </si>
  <si>
    <t>1528583933</t>
  </si>
  <si>
    <t>210812035</t>
  </si>
  <si>
    <t>Montáž kabel Cu plný kulatý do 1 kV 4x16 mm2 uložený volně nebo v liště (např. CYKY)</t>
  </si>
  <si>
    <t>-853506651</t>
  </si>
  <si>
    <t>-367888871</t>
  </si>
  <si>
    <t>220182002</t>
  </si>
  <si>
    <t>Zatažení chráničky 63 mm do chráničky 110 mm</t>
  </si>
  <si>
    <t>-174929933</t>
  </si>
  <si>
    <t>250060011b</t>
  </si>
  <si>
    <t>Číslování evidenčním číslem TSB - dodávka TSB</t>
  </si>
  <si>
    <t>-2043967098</t>
  </si>
  <si>
    <t>72873245</t>
  </si>
  <si>
    <t>103413391</t>
  </si>
  <si>
    <t>-1063300265</t>
  </si>
  <si>
    <t>286112260a</t>
  </si>
  <si>
    <t>trubka drenážní flexibilní PipeLife D 300 mm</t>
  </si>
  <si>
    <t>1902087861</t>
  </si>
  <si>
    <t>306521669</t>
  </si>
  <si>
    <t>1624166516</t>
  </si>
  <si>
    <t>-1650603878</t>
  </si>
  <si>
    <t>1780140552</t>
  </si>
  <si>
    <t>1688155185</t>
  </si>
  <si>
    <t>-424348744</t>
  </si>
  <si>
    <t>1730136307</t>
  </si>
  <si>
    <t>1562525514</t>
  </si>
  <si>
    <t>-1750196616</t>
  </si>
  <si>
    <t>1272516040</t>
  </si>
  <si>
    <t>-1374390952</t>
  </si>
  <si>
    <t>460510064</t>
  </si>
  <si>
    <t>Kabelové prostupy z trub plastových do rýhy s obsypem, průměru do 10 cm</t>
  </si>
  <si>
    <t>-1541702360</t>
  </si>
  <si>
    <t>345713520</t>
  </si>
  <si>
    <t>trubka elektroinstalační ohebná Kopoflex, HDPE+LDPE KF 09063</t>
  </si>
  <si>
    <t>561735331</t>
  </si>
  <si>
    <t>-1049583474</t>
  </si>
  <si>
    <t>-1926871856</t>
  </si>
  <si>
    <t>59246115</t>
  </si>
  <si>
    <t>dlažba betonová chodníková 300x300x32mm do základu VO</t>
  </si>
  <si>
    <t>-476693348</t>
  </si>
  <si>
    <t>-1205646618</t>
  </si>
  <si>
    <t>C22</t>
  </si>
  <si>
    <t>Manipulace vedení, dozor správce</t>
  </si>
  <si>
    <t>1996781363</t>
  </si>
  <si>
    <t>1205284177</t>
  </si>
  <si>
    <t>-195722413</t>
  </si>
  <si>
    <t>V23</t>
  </si>
  <si>
    <t>Výkon montážní plošiny včetně dopravy</t>
  </si>
  <si>
    <t>-736783581</t>
  </si>
  <si>
    <t>V24</t>
  </si>
  <si>
    <t>Nákladní auto s hydraulickou rukou (demontáž a doprava demontovaného materiálu na místo určení dle TSB)</t>
  </si>
  <si>
    <t>-1220055792</t>
  </si>
  <si>
    <t>-1753607449</t>
  </si>
  <si>
    <t>403 - IO403 - Venkovní osvětlení areálové</t>
  </si>
  <si>
    <t>-1996989908</t>
  </si>
  <si>
    <t>-619154484</t>
  </si>
  <si>
    <t>225832831</t>
  </si>
  <si>
    <t>648877146</t>
  </si>
  <si>
    <t>210100421</t>
  </si>
  <si>
    <t>Ukončení kabelů a vodičů kabelovou koncovkou do 5 žil do 1 kV včetně zapojení KSM 21 do 5x6 mm2</t>
  </si>
  <si>
    <t>1558568519</t>
  </si>
  <si>
    <t>1410414106</t>
  </si>
  <si>
    <t>-1936003836</t>
  </si>
  <si>
    <t>svítidlo LED sadové dle technické specifikace S1, včetně MSB-C</t>
  </si>
  <si>
    <t>1050043710</t>
  </si>
  <si>
    <t>34774006v1</t>
  </si>
  <si>
    <t>svítidlo LED reflektorové dle technické specifikace S4, včetně MSB-C</t>
  </si>
  <si>
    <t>1563536007</t>
  </si>
  <si>
    <t>210203700g</t>
  </si>
  <si>
    <t>Montáž svítidel zemích</t>
  </si>
  <si>
    <t>110766658</t>
  </si>
  <si>
    <t>34774006h</t>
  </si>
  <si>
    <t>zemní svítidlo LED dle technické specifikace</t>
  </si>
  <si>
    <t>-1434211072</t>
  </si>
  <si>
    <t>-898957887</t>
  </si>
  <si>
    <t>-831593374</t>
  </si>
  <si>
    <t>Stožár osvětlovací sadový černý 5 m v provedení "Brno", válcovitý, příprava pro zásuvku 230V, RAL 9007</t>
  </si>
  <si>
    <t>-849854040</t>
  </si>
  <si>
    <t>31674063v1</t>
  </si>
  <si>
    <t>Stožár osvětlovací 9 m, bezpaticový válcovitý zesílený, ochranná manžeta, včetně elektrovýzbroje, RAL 9007</t>
  </si>
  <si>
    <t>892044133</t>
  </si>
  <si>
    <t>-1413125457</t>
  </si>
  <si>
    <t>-316457394</t>
  </si>
  <si>
    <t>kabel silový s Cu jádrem CYKY 3x2,5 mm2 (instalace ve stožárech)</t>
  </si>
  <si>
    <t>282274892</t>
  </si>
  <si>
    <t>Montáž rozváděčů plastových do výklenku</t>
  </si>
  <si>
    <t>1274159390</t>
  </si>
  <si>
    <t>zapínací rozvaděč VO, včetně jističů, vybavení MSB-K a astronomického kalendáře, automatické i ruční ovládání/stmívání</t>
  </si>
  <si>
    <t>8659139</t>
  </si>
  <si>
    <t>210203700i</t>
  </si>
  <si>
    <t>Montáž svítidel speciálních</t>
  </si>
  <si>
    <t>-543454735</t>
  </si>
  <si>
    <t>34774006g</t>
  </si>
  <si>
    <t>svítidlo LED systémové integrované do lavičky, včetně zdroje a krabičky IP66 hliníkové 175x80x57mm, svorky pro připojení 4mm2</t>
  </si>
  <si>
    <t>1661901027</t>
  </si>
  <si>
    <t>34774006f</t>
  </si>
  <si>
    <t>svítidlo LED integrované do lavičky, včetně zdroje a zemní krabičky IP68, svorky pro připojení 4mm2</t>
  </si>
  <si>
    <t>1938792197</t>
  </si>
  <si>
    <t>34774006vl5</t>
  </si>
  <si>
    <t>krabička zemní IP68 pro svorkování 3x kabelů 5x4mm2 s gumovou izolací (H07RN-F), včetně zaslepovací zátky</t>
  </si>
  <si>
    <t>-2062547419</t>
  </si>
  <si>
    <t>210203700vl3</t>
  </si>
  <si>
    <t>-1734570734</t>
  </si>
  <si>
    <t>34774006vl3</t>
  </si>
  <si>
    <t>Svítidlo LED pásek dle technické specifikace, včetně kotvící lišty a ohýbaného L profilu, stmívatelné</t>
  </si>
  <si>
    <t>1454966687</t>
  </si>
  <si>
    <t>34774006vl4</t>
  </si>
  <si>
    <t>Zdroj LED 24 V, 700 W, IP 68</t>
  </si>
  <si>
    <t>-1250778672</t>
  </si>
  <si>
    <t>210812063</t>
  </si>
  <si>
    <t>Montáž kabel Cu plný kulatý do 1 kV 5x4 až 6 mm2 uložený volně nebo v liště (např. CYKY)</t>
  </si>
  <si>
    <t>-371659966</t>
  </si>
  <si>
    <t>34113279</t>
  </si>
  <si>
    <t>kabel Instalační flexibilní jádro Cu lanované izolace pryž plášť pryž chloroprenová 450/750V (H07RN-F) 5x4mm2 (napájení laviček a zemních svítidel)</t>
  </si>
  <si>
    <t>212626287</t>
  </si>
  <si>
    <t>741136061</t>
  </si>
  <si>
    <t>Propojení kabel silový ohebný se stíněním spojkou do 1 kV 5x1,5 až 6 mm2</t>
  </si>
  <si>
    <t>737059455</t>
  </si>
  <si>
    <t>35436020</t>
  </si>
  <si>
    <t>spojka kabelová 5x1,5-6mm</t>
  </si>
  <si>
    <t>1976269888</t>
  </si>
  <si>
    <t>35436020v1</t>
  </si>
  <si>
    <t>T-spojka kabelová do 1kV 1,5-6mm</t>
  </si>
  <si>
    <t>1399810416</t>
  </si>
  <si>
    <t>-829700688</t>
  </si>
  <si>
    <t>1828912949</t>
  </si>
  <si>
    <t>-846521070</t>
  </si>
  <si>
    <t>-1737660444</t>
  </si>
  <si>
    <t>2111330644</t>
  </si>
  <si>
    <t>1094358036</t>
  </si>
  <si>
    <t>1439603546</t>
  </si>
  <si>
    <t>-1855181121</t>
  </si>
  <si>
    <t>1166109815</t>
  </si>
  <si>
    <t>34111064</t>
  </si>
  <si>
    <t>kabel instalační jádro Cu plné izolace PVC plášť PVC 450/750V (CYKY) 4x2,5mm2 (napájení pro reflektory a sadové stožáry)</t>
  </si>
  <si>
    <t>115023768</t>
  </si>
  <si>
    <t>-894992361</t>
  </si>
  <si>
    <t>kabel instalační jádro Cu plné izolace PVC plášť PVC 450/750V (CYKY) 5x2,5mm2 (napájení pro LED pásky sedacího lemu)</t>
  </si>
  <si>
    <t>548043033</t>
  </si>
  <si>
    <t>479079956</t>
  </si>
  <si>
    <t>-1927074579</t>
  </si>
  <si>
    <t>250060011</t>
  </si>
  <si>
    <t>Písmomalířské práce číslice a písmena výšky do 40 mm</t>
  </si>
  <si>
    <t>-1323795791</t>
  </si>
  <si>
    <t>199415746</t>
  </si>
  <si>
    <t>1119332277</t>
  </si>
  <si>
    <t>-1484438180</t>
  </si>
  <si>
    <t>-1467544606</t>
  </si>
  <si>
    <t>-454632855</t>
  </si>
  <si>
    <t>-64402521</t>
  </si>
  <si>
    <t>189609167</t>
  </si>
  <si>
    <t>-300009543</t>
  </si>
  <si>
    <t>2039315705</t>
  </si>
  <si>
    <t>-932632079</t>
  </si>
  <si>
    <t>-1150195262</t>
  </si>
  <si>
    <t>-1822529601</t>
  </si>
  <si>
    <t>992613609</t>
  </si>
  <si>
    <t>-1008176874</t>
  </si>
  <si>
    <t>288793234</t>
  </si>
  <si>
    <t>-73510571</t>
  </si>
  <si>
    <t>460742122</t>
  </si>
  <si>
    <t>Osazení kabelových prostupů z trub plastových do rýhy s obsypem průměru do 15 cm</t>
  </si>
  <si>
    <t>1412981496</t>
  </si>
  <si>
    <t>-1365178561</t>
  </si>
  <si>
    <t>706586047</t>
  </si>
  <si>
    <t>744437657</t>
  </si>
  <si>
    <t>1938315063</t>
  </si>
  <si>
    <t>668587219</t>
  </si>
  <si>
    <t>1813924548</t>
  </si>
  <si>
    <t>-873104386</t>
  </si>
  <si>
    <t>013274000</t>
  </si>
  <si>
    <t>Pasportizace objektu před započetím prací - detailní prověření stávajících skříní včetně vyhledání stávajících kabelů v místě nové elektroměrové skříně</t>
  </si>
  <si>
    <t>1734439521</t>
  </si>
  <si>
    <t>013294000</t>
  </si>
  <si>
    <t>Realizační dokumentace stavby</t>
  </si>
  <si>
    <t>-1647893235</t>
  </si>
  <si>
    <t>105 - IO501 - energosloupky</t>
  </si>
  <si>
    <t>HSV - HSV</t>
  </si>
  <si>
    <t xml:space="preserve">    001 - Přípravné práce</t>
  </si>
  <si>
    <t xml:space="preserve">    M200 - Energosloupky</t>
  </si>
  <si>
    <t>Přípravné práce</t>
  </si>
  <si>
    <t>001-101R</t>
  </si>
  <si>
    <t>Geodetické vytýčení výškopisné i polohopisné</t>
  </si>
  <si>
    <t>1516558336</t>
  </si>
  <si>
    <t>131251100</t>
  </si>
  <si>
    <t>Hloubení nezapažených jam a zářezů strojně s urovnáním dna do předepsaného profilu a spádu v hornině třídy těžitelnosti I skupiny 3 do 20 m3</t>
  </si>
  <si>
    <t>1498847257</t>
  </si>
  <si>
    <t>1,5*1,5*1,5*2</t>
  </si>
  <si>
    <t>1071764173</t>
  </si>
  <si>
    <t xml:space="preserve">"odvoz na meziskládku - zemina pro  IO701"</t>
  </si>
  <si>
    <t>1,68</t>
  </si>
  <si>
    <t>397129518</t>
  </si>
  <si>
    <t>6,75</t>
  </si>
  <si>
    <t>"ponecháno pro zásyp IO701"</t>
  </si>
  <si>
    <t>-1,68</t>
  </si>
  <si>
    <t>1211025958</t>
  </si>
  <si>
    <t>5,07*5</t>
  </si>
  <si>
    <t>-766226429</t>
  </si>
  <si>
    <t>5,07*1,8</t>
  </si>
  <si>
    <t>-1814919211</t>
  </si>
  <si>
    <t>(1,5*1,5-0,78*0,78)*0,625*2</t>
  </si>
  <si>
    <t>58344171</t>
  </si>
  <si>
    <t>štěrkodrť frakce 0/32</t>
  </si>
  <si>
    <t>858218598</t>
  </si>
  <si>
    <t>2,052*2</t>
  </si>
  <si>
    <t>-200232491</t>
  </si>
  <si>
    <t>1,1*2</t>
  </si>
  <si>
    <t>-839649326</t>
  </si>
  <si>
    <t>1,5*1,5*0,375*2</t>
  </si>
  <si>
    <t>-663048826</t>
  </si>
  <si>
    <t>"podkladní beton + spodní obetonování komory"</t>
  </si>
  <si>
    <t>1,5*1,5*0,1*2-0,78*0,78*0,05*2</t>
  </si>
  <si>
    <t>"horní deska + horní obetonování komory"</t>
  </si>
  <si>
    <t>(1,5*1,5-0,78*0,78)*0,2*2</t>
  </si>
  <si>
    <t>91100-001R</t>
  </si>
  <si>
    <t>Montáž komory vč. rektifikačních plastových klínků</t>
  </si>
  <si>
    <t>-52924308</t>
  </si>
  <si>
    <t>-1706529636</t>
  </si>
  <si>
    <t>"do komory"</t>
  </si>
  <si>
    <t>"pro el."</t>
  </si>
  <si>
    <t>"pro kanálek"</t>
  </si>
  <si>
    <t>998012021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</si>
  <si>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</si>
  <si>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-1463008044</t>
  </si>
  <si>
    <t>71100-001R</t>
  </si>
  <si>
    <t>Zaizolování průvrtů v komoře např. gumoasfaltem</t>
  </si>
  <si>
    <t>311413292</t>
  </si>
  <si>
    <t>2039795868</t>
  </si>
  <si>
    <t xml:space="preserve">Poznámka k souboru cen:_x000d_
1. Izolace plochy jednotlivě do 10 m2 se oceňují skladebně cenou příslušné izolace a cenou 711 19-9096 Příplatek za plochu do 10 m2._x000d_
</t>
  </si>
  <si>
    <t>1,5*1,5*2</t>
  </si>
  <si>
    <t>62855004</t>
  </si>
  <si>
    <t>pás asfaltový natavitelný modifikovaný SBS tl 5,0mm s vložkou z polyesterové rohože a hrubozrnným břidličným posypem na horním povrchu</t>
  </si>
  <si>
    <t>-495668650</t>
  </si>
  <si>
    <t>4,5*1,15</t>
  </si>
  <si>
    <t>-1389869093</t>
  </si>
  <si>
    <t>721211913</t>
  </si>
  <si>
    <t>Podlahové vpusti montáž podlahových vpustí ostatních typů DN 110</t>
  </si>
  <si>
    <t>2125881337</t>
  </si>
  <si>
    <t>55161..R</t>
  </si>
  <si>
    <t xml:space="preserve">podlahová vpusť 150/150mm boční odtok DN 110 mřížka nerez </t>
  </si>
  <si>
    <t>-1202129891</t>
  </si>
  <si>
    <t>998721101</t>
  </si>
  <si>
    <t>Přesun hmot pro vnitřní kanalizace stanovený z hmotnosti přesunovaného materiálu vodorovná dopravní vzdálenost do 50 m v objektech výšky do 6 m</t>
  </si>
  <si>
    <t>1600882329</t>
  </si>
  <si>
    <t>M200</t>
  </si>
  <si>
    <t>Energosloupky</t>
  </si>
  <si>
    <t>M+D energosloupky - cena obsahuje kompletní výrobu sloupku, předdodání komor na stavbu, dojezd techniků a propojení sloupků s přívodem v komoře sloupku, oživení, zaškolení obsluhy</t>
  </si>
  <si>
    <t>1347612590</t>
  </si>
  <si>
    <t>106 - IO601 - Koordinace stavebních objektů správců sítí</t>
  </si>
  <si>
    <t>861620586</t>
  </si>
  <si>
    <t>"OTI 02"</t>
  </si>
  <si>
    <t>0,95*0,74*0,6</t>
  </si>
  <si>
    <t>"OTI 03"</t>
  </si>
  <si>
    <t>0,43*0,24*0,6</t>
  </si>
  <si>
    <t>"OTI 04"</t>
  </si>
  <si>
    <t>0,2*0,41*0,6</t>
  </si>
  <si>
    <t>"OTI 10"</t>
  </si>
  <si>
    <t>0,91*0,94*0,6</t>
  </si>
  <si>
    <t>"OTI 15"</t>
  </si>
  <si>
    <t>(0,53*0,24+0,24*0,26)*0,6</t>
  </si>
  <si>
    <t>962032231</t>
  </si>
  <si>
    <t>Bourání zdiva nadzákladového z cihel nebo tvárnic z cihel pálených nebo vápenopískových, na maltu vápennou nebo vápenocementovou, objemu přes 1 m3</t>
  </si>
  <si>
    <t>-1340026745</t>
  </si>
  <si>
    <t xml:space="preserve">Poznámka k souboru cen:_x000d_
1. Bourání pilířů o průřezu přes 0,36 m2 se oceňuje příslušnými cenami -2230, -2231, -2240, -2241,-2253 a -2254 jako bourání zdiva nadzákladového cihelného._x000d_
</t>
  </si>
  <si>
    <t>0,9*0,94*1,35</t>
  </si>
  <si>
    <t>962032314</t>
  </si>
  <si>
    <t>Bourání zdiva nadzákladového z cihel nebo tvárnic pilířů cihelných průřezu do 0,36 m2</t>
  </si>
  <si>
    <t>1145578074</t>
  </si>
  <si>
    <t>"OTI 2"</t>
  </si>
  <si>
    <t>0,95*0,74*1,57-0,65*0,45*1,4</t>
  </si>
  <si>
    <t>963012510</t>
  </si>
  <si>
    <t>Bourání stropů z desek nebo panelů železobetonových prefabrikovaných s dutinami z desek, š. do 300 mm tl. do 140 mm</t>
  </si>
  <si>
    <t>-402223210</t>
  </si>
  <si>
    <t xml:space="preserve">Poznámka k souboru cen:_x000d_
1. Bourání stropů z panelů plných se oceňuje cenami souboru cen 963 05-1 . Bourání železobetonových stropů._x000d_
</t>
  </si>
  <si>
    <t>0,9*0,94*0,15</t>
  </si>
  <si>
    <t>976047231</t>
  </si>
  <si>
    <t>Vybourání betonových nebo železobetonových dvířek, ventilací, obrub, krycích desek krycích desek, ukončujících horní plochu zdiva, tl. do 100 mm</t>
  </si>
  <si>
    <t>-1405841527</t>
  </si>
  <si>
    <t>1,05</t>
  </si>
  <si>
    <t>976072321</t>
  </si>
  <si>
    <t>Vybourání kovových madel, zábradlí, dvířek, zděří, kotevních želez komínových a topných dvířek, ventilací apod., plochy přes 0,30 m2, ze zdiva cihelného nebo kamenného</t>
  </si>
  <si>
    <t>1635088048</t>
  </si>
  <si>
    <t>"plechová dvířka 600/1400mm"</t>
  </si>
  <si>
    <t>97800-003R</t>
  </si>
  <si>
    <t>OTI 03 - demontáž plechového sloupku 430/240/1230mm, vč. naložení odvozu, poplatku a likvidace na řízené skládce</t>
  </si>
  <si>
    <t>-1460833586</t>
  </si>
  <si>
    <t>97800-004R</t>
  </si>
  <si>
    <t>OTI 04 - demontáž plechového sloupku 410/200/1050mm, vč. naložení odvozu, poplatku a likvidace na řízené skládce</t>
  </si>
  <si>
    <t>-174299530</t>
  </si>
  <si>
    <t>97800-015R</t>
  </si>
  <si>
    <t>OTI 15 - demontáž plastového sloupku 530/240/1460mm a 240/260/1320mm, vč. naložení odvozu, poplatku a likvidace na řízené skládce</t>
  </si>
  <si>
    <t>1534639138</t>
  </si>
  <si>
    <t>997013501</t>
  </si>
  <si>
    <t>Odvoz suti a vybouraných hmot na skládku nebo meziskládku se složením, na vzdálenost do 1 km</t>
  </si>
  <si>
    <t>-1495758936</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</si>
  <si>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</si>
  <si>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997013509</t>
  </si>
  <si>
    <t>Odvoz suti a vybouraných hmot na skládku nebo meziskládku se složením, na vzdálenost Příplatek k ceně za každý další i započatý 1 km přes 1 km</t>
  </si>
  <si>
    <t>-1812996643</t>
  </si>
  <si>
    <t>6,095*14 'Přepočtené koeficientem množství</t>
  </si>
  <si>
    <t>997013601</t>
  </si>
  <si>
    <t>1436909299</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</si>
  <si>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</si>
  <si>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6,095-1,249</t>
  </si>
  <si>
    <t>997013603</t>
  </si>
  <si>
    <t>Poplatek za uložení stavebního odpadu na skládce (skládkovné) cihelného zatříděného do Katalogu odpadů pod kódem 17 01 02</t>
  </si>
  <si>
    <t>224212333</t>
  </si>
  <si>
    <t>0,694*1,8</t>
  </si>
  <si>
    <t>997221611</t>
  </si>
  <si>
    <t>Nakládání na dopravní prostředky pro vodorovnou dopravu suti</t>
  </si>
  <si>
    <t>-2114694634</t>
  </si>
  <si>
    <t>783301313.R</t>
  </si>
  <si>
    <t>Příprava podkladu konstrukcí před provedením nátěru odmaštění odmašťovačem ředidlovým</t>
  </si>
  <si>
    <t>-1337666449</t>
  </si>
  <si>
    <t>"dle vzorníku RAL-barvu vybere architekt"</t>
  </si>
  <si>
    <t>"OTI 01"</t>
  </si>
  <si>
    <t>(0,32+0,79)*2*1,67+0,32*0,79</t>
  </si>
  <si>
    <t>"OTI 05"</t>
  </si>
  <si>
    <t>(0,32+0,79)*2*1,43+0,32*0,79</t>
  </si>
  <si>
    <t>"OTI 06"</t>
  </si>
  <si>
    <t>(0,245+1,055)*2*1,453+0,245*1,055</t>
  </si>
  <si>
    <t>"OTI 07"</t>
  </si>
  <si>
    <t>(0,25+0,78)*2*1,483+0,25*0,78</t>
  </si>
  <si>
    <t>"OTI 09"</t>
  </si>
  <si>
    <t>(0,25+0,93)*2*1,459+0,25*0,93</t>
  </si>
  <si>
    <t>"OTI 11"</t>
  </si>
  <si>
    <t>(0,28+1,19)*2*1,58+0,28*1,19</t>
  </si>
  <si>
    <t>"OTI 12"</t>
  </si>
  <si>
    <t>(0,29+0,75)*2*1,461+0,29*0,75</t>
  </si>
  <si>
    <t>"OTI 13"</t>
  </si>
  <si>
    <t>(0,38+1,111)*2*1,657+0,38*1,111</t>
  </si>
  <si>
    <t>"OTI 14"</t>
  </si>
  <si>
    <t>(0,27+0,3)*2*1,14+0,27*0,3</t>
  </si>
  <si>
    <t>"OTI 16"</t>
  </si>
  <si>
    <t>(0,315+0,465)*2*1,299+0,315*0,465</t>
  </si>
  <si>
    <t>"OTI 17"</t>
  </si>
  <si>
    <t>(0,245+0,395)*2*1,341+0,245*0,395</t>
  </si>
  <si>
    <t>(0,3+0,745)*2*1,603+0,3*0,745</t>
  </si>
  <si>
    <t>"OTI 18"</t>
  </si>
  <si>
    <t>(0,38+1,13)*2*1,621+0,38*1,13</t>
  </si>
  <si>
    <t>"OTI 19"</t>
  </si>
  <si>
    <t>(0,23+0,36)*2*1,505+0,23*0,36</t>
  </si>
  <si>
    <t>783801601</t>
  </si>
  <si>
    <t>Očištění omítek odstraňovačem graffiti ošetřených ochrannými nátěry, povrchů hladkých betonových povrchů nebo povrchů z desek na bázi dřeva</t>
  </si>
  <si>
    <t>1794269801</t>
  </si>
  <si>
    <t>783846513.R</t>
  </si>
  <si>
    <t>Antigraffiti preventivní nátěr hladkých povrchů z umělohmotných povrchů trvalý pro opakované odstraňování graffiti v počtu do 100 cyklů</t>
  </si>
  <si>
    <t>26947935</t>
  </si>
  <si>
    <t>107 - IO701 - Přesun základu kotvícího lana</t>
  </si>
  <si>
    <t>122251101</t>
  </si>
  <si>
    <t>Odkopávky a prokopávky nezapažené strojně v hornině třídy těžitelnosti I skupiny 3 do 20 m3</t>
  </si>
  <si>
    <t>-1347119238</t>
  </si>
  <si>
    <t>"stávající patka"</t>
  </si>
  <si>
    <t>3*1,7*0,2</t>
  </si>
  <si>
    <t>768361664</t>
  </si>
  <si>
    <t>"nová patka"</t>
  </si>
  <si>
    <t>((0,3+1+0,3)*(0,3+1,2+0,3)+(0,875+1+0,875)*(0,875+1,2+0,875))/2*1,15</t>
  </si>
  <si>
    <t>-520368139</t>
  </si>
  <si>
    <t>"výkopek na meziskládku"</t>
  </si>
  <si>
    <t>6,321+1,02</t>
  </si>
  <si>
    <t>"výkopek pro zásypy"</t>
  </si>
  <si>
    <t>4,833+4,188-1,68</t>
  </si>
  <si>
    <t>"dovoz výkopku z obj. IO501"</t>
  </si>
  <si>
    <t>9,021-7,341</t>
  </si>
  <si>
    <t>167151101</t>
  </si>
  <si>
    <t>Nakládání, skládání a překládání neulehlého výkopku nebo sypaniny strojně nakládání, množství do 100 m3, z horniny třídy těžitelnosti I, skupiny 1 až 3</t>
  </si>
  <si>
    <t>1740959183</t>
  </si>
  <si>
    <t>4,833+4,188</t>
  </si>
  <si>
    <t>1019267672</t>
  </si>
  <si>
    <t>6,321-1,6*1,8*0,1-1*1,2*1</t>
  </si>
  <si>
    <t>-144863539</t>
  </si>
  <si>
    <t>"po vybourané patce"</t>
  </si>
  <si>
    <t>3*1,7*0,2+2,4*1,1*1,2</t>
  </si>
  <si>
    <t>1850678352</t>
  </si>
  <si>
    <t>"pod novou patku"</t>
  </si>
  <si>
    <t>1,6*1,8</t>
  </si>
  <si>
    <t>344160564</t>
  </si>
  <si>
    <t>1,6*1,8*0,1</t>
  </si>
  <si>
    <t>275313711</t>
  </si>
  <si>
    <t>Základy z betonu prostého patky a bloky z betonu kamenem neprokládaného tř. C 20/25</t>
  </si>
  <si>
    <t>2092169634</t>
  </si>
  <si>
    <t>"třída betonu C20/25 XC2"</t>
  </si>
  <si>
    <t>1*1,2*1</t>
  </si>
  <si>
    <t>-1006757123</t>
  </si>
  <si>
    <t>(1+1,2)*2*1</t>
  </si>
  <si>
    <t>-34593917</t>
  </si>
  <si>
    <t>953961215</t>
  </si>
  <si>
    <t>Kotvy chemické s vyvrtáním otvoru do betonu, železobetonu nebo tvrdého kamene chemická patrona, velikost M 20, hloubka 170 mm</t>
  </si>
  <si>
    <t>-1200934659</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</si>
  <si>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náklady na dodání a zasunutí kotevního šroubu do otvoru vyplněného chemickým tmelem nebo patronou a dotažení matice._x000d_
</t>
  </si>
  <si>
    <t>"průměr vrtu 18mm, hloubkas vrtu 250mm"</t>
  </si>
  <si>
    <t>"kotvení nerezové plotny"</t>
  </si>
  <si>
    <t>nerezová deska 300/300/20mm s okem z nerezové kulatiny d16, 4xnerezový svorník M16 dl.300mm a 4x nerezová matka M16</t>
  </si>
  <si>
    <t>2004974577</t>
  </si>
  <si>
    <t>95500-001R</t>
  </si>
  <si>
    <t>Montáž + dodávka nového lanového přikotvení sloupu, kompletní provedení</t>
  </si>
  <si>
    <t>-784719723</t>
  </si>
  <si>
    <t>-302379378</t>
  </si>
  <si>
    <t>2,4*1,1*1,2</t>
  </si>
  <si>
    <t>96990-001R</t>
  </si>
  <si>
    <t>Demontáž stávajícího kotvícího lana vč. naložení, odvozu, poplatku a likvidace na řízené skládce</t>
  </si>
  <si>
    <t>-1713028823</t>
  </si>
  <si>
    <t>96990-002R</t>
  </si>
  <si>
    <t>Odřezání ocelové trubky trčící z bet.patky nad stávající terén, vč. naložení, odvozu, poplatku a likvidace na řízené skládce</t>
  </si>
  <si>
    <t>1419903663</t>
  </si>
  <si>
    <t>-1651022122</t>
  </si>
  <si>
    <t>-1328205504</t>
  </si>
  <si>
    <t>6,336*14 'Přepočtené koeficientem množství</t>
  </si>
  <si>
    <t>118269715</t>
  </si>
  <si>
    <t>414269801</t>
  </si>
  <si>
    <t>-260002357</t>
  </si>
  <si>
    <t>990 - Vedlejší rozpočtové náklady</t>
  </si>
  <si>
    <t xml:space="preserve">    D1 - Vedlejší náklady</t>
  </si>
  <si>
    <t xml:space="preserve">    ON - Ostatní náklady</t>
  </si>
  <si>
    <t>Informační desky pro investora, dodavatele, konzultanta a architekty</t>
  </si>
  <si>
    <t>-1755126705</t>
  </si>
  <si>
    <t>1002</t>
  </si>
  <si>
    <t>Ostraha stavby</t>
  </si>
  <si>
    <t>-716498920</t>
  </si>
  <si>
    <t>1003</t>
  </si>
  <si>
    <t>Poplatky za zábor veřejných prostranství pro provedení díla a zařízení staveniště</t>
  </si>
  <si>
    <t>1860852366</t>
  </si>
  <si>
    <t>1004</t>
  </si>
  <si>
    <t>Poplatky na Dopravně inženýrské opatření a DIR</t>
  </si>
  <si>
    <t>-717323678</t>
  </si>
  <si>
    <t>1005</t>
  </si>
  <si>
    <t>Vytyčení inženýrských sítí</t>
  </si>
  <si>
    <t>Soubor</t>
  </si>
  <si>
    <t>1973293624</t>
  </si>
  <si>
    <t>1006</t>
  </si>
  <si>
    <t>Vybudování zařízení staveniště dle POV vč.dočasných zpevněných ploch, neoslňujícího osvětlení, napojení na inženýrské sítě</t>
  </si>
  <si>
    <t>1819662458</t>
  </si>
  <si>
    <t>1007</t>
  </si>
  <si>
    <t>Provoz zařízení staveniště</t>
  </si>
  <si>
    <t>-1361770274</t>
  </si>
  <si>
    <t>1008</t>
  </si>
  <si>
    <t>Odstranění zařízení staveniště</t>
  </si>
  <si>
    <t>-885049226</t>
  </si>
  <si>
    <t>1009</t>
  </si>
  <si>
    <t>Provoz objednatele, kancelář pro TDI a AD včetně vybavení stůl 6 židlí, skříň na šaty a regál na projektovou dokumentaci, napojení na internet, lednička, bulletinboard pro HMG, detaily a PD rozměru 2x 2x3 m</t>
  </si>
  <si>
    <t>447430416</t>
  </si>
  <si>
    <t>1010</t>
  </si>
  <si>
    <t>Koordinační činnost zhotovitele s dalšími dodavateli objednatele</t>
  </si>
  <si>
    <t>-1815842707</t>
  </si>
  <si>
    <t>WC pro zařízení staveniště - mobilní s umyvadlem po celou dobu výstavby</t>
  </si>
  <si>
    <t>1908092625</t>
  </si>
  <si>
    <t>1012</t>
  </si>
  <si>
    <t>Příplatek za dopravu automobily do 18 tun, případně vyřízení vyjímek pro těžší vozidla</t>
  </si>
  <si>
    <t>soub</t>
  </si>
  <si>
    <t>-655810544</t>
  </si>
  <si>
    <t>1013</t>
  </si>
  <si>
    <t>Oplocení staveniště neprůhledné, výška 2m vč. vjezdových bran. vstupních branek, výstražných tabulek "NEPOVOLANÝM VSTUP ZAKÁZÁN"</t>
  </si>
  <si>
    <t>1894815267</t>
  </si>
  <si>
    <t>1014</t>
  </si>
  <si>
    <t>Ochrana ovzduší proti prašnosti - kropení vozovek, výkopů, při bourání atd.</t>
  </si>
  <si>
    <t>928936723</t>
  </si>
  <si>
    <t>1015</t>
  </si>
  <si>
    <t>Ochrana proti hlukům a vibracím</t>
  </si>
  <si>
    <t>-459049673</t>
  </si>
  <si>
    <t>1016</t>
  </si>
  <si>
    <t>Ochrana archeologických nálezů v průběhu stavby</t>
  </si>
  <si>
    <t>1274215704</t>
  </si>
  <si>
    <t>1017</t>
  </si>
  <si>
    <t>Čištění znečištěných vozovek stavbou</t>
  </si>
  <si>
    <t>315933770</t>
  </si>
  <si>
    <t>1018</t>
  </si>
  <si>
    <t>Čištění vozidel opouštějících staveniště (např. myčka)</t>
  </si>
  <si>
    <t>-1936429677</t>
  </si>
  <si>
    <t>1019</t>
  </si>
  <si>
    <t>Zajištění bezbarierové obchozí trasy - ohrazení výkopů, bezpečnostní lávky s oboustranným zábradlím a osvětlením</t>
  </si>
  <si>
    <t>1743853960</t>
  </si>
  <si>
    <t>1020</t>
  </si>
  <si>
    <t>Ekologická likvidace odpadů vzniklých při realizaci díla (obaly, rozbitý materiál, a veškerá ostatní suť neobsažená v bouracích pracech)</t>
  </si>
  <si>
    <t>963379442</t>
  </si>
  <si>
    <t>1030</t>
  </si>
  <si>
    <t>Dočasné dopravní značení</t>
  </si>
  <si>
    <t>698628602</t>
  </si>
  <si>
    <t>1031</t>
  </si>
  <si>
    <t>Ochrana stávajících inženýrských sítí na staveništi</t>
  </si>
  <si>
    <t>1986608015</t>
  </si>
  <si>
    <t>1032</t>
  </si>
  <si>
    <t>Ostatní náklady neuvedené</t>
  </si>
  <si>
    <t>2069114195</t>
  </si>
  <si>
    <t>ON</t>
  </si>
  <si>
    <t>Ostatní náklady</t>
  </si>
  <si>
    <t>Dokumentace skutečného provedení stavby včetně geodetického zaměření</t>
  </si>
  <si>
    <t>395639230</t>
  </si>
  <si>
    <t>Inženýrská činnost (zejména s OPP, PO, BOZP, DIO, DIR, DOSS, správci dopr. a tech. Infr.)</t>
  </si>
  <si>
    <t>1112187976</t>
  </si>
  <si>
    <t xml:space="preserve">Dílenská dokumentace, kladečské plány, odsouhlasení - dodávka GDS, na všechny části dodávky, které tuto dokumentaci vyžadují, zejména OCK, Kamenické výrobky, Truhlářské, Kovářské a Zámečnické výrobky, výplně otvorů_x000d_
</t>
  </si>
  <si>
    <t>-173868165</t>
  </si>
  <si>
    <t>Provozní řád a předpisy, zaškolení obsluhy, uvedení do trvalého provozu</t>
  </si>
  <si>
    <t>-95292722</t>
  </si>
  <si>
    <t>Náklady spojené se vzorkováním, materiálů a výrobků dle požadavků PD</t>
  </si>
  <si>
    <t>-1427318848</t>
  </si>
  <si>
    <t xml:space="preserve">Provedení destruktivních sond+dalších doplňkových stavebně-technických průzkumných prací s předstihem před započetím prací pro řešení případných odchylek a dále v průběhu dle požadavků PD a AD </t>
  </si>
  <si>
    <t>-1050900253</t>
  </si>
  <si>
    <t>Příplatek za ztížené podmínky-stavba se nachází v centru města</t>
  </si>
  <si>
    <t>-1443488810</t>
  </si>
  <si>
    <t>Zajištění průzkumů, zkoušek, atestů, sond a revizí apod. uvedených v rozhodnutích a v projektové dokumetnaci nezbytně nutných k provedení díla, provedení veškerých měření a zkoušek, revizních zpráv apod. dle platné legislativy a dle SoD</t>
  </si>
  <si>
    <t>507697993</t>
  </si>
  <si>
    <t>Fotodokumentace stavby</t>
  </si>
  <si>
    <t>-1724441605</t>
  </si>
  <si>
    <t>Pasportizace území stavby a jejího okolí, zejména stavu příjezdových komunikací staveništní dopravy, předpokládaných dotčených ploch zasažených realizací stavby, požadavků vlastníků a uživatelů</t>
  </si>
  <si>
    <t>1511555596</t>
  </si>
  <si>
    <t>Bezpečnostní opatření na ochranu osob a majetku v rozsahu platné legislativy a dle podmínek v SoD</t>
  </si>
  <si>
    <t>1912885054</t>
  </si>
  <si>
    <t>Hutnící zkoušky únosnosti podloží před pokládou komunikací</t>
  </si>
  <si>
    <t>619999198</t>
  </si>
  <si>
    <t>SEZNAM FIGUR</t>
  </si>
  <si>
    <t>Výměra</t>
  </si>
  <si>
    <t xml:space="preserve"> 11</t>
  </si>
  <si>
    <t>Použití figury:</t>
  </si>
  <si>
    <t xml:space="preserve">Provedení izolace proti zemní vlhkosti natěradly a tmely za studena  na ploše svislé S nátěrem penetračním</t>
  </si>
  <si>
    <t xml:space="preserve">Provedení izolace proti zemní vlhkosti pásy na sucho  AIP nebo tkaniny na ploše svislé S</t>
  </si>
  <si>
    <t xml:space="preserve">Provedení izolace proti zemní vlhkosti pásy přitavením  NAIP na ploše svislé S</t>
  </si>
  <si>
    <t xml:space="preserve">Provedení izolace proti zemní vlhkosti natěradly a tmely za studena  na ploše vodorovné V nátěrem penetračním</t>
  </si>
  <si>
    <t xml:space="preserve">Provedení izolace proti zemní vlhkosti pásy na sucho  AIP nebo tkaniny na ploše vodorovné V</t>
  </si>
  <si>
    <t xml:space="preserve">Provedení izolace proti zemní vlhkosti pásy přitavením  NAIP na ploše vodorovné V</t>
  </si>
  <si>
    <t xml:space="preserve">Vodorovné přemístění výkopku bez naložení, avšak se složením  zemin schopných zúrodnění, na vzdálenost přes 50 do 100 m</t>
  </si>
  <si>
    <t xml:space="preserve">Vodorovné přemístění drnu na suchu  na vzdálenost přes 100 do 1000 m</t>
  </si>
  <si>
    <t xml:space="preserve">Nakládání drnu  ze skládky</t>
  </si>
  <si>
    <t xml:space="preserve">Nakládání neulehlého výkopku z hromad  zeminy schopné zúrodnění</t>
  </si>
  <si>
    <t xml:space="preserve">Uložení zemin schopných zúrodnění nebo výsypek do násypů  předepsaných tvarů s urovnáním</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</si>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</sst>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1" fillId="0" borderId="0" applyNumberFormat="0" applyFill="0" applyBorder="0" applyAlignment="0" applyProtection="0"/>
  </cellStyleXfs>
  <cellXfs count="40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top" wrapText="1"/>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38" fillId="0" borderId="23" xfId="0" applyFont="1" applyBorder="1" applyAlignment="1" applyProtection="1">
      <alignment horizontal="center" vertical="center"/>
    </xf>
    <xf numFmtId="49" fontId="38" fillId="0" borderId="23" xfId="0" applyNumberFormat="1" applyFont="1" applyBorder="1" applyAlignment="1" applyProtection="1">
      <alignment horizontal="left" vertical="center" wrapText="1"/>
    </xf>
    <xf numFmtId="0" fontId="38" fillId="0" borderId="23" xfId="0" applyFont="1" applyBorder="1" applyAlignment="1" applyProtection="1">
      <alignment horizontal="left" vertical="center" wrapText="1"/>
    </xf>
    <xf numFmtId="0" fontId="38" fillId="0" borderId="23" xfId="0" applyFont="1" applyBorder="1" applyAlignment="1" applyProtection="1">
      <alignment horizontal="center" vertical="center" wrapText="1"/>
    </xf>
    <xf numFmtId="167" fontId="38" fillId="0" borderId="23" xfId="0" applyNumberFormat="1" applyFont="1" applyBorder="1" applyAlignment="1" applyProtection="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pplyProtection="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37" fillId="0" borderId="0" xfId="0" applyFont="1" applyAlignment="1" applyProtection="1">
      <alignment vertical="top" wrapText="1"/>
    </xf>
    <xf numFmtId="167" fontId="23" fillId="2" borderId="23" xfId="0" applyNumberFormat="1" applyFont="1" applyFill="1" applyBorder="1" applyAlignment="1" applyProtection="1">
      <alignment vertical="center"/>
      <protection locked="0"/>
    </xf>
    <xf numFmtId="0" fontId="22" fillId="0" borderId="0" xfId="0" applyFont="1" applyAlignment="1" applyProtection="1">
      <alignment horizontal="left" vertical="center"/>
    </xf>
    <xf numFmtId="0" fontId="38" fillId="2" borderId="20" xfId="0" applyFont="1" applyFill="1" applyBorder="1" applyAlignment="1" applyProtection="1">
      <alignment horizontal="left" vertical="center"/>
      <protection locked="0"/>
    </xf>
    <xf numFmtId="0" fontId="38" fillId="0" borderId="21" xfId="0" applyFont="1" applyBorder="1" applyAlignment="1" applyProtection="1">
      <alignment horizontal="center" vertical="center"/>
    </xf>
    <xf numFmtId="0" fontId="40" fillId="0" borderId="0" xfId="0" applyFont="1" applyAlignment="1">
      <alignment horizontal="lef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1" fillId="0" borderId="17" xfId="0" applyFont="1" applyBorder="1" applyAlignment="1">
      <alignment horizontal="left" vertical="center" wrapText="1"/>
    </xf>
    <xf numFmtId="0" fontId="41" fillId="0" borderId="23" xfId="0" applyFont="1" applyBorder="1" applyAlignment="1">
      <alignment horizontal="left" vertical="center" wrapText="1"/>
    </xf>
    <xf numFmtId="0" fontId="41" fillId="0" borderId="23" xfId="0" applyFont="1" applyBorder="1" applyAlignment="1">
      <alignment horizontal="left" vertical="center"/>
    </xf>
    <xf numFmtId="167" fontId="41"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3" fillId="0" borderId="1"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4" fillId="0" borderId="29" xfId="0" applyFont="1" applyBorder="1" applyAlignment="1">
      <alignment horizontal="left"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horizontal="left" vertical="center" wrapText="1"/>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3" fillId="0" borderId="1" xfId="0" applyFont="1" applyBorder="1" applyAlignment="1">
      <alignment horizontal="center"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styles" Target="styles.xml" /><Relationship Id="rId40" Type="http://schemas.openxmlformats.org/officeDocument/2006/relationships/theme" Target="theme/theme1.xml" /><Relationship Id="rId41" Type="http://schemas.openxmlformats.org/officeDocument/2006/relationships/calcChain" Target="calcChain.xml" /><Relationship Id="rId4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22</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27</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28</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29</v>
      </c>
      <c r="AO13" s="24"/>
      <c r="AP13" s="24"/>
      <c r="AQ13" s="24"/>
      <c r="AR13" s="22"/>
      <c r="BE13" s="33"/>
      <c r="BS13" s="19" t="s">
        <v>6</v>
      </c>
    </row>
    <row r="14">
      <c r="B14" s="23"/>
      <c r="C14" s="24"/>
      <c r="D14" s="24"/>
      <c r="E14" s="36" t="s">
        <v>29</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27</v>
      </c>
      <c r="AL14" s="24"/>
      <c r="AM14" s="24"/>
      <c r="AN14" s="36" t="s">
        <v>29</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30</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22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27</v>
      </c>
      <c r="AL17" s="24"/>
      <c r="AM17" s="24"/>
      <c r="AN17" s="29" t="s">
        <v>19</v>
      </c>
      <c r="AO17" s="24"/>
      <c r="AP17" s="24"/>
      <c r="AQ17" s="24"/>
      <c r="AR17" s="22"/>
      <c r="BE17" s="33"/>
      <c r="BS17" s="19" t="s">
        <v>31</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32</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22</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27</v>
      </c>
      <c r="AL20" s="24"/>
      <c r="AM20" s="24"/>
      <c r="AN20" s="29" t="s">
        <v>19</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33</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08" customHeight="1">
      <c r="B23" s="23"/>
      <c r="C23" s="24"/>
      <c r="D23" s="24"/>
      <c r="E23" s="38" t="s">
        <v>34</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4"/>
      <c r="AQ25" s="24"/>
      <c r="AR25" s="22"/>
      <c r="BE25" s="33"/>
    </row>
    <row r="26" s="2" customFormat="1" ht="25.92" customHeight="1">
      <c r="A26" s="41"/>
      <c r="B26" s="42"/>
      <c r="C26" s="43"/>
      <c r="D26" s="44" t="s">
        <v>35</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3"/>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3"/>
    </row>
    <row r="28" s="2" customFormat="1">
      <c r="A28" s="41"/>
      <c r="B28" s="42"/>
      <c r="C28" s="43"/>
      <c r="D28" s="43"/>
      <c r="E28" s="43"/>
      <c r="F28" s="43"/>
      <c r="G28" s="43"/>
      <c r="H28" s="43"/>
      <c r="I28" s="43"/>
      <c r="J28" s="43"/>
      <c r="K28" s="43"/>
      <c r="L28" s="48" t="s">
        <v>36</v>
      </c>
      <c r="M28" s="48"/>
      <c r="N28" s="48"/>
      <c r="O28" s="48"/>
      <c r="P28" s="48"/>
      <c r="Q28" s="43"/>
      <c r="R28" s="43"/>
      <c r="S28" s="43"/>
      <c r="T28" s="43"/>
      <c r="U28" s="43"/>
      <c r="V28" s="43"/>
      <c r="W28" s="48" t="s">
        <v>37</v>
      </c>
      <c r="X28" s="48"/>
      <c r="Y28" s="48"/>
      <c r="Z28" s="48"/>
      <c r="AA28" s="48"/>
      <c r="AB28" s="48"/>
      <c r="AC28" s="48"/>
      <c r="AD28" s="48"/>
      <c r="AE28" s="48"/>
      <c r="AF28" s="43"/>
      <c r="AG28" s="43"/>
      <c r="AH28" s="43"/>
      <c r="AI28" s="43"/>
      <c r="AJ28" s="43"/>
      <c r="AK28" s="48" t="s">
        <v>38</v>
      </c>
      <c r="AL28" s="48"/>
      <c r="AM28" s="48"/>
      <c r="AN28" s="48"/>
      <c r="AO28" s="48"/>
      <c r="AP28" s="43"/>
      <c r="AQ28" s="43"/>
      <c r="AR28" s="47"/>
      <c r="BE28" s="33"/>
    </row>
    <row r="29" s="3" customFormat="1" ht="14.4" customHeight="1">
      <c r="A29" s="3"/>
      <c r="B29" s="49"/>
      <c r="C29" s="50"/>
      <c r="D29" s="34" t="s">
        <v>39</v>
      </c>
      <c r="E29" s="50"/>
      <c r="F29" s="34" t="s">
        <v>40</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4" t="s">
        <v>41</v>
      </c>
      <c r="G30" s="50"/>
      <c r="H30" s="50"/>
      <c r="I30" s="50"/>
      <c r="J30" s="50"/>
      <c r="K30" s="50"/>
      <c r="L30" s="51">
        <v>0.14999999999999999</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4" t="s">
        <v>42</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4" t="s">
        <v>43</v>
      </c>
      <c r="G32" s="50"/>
      <c r="H32" s="50"/>
      <c r="I32" s="50"/>
      <c r="J32" s="50"/>
      <c r="K32" s="50"/>
      <c r="L32" s="51">
        <v>0.14999999999999999</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4" t="s">
        <v>44</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45</v>
      </c>
      <c r="E35" s="57"/>
      <c r="F35" s="57"/>
      <c r="G35" s="57"/>
      <c r="H35" s="57"/>
      <c r="I35" s="57"/>
      <c r="J35" s="57"/>
      <c r="K35" s="57"/>
      <c r="L35" s="57"/>
      <c r="M35" s="57"/>
      <c r="N35" s="57"/>
      <c r="O35" s="57"/>
      <c r="P35" s="57"/>
      <c r="Q35" s="57"/>
      <c r="R35" s="57"/>
      <c r="S35" s="57"/>
      <c r="T35" s="58" t="s">
        <v>46</v>
      </c>
      <c r="U35" s="57"/>
      <c r="V35" s="57"/>
      <c r="W35" s="57"/>
      <c r="X35" s="59" t="s">
        <v>47</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5" t="s">
        <v>48</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4" t="s">
        <v>13</v>
      </c>
      <c r="D44" s="67"/>
      <c r="E44" s="67"/>
      <c r="F44" s="67"/>
      <c r="G44" s="67"/>
      <c r="H44" s="67"/>
      <c r="I44" s="67"/>
      <c r="J44" s="67"/>
      <c r="K44" s="67"/>
      <c r="L44" s="67" t="str">
        <f>K5</f>
        <v>Cosequence007</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Park na Moravském náměstí v Brně</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4" t="s">
        <v>21</v>
      </c>
      <c r="D47" s="43"/>
      <c r="E47" s="43"/>
      <c r="F47" s="43"/>
      <c r="G47" s="43"/>
      <c r="H47" s="43"/>
      <c r="I47" s="43"/>
      <c r="J47" s="43"/>
      <c r="K47" s="43"/>
      <c r="L47" s="74" t="str">
        <f>IF(K8="","",K8)</f>
        <v xml:space="preserve"> </v>
      </c>
      <c r="M47" s="43"/>
      <c r="N47" s="43"/>
      <c r="O47" s="43"/>
      <c r="P47" s="43"/>
      <c r="Q47" s="43"/>
      <c r="R47" s="43"/>
      <c r="S47" s="43"/>
      <c r="T47" s="43"/>
      <c r="U47" s="43"/>
      <c r="V47" s="43"/>
      <c r="W47" s="43"/>
      <c r="X47" s="43"/>
      <c r="Y47" s="43"/>
      <c r="Z47" s="43"/>
      <c r="AA47" s="43"/>
      <c r="AB47" s="43"/>
      <c r="AC47" s="43"/>
      <c r="AD47" s="43"/>
      <c r="AE47" s="43"/>
      <c r="AF47" s="43"/>
      <c r="AG47" s="43"/>
      <c r="AH47" s="43"/>
      <c r="AI47" s="34" t="s">
        <v>23</v>
      </c>
      <c r="AJ47" s="43"/>
      <c r="AK47" s="43"/>
      <c r="AL47" s="43"/>
      <c r="AM47" s="75" t="str">
        <f>IF(AN8= "","",AN8)</f>
        <v>28. 5. 2021</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15.15" customHeight="1">
      <c r="A49" s="41"/>
      <c r="B49" s="42"/>
      <c r="C49" s="34" t="s">
        <v>25</v>
      </c>
      <c r="D49" s="43"/>
      <c r="E49" s="43"/>
      <c r="F49" s="43"/>
      <c r="G49" s="43"/>
      <c r="H49" s="43"/>
      <c r="I49" s="43"/>
      <c r="J49" s="43"/>
      <c r="K49" s="43"/>
      <c r="L49" s="67" t="str">
        <f>IF(E11= "","",E11)</f>
        <v xml:space="preserve"> </v>
      </c>
      <c r="M49" s="43"/>
      <c r="N49" s="43"/>
      <c r="O49" s="43"/>
      <c r="P49" s="43"/>
      <c r="Q49" s="43"/>
      <c r="R49" s="43"/>
      <c r="S49" s="43"/>
      <c r="T49" s="43"/>
      <c r="U49" s="43"/>
      <c r="V49" s="43"/>
      <c r="W49" s="43"/>
      <c r="X49" s="43"/>
      <c r="Y49" s="43"/>
      <c r="Z49" s="43"/>
      <c r="AA49" s="43"/>
      <c r="AB49" s="43"/>
      <c r="AC49" s="43"/>
      <c r="AD49" s="43"/>
      <c r="AE49" s="43"/>
      <c r="AF49" s="43"/>
      <c r="AG49" s="43"/>
      <c r="AH49" s="43"/>
      <c r="AI49" s="34" t="s">
        <v>30</v>
      </c>
      <c r="AJ49" s="43"/>
      <c r="AK49" s="43"/>
      <c r="AL49" s="43"/>
      <c r="AM49" s="76" t="str">
        <f>IF(E17="","",E17)</f>
        <v xml:space="preserve"> </v>
      </c>
      <c r="AN49" s="67"/>
      <c r="AO49" s="67"/>
      <c r="AP49" s="67"/>
      <c r="AQ49" s="43"/>
      <c r="AR49" s="47"/>
      <c r="AS49" s="77" t="s">
        <v>49</v>
      </c>
      <c r="AT49" s="78"/>
      <c r="AU49" s="79"/>
      <c r="AV49" s="79"/>
      <c r="AW49" s="79"/>
      <c r="AX49" s="79"/>
      <c r="AY49" s="79"/>
      <c r="AZ49" s="79"/>
      <c r="BA49" s="79"/>
      <c r="BB49" s="79"/>
      <c r="BC49" s="79"/>
      <c r="BD49" s="80"/>
      <c r="BE49" s="41"/>
    </row>
    <row r="50" s="2" customFormat="1" ht="15.15" customHeight="1">
      <c r="A50" s="41"/>
      <c r="B50" s="42"/>
      <c r="C50" s="34" t="s">
        <v>28</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4" t="s">
        <v>32</v>
      </c>
      <c r="AJ50" s="43"/>
      <c r="AK50" s="43"/>
      <c r="AL50" s="43"/>
      <c r="AM50" s="76" t="str">
        <f>IF(E20="","",E20)</f>
        <v xml:space="preserve"> </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50</v>
      </c>
      <c r="D52" s="90"/>
      <c r="E52" s="90"/>
      <c r="F52" s="90"/>
      <c r="G52" s="90"/>
      <c r="H52" s="91"/>
      <c r="I52" s="92" t="s">
        <v>51</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52</v>
      </c>
      <c r="AH52" s="90"/>
      <c r="AI52" s="90"/>
      <c r="AJ52" s="90"/>
      <c r="AK52" s="90"/>
      <c r="AL52" s="90"/>
      <c r="AM52" s="90"/>
      <c r="AN52" s="92" t="s">
        <v>53</v>
      </c>
      <c r="AO52" s="90"/>
      <c r="AP52" s="90"/>
      <c r="AQ52" s="94" t="s">
        <v>54</v>
      </c>
      <c r="AR52" s="47"/>
      <c r="AS52" s="95" t="s">
        <v>55</v>
      </c>
      <c r="AT52" s="96" t="s">
        <v>56</v>
      </c>
      <c r="AU52" s="96" t="s">
        <v>57</v>
      </c>
      <c r="AV52" s="96" t="s">
        <v>58</v>
      </c>
      <c r="AW52" s="96" t="s">
        <v>59</v>
      </c>
      <c r="AX52" s="96" t="s">
        <v>60</v>
      </c>
      <c r="AY52" s="96" t="s">
        <v>61</v>
      </c>
      <c r="AZ52" s="96" t="s">
        <v>62</v>
      </c>
      <c r="BA52" s="96" t="s">
        <v>63</v>
      </c>
      <c r="BB52" s="96" t="s">
        <v>64</v>
      </c>
      <c r="BC52" s="96" t="s">
        <v>65</v>
      </c>
      <c r="BD52" s="97" t="s">
        <v>66</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67</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ROUND(AG55+SUM(AG58:AG62)+SUM(AG74:AG77)+SUM(AG80:AG83)+SUM(AG86:AG94),2)</f>
        <v>0</v>
      </c>
      <c r="AH54" s="104"/>
      <c r="AI54" s="104"/>
      <c r="AJ54" s="104"/>
      <c r="AK54" s="104"/>
      <c r="AL54" s="104"/>
      <c r="AM54" s="104"/>
      <c r="AN54" s="105">
        <f>SUM(AG54,AT54)</f>
        <v>0</v>
      </c>
      <c r="AO54" s="105"/>
      <c r="AP54" s="105"/>
      <c r="AQ54" s="106" t="s">
        <v>19</v>
      </c>
      <c r="AR54" s="107"/>
      <c r="AS54" s="108">
        <f>ROUND(AS55+SUM(AS58:AS62)+SUM(AS74:AS77)+SUM(AS80:AS83)+SUM(AS86:AS94),2)</f>
        <v>0</v>
      </c>
      <c r="AT54" s="109">
        <f>ROUND(SUM(AV54:AW54),2)</f>
        <v>0</v>
      </c>
      <c r="AU54" s="110">
        <f>ROUND(AU55+SUM(AU58:AU62)+SUM(AU74:AU77)+SUM(AU80:AU83)+SUM(AU86:AU94),5)</f>
        <v>0</v>
      </c>
      <c r="AV54" s="109">
        <f>ROUND(AZ54*L29,2)</f>
        <v>0</v>
      </c>
      <c r="AW54" s="109">
        <f>ROUND(BA54*L30,2)</f>
        <v>0</v>
      </c>
      <c r="AX54" s="109">
        <f>ROUND(BB54*L29,2)</f>
        <v>0</v>
      </c>
      <c r="AY54" s="109">
        <f>ROUND(BC54*L30,2)</f>
        <v>0</v>
      </c>
      <c r="AZ54" s="109">
        <f>ROUND(AZ55+SUM(AZ58:AZ62)+SUM(AZ74:AZ77)+SUM(AZ80:AZ83)+SUM(AZ86:AZ94),2)</f>
        <v>0</v>
      </c>
      <c r="BA54" s="109">
        <f>ROUND(BA55+SUM(BA58:BA62)+SUM(BA74:BA77)+SUM(BA80:BA83)+SUM(BA86:BA94),2)</f>
        <v>0</v>
      </c>
      <c r="BB54" s="109">
        <f>ROUND(BB55+SUM(BB58:BB62)+SUM(BB74:BB77)+SUM(BB80:BB83)+SUM(BB86:BB94),2)</f>
        <v>0</v>
      </c>
      <c r="BC54" s="109">
        <f>ROUND(BC55+SUM(BC58:BC62)+SUM(BC74:BC77)+SUM(BC80:BC83)+SUM(BC86:BC94),2)</f>
        <v>0</v>
      </c>
      <c r="BD54" s="111">
        <f>ROUND(BD55+SUM(BD58:BD62)+SUM(BD74:BD77)+SUM(BD80:BD83)+SUM(BD86:BD94),2)</f>
        <v>0</v>
      </c>
      <c r="BE54" s="6"/>
      <c r="BS54" s="112" t="s">
        <v>68</v>
      </c>
      <c r="BT54" s="112" t="s">
        <v>69</v>
      </c>
      <c r="BU54" s="113" t="s">
        <v>70</v>
      </c>
      <c r="BV54" s="112" t="s">
        <v>71</v>
      </c>
      <c r="BW54" s="112" t="s">
        <v>5</v>
      </c>
      <c r="BX54" s="112" t="s">
        <v>72</v>
      </c>
      <c r="CL54" s="112" t="s">
        <v>19</v>
      </c>
    </row>
    <row r="55" s="7" customFormat="1" ht="16.5" customHeight="1">
      <c r="A55" s="7"/>
      <c r="B55" s="114"/>
      <c r="C55" s="115"/>
      <c r="D55" s="116" t="s">
        <v>73</v>
      </c>
      <c r="E55" s="116"/>
      <c r="F55" s="116"/>
      <c r="G55" s="116"/>
      <c r="H55" s="116"/>
      <c r="I55" s="117"/>
      <c r="J55" s="116" t="s">
        <v>74</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ROUND(SUM(AG56:AG57),2)</f>
        <v>0</v>
      </c>
      <c r="AH55" s="117"/>
      <c r="AI55" s="117"/>
      <c r="AJ55" s="117"/>
      <c r="AK55" s="117"/>
      <c r="AL55" s="117"/>
      <c r="AM55" s="117"/>
      <c r="AN55" s="119">
        <f>SUM(AG55,AT55)</f>
        <v>0</v>
      </c>
      <c r="AO55" s="117"/>
      <c r="AP55" s="117"/>
      <c r="AQ55" s="120" t="s">
        <v>75</v>
      </c>
      <c r="AR55" s="121"/>
      <c r="AS55" s="122">
        <f>ROUND(SUM(AS56:AS57),2)</f>
        <v>0</v>
      </c>
      <c r="AT55" s="123">
        <f>ROUND(SUM(AV55:AW55),2)</f>
        <v>0</v>
      </c>
      <c r="AU55" s="124">
        <f>ROUND(SUM(AU56:AU57),5)</f>
        <v>0</v>
      </c>
      <c r="AV55" s="123">
        <f>ROUND(AZ55*L29,2)</f>
        <v>0</v>
      </c>
      <c r="AW55" s="123">
        <f>ROUND(BA55*L30,2)</f>
        <v>0</v>
      </c>
      <c r="AX55" s="123">
        <f>ROUND(BB55*L29,2)</f>
        <v>0</v>
      </c>
      <c r="AY55" s="123">
        <f>ROUND(BC55*L30,2)</f>
        <v>0</v>
      </c>
      <c r="AZ55" s="123">
        <f>ROUND(SUM(AZ56:AZ57),2)</f>
        <v>0</v>
      </c>
      <c r="BA55" s="123">
        <f>ROUND(SUM(BA56:BA57),2)</f>
        <v>0</v>
      </c>
      <c r="BB55" s="123">
        <f>ROUND(SUM(BB56:BB57),2)</f>
        <v>0</v>
      </c>
      <c r="BC55" s="123">
        <f>ROUND(SUM(BC56:BC57),2)</f>
        <v>0</v>
      </c>
      <c r="BD55" s="125">
        <f>ROUND(SUM(BD56:BD57),2)</f>
        <v>0</v>
      </c>
      <c r="BE55" s="7"/>
      <c r="BS55" s="126" t="s">
        <v>68</v>
      </c>
      <c r="BT55" s="126" t="s">
        <v>76</v>
      </c>
      <c r="BU55" s="126" t="s">
        <v>70</v>
      </c>
      <c r="BV55" s="126" t="s">
        <v>71</v>
      </c>
      <c r="BW55" s="126" t="s">
        <v>77</v>
      </c>
      <c r="BX55" s="126" t="s">
        <v>5</v>
      </c>
      <c r="CL55" s="126" t="s">
        <v>19</v>
      </c>
      <c r="CM55" s="126" t="s">
        <v>78</v>
      </c>
    </row>
    <row r="56" s="4" customFormat="1" ht="23.25" customHeight="1">
      <c r="A56" s="127" t="s">
        <v>79</v>
      </c>
      <c r="B56" s="66"/>
      <c r="C56" s="128"/>
      <c r="D56" s="128"/>
      <c r="E56" s="129" t="s">
        <v>80</v>
      </c>
      <c r="F56" s="129"/>
      <c r="G56" s="129"/>
      <c r="H56" s="129"/>
      <c r="I56" s="129"/>
      <c r="J56" s="128"/>
      <c r="K56" s="129" t="s">
        <v>81</v>
      </c>
      <c r="L56" s="129"/>
      <c r="M56" s="129"/>
      <c r="N56" s="129"/>
      <c r="O56" s="129"/>
      <c r="P56" s="129"/>
      <c r="Q56" s="129"/>
      <c r="R56" s="129"/>
      <c r="S56" s="129"/>
      <c r="T56" s="129"/>
      <c r="U56" s="129"/>
      <c r="V56" s="129"/>
      <c r="W56" s="129"/>
      <c r="X56" s="129"/>
      <c r="Y56" s="129"/>
      <c r="Z56" s="129"/>
      <c r="AA56" s="129"/>
      <c r="AB56" s="129"/>
      <c r="AC56" s="129"/>
      <c r="AD56" s="129"/>
      <c r="AE56" s="129"/>
      <c r="AF56" s="129"/>
      <c r="AG56" s="130">
        <f>'01.1 - SO01 - Demolice zp...'!J32</f>
        <v>0</v>
      </c>
      <c r="AH56" s="128"/>
      <c r="AI56" s="128"/>
      <c r="AJ56" s="128"/>
      <c r="AK56" s="128"/>
      <c r="AL56" s="128"/>
      <c r="AM56" s="128"/>
      <c r="AN56" s="130">
        <f>SUM(AG56,AT56)</f>
        <v>0</v>
      </c>
      <c r="AO56" s="128"/>
      <c r="AP56" s="128"/>
      <c r="AQ56" s="131" t="s">
        <v>82</v>
      </c>
      <c r="AR56" s="68"/>
      <c r="AS56" s="132">
        <v>0</v>
      </c>
      <c r="AT56" s="133">
        <f>ROUND(SUM(AV56:AW56),2)</f>
        <v>0</v>
      </c>
      <c r="AU56" s="134">
        <f>'01.1 - SO01 - Demolice zp...'!P93</f>
        <v>0</v>
      </c>
      <c r="AV56" s="133">
        <f>'01.1 - SO01 - Demolice zp...'!J35</f>
        <v>0</v>
      </c>
      <c r="AW56" s="133">
        <f>'01.1 - SO01 - Demolice zp...'!J36</f>
        <v>0</v>
      </c>
      <c r="AX56" s="133">
        <f>'01.1 - SO01 - Demolice zp...'!J37</f>
        <v>0</v>
      </c>
      <c r="AY56" s="133">
        <f>'01.1 - SO01 - Demolice zp...'!J38</f>
        <v>0</v>
      </c>
      <c r="AZ56" s="133">
        <f>'01.1 - SO01 - Demolice zp...'!F35</f>
        <v>0</v>
      </c>
      <c r="BA56" s="133">
        <f>'01.1 - SO01 - Demolice zp...'!F36</f>
        <v>0</v>
      </c>
      <c r="BB56" s="133">
        <f>'01.1 - SO01 - Demolice zp...'!F37</f>
        <v>0</v>
      </c>
      <c r="BC56" s="133">
        <f>'01.1 - SO01 - Demolice zp...'!F38</f>
        <v>0</v>
      </c>
      <c r="BD56" s="135">
        <f>'01.1 - SO01 - Demolice zp...'!F39</f>
        <v>0</v>
      </c>
      <c r="BE56" s="4"/>
      <c r="BT56" s="136" t="s">
        <v>78</v>
      </c>
      <c r="BV56" s="136" t="s">
        <v>71</v>
      </c>
      <c r="BW56" s="136" t="s">
        <v>83</v>
      </c>
      <c r="BX56" s="136" t="s">
        <v>77</v>
      </c>
      <c r="CL56" s="136" t="s">
        <v>19</v>
      </c>
    </row>
    <row r="57" s="4" customFormat="1" ht="16.5" customHeight="1">
      <c r="A57" s="127" t="s">
        <v>79</v>
      </c>
      <c r="B57" s="66"/>
      <c r="C57" s="128"/>
      <c r="D57" s="128"/>
      <c r="E57" s="129" t="s">
        <v>84</v>
      </c>
      <c r="F57" s="129"/>
      <c r="G57" s="129"/>
      <c r="H57" s="129"/>
      <c r="I57" s="129"/>
      <c r="J57" s="128"/>
      <c r="K57" s="129" t="s">
        <v>85</v>
      </c>
      <c r="L57" s="129"/>
      <c r="M57" s="129"/>
      <c r="N57" s="129"/>
      <c r="O57" s="129"/>
      <c r="P57" s="129"/>
      <c r="Q57" s="129"/>
      <c r="R57" s="129"/>
      <c r="S57" s="129"/>
      <c r="T57" s="129"/>
      <c r="U57" s="129"/>
      <c r="V57" s="129"/>
      <c r="W57" s="129"/>
      <c r="X57" s="129"/>
      <c r="Y57" s="129"/>
      <c r="Z57" s="129"/>
      <c r="AA57" s="129"/>
      <c r="AB57" s="129"/>
      <c r="AC57" s="129"/>
      <c r="AD57" s="129"/>
      <c r="AE57" s="129"/>
      <c r="AF57" s="129"/>
      <c r="AG57" s="130">
        <f>'01.2 - SO01 - Demolice fo...'!J32</f>
        <v>0</v>
      </c>
      <c r="AH57" s="128"/>
      <c r="AI57" s="128"/>
      <c r="AJ57" s="128"/>
      <c r="AK57" s="128"/>
      <c r="AL57" s="128"/>
      <c r="AM57" s="128"/>
      <c r="AN57" s="130">
        <f>SUM(AG57,AT57)</f>
        <v>0</v>
      </c>
      <c r="AO57" s="128"/>
      <c r="AP57" s="128"/>
      <c r="AQ57" s="131" t="s">
        <v>82</v>
      </c>
      <c r="AR57" s="68"/>
      <c r="AS57" s="132">
        <v>0</v>
      </c>
      <c r="AT57" s="133">
        <f>ROUND(SUM(AV57:AW57),2)</f>
        <v>0</v>
      </c>
      <c r="AU57" s="134">
        <f>'01.2 - SO01 - Demolice fo...'!P89</f>
        <v>0</v>
      </c>
      <c r="AV57" s="133">
        <f>'01.2 - SO01 - Demolice fo...'!J35</f>
        <v>0</v>
      </c>
      <c r="AW57" s="133">
        <f>'01.2 - SO01 - Demolice fo...'!J36</f>
        <v>0</v>
      </c>
      <c r="AX57" s="133">
        <f>'01.2 - SO01 - Demolice fo...'!J37</f>
        <v>0</v>
      </c>
      <c r="AY57" s="133">
        <f>'01.2 - SO01 - Demolice fo...'!J38</f>
        <v>0</v>
      </c>
      <c r="AZ57" s="133">
        <f>'01.2 - SO01 - Demolice fo...'!F35</f>
        <v>0</v>
      </c>
      <c r="BA57" s="133">
        <f>'01.2 - SO01 - Demolice fo...'!F36</f>
        <v>0</v>
      </c>
      <c r="BB57" s="133">
        <f>'01.2 - SO01 - Demolice fo...'!F37</f>
        <v>0</v>
      </c>
      <c r="BC57" s="133">
        <f>'01.2 - SO01 - Demolice fo...'!F38</f>
        <v>0</v>
      </c>
      <c r="BD57" s="135">
        <f>'01.2 - SO01 - Demolice fo...'!F39</f>
        <v>0</v>
      </c>
      <c r="BE57" s="4"/>
      <c r="BT57" s="136" t="s">
        <v>78</v>
      </c>
      <c r="BV57" s="136" t="s">
        <v>71</v>
      </c>
      <c r="BW57" s="136" t="s">
        <v>86</v>
      </c>
      <c r="BX57" s="136" t="s">
        <v>77</v>
      </c>
      <c r="CL57" s="136" t="s">
        <v>19</v>
      </c>
    </row>
    <row r="58" s="7" customFormat="1" ht="16.5" customHeight="1">
      <c r="A58" s="127" t="s">
        <v>79</v>
      </c>
      <c r="B58" s="114"/>
      <c r="C58" s="115"/>
      <c r="D58" s="116" t="s">
        <v>87</v>
      </c>
      <c r="E58" s="116"/>
      <c r="F58" s="116"/>
      <c r="G58" s="116"/>
      <c r="H58" s="116"/>
      <c r="I58" s="117"/>
      <c r="J58" s="116" t="s">
        <v>88</v>
      </c>
      <c r="K58" s="116"/>
      <c r="L58" s="116"/>
      <c r="M58" s="116"/>
      <c r="N58" s="116"/>
      <c r="O58" s="116"/>
      <c r="P58" s="116"/>
      <c r="Q58" s="116"/>
      <c r="R58" s="116"/>
      <c r="S58" s="116"/>
      <c r="T58" s="116"/>
      <c r="U58" s="116"/>
      <c r="V58" s="116"/>
      <c r="W58" s="116"/>
      <c r="X58" s="116"/>
      <c r="Y58" s="116"/>
      <c r="Z58" s="116"/>
      <c r="AA58" s="116"/>
      <c r="AB58" s="116"/>
      <c r="AC58" s="116"/>
      <c r="AD58" s="116"/>
      <c r="AE58" s="116"/>
      <c r="AF58" s="116"/>
      <c r="AG58" s="119">
        <f>'02 - SO02 - Terénní úprav...'!J30</f>
        <v>0</v>
      </c>
      <c r="AH58" s="117"/>
      <c r="AI58" s="117"/>
      <c r="AJ58" s="117"/>
      <c r="AK58" s="117"/>
      <c r="AL58" s="117"/>
      <c r="AM58" s="117"/>
      <c r="AN58" s="119">
        <f>SUM(AG58,AT58)</f>
        <v>0</v>
      </c>
      <c r="AO58" s="117"/>
      <c r="AP58" s="117"/>
      <c r="AQ58" s="120" t="s">
        <v>75</v>
      </c>
      <c r="AR58" s="121"/>
      <c r="AS58" s="122">
        <v>0</v>
      </c>
      <c r="AT58" s="123">
        <f>ROUND(SUM(AV58:AW58),2)</f>
        <v>0</v>
      </c>
      <c r="AU58" s="124">
        <f>'02 - SO02 - Terénní úprav...'!P81</f>
        <v>0</v>
      </c>
      <c r="AV58" s="123">
        <f>'02 - SO02 - Terénní úprav...'!J33</f>
        <v>0</v>
      </c>
      <c r="AW58" s="123">
        <f>'02 - SO02 - Terénní úprav...'!J34</f>
        <v>0</v>
      </c>
      <c r="AX58" s="123">
        <f>'02 - SO02 - Terénní úprav...'!J35</f>
        <v>0</v>
      </c>
      <c r="AY58" s="123">
        <f>'02 - SO02 - Terénní úprav...'!J36</f>
        <v>0</v>
      </c>
      <c r="AZ58" s="123">
        <f>'02 - SO02 - Terénní úprav...'!F33</f>
        <v>0</v>
      </c>
      <c r="BA58" s="123">
        <f>'02 - SO02 - Terénní úprav...'!F34</f>
        <v>0</v>
      </c>
      <c r="BB58" s="123">
        <f>'02 - SO02 - Terénní úprav...'!F35</f>
        <v>0</v>
      </c>
      <c r="BC58" s="123">
        <f>'02 - SO02 - Terénní úprav...'!F36</f>
        <v>0</v>
      </c>
      <c r="BD58" s="125">
        <f>'02 - SO02 - Terénní úprav...'!F37</f>
        <v>0</v>
      </c>
      <c r="BE58" s="7"/>
      <c r="BT58" s="126" t="s">
        <v>76</v>
      </c>
      <c r="BV58" s="126" t="s">
        <v>71</v>
      </c>
      <c r="BW58" s="126" t="s">
        <v>89</v>
      </c>
      <c r="BX58" s="126" t="s">
        <v>5</v>
      </c>
      <c r="CL58" s="126" t="s">
        <v>19</v>
      </c>
      <c r="CM58" s="126" t="s">
        <v>78</v>
      </c>
    </row>
    <row r="59" s="7" customFormat="1" ht="24.75" customHeight="1">
      <c r="A59" s="127" t="s">
        <v>79</v>
      </c>
      <c r="B59" s="114"/>
      <c r="C59" s="115"/>
      <c r="D59" s="116" t="s">
        <v>90</v>
      </c>
      <c r="E59" s="116"/>
      <c r="F59" s="116"/>
      <c r="G59" s="116"/>
      <c r="H59" s="116"/>
      <c r="I59" s="117"/>
      <c r="J59" s="116" t="s">
        <v>91</v>
      </c>
      <c r="K59" s="116"/>
      <c r="L59" s="116"/>
      <c r="M59" s="116"/>
      <c r="N59" s="116"/>
      <c r="O59" s="116"/>
      <c r="P59" s="116"/>
      <c r="Q59" s="116"/>
      <c r="R59" s="116"/>
      <c r="S59" s="116"/>
      <c r="T59" s="116"/>
      <c r="U59" s="116"/>
      <c r="V59" s="116"/>
      <c r="W59" s="116"/>
      <c r="X59" s="116"/>
      <c r="Y59" s="116"/>
      <c r="Z59" s="116"/>
      <c r="AA59" s="116"/>
      <c r="AB59" s="116"/>
      <c r="AC59" s="116"/>
      <c r="AD59" s="116"/>
      <c r="AE59" s="116"/>
      <c r="AF59" s="116"/>
      <c r="AG59" s="119">
        <f>'03 - SO03 - Komunikace a ...'!J30</f>
        <v>0</v>
      </c>
      <c r="AH59" s="117"/>
      <c r="AI59" s="117"/>
      <c r="AJ59" s="117"/>
      <c r="AK59" s="117"/>
      <c r="AL59" s="117"/>
      <c r="AM59" s="117"/>
      <c r="AN59" s="119">
        <f>SUM(AG59,AT59)</f>
        <v>0</v>
      </c>
      <c r="AO59" s="117"/>
      <c r="AP59" s="117"/>
      <c r="AQ59" s="120" t="s">
        <v>75</v>
      </c>
      <c r="AR59" s="121"/>
      <c r="AS59" s="122">
        <v>0</v>
      </c>
      <c r="AT59" s="123">
        <f>ROUND(SUM(AV59:AW59),2)</f>
        <v>0</v>
      </c>
      <c r="AU59" s="124">
        <f>'03 - SO03 - Komunikace a ...'!P89</f>
        <v>0</v>
      </c>
      <c r="AV59" s="123">
        <f>'03 - SO03 - Komunikace a ...'!J33</f>
        <v>0</v>
      </c>
      <c r="AW59" s="123">
        <f>'03 - SO03 - Komunikace a ...'!J34</f>
        <v>0</v>
      </c>
      <c r="AX59" s="123">
        <f>'03 - SO03 - Komunikace a ...'!J35</f>
        <v>0</v>
      </c>
      <c r="AY59" s="123">
        <f>'03 - SO03 - Komunikace a ...'!J36</f>
        <v>0</v>
      </c>
      <c r="AZ59" s="123">
        <f>'03 - SO03 - Komunikace a ...'!F33</f>
        <v>0</v>
      </c>
      <c r="BA59" s="123">
        <f>'03 - SO03 - Komunikace a ...'!F34</f>
        <v>0</v>
      </c>
      <c r="BB59" s="123">
        <f>'03 - SO03 - Komunikace a ...'!F35</f>
        <v>0</v>
      </c>
      <c r="BC59" s="123">
        <f>'03 - SO03 - Komunikace a ...'!F36</f>
        <v>0</v>
      </c>
      <c r="BD59" s="125">
        <f>'03 - SO03 - Komunikace a ...'!F37</f>
        <v>0</v>
      </c>
      <c r="BE59" s="7"/>
      <c r="BT59" s="126" t="s">
        <v>76</v>
      </c>
      <c r="BV59" s="126" t="s">
        <v>71</v>
      </c>
      <c r="BW59" s="126" t="s">
        <v>92</v>
      </c>
      <c r="BX59" s="126" t="s">
        <v>5</v>
      </c>
      <c r="CL59" s="126" t="s">
        <v>19</v>
      </c>
      <c r="CM59" s="126" t="s">
        <v>78</v>
      </c>
    </row>
    <row r="60" s="7" customFormat="1" ht="24.75" customHeight="1">
      <c r="A60" s="127" t="s">
        <v>79</v>
      </c>
      <c r="B60" s="114"/>
      <c r="C60" s="115"/>
      <c r="D60" s="116" t="s">
        <v>93</v>
      </c>
      <c r="E60" s="116"/>
      <c r="F60" s="116"/>
      <c r="G60" s="116"/>
      <c r="H60" s="116"/>
      <c r="I60" s="117"/>
      <c r="J60" s="116" t="s">
        <v>94</v>
      </c>
      <c r="K60" s="116"/>
      <c r="L60" s="116"/>
      <c r="M60" s="116"/>
      <c r="N60" s="116"/>
      <c r="O60" s="116"/>
      <c r="P60" s="116"/>
      <c r="Q60" s="116"/>
      <c r="R60" s="116"/>
      <c r="S60" s="116"/>
      <c r="T60" s="116"/>
      <c r="U60" s="116"/>
      <c r="V60" s="116"/>
      <c r="W60" s="116"/>
      <c r="X60" s="116"/>
      <c r="Y60" s="116"/>
      <c r="Z60" s="116"/>
      <c r="AA60" s="116"/>
      <c r="AB60" s="116"/>
      <c r="AC60" s="116"/>
      <c r="AD60" s="116"/>
      <c r="AE60" s="116"/>
      <c r="AF60" s="116"/>
      <c r="AG60" s="119">
        <f>'04 - SO04 - Polopropustné...'!J30</f>
        <v>0</v>
      </c>
      <c r="AH60" s="117"/>
      <c r="AI60" s="117"/>
      <c r="AJ60" s="117"/>
      <c r="AK60" s="117"/>
      <c r="AL60" s="117"/>
      <c r="AM60" s="117"/>
      <c r="AN60" s="119">
        <f>SUM(AG60,AT60)</f>
        <v>0</v>
      </c>
      <c r="AO60" s="117"/>
      <c r="AP60" s="117"/>
      <c r="AQ60" s="120" t="s">
        <v>75</v>
      </c>
      <c r="AR60" s="121"/>
      <c r="AS60" s="122">
        <v>0</v>
      </c>
      <c r="AT60" s="123">
        <f>ROUND(SUM(AV60:AW60),2)</f>
        <v>0</v>
      </c>
      <c r="AU60" s="124">
        <f>'04 - SO04 - Polopropustné...'!P84</f>
        <v>0</v>
      </c>
      <c r="AV60" s="123">
        <f>'04 - SO04 - Polopropustné...'!J33</f>
        <v>0</v>
      </c>
      <c r="AW60" s="123">
        <f>'04 - SO04 - Polopropustné...'!J34</f>
        <v>0</v>
      </c>
      <c r="AX60" s="123">
        <f>'04 - SO04 - Polopropustné...'!J35</f>
        <v>0</v>
      </c>
      <c r="AY60" s="123">
        <f>'04 - SO04 - Polopropustné...'!J36</f>
        <v>0</v>
      </c>
      <c r="AZ60" s="123">
        <f>'04 - SO04 - Polopropustné...'!F33</f>
        <v>0</v>
      </c>
      <c r="BA60" s="123">
        <f>'04 - SO04 - Polopropustné...'!F34</f>
        <v>0</v>
      </c>
      <c r="BB60" s="123">
        <f>'04 - SO04 - Polopropustné...'!F35</f>
        <v>0</v>
      </c>
      <c r="BC60" s="123">
        <f>'04 - SO04 - Polopropustné...'!F36</f>
        <v>0</v>
      </c>
      <c r="BD60" s="125">
        <f>'04 - SO04 - Polopropustné...'!F37</f>
        <v>0</v>
      </c>
      <c r="BE60" s="7"/>
      <c r="BT60" s="126" t="s">
        <v>76</v>
      </c>
      <c r="BV60" s="126" t="s">
        <v>71</v>
      </c>
      <c r="BW60" s="126" t="s">
        <v>95</v>
      </c>
      <c r="BX60" s="126" t="s">
        <v>5</v>
      </c>
      <c r="CL60" s="126" t="s">
        <v>19</v>
      </c>
      <c r="CM60" s="126" t="s">
        <v>78</v>
      </c>
    </row>
    <row r="61" s="7" customFormat="1" ht="16.5" customHeight="1">
      <c r="A61" s="127" t="s">
        <v>79</v>
      </c>
      <c r="B61" s="114"/>
      <c r="C61" s="115"/>
      <c r="D61" s="116" t="s">
        <v>96</v>
      </c>
      <c r="E61" s="116"/>
      <c r="F61" s="116"/>
      <c r="G61" s="116"/>
      <c r="H61" s="116"/>
      <c r="I61" s="117"/>
      <c r="J61" s="116" t="s">
        <v>97</v>
      </c>
      <c r="K61" s="116"/>
      <c r="L61" s="116"/>
      <c r="M61" s="116"/>
      <c r="N61" s="116"/>
      <c r="O61" s="116"/>
      <c r="P61" s="116"/>
      <c r="Q61" s="116"/>
      <c r="R61" s="116"/>
      <c r="S61" s="116"/>
      <c r="T61" s="116"/>
      <c r="U61" s="116"/>
      <c r="V61" s="116"/>
      <c r="W61" s="116"/>
      <c r="X61" s="116"/>
      <c r="Y61" s="116"/>
      <c r="Z61" s="116"/>
      <c r="AA61" s="116"/>
      <c r="AB61" s="116"/>
      <c r="AC61" s="116"/>
      <c r="AD61" s="116"/>
      <c r="AE61" s="116"/>
      <c r="AF61" s="116"/>
      <c r="AG61" s="119">
        <f>'05 - SO05 - Centrální plocha'!J30</f>
        <v>0</v>
      </c>
      <c r="AH61" s="117"/>
      <c r="AI61" s="117"/>
      <c r="AJ61" s="117"/>
      <c r="AK61" s="117"/>
      <c r="AL61" s="117"/>
      <c r="AM61" s="117"/>
      <c r="AN61" s="119">
        <f>SUM(AG61,AT61)</f>
        <v>0</v>
      </c>
      <c r="AO61" s="117"/>
      <c r="AP61" s="117"/>
      <c r="AQ61" s="120" t="s">
        <v>75</v>
      </c>
      <c r="AR61" s="121"/>
      <c r="AS61" s="122">
        <v>0</v>
      </c>
      <c r="AT61" s="123">
        <f>ROUND(SUM(AV61:AW61),2)</f>
        <v>0</v>
      </c>
      <c r="AU61" s="124">
        <f>'05 - SO05 - Centrální plocha'!P89</f>
        <v>0</v>
      </c>
      <c r="AV61" s="123">
        <f>'05 - SO05 - Centrální plocha'!J33</f>
        <v>0</v>
      </c>
      <c r="AW61" s="123">
        <f>'05 - SO05 - Centrální plocha'!J34</f>
        <v>0</v>
      </c>
      <c r="AX61" s="123">
        <f>'05 - SO05 - Centrální plocha'!J35</f>
        <v>0</v>
      </c>
      <c r="AY61" s="123">
        <f>'05 - SO05 - Centrální plocha'!J36</f>
        <v>0</v>
      </c>
      <c r="AZ61" s="123">
        <f>'05 - SO05 - Centrální plocha'!F33</f>
        <v>0</v>
      </c>
      <c r="BA61" s="123">
        <f>'05 - SO05 - Centrální plocha'!F34</f>
        <v>0</v>
      </c>
      <c r="BB61" s="123">
        <f>'05 - SO05 - Centrální plocha'!F35</f>
        <v>0</v>
      </c>
      <c r="BC61" s="123">
        <f>'05 - SO05 - Centrální plocha'!F36</f>
        <v>0</v>
      </c>
      <c r="BD61" s="125">
        <f>'05 - SO05 - Centrální plocha'!F37</f>
        <v>0</v>
      </c>
      <c r="BE61" s="7"/>
      <c r="BT61" s="126" t="s">
        <v>76</v>
      </c>
      <c r="BV61" s="126" t="s">
        <v>71</v>
      </c>
      <c r="BW61" s="126" t="s">
        <v>98</v>
      </c>
      <c r="BX61" s="126" t="s">
        <v>5</v>
      </c>
      <c r="CL61" s="126" t="s">
        <v>19</v>
      </c>
      <c r="CM61" s="126" t="s">
        <v>78</v>
      </c>
    </row>
    <row r="62" s="7" customFormat="1" ht="24.75" customHeight="1">
      <c r="A62" s="7"/>
      <c r="B62" s="114"/>
      <c r="C62" s="115"/>
      <c r="D62" s="116" t="s">
        <v>99</v>
      </c>
      <c r="E62" s="116"/>
      <c r="F62" s="116"/>
      <c r="G62" s="116"/>
      <c r="H62" s="116"/>
      <c r="I62" s="117"/>
      <c r="J62" s="116" t="s">
        <v>100</v>
      </c>
      <c r="K62" s="116"/>
      <c r="L62" s="116"/>
      <c r="M62" s="116"/>
      <c r="N62" s="116"/>
      <c r="O62" s="116"/>
      <c r="P62" s="116"/>
      <c r="Q62" s="116"/>
      <c r="R62" s="116"/>
      <c r="S62" s="116"/>
      <c r="T62" s="116"/>
      <c r="U62" s="116"/>
      <c r="V62" s="116"/>
      <c r="W62" s="116"/>
      <c r="X62" s="116"/>
      <c r="Y62" s="116"/>
      <c r="Z62" s="116"/>
      <c r="AA62" s="116"/>
      <c r="AB62" s="116"/>
      <c r="AC62" s="116"/>
      <c r="AD62" s="116"/>
      <c r="AE62" s="116"/>
      <c r="AF62" s="116"/>
      <c r="AG62" s="118">
        <f>ROUND(AG63+SUM(AG64:AG67)+AG73,2)</f>
        <v>0</v>
      </c>
      <c r="AH62" s="117"/>
      <c r="AI62" s="117"/>
      <c r="AJ62" s="117"/>
      <c r="AK62" s="117"/>
      <c r="AL62" s="117"/>
      <c r="AM62" s="117"/>
      <c r="AN62" s="119">
        <f>SUM(AG62,AT62)</f>
        <v>0</v>
      </c>
      <c r="AO62" s="117"/>
      <c r="AP62" s="117"/>
      <c r="AQ62" s="120" t="s">
        <v>75</v>
      </c>
      <c r="AR62" s="121"/>
      <c r="AS62" s="122">
        <f>ROUND(AS63+SUM(AS64:AS67)+AS73,2)</f>
        <v>0</v>
      </c>
      <c r="AT62" s="123">
        <f>ROUND(SUM(AV62:AW62),2)</f>
        <v>0</v>
      </c>
      <c r="AU62" s="124">
        <f>ROUND(AU63+SUM(AU64:AU67)+AU73,5)</f>
        <v>0</v>
      </c>
      <c r="AV62" s="123">
        <f>ROUND(AZ62*L29,2)</f>
        <v>0</v>
      </c>
      <c r="AW62" s="123">
        <f>ROUND(BA62*L30,2)</f>
        <v>0</v>
      </c>
      <c r="AX62" s="123">
        <f>ROUND(BB62*L29,2)</f>
        <v>0</v>
      </c>
      <c r="AY62" s="123">
        <f>ROUND(BC62*L30,2)</f>
        <v>0</v>
      </c>
      <c r="AZ62" s="123">
        <f>ROUND(AZ63+SUM(AZ64:AZ67)+AZ73,2)</f>
        <v>0</v>
      </c>
      <c r="BA62" s="123">
        <f>ROUND(BA63+SUM(BA64:BA67)+BA73,2)</f>
        <v>0</v>
      </c>
      <c r="BB62" s="123">
        <f>ROUND(BB63+SUM(BB64:BB67)+BB73,2)</f>
        <v>0</v>
      </c>
      <c r="BC62" s="123">
        <f>ROUND(BC63+SUM(BC64:BC67)+BC73,2)</f>
        <v>0</v>
      </c>
      <c r="BD62" s="125">
        <f>ROUND(BD63+SUM(BD64:BD67)+BD73,2)</f>
        <v>0</v>
      </c>
      <c r="BE62" s="7"/>
      <c r="BS62" s="126" t="s">
        <v>68</v>
      </c>
      <c r="BT62" s="126" t="s">
        <v>76</v>
      </c>
      <c r="BU62" s="126" t="s">
        <v>70</v>
      </c>
      <c r="BV62" s="126" t="s">
        <v>71</v>
      </c>
      <c r="BW62" s="126" t="s">
        <v>101</v>
      </c>
      <c r="BX62" s="126" t="s">
        <v>5</v>
      </c>
      <c r="CL62" s="126" t="s">
        <v>19</v>
      </c>
      <c r="CM62" s="126" t="s">
        <v>78</v>
      </c>
    </row>
    <row r="63" s="4" customFormat="1" ht="16.5" customHeight="1">
      <c r="A63" s="127" t="s">
        <v>79</v>
      </c>
      <c r="B63" s="66"/>
      <c r="C63" s="128"/>
      <c r="D63" s="128"/>
      <c r="E63" s="129" t="s">
        <v>102</v>
      </c>
      <c r="F63" s="129"/>
      <c r="G63" s="129"/>
      <c r="H63" s="129"/>
      <c r="I63" s="129"/>
      <c r="J63" s="128"/>
      <c r="K63" s="129" t="s">
        <v>103</v>
      </c>
      <c r="L63" s="129"/>
      <c r="M63" s="129"/>
      <c r="N63" s="129"/>
      <c r="O63" s="129"/>
      <c r="P63" s="129"/>
      <c r="Q63" s="129"/>
      <c r="R63" s="129"/>
      <c r="S63" s="129"/>
      <c r="T63" s="129"/>
      <c r="U63" s="129"/>
      <c r="V63" s="129"/>
      <c r="W63" s="129"/>
      <c r="X63" s="129"/>
      <c r="Y63" s="129"/>
      <c r="Z63" s="129"/>
      <c r="AA63" s="129"/>
      <c r="AB63" s="129"/>
      <c r="AC63" s="129"/>
      <c r="AD63" s="129"/>
      <c r="AE63" s="129"/>
      <c r="AF63" s="129"/>
      <c r="AG63" s="130">
        <f>'06.1 - SO06.1 - Stavební ...'!J32</f>
        <v>0</v>
      </c>
      <c r="AH63" s="128"/>
      <c r="AI63" s="128"/>
      <c r="AJ63" s="128"/>
      <c r="AK63" s="128"/>
      <c r="AL63" s="128"/>
      <c r="AM63" s="128"/>
      <c r="AN63" s="130">
        <f>SUM(AG63,AT63)</f>
        <v>0</v>
      </c>
      <c r="AO63" s="128"/>
      <c r="AP63" s="128"/>
      <c r="AQ63" s="131" t="s">
        <v>82</v>
      </c>
      <c r="AR63" s="68"/>
      <c r="AS63" s="132">
        <v>0</v>
      </c>
      <c r="AT63" s="133">
        <f>ROUND(SUM(AV63:AW63),2)</f>
        <v>0</v>
      </c>
      <c r="AU63" s="134">
        <f>'06.1 - SO06.1 - Stavební ...'!P113</f>
        <v>0</v>
      </c>
      <c r="AV63" s="133">
        <f>'06.1 - SO06.1 - Stavební ...'!J35</f>
        <v>0</v>
      </c>
      <c r="AW63" s="133">
        <f>'06.1 - SO06.1 - Stavební ...'!J36</f>
        <v>0</v>
      </c>
      <c r="AX63" s="133">
        <f>'06.1 - SO06.1 - Stavební ...'!J37</f>
        <v>0</v>
      </c>
      <c r="AY63" s="133">
        <f>'06.1 - SO06.1 - Stavební ...'!J38</f>
        <v>0</v>
      </c>
      <c r="AZ63" s="133">
        <f>'06.1 - SO06.1 - Stavební ...'!F35</f>
        <v>0</v>
      </c>
      <c r="BA63" s="133">
        <f>'06.1 - SO06.1 - Stavební ...'!F36</f>
        <v>0</v>
      </c>
      <c r="BB63" s="133">
        <f>'06.1 - SO06.1 - Stavební ...'!F37</f>
        <v>0</v>
      </c>
      <c r="BC63" s="133">
        <f>'06.1 - SO06.1 - Stavební ...'!F38</f>
        <v>0</v>
      </c>
      <c r="BD63" s="135">
        <f>'06.1 - SO06.1 - Stavební ...'!F39</f>
        <v>0</v>
      </c>
      <c r="BE63" s="4"/>
      <c r="BT63" s="136" t="s">
        <v>78</v>
      </c>
      <c r="BV63" s="136" t="s">
        <v>71</v>
      </c>
      <c r="BW63" s="136" t="s">
        <v>104</v>
      </c>
      <c r="BX63" s="136" t="s">
        <v>101</v>
      </c>
      <c r="CL63" s="136" t="s">
        <v>19</v>
      </c>
    </row>
    <row r="64" s="4" customFormat="1" ht="16.5" customHeight="1">
      <c r="A64" s="127" t="s">
        <v>79</v>
      </c>
      <c r="B64" s="66"/>
      <c r="C64" s="128"/>
      <c r="D64" s="128"/>
      <c r="E64" s="129" t="s">
        <v>105</v>
      </c>
      <c r="F64" s="129"/>
      <c r="G64" s="129"/>
      <c r="H64" s="129"/>
      <c r="I64" s="129"/>
      <c r="J64" s="128"/>
      <c r="K64" s="129" t="s">
        <v>106</v>
      </c>
      <c r="L64" s="129"/>
      <c r="M64" s="129"/>
      <c r="N64" s="129"/>
      <c r="O64" s="129"/>
      <c r="P64" s="129"/>
      <c r="Q64" s="129"/>
      <c r="R64" s="129"/>
      <c r="S64" s="129"/>
      <c r="T64" s="129"/>
      <c r="U64" s="129"/>
      <c r="V64" s="129"/>
      <c r="W64" s="129"/>
      <c r="X64" s="129"/>
      <c r="Y64" s="129"/>
      <c r="Z64" s="129"/>
      <c r="AA64" s="129"/>
      <c r="AB64" s="129"/>
      <c r="AC64" s="129"/>
      <c r="AD64" s="129"/>
      <c r="AE64" s="129"/>
      <c r="AF64" s="129"/>
      <c r="AG64" s="130">
        <f>'06.2 - SO06.2 - Ocelová k...'!J32</f>
        <v>0</v>
      </c>
      <c r="AH64" s="128"/>
      <c r="AI64" s="128"/>
      <c r="AJ64" s="128"/>
      <c r="AK64" s="128"/>
      <c r="AL64" s="128"/>
      <c r="AM64" s="128"/>
      <c r="AN64" s="130">
        <f>SUM(AG64,AT64)</f>
        <v>0</v>
      </c>
      <c r="AO64" s="128"/>
      <c r="AP64" s="128"/>
      <c r="AQ64" s="131" t="s">
        <v>82</v>
      </c>
      <c r="AR64" s="68"/>
      <c r="AS64" s="132">
        <v>0</v>
      </c>
      <c r="AT64" s="133">
        <f>ROUND(SUM(AV64:AW64),2)</f>
        <v>0</v>
      </c>
      <c r="AU64" s="134">
        <f>'06.2 - SO06.2 - Ocelová k...'!P87</f>
        <v>0</v>
      </c>
      <c r="AV64" s="133">
        <f>'06.2 - SO06.2 - Ocelová k...'!J35</f>
        <v>0</v>
      </c>
      <c r="AW64" s="133">
        <f>'06.2 - SO06.2 - Ocelová k...'!J36</f>
        <v>0</v>
      </c>
      <c r="AX64" s="133">
        <f>'06.2 - SO06.2 - Ocelová k...'!J37</f>
        <v>0</v>
      </c>
      <c r="AY64" s="133">
        <f>'06.2 - SO06.2 - Ocelová k...'!J38</f>
        <v>0</v>
      </c>
      <c r="AZ64" s="133">
        <f>'06.2 - SO06.2 - Ocelová k...'!F35</f>
        <v>0</v>
      </c>
      <c r="BA64" s="133">
        <f>'06.2 - SO06.2 - Ocelová k...'!F36</f>
        <v>0</v>
      </c>
      <c r="BB64" s="133">
        <f>'06.2 - SO06.2 - Ocelová k...'!F37</f>
        <v>0</v>
      </c>
      <c r="BC64" s="133">
        <f>'06.2 - SO06.2 - Ocelová k...'!F38</f>
        <v>0</v>
      </c>
      <c r="BD64" s="135">
        <f>'06.2 - SO06.2 - Ocelová k...'!F39</f>
        <v>0</v>
      </c>
      <c r="BE64" s="4"/>
      <c r="BT64" s="136" t="s">
        <v>78</v>
      </c>
      <c r="BV64" s="136" t="s">
        <v>71</v>
      </c>
      <c r="BW64" s="136" t="s">
        <v>107</v>
      </c>
      <c r="BX64" s="136" t="s">
        <v>101</v>
      </c>
      <c r="CL64" s="136" t="s">
        <v>19</v>
      </c>
    </row>
    <row r="65" s="4" customFormat="1" ht="16.5" customHeight="1">
      <c r="A65" s="127" t="s">
        <v>79</v>
      </c>
      <c r="B65" s="66"/>
      <c r="C65" s="128"/>
      <c r="D65" s="128"/>
      <c r="E65" s="129" t="s">
        <v>108</v>
      </c>
      <c r="F65" s="129"/>
      <c r="G65" s="129"/>
      <c r="H65" s="129"/>
      <c r="I65" s="129"/>
      <c r="J65" s="128"/>
      <c r="K65" s="129" t="s">
        <v>109</v>
      </c>
      <c r="L65" s="129"/>
      <c r="M65" s="129"/>
      <c r="N65" s="129"/>
      <c r="O65" s="129"/>
      <c r="P65" s="129"/>
      <c r="Q65" s="129"/>
      <c r="R65" s="129"/>
      <c r="S65" s="129"/>
      <c r="T65" s="129"/>
      <c r="U65" s="129"/>
      <c r="V65" s="129"/>
      <c r="W65" s="129"/>
      <c r="X65" s="129"/>
      <c r="Y65" s="129"/>
      <c r="Z65" s="129"/>
      <c r="AA65" s="129"/>
      <c r="AB65" s="129"/>
      <c r="AC65" s="129"/>
      <c r="AD65" s="129"/>
      <c r="AE65" s="129"/>
      <c r="AF65" s="129"/>
      <c r="AG65" s="130">
        <f>'06.3 - SO06.3 - Vodovod, ...'!J32</f>
        <v>0</v>
      </c>
      <c r="AH65" s="128"/>
      <c r="AI65" s="128"/>
      <c r="AJ65" s="128"/>
      <c r="AK65" s="128"/>
      <c r="AL65" s="128"/>
      <c r="AM65" s="128"/>
      <c r="AN65" s="130">
        <f>SUM(AG65,AT65)</f>
        <v>0</v>
      </c>
      <c r="AO65" s="128"/>
      <c r="AP65" s="128"/>
      <c r="AQ65" s="131" t="s">
        <v>82</v>
      </c>
      <c r="AR65" s="68"/>
      <c r="AS65" s="132">
        <v>0</v>
      </c>
      <c r="AT65" s="133">
        <f>ROUND(SUM(AV65:AW65),2)</f>
        <v>0</v>
      </c>
      <c r="AU65" s="134">
        <f>'06.3 - SO06.3 - Vodovod, ...'!P93</f>
        <v>0</v>
      </c>
      <c r="AV65" s="133">
        <f>'06.3 - SO06.3 - Vodovod, ...'!J35</f>
        <v>0</v>
      </c>
      <c r="AW65" s="133">
        <f>'06.3 - SO06.3 - Vodovod, ...'!J36</f>
        <v>0</v>
      </c>
      <c r="AX65" s="133">
        <f>'06.3 - SO06.3 - Vodovod, ...'!J37</f>
        <v>0</v>
      </c>
      <c r="AY65" s="133">
        <f>'06.3 - SO06.3 - Vodovod, ...'!J38</f>
        <v>0</v>
      </c>
      <c r="AZ65" s="133">
        <f>'06.3 - SO06.3 - Vodovod, ...'!F35</f>
        <v>0</v>
      </c>
      <c r="BA65" s="133">
        <f>'06.3 - SO06.3 - Vodovod, ...'!F36</f>
        <v>0</v>
      </c>
      <c r="BB65" s="133">
        <f>'06.3 - SO06.3 - Vodovod, ...'!F37</f>
        <v>0</v>
      </c>
      <c r="BC65" s="133">
        <f>'06.3 - SO06.3 - Vodovod, ...'!F38</f>
        <v>0</v>
      </c>
      <c r="BD65" s="135">
        <f>'06.3 - SO06.3 - Vodovod, ...'!F39</f>
        <v>0</v>
      </c>
      <c r="BE65" s="4"/>
      <c r="BT65" s="136" t="s">
        <v>78</v>
      </c>
      <c r="BV65" s="136" t="s">
        <v>71</v>
      </c>
      <c r="BW65" s="136" t="s">
        <v>110</v>
      </c>
      <c r="BX65" s="136" t="s">
        <v>101</v>
      </c>
      <c r="CL65" s="136" t="s">
        <v>19</v>
      </c>
    </row>
    <row r="66" s="4" customFormat="1" ht="16.5" customHeight="1">
      <c r="A66" s="127" t="s">
        <v>79</v>
      </c>
      <c r="B66" s="66"/>
      <c r="C66" s="128"/>
      <c r="D66" s="128"/>
      <c r="E66" s="129" t="s">
        <v>111</v>
      </c>
      <c r="F66" s="129"/>
      <c r="G66" s="129"/>
      <c r="H66" s="129"/>
      <c r="I66" s="129"/>
      <c r="J66" s="128"/>
      <c r="K66" s="129" t="s">
        <v>112</v>
      </c>
      <c r="L66" s="129"/>
      <c r="M66" s="129"/>
      <c r="N66" s="129"/>
      <c r="O66" s="129"/>
      <c r="P66" s="129"/>
      <c r="Q66" s="129"/>
      <c r="R66" s="129"/>
      <c r="S66" s="129"/>
      <c r="T66" s="129"/>
      <c r="U66" s="129"/>
      <c r="V66" s="129"/>
      <c r="W66" s="129"/>
      <c r="X66" s="129"/>
      <c r="Y66" s="129"/>
      <c r="Z66" s="129"/>
      <c r="AA66" s="129"/>
      <c r="AB66" s="129"/>
      <c r="AC66" s="129"/>
      <c r="AD66" s="129"/>
      <c r="AE66" s="129"/>
      <c r="AF66" s="129"/>
      <c r="AG66" s="130">
        <f>'06.4 - VZT'!J32</f>
        <v>0</v>
      </c>
      <c r="AH66" s="128"/>
      <c r="AI66" s="128"/>
      <c r="AJ66" s="128"/>
      <c r="AK66" s="128"/>
      <c r="AL66" s="128"/>
      <c r="AM66" s="128"/>
      <c r="AN66" s="130">
        <f>SUM(AG66,AT66)</f>
        <v>0</v>
      </c>
      <c r="AO66" s="128"/>
      <c r="AP66" s="128"/>
      <c r="AQ66" s="131" t="s">
        <v>82</v>
      </c>
      <c r="AR66" s="68"/>
      <c r="AS66" s="132">
        <v>0</v>
      </c>
      <c r="AT66" s="133">
        <f>ROUND(SUM(AV66:AW66),2)</f>
        <v>0</v>
      </c>
      <c r="AU66" s="134">
        <f>'06.4 - VZT'!P96</f>
        <v>0</v>
      </c>
      <c r="AV66" s="133">
        <f>'06.4 - VZT'!J35</f>
        <v>0</v>
      </c>
      <c r="AW66" s="133">
        <f>'06.4 - VZT'!J36</f>
        <v>0</v>
      </c>
      <c r="AX66" s="133">
        <f>'06.4 - VZT'!J37</f>
        <v>0</v>
      </c>
      <c r="AY66" s="133">
        <f>'06.4 - VZT'!J38</f>
        <v>0</v>
      </c>
      <c r="AZ66" s="133">
        <f>'06.4 - VZT'!F35</f>
        <v>0</v>
      </c>
      <c r="BA66" s="133">
        <f>'06.4 - VZT'!F36</f>
        <v>0</v>
      </c>
      <c r="BB66" s="133">
        <f>'06.4 - VZT'!F37</f>
        <v>0</v>
      </c>
      <c r="BC66" s="133">
        <f>'06.4 - VZT'!F38</f>
        <v>0</v>
      </c>
      <c r="BD66" s="135">
        <f>'06.4 - VZT'!F39</f>
        <v>0</v>
      </c>
      <c r="BE66" s="4"/>
      <c r="BT66" s="136" t="s">
        <v>78</v>
      </c>
      <c r="BV66" s="136" t="s">
        <v>71</v>
      </c>
      <c r="BW66" s="136" t="s">
        <v>113</v>
      </c>
      <c r="BX66" s="136" t="s">
        <v>101</v>
      </c>
      <c r="CL66" s="136" t="s">
        <v>19</v>
      </c>
    </row>
    <row r="67" s="4" customFormat="1" ht="16.5" customHeight="1">
      <c r="A67" s="4"/>
      <c r="B67" s="66"/>
      <c r="C67" s="128"/>
      <c r="D67" s="128"/>
      <c r="E67" s="129" t="s">
        <v>114</v>
      </c>
      <c r="F67" s="129"/>
      <c r="G67" s="129"/>
      <c r="H67" s="129"/>
      <c r="I67" s="129"/>
      <c r="J67" s="128"/>
      <c r="K67" s="129" t="s">
        <v>115</v>
      </c>
      <c r="L67" s="129"/>
      <c r="M67" s="129"/>
      <c r="N67" s="129"/>
      <c r="O67" s="129"/>
      <c r="P67" s="129"/>
      <c r="Q67" s="129"/>
      <c r="R67" s="129"/>
      <c r="S67" s="129"/>
      <c r="T67" s="129"/>
      <c r="U67" s="129"/>
      <c r="V67" s="129"/>
      <c r="W67" s="129"/>
      <c r="X67" s="129"/>
      <c r="Y67" s="129"/>
      <c r="Z67" s="129"/>
      <c r="AA67" s="129"/>
      <c r="AB67" s="129"/>
      <c r="AC67" s="129"/>
      <c r="AD67" s="129"/>
      <c r="AE67" s="129"/>
      <c r="AF67" s="129"/>
      <c r="AG67" s="137">
        <f>ROUND(SUM(AG68:AG72),2)</f>
        <v>0</v>
      </c>
      <c r="AH67" s="128"/>
      <c r="AI67" s="128"/>
      <c r="AJ67" s="128"/>
      <c r="AK67" s="128"/>
      <c r="AL67" s="128"/>
      <c r="AM67" s="128"/>
      <c r="AN67" s="130">
        <f>SUM(AG67,AT67)</f>
        <v>0</v>
      </c>
      <c r="AO67" s="128"/>
      <c r="AP67" s="128"/>
      <c r="AQ67" s="131" t="s">
        <v>82</v>
      </c>
      <c r="AR67" s="68"/>
      <c r="AS67" s="132">
        <f>ROUND(SUM(AS68:AS72),2)</f>
        <v>0</v>
      </c>
      <c r="AT67" s="133">
        <f>ROUND(SUM(AV67:AW67),2)</f>
        <v>0</v>
      </c>
      <c r="AU67" s="134">
        <f>ROUND(SUM(AU68:AU72),5)</f>
        <v>0</v>
      </c>
      <c r="AV67" s="133">
        <f>ROUND(AZ67*L29,2)</f>
        <v>0</v>
      </c>
      <c r="AW67" s="133">
        <f>ROUND(BA67*L30,2)</f>
        <v>0</v>
      </c>
      <c r="AX67" s="133">
        <f>ROUND(BB67*L29,2)</f>
        <v>0</v>
      </c>
      <c r="AY67" s="133">
        <f>ROUND(BC67*L30,2)</f>
        <v>0</v>
      </c>
      <c r="AZ67" s="133">
        <f>ROUND(SUM(AZ68:AZ72),2)</f>
        <v>0</v>
      </c>
      <c r="BA67" s="133">
        <f>ROUND(SUM(BA68:BA72),2)</f>
        <v>0</v>
      </c>
      <c r="BB67" s="133">
        <f>ROUND(SUM(BB68:BB72),2)</f>
        <v>0</v>
      </c>
      <c r="BC67" s="133">
        <f>ROUND(SUM(BC68:BC72),2)</f>
        <v>0</v>
      </c>
      <c r="BD67" s="135">
        <f>ROUND(SUM(BD68:BD72),2)</f>
        <v>0</v>
      </c>
      <c r="BE67" s="4"/>
      <c r="BS67" s="136" t="s">
        <v>68</v>
      </c>
      <c r="BT67" s="136" t="s">
        <v>78</v>
      </c>
      <c r="BU67" s="136" t="s">
        <v>70</v>
      </c>
      <c r="BV67" s="136" t="s">
        <v>71</v>
      </c>
      <c r="BW67" s="136" t="s">
        <v>116</v>
      </c>
      <c r="BX67" s="136" t="s">
        <v>101</v>
      </c>
      <c r="CL67" s="136" t="s">
        <v>19</v>
      </c>
    </row>
    <row r="68" s="4" customFormat="1" ht="16.5" customHeight="1">
      <c r="A68" s="127" t="s">
        <v>79</v>
      </c>
      <c r="B68" s="66"/>
      <c r="C68" s="128"/>
      <c r="D68" s="128"/>
      <c r="E68" s="128"/>
      <c r="F68" s="129" t="s">
        <v>117</v>
      </c>
      <c r="G68" s="129"/>
      <c r="H68" s="129"/>
      <c r="I68" s="129"/>
      <c r="J68" s="129"/>
      <c r="K68" s="128"/>
      <c r="L68" s="129" t="s">
        <v>118</v>
      </c>
      <c r="M68" s="129"/>
      <c r="N68" s="129"/>
      <c r="O68" s="129"/>
      <c r="P68" s="129"/>
      <c r="Q68" s="129"/>
      <c r="R68" s="129"/>
      <c r="S68" s="129"/>
      <c r="T68" s="129"/>
      <c r="U68" s="129"/>
      <c r="V68" s="129"/>
      <c r="W68" s="129"/>
      <c r="X68" s="129"/>
      <c r="Y68" s="129"/>
      <c r="Z68" s="129"/>
      <c r="AA68" s="129"/>
      <c r="AB68" s="129"/>
      <c r="AC68" s="129"/>
      <c r="AD68" s="129"/>
      <c r="AE68" s="129"/>
      <c r="AF68" s="129"/>
      <c r="AG68" s="130">
        <f>'06.5.1 - Svítidla'!J34</f>
        <v>0</v>
      </c>
      <c r="AH68" s="128"/>
      <c r="AI68" s="128"/>
      <c r="AJ68" s="128"/>
      <c r="AK68" s="128"/>
      <c r="AL68" s="128"/>
      <c r="AM68" s="128"/>
      <c r="AN68" s="130">
        <f>SUM(AG68,AT68)</f>
        <v>0</v>
      </c>
      <c r="AO68" s="128"/>
      <c r="AP68" s="128"/>
      <c r="AQ68" s="131" t="s">
        <v>82</v>
      </c>
      <c r="AR68" s="68"/>
      <c r="AS68" s="132">
        <v>0</v>
      </c>
      <c r="AT68" s="133">
        <f>ROUND(SUM(AV68:AW68),2)</f>
        <v>0</v>
      </c>
      <c r="AU68" s="134">
        <f>'06.5.1 - Svítidla'!P94</f>
        <v>0</v>
      </c>
      <c r="AV68" s="133">
        <f>'06.5.1 - Svítidla'!J37</f>
        <v>0</v>
      </c>
      <c r="AW68" s="133">
        <f>'06.5.1 - Svítidla'!J38</f>
        <v>0</v>
      </c>
      <c r="AX68" s="133">
        <f>'06.5.1 - Svítidla'!J39</f>
        <v>0</v>
      </c>
      <c r="AY68" s="133">
        <f>'06.5.1 - Svítidla'!J40</f>
        <v>0</v>
      </c>
      <c r="AZ68" s="133">
        <f>'06.5.1 - Svítidla'!F37</f>
        <v>0</v>
      </c>
      <c r="BA68" s="133">
        <f>'06.5.1 - Svítidla'!F38</f>
        <v>0</v>
      </c>
      <c r="BB68" s="133">
        <f>'06.5.1 - Svítidla'!F39</f>
        <v>0</v>
      </c>
      <c r="BC68" s="133">
        <f>'06.5.1 - Svítidla'!F40</f>
        <v>0</v>
      </c>
      <c r="BD68" s="135">
        <f>'06.5.1 - Svítidla'!F41</f>
        <v>0</v>
      </c>
      <c r="BE68" s="4"/>
      <c r="BT68" s="136" t="s">
        <v>119</v>
      </c>
      <c r="BV68" s="136" t="s">
        <v>71</v>
      </c>
      <c r="BW68" s="136" t="s">
        <v>120</v>
      </c>
      <c r="BX68" s="136" t="s">
        <v>116</v>
      </c>
      <c r="CL68" s="136" t="s">
        <v>19</v>
      </c>
    </row>
    <row r="69" s="4" customFormat="1" ht="16.5" customHeight="1">
      <c r="A69" s="127" t="s">
        <v>79</v>
      </c>
      <c r="B69" s="66"/>
      <c r="C69" s="128"/>
      <c r="D69" s="128"/>
      <c r="E69" s="128"/>
      <c r="F69" s="129" t="s">
        <v>121</v>
      </c>
      <c r="G69" s="129"/>
      <c r="H69" s="129"/>
      <c r="I69" s="129"/>
      <c r="J69" s="129"/>
      <c r="K69" s="128"/>
      <c r="L69" s="129" t="s">
        <v>122</v>
      </c>
      <c r="M69" s="129"/>
      <c r="N69" s="129"/>
      <c r="O69" s="129"/>
      <c r="P69" s="129"/>
      <c r="Q69" s="129"/>
      <c r="R69" s="129"/>
      <c r="S69" s="129"/>
      <c r="T69" s="129"/>
      <c r="U69" s="129"/>
      <c r="V69" s="129"/>
      <c r="W69" s="129"/>
      <c r="X69" s="129"/>
      <c r="Y69" s="129"/>
      <c r="Z69" s="129"/>
      <c r="AA69" s="129"/>
      <c r="AB69" s="129"/>
      <c r="AC69" s="129"/>
      <c r="AD69" s="129"/>
      <c r="AE69" s="129"/>
      <c r="AF69" s="129"/>
      <c r="AG69" s="130">
        <f>'06.5.2 - Silnoproud'!J34</f>
        <v>0</v>
      </c>
      <c r="AH69" s="128"/>
      <c r="AI69" s="128"/>
      <c r="AJ69" s="128"/>
      <c r="AK69" s="128"/>
      <c r="AL69" s="128"/>
      <c r="AM69" s="128"/>
      <c r="AN69" s="130">
        <f>SUM(AG69,AT69)</f>
        <v>0</v>
      </c>
      <c r="AO69" s="128"/>
      <c r="AP69" s="128"/>
      <c r="AQ69" s="131" t="s">
        <v>82</v>
      </c>
      <c r="AR69" s="68"/>
      <c r="AS69" s="132">
        <v>0</v>
      </c>
      <c r="AT69" s="133">
        <f>ROUND(SUM(AV69:AW69),2)</f>
        <v>0</v>
      </c>
      <c r="AU69" s="134">
        <f>'06.5.2 - Silnoproud'!P94</f>
        <v>0</v>
      </c>
      <c r="AV69" s="133">
        <f>'06.5.2 - Silnoproud'!J37</f>
        <v>0</v>
      </c>
      <c r="AW69" s="133">
        <f>'06.5.2 - Silnoproud'!J38</f>
        <v>0</v>
      </c>
      <c r="AX69" s="133">
        <f>'06.5.2 - Silnoproud'!J39</f>
        <v>0</v>
      </c>
      <c r="AY69" s="133">
        <f>'06.5.2 - Silnoproud'!J40</f>
        <v>0</v>
      </c>
      <c r="AZ69" s="133">
        <f>'06.5.2 - Silnoproud'!F37</f>
        <v>0</v>
      </c>
      <c r="BA69" s="133">
        <f>'06.5.2 - Silnoproud'!F38</f>
        <v>0</v>
      </c>
      <c r="BB69" s="133">
        <f>'06.5.2 - Silnoproud'!F39</f>
        <v>0</v>
      </c>
      <c r="BC69" s="133">
        <f>'06.5.2 - Silnoproud'!F40</f>
        <v>0</v>
      </c>
      <c r="BD69" s="135">
        <f>'06.5.2 - Silnoproud'!F41</f>
        <v>0</v>
      </c>
      <c r="BE69" s="4"/>
      <c r="BT69" s="136" t="s">
        <v>119</v>
      </c>
      <c r="BV69" s="136" t="s">
        <v>71</v>
      </c>
      <c r="BW69" s="136" t="s">
        <v>123</v>
      </c>
      <c r="BX69" s="136" t="s">
        <v>116</v>
      </c>
      <c r="CL69" s="136" t="s">
        <v>19</v>
      </c>
    </row>
    <row r="70" s="4" customFormat="1" ht="16.5" customHeight="1">
      <c r="A70" s="127" t="s">
        <v>79</v>
      </c>
      <c r="B70" s="66"/>
      <c r="C70" s="128"/>
      <c r="D70" s="128"/>
      <c r="E70" s="128"/>
      <c r="F70" s="129" t="s">
        <v>124</v>
      </c>
      <c r="G70" s="129"/>
      <c r="H70" s="129"/>
      <c r="I70" s="129"/>
      <c r="J70" s="129"/>
      <c r="K70" s="128"/>
      <c r="L70" s="129" t="s">
        <v>125</v>
      </c>
      <c r="M70" s="129"/>
      <c r="N70" s="129"/>
      <c r="O70" s="129"/>
      <c r="P70" s="129"/>
      <c r="Q70" s="129"/>
      <c r="R70" s="129"/>
      <c r="S70" s="129"/>
      <c r="T70" s="129"/>
      <c r="U70" s="129"/>
      <c r="V70" s="129"/>
      <c r="W70" s="129"/>
      <c r="X70" s="129"/>
      <c r="Y70" s="129"/>
      <c r="Z70" s="129"/>
      <c r="AA70" s="129"/>
      <c r="AB70" s="129"/>
      <c r="AC70" s="129"/>
      <c r="AD70" s="129"/>
      <c r="AE70" s="129"/>
      <c r="AF70" s="129"/>
      <c r="AG70" s="130">
        <f>'06.5.3 - Hromosvod'!J34</f>
        <v>0</v>
      </c>
      <c r="AH70" s="128"/>
      <c r="AI70" s="128"/>
      <c r="AJ70" s="128"/>
      <c r="AK70" s="128"/>
      <c r="AL70" s="128"/>
      <c r="AM70" s="128"/>
      <c r="AN70" s="130">
        <f>SUM(AG70,AT70)</f>
        <v>0</v>
      </c>
      <c r="AO70" s="128"/>
      <c r="AP70" s="128"/>
      <c r="AQ70" s="131" t="s">
        <v>82</v>
      </c>
      <c r="AR70" s="68"/>
      <c r="AS70" s="132">
        <v>0</v>
      </c>
      <c r="AT70" s="133">
        <f>ROUND(SUM(AV70:AW70),2)</f>
        <v>0</v>
      </c>
      <c r="AU70" s="134">
        <f>'06.5.3 - Hromosvod'!P93</f>
        <v>0</v>
      </c>
      <c r="AV70" s="133">
        <f>'06.5.3 - Hromosvod'!J37</f>
        <v>0</v>
      </c>
      <c r="AW70" s="133">
        <f>'06.5.3 - Hromosvod'!J38</f>
        <v>0</v>
      </c>
      <c r="AX70" s="133">
        <f>'06.5.3 - Hromosvod'!J39</f>
        <v>0</v>
      </c>
      <c r="AY70" s="133">
        <f>'06.5.3 - Hromosvod'!J40</f>
        <v>0</v>
      </c>
      <c r="AZ70" s="133">
        <f>'06.5.3 - Hromosvod'!F37</f>
        <v>0</v>
      </c>
      <c r="BA70" s="133">
        <f>'06.5.3 - Hromosvod'!F38</f>
        <v>0</v>
      </c>
      <c r="BB70" s="133">
        <f>'06.5.3 - Hromosvod'!F39</f>
        <v>0</v>
      </c>
      <c r="BC70" s="133">
        <f>'06.5.3 - Hromosvod'!F40</f>
        <v>0</v>
      </c>
      <c r="BD70" s="135">
        <f>'06.5.3 - Hromosvod'!F41</f>
        <v>0</v>
      </c>
      <c r="BE70" s="4"/>
      <c r="BT70" s="136" t="s">
        <v>119</v>
      </c>
      <c r="BV70" s="136" t="s">
        <v>71</v>
      </c>
      <c r="BW70" s="136" t="s">
        <v>126</v>
      </c>
      <c r="BX70" s="136" t="s">
        <v>116</v>
      </c>
      <c r="CL70" s="136" t="s">
        <v>19</v>
      </c>
    </row>
    <row r="71" s="4" customFormat="1" ht="16.5" customHeight="1">
      <c r="A71" s="127" t="s">
        <v>79</v>
      </c>
      <c r="B71" s="66"/>
      <c r="C71" s="128"/>
      <c r="D71" s="128"/>
      <c r="E71" s="128"/>
      <c r="F71" s="129" t="s">
        <v>127</v>
      </c>
      <c r="G71" s="129"/>
      <c r="H71" s="129"/>
      <c r="I71" s="129"/>
      <c r="J71" s="129"/>
      <c r="K71" s="128"/>
      <c r="L71" s="129" t="s">
        <v>128</v>
      </c>
      <c r="M71" s="129"/>
      <c r="N71" s="129"/>
      <c r="O71" s="129"/>
      <c r="P71" s="129"/>
      <c r="Q71" s="129"/>
      <c r="R71" s="129"/>
      <c r="S71" s="129"/>
      <c r="T71" s="129"/>
      <c r="U71" s="129"/>
      <c r="V71" s="129"/>
      <c r="W71" s="129"/>
      <c r="X71" s="129"/>
      <c r="Y71" s="129"/>
      <c r="Z71" s="129"/>
      <c r="AA71" s="129"/>
      <c r="AB71" s="129"/>
      <c r="AC71" s="129"/>
      <c r="AD71" s="129"/>
      <c r="AE71" s="129"/>
      <c r="AF71" s="129"/>
      <c r="AG71" s="130">
        <f>'06.5.4 - Rozváděče'!J34</f>
        <v>0</v>
      </c>
      <c r="AH71" s="128"/>
      <c r="AI71" s="128"/>
      <c r="AJ71" s="128"/>
      <c r="AK71" s="128"/>
      <c r="AL71" s="128"/>
      <c r="AM71" s="128"/>
      <c r="AN71" s="130">
        <f>SUM(AG71,AT71)</f>
        <v>0</v>
      </c>
      <c r="AO71" s="128"/>
      <c r="AP71" s="128"/>
      <c r="AQ71" s="131" t="s">
        <v>82</v>
      </c>
      <c r="AR71" s="68"/>
      <c r="AS71" s="132">
        <v>0</v>
      </c>
      <c r="AT71" s="133">
        <f>ROUND(SUM(AV71:AW71),2)</f>
        <v>0</v>
      </c>
      <c r="AU71" s="134">
        <f>'06.5.4 - Rozváděče'!P95</f>
        <v>0</v>
      </c>
      <c r="AV71" s="133">
        <f>'06.5.4 - Rozváděče'!J37</f>
        <v>0</v>
      </c>
      <c r="AW71" s="133">
        <f>'06.5.4 - Rozváděče'!J38</f>
        <v>0</v>
      </c>
      <c r="AX71" s="133">
        <f>'06.5.4 - Rozváděče'!J39</f>
        <v>0</v>
      </c>
      <c r="AY71" s="133">
        <f>'06.5.4 - Rozváděče'!J40</f>
        <v>0</v>
      </c>
      <c r="AZ71" s="133">
        <f>'06.5.4 - Rozváděče'!F37</f>
        <v>0</v>
      </c>
      <c r="BA71" s="133">
        <f>'06.5.4 - Rozváděče'!F38</f>
        <v>0</v>
      </c>
      <c r="BB71" s="133">
        <f>'06.5.4 - Rozváděče'!F39</f>
        <v>0</v>
      </c>
      <c r="BC71" s="133">
        <f>'06.5.4 - Rozváděče'!F40</f>
        <v>0</v>
      </c>
      <c r="BD71" s="135">
        <f>'06.5.4 - Rozváděče'!F41</f>
        <v>0</v>
      </c>
      <c r="BE71" s="4"/>
      <c r="BT71" s="136" t="s">
        <v>119</v>
      </c>
      <c r="BV71" s="136" t="s">
        <v>71</v>
      </c>
      <c r="BW71" s="136" t="s">
        <v>129</v>
      </c>
      <c r="BX71" s="136" t="s">
        <v>116</v>
      </c>
      <c r="CL71" s="136" t="s">
        <v>19</v>
      </c>
    </row>
    <row r="72" s="4" customFormat="1" ht="16.5" customHeight="1">
      <c r="A72" s="127" t="s">
        <v>79</v>
      </c>
      <c r="B72" s="66"/>
      <c r="C72" s="128"/>
      <c r="D72" s="128"/>
      <c r="E72" s="128"/>
      <c r="F72" s="129" t="s">
        <v>130</v>
      </c>
      <c r="G72" s="129"/>
      <c r="H72" s="129"/>
      <c r="I72" s="129"/>
      <c r="J72" s="129"/>
      <c r="K72" s="128"/>
      <c r="L72" s="129" t="s">
        <v>131</v>
      </c>
      <c r="M72" s="129"/>
      <c r="N72" s="129"/>
      <c r="O72" s="129"/>
      <c r="P72" s="129"/>
      <c r="Q72" s="129"/>
      <c r="R72" s="129"/>
      <c r="S72" s="129"/>
      <c r="T72" s="129"/>
      <c r="U72" s="129"/>
      <c r="V72" s="129"/>
      <c r="W72" s="129"/>
      <c r="X72" s="129"/>
      <c r="Y72" s="129"/>
      <c r="Z72" s="129"/>
      <c r="AA72" s="129"/>
      <c r="AB72" s="129"/>
      <c r="AC72" s="129"/>
      <c r="AD72" s="129"/>
      <c r="AE72" s="129"/>
      <c r="AF72" s="129"/>
      <c r="AG72" s="130">
        <f>'06.5.5 - Slaboproudy'!J34</f>
        <v>0</v>
      </c>
      <c r="AH72" s="128"/>
      <c r="AI72" s="128"/>
      <c r="AJ72" s="128"/>
      <c r="AK72" s="128"/>
      <c r="AL72" s="128"/>
      <c r="AM72" s="128"/>
      <c r="AN72" s="130">
        <f>SUM(AG72,AT72)</f>
        <v>0</v>
      </c>
      <c r="AO72" s="128"/>
      <c r="AP72" s="128"/>
      <c r="AQ72" s="131" t="s">
        <v>82</v>
      </c>
      <c r="AR72" s="68"/>
      <c r="AS72" s="132">
        <v>0</v>
      </c>
      <c r="AT72" s="133">
        <f>ROUND(SUM(AV72:AW72),2)</f>
        <v>0</v>
      </c>
      <c r="AU72" s="134">
        <f>'06.5.5 - Slaboproudy'!P94</f>
        <v>0</v>
      </c>
      <c r="AV72" s="133">
        <f>'06.5.5 - Slaboproudy'!J37</f>
        <v>0</v>
      </c>
      <c r="AW72" s="133">
        <f>'06.5.5 - Slaboproudy'!J38</f>
        <v>0</v>
      </c>
      <c r="AX72" s="133">
        <f>'06.5.5 - Slaboproudy'!J39</f>
        <v>0</v>
      </c>
      <c r="AY72" s="133">
        <f>'06.5.5 - Slaboproudy'!J40</f>
        <v>0</v>
      </c>
      <c r="AZ72" s="133">
        <f>'06.5.5 - Slaboproudy'!F37</f>
        <v>0</v>
      </c>
      <c r="BA72" s="133">
        <f>'06.5.5 - Slaboproudy'!F38</f>
        <v>0</v>
      </c>
      <c r="BB72" s="133">
        <f>'06.5.5 - Slaboproudy'!F39</f>
        <v>0</v>
      </c>
      <c r="BC72" s="133">
        <f>'06.5.5 - Slaboproudy'!F40</f>
        <v>0</v>
      </c>
      <c r="BD72" s="135">
        <f>'06.5.5 - Slaboproudy'!F41</f>
        <v>0</v>
      </c>
      <c r="BE72" s="4"/>
      <c r="BT72" s="136" t="s">
        <v>119</v>
      </c>
      <c r="BV72" s="136" t="s">
        <v>71</v>
      </c>
      <c r="BW72" s="136" t="s">
        <v>132</v>
      </c>
      <c r="BX72" s="136" t="s">
        <v>116</v>
      </c>
      <c r="CL72" s="136" t="s">
        <v>19</v>
      </c>
    </row>
    <row r="73" s="4" customFormat="1" ht="16.5" customHeight="1">
      <c r="A73" s="127" t="s">
        <v>79</v>
      </c>
      <c r="B73" s="66"/>
      <c r="C73" s="128"/>
      <c r="D73" s="128"/>
      <c r="E73" s="129" t="s">
        <v>133</v>
      </c>
      <c r="F73" s="129"/>
      <c r="G73" s="129"/>
      <c r="H73" s="129"/>
      <c r="I73" s="129"/>
      <c r="J73" s="128"/>
      <c r="K73" s="129" t="s">
        <v>134</v>
      </c>
      <c r="L73" s="129"/>
      <c r="M73" s="129"/>
      <c r="N73" s="129"/>
      <c r="O73" s="129"/>
      <c r="P73" s="129"/>
      <c r="Q73" s="129"/>
      <c r="R73" s="129"/>
      <c r="S73" s="129"/>
      <c r="T73" s="129"/>
      <c r="U73" s="129"/>
      <c r="V73" s="129"/>
      <c r="W73" s="129"/>
      <c r="X73" s="129"/>
      <c r="Y73" s="129"/>
      <c r="Z73" s="129"/>
      <c r="AA73" s="129"/>
      <c r="AB73" s="129"/>
      <c r="AC73" s="129"/>
      <c r="AD73" s="129"/>
      <c r="AE73" s="129"/>
      <c r="AF73" s="129"/>
      <c r="AG73" s="130">
        <f>'06.6 - Odlučovač tuků'!J32</f>
        <v>0</v>
      </c>
      <c r="AH73" s="128"/>
      <c r="AI73" s="128"/>
      <c r="AJ73" s="128"/>
      <c r="AK73" s="128"/>
      <c r="AL73" s="128"/>
      <c r="AM73" s="128"/>
      <c r="AN73" s="130">
        <f>SUM(AG73,AT73)</f>
        <v>0</v>
      </c>
      <c r="AO73" s="128"/>
      <c r="AP73" s="128"/>
      <c r="AQ73" s="131" t="s">
        <v>82</v>
      </c>
      <c r="AR73" s="68"/>
      <c r="AS73" s="132">
        <v>0</v>
      </c>
      <c r="AT73" s="133">
        <f>ROUND(SUM(AV73:AW73),2)</f>
        <v>0</v>
      </c>
      <c r="AU73" s="134">
        <f>'06.6 - Odlučovač tuků'!P91</f>
        <v>0</v>
      </c>
      <c r="AV73" s="133">
        <f>'06.6 - Odlučovač tuků'!J35</f>
        <v>0</v>
      </c>
      <c r="AW73" s="133">
        <f>'06.6 - Odlučovač tuků'!J36</f>
        <v>0</v>
      </c>
      <c r="AX73" s="133">
        <f>'06.6 - Odlučovač tuků'!J37</f>
        <v>0</v>
      </c>
      <c r="AY73" s="133">
        <f>'06.6 - Odlučovač tuků'!J38</f>
        <v>0</v>
      </c>
      <c r="AZ73" s="133">
        <f>'06.6 - Odlučovač tuků'!F35</f>
        <v>0</v>
      </c>
      <c r="BA73" s="133">
        <f>'06.6 - Odlučovač tuků'!F36</f>
        <v>0</v>
      </c>
      <c r="BB73" s="133">
        <f>'06.6 - Odlučovač tuků'!F37</f>
        <v>0</v>
      </c>
      <c r="BC73" s="133">
        <f>'06.6 - Odlučovač tuků'!F38</f>
        <v>0</v>
      </c>
      <c r="BD73" s="135">
        <f>'06.6 - Odlučovač tuků'!F39</f>
        <v>0</v>
      </c>
      <c r="BE73" s="4"/>
      <c r="BT73" s="136" t="s">
        <v>78</v>
      </c>
      <c r="BV73" s="136" t="s">
        <v>71</v>
      </c>
      <c r="BW73" s="136" t="s">
        <v>135</v>
      </c>
      <c r="BX73" s="136" t="s">
        <v>101</v>
      </c>
      <c r="CL73" s="136" t="s">
        <v>19</v>
      </c>
    </row>
    <row r="74" s="7" customFormat="1" ht="16.5" customHeight="1">
      <c r="A74" s="127" t="s">
        <v>79</v>
      </c>
      <c r="B74" s="114"/>
      <c r="C74" s="115"/>
      <c r="D74" s="116" t="s">
        <v>136</v>
      </c>
      <c r="E74" s="116"/>
      <c r="F74" s="116"/>
      <c r="G74" s="116"/>
      <c r="H74" s="116"/>
      <c r="I74" s="117"/>
      <c r="J74" s="116" t="s">
        <v>137</v>
      </c>
      <c r="K74" s="116"/>
      <c r="L74" s="116"/>
      <c r="M74" s="116"/>
      <c r="N74" s="116"/>
      <c r="O74" s="116"/>
      <c r="P74" s="116"/>
      <c r="Q74" s="116"/>
      <c r="R74" s="116"/>
      <c r="S74" s="116"/>
      <c r="T74" s="116"/>
      <c r="U74" s="116"/>
      <c r="V74" s="116"/>
      <c r="W74" s="116"/>
      <c r="X74" s="116"/>
      <c r="Y74" s="116"/>
      <c r="Z74" s="116"/>
      <c r="AA74" s="116"/>
      <c r="AB74" s="116"/>
      <c r="AC74" s="116"/>
      <c r="AD74" s="116"/>
      <c r="AE74" s="116"/>
      <c r="AF74" s="116"/>
      <c r="AG74" s="119">
        <f>'07 - SO07 - Mobiliář'!J30</f>
        <v>0</v>
      </c>
      <c r="AH74" s="117"/>
      <c r="AI74" s="117"/>
      <c r="AJ74" s="117"/>
      <c r="AK74" s="117"/>
      <c r="AL74" s="117"/>
      <c r="AM74" s="117"/>
      <c r="AN74" s="119">
        <f>SUM(AG74,AT74)</f>
        <v>0</v>
      </c>
      <c r="AO74" s="117"/>
      <c r="AP74" s="117"/>
      <c r="AQ74" s="120" t="s">
        <v>75</v>
      </c>
      <c r="AR74" s="121"/>
      <c r="AS74" s="122">
        <v>0</v>
      </c>
      <c r="AT74" s="123">
        <f>ROUND(SUM(AV74:AW74),2)</f>
        <v>0</v>
      </c>
      <c r="AU74" s="124">
        <f>'07 - SO07 - Mobiliář'!P81</f>
        <v>0</v>
      </c>
      <c r="AV74" s="123">
        <f>'07 - SO07 - Mobiliář'!J33</f>
        <v>0</v>
      </c>
      <c r="AW74" s="123">
        <f>'07 - SO07 - Mobiliář'!J34</f>
        <v>0</v>
      </c>
      <c r="AX74" s="123">
        <f>'07 - SO07 - Mobiliář'!J35</f>
        <v>0</v>
      </c>
      <c r="AY74" s="123">
        <f>'07 - SO07 - Mobiliář'!J36</f>
        <v>0</v>
      </c>
      <c r="AZ74" s="123">
        <f>'07 - SO07 - Mobiliář'!F33</f>
        <v>0</v>
      </c>
      <c r="BA74" s="123">
        <f>'07 - SO07 - Mobiliář'!F34</f>
        <v>0</v>
      </c>
      <c r="BB74" s="123">
        <f>'07 - SO07 - Mobiliář'!F35</f>
        <v>0</v>
      </c>
      <c r="BC74" s="123">
        <f>'07 - SO07 - Mobiliář'!F36</f>
        <v>0</v>
      </c>
      <c r="BD74" s="125">
        <f>'07 - SO07 - Mobiliář'!F37</f>
        <v>0</v>
      </c>
      <c r="BE74" s="7"/>
      <c r="BT74" s="126" t="s">
        <v>76</v>
      </c>
      <c r="BV74" s="126" t="s">
        <v>71</v>
      </c>
      <c r="BW74" s="126" t="s">
        <v>138</v>
      </c>
      <c r="BX74" s="126" t="s">
        <v>5</v>
      </c>
      <c r="CL74" s="126" t="s">
        <v>19</v>
      </c>
      <c r="CM74" s="126" t="s">
        <v>78</v>
      </c>
    </row>
    <row r="75" s="7" customFormat="1" ht="16.5" customHeight="1">
      <c r="A75" s="127" t="s">
        <v>79</v>
      </c>
      <c r="B75" s="114"/>
      <c r="C75" s="115"/>
      <c r="D75" s="116" t="s">
        <v>139</v>
      </c>
      <c r="E75" s="116"/>
      <c r="F75" s="116"/>
      <c r="G75" s="116"/>
      <c r="H75" s="116"/>
      <c r="I75" s="117"/>
      <c r="J75" s="116" t="s">
        <v>140</v>
      </c>
      <c r="K75" s="116"/>
      <c r="L75" s="116"/>
      <c r="M75" s="116"/>
      <c r="N75" s="116"/>
      <c r="O75" s="116"/>
      <c r="P75" s="116"/>
      <c r="Q75" s="116"/>
      <c r="R75" s="116"/>
      <c r="S75" s="116"/>
      <c r="T75" s="116"/>
      <c r="U75" s="116"/>
      <c r="V75" s="116"/>
      <c r="W75" s="116"/>
      <c r="X75" s="116"/>
      <c r="Y75" s="116"/>
      <c r="Z75" s="116"/>
      <c r="AA75" s="116"/>
      <c r="AB75" s="116"/>
      <c r="AC75" s="116"/>
      <c r="AD75" s="116"/>
      <c r="AE75" s="116"/>
      <c r="AF75" s="116"/>
      <c r="AG75" s="119">
        <f>'08 - SO08 - Dětské hřiště...'!J30</f>
        <v>0</v>
      </c>
      <c r="AH75" s="117"/>
      <c r="AI75" s="117"/>
      <c r="AJ75" s="117"/>
      <c r="AK75" s="117"/>
      <c r="AL75" s="117"/>
      <c r="AM75" s="117"/>
      <c r="AN75" s="119">
        <f>SUM(AG75,AT75)</f>
        <v>0</v>
      </c>
      <c r="AO75" s="117"/>
      <c r="AP75" s="117"/>
      <c r="AQ75" s="120" t="s">
        <v>75</v>
      </c>
      <c r="AR75" s="121"/>
      <c r="AS75" s="122">
        <v>0</v>
      </c>
      <c r="AT75" s="123">
        <f>ROUND(SUM(AV75:AW75),2)</f>
        <v>0</v>
      </c>
      <c r="AU75" s="124">
        <f>'08 - SO08 - Dětské hřiště...'!P81</f>
        <v>0</v>
      </c>
      <c r="AV75" s="123">
        <f>'08 - SO08 - Dětské hřiště...'!J33</f>
        <v>0</v>
      </c>
      <c r="AW75" s="123">
        <f>'08 - SO08 - Dětské hřiště...'!J34</f>
        <v>0</v>
      </c>
      <c r="AX75" s="123">
        <f>'08 - SO08 - Dětské hřiště...'!J35</f>
        <v>0</v>
      </c>
      <c r="AY75" s="123">
        <f>'08 - SO08 - Dětské hřiště...'!J36</f>
        <v>0</v>
      </c>
      <c r="AZ75" s="123">
        <f>'08 - SO08 - Dětské hřiště...'!F33</f>
        <v>0</v>
      </c>
      <c r="BA75" s="123">
        <f>'08 - SO08 - Dětské hřiště...'!F34</f>
        <v>0</v>
      </c>
      <c r="BB75" s="123">
        <f>'08 - SO08 - Dětské hřiště...'!F35</f>
        <v>0</v>
      </c>
      <c r="BC75" s="123">
        <f>'08 - SO08 - Dětské hřiště...'!F36</f>
        <v>0</v>
      </c>
      <c r="BD75" s="125">
        <f>'08 - SO08 - Dětské hřiště...'!F37</f>
        <v>0</v>
      </c>
      <c r="BE75" s="7"/>
      <c r="BT75" s="126" t="s">
        <v>76</v>
      </c>
      <c r="BV75" s="126" t="s">
        <v>71</v>
      </c>
      <c r="BW75" s="126" t="s">
        <v>141</v>
      </c>
      <c r="BX75" s="126" t="s">
        <v>5</v>
      </c>
      <c r="CL75" s="126" t="s">
        <v>19</v>
      </c>
      <c r="CM75" s="126" t="s">
        <v>78</v>
      </c>
    </row>
    <row r="76" s="7" customFormat="1" ht="16.5" customHeight="1">
      <c r="A76" s="127" t="s">
        <v>79</v>
      </c>
      <c r="B76" s="114"/>
      <c r="C76" s="115"/>
      <c r="D76" s="116" t="s">
        <v>142</v>
      </c>
      <c r="E76" s="116"/>
      <c r="F76" s="116"/>
      <c r="G76" s="116"/>
      <c r="H76" s="116"/>
      <c r="I76" s="117"/>
      <c r="J76" s="116" t="s">
        <v>143</v>
      </c>
      <c r="K76" s="116"/>
      <c r="L76" s="116"/>
      <c r="M76" s="116"/>
      <c r="N76" s="116"/>
      <c r="O76" s="116"/>
      <c r="P76" s="116"/>
      <c r="Q76" s="116"/>
      <c r="R76" s="116"/>
      <c r="S76" s="116"/>
      <c r="T76" s="116"/>
      <c r="U76" s="116"/>
      <c r="V76" s="116"/>
      <c r="W76" s="116"/>
      <c r="X76" s="116"/>
      <c r="Y76" s="116"/>
      <c r="Z76" s="116"/>
      <c r="AA76" s="116"/>
      <c r="AB76" s="116"/>
      <c r="AC76" s="116"/>
      <c r="AD76" s="116"/>
      <c r="AE76" s="116"/>
      <c r="AF76" s="116"/>
      <c r="AG76" s="119">
        <f>'09 - SO09 - Dětské hřiště...'!J30</f>
        <v>0</v>
      </c>
      <c r="AH76" s="117"/>
      <c r="AI76" s="117"/>
      <c r="AJ76" s="117"/>
      <c r="AK76" s="117"/>
      <c r="AL76" s="117"/>
      <c r="AM76" s="117"/>
      <c r="AN76" s="119">
        <f>SUM(AG76,AT76)</f>
        <v>0</v>
      </c>
      <c r="AO76" s="117"/>
      <c r="AP76" s="117"/>
      <c r="AQ76" s="120" t="s">
        <v>75</v>
      </c>
      <c r="AR76" s="121"/>
      <c r="AS76" s="122">
        <v>0</v>
      </c>
      <c r="AT76" s="123">
        <f>ROUND(SUM(AV76:AW76),2)</f>
        <v>0</v>
      </c>
      <c r="AU76" s="124">
        <f>'09 - SO09 - Dětské hřiště...'!P81</f>
        <v>0</v>
      </c>
      <c r="AV76" s="123">
        <f>'09 - SO09 - Dětské hřiště...'!J33</f>
        <v>0</v>
      </c>
      <c r="AW76" s="123">
        <f>'09 - SO09 - Dětské hřiště...'!J34</f>
        <v>0</v>
      </c>
      <c r="AX76" s="123">
        <f>'09 - SO09 - Dětské hřiště...'!J35</f>
        <v>0</v>
      </c>
      <c r="AY76" s="123">
        <f>'09 - SO09 - Dětské hřiště...'!J36</f>
        <v>0</v>
      </c>
      <c r="AZ76" s="123">
        <f>'09 - SO09 - Dětské hřiště...'!F33</f>
        <v>0</v>
      </c>
      <c r="BA76" s="123">
        <f>'09 - SO09 - Dětské hřiště...'!F34</f>
        <v>0</v>
      </c>
      <c r="BB76" s="123">
        <f>'09 - SO09 - Dětské hřiště...'!F35</f>
        <v>0</v>
      </c>
      <c r="BC76" s="123">
        <f>'09 - SO09 - Dětské hřiště...'!F36</f>
        <v>0</v>
      </c>
      <c r="BD76" s="125">
        <f>'09 - SO09 - Dětské hřiště...'!F37</f>
        <v>0</v>
      </c>
      <c r="BE76" s="7"/>
      <c r="BT76" s="126" t="s">
        <v>76</v>
      </c>
      <c r="BV76" s="126" t="s">
        <v>71</v>
      </c>
      <c r="BW76" s="126" t="s">
        <v>144</v>
      </c>
      <c r="BX76" s="126" t="s">
        <v>5</v>
      </c>
      <c r="CL76" s="126" t="s">
        <v>19</v>
      </c>
      <c r="CM76" s="126" t="s">
        <v>78</v>
      </c>
    </row>
    <row r="77" s="7" customFormat="1" ht="16.5" customHeight="1">
      <c r="A77" s="7"/>
      <c r="B77" s="114"/>
      <c r="C77" s="115"/>
      <c r="D77" s="116" t="s">
        <v>145</v>
      </c>
      <c r="E77" s="116"/>
      <c r="F77" s="116"/>
      <c r="G77" s="116"/>
      <c r="H77" s="116"/>
      <c r="I77" s="117"/>
      <c r="J77" s="116" t="s">
        <v>146</v>
      </c>
      <c r="K77" s="116"/>
      <c r="L77" s="116"/>
      <c r="M77" s="116"/>
      <c r="N77" s="116"/>
      <c r="O77" s="116"/>
      <c r="P77" s="116"/>
      <c r="Q77" s="116"/>
      <c r="R77" s="116"/>
      <c r="S77" s="116"/>
      <c r="T77" s="116"/>
      <c r="U77" s="116"/>
      <c r="V77" s="116"/>
      <c r="W77" s="116"/>
      <c r="X77" s="116"/>
      <c r="Y77" s="116"/>
      <c r="Z77" s="116"/>
      <c r="AA77" s="116"/>
      <c r="AB77" s="116"/>
      <c r="AC77" s="116"/>
      <c r="AD77" s="116"/>
      <c r="AE77" s="116"/>
      <c r="AF77" s="116"/>
      <c r="AG77" s="118">
        <f>ROUND(SUM(AG78:AG79),2)</f>
        <v>0</v>
      </c>
      <c r="AH77" s="117"/>
      <c r="AI77" s="117"/>
      <c r="AJ77" s="117"/>
      <c r="AK77" s="117"/>
      <c r="AL77" s="117"/>
      <c r="AM77" s="117"/>
      <c r="AN77" s="119">
        <f>SUM(AG77,AT77)</f>
        <v>0</v>
      </c>
      <c r="AO77" s="117"/>
      <c r="AP77" s="117"/>
      <c r="AQ77" s="120" t="s">
        <v>75</v>
      </c>
      <c r="AR77" s="121"/>
      <c r="AS77" s="122">
        <f>ROUND(SUM(AS78:AS79),2)</f>
        <v>0</v>
      </c>
      <c r="AT77" s="123">
        <f>ROUND(SUM(AV77:AW77),2)</f>
        <v>0</v>
      </c>
      <c r="AU77" s="124">
        <f>ROUND(SUM(AU78:AU79),5)</f>
        <v>0</v>
      </c>
      <c r="AV77" s="123">
        <f>ROUND(AZ77*L29,2)</f>
        <v>0</v>
      </c>
      <c r="AW77" s="123">
        <f>ROUND(BA77*L30,2)</f>
        <v>0</v>
      </c>
      <c r="AX77" s="123">
        <f>ROUND(BB77*L29,2)</f>
        <v>0</v>
      </c>
      <c r="AY77" s="123">
        <f>ROUND(BC77*L30,2)</f>
        <v>0</v>
      </c>
      <c r="AZ77" s="123">
        <f>ROUND(SUM(AZ78:AZ79),2)</f>
        <v>0</v>
      </c>
      <c r="BA77" s="123">
        <f>ROUND(SUM(BA78:BA79),2)</f>
        <v>0</v>
      </c>
      <c r="BB77" s="123">
        <f>ROUND(SUM(BB78:BB79),2)</f>
        <v>0</v>
      </c>
      <c r="BC77" s="123">
        <f>ROUND(SUM(BC78:BC79),2)</f>
        <v>0</v>
      </c>
      <c r="BD77" s="125">
        <f>ROUND(SUM(BD78:BD79),2)</f>
        <v>0</v>
      </c>
      <c r="BE77" s="7"/>
      <c r="BS77" s="126" t="s">
        <v>68</v>
      </c>
      <c r="BT77" s="126" t="s">
        <v>76</v>
      </c>
      <c r="BU77" s="126" t="s">
        <v>70</v>
      </c>
      <c r="BV77" s="126" t="s">
        <v>71</v>
      </c>
      <c r="BW77" s="126" t="s">
        <v>147</v>
      </c>
      <c r="BX77" s="126" t="s">
        <v>5</v>
      </c>
      <c r="CL77" s="126" t="s">
        <v>19</v>
      </c>
      <c r="CM77" s="126" t="s">
        <v>78</v>
      </c>
    </row>
    <row r="78" s="4" customFormat="1" ht="16.5" customHeight="1">
      <c r="A78" s="127" t="s">
        <v>79</v>
      </c>
      <c r="B78" s="66"/>
      <c r="C78" s="128"/>
      <c r="D78" s="128"/>
      <c r="E78" s="129" t="s">
        <v>148</v>
      </c>
      <c r="F78" s="129"/>
      <c r="G78" s="129"/>
      <c r="H78" s="129"/>
      <c r="I78" s="129"/>
      <c r="J78" s="128"/>
      <c r="K78" s="129" t="s">
        <v>149</v>
      </c>
      <c r="L78" s="129"/>
      <c r="M78" s="129"/>
      <c r="N78" s="129"/>
      <c r="O78" s="129"/>
      <c r="P78" s="129"/>
      <c r="Q78" s="129"/>
      <c r="R78" s="129"/>
      <c r="S78" s="129"/>
      <c r="T78" s="129"/>
      <c r="U78" s="129"/>
      <c r="V78" s="129"/>
      <c r="W78" s="129"/>
      <c r="X78" s="129"/>
      <c r="Y78" s="129"/>
      <c r="Z78" s="129"/>
      <c r="AA78" s="129"/>
      <c r="AB78" s="129"/>
      <c r="AC78" s="129"/>
      <c r="AD78" s="129"/>
      <c r="AE78" s="129"/>
      <c r="AF78" s="129"/>
      <c r="AG78" s="130">
        <f>'10.1 - Strojovna fontány ...'!J32</f>
        <v>0</v>
      </c>
      <c r="AH78" s="128"/>
      <c r="AI78" s="128"/>
      <c r="AJ78" s="128"/>
      <c r="AK78" s="128"/>
      <c r="AL78" s="128"/>
      <c r="AM78" s="128"/>
      <c r="AN78" s="130">
        <f>SUM(AG78,AT78)</f>
        <v>0</v>
      </c>
      <c r="AO78" s="128"/>
      <c r="AP78" s="128"/>
      <c r="AQ78" s="131" t="s">
        <v>82</v>
      </c>
      <c r="AR78" s="68"/>
      <c r="AS78" s="132">
        <v>0</v>
      </c>
      <c r="AT78" s="133">
        <f>ROUND(SUM(AV78:AW78),2)</f>
        <v>0</v>
      </c>
      <c r="AU78" s="134">
        <f>'10.1 - Strojovna fontány ...'!P102</f>
        <v>0</v>
      </c>
      <c r="AV78" s="133">
        <f>'10.1 - Strojovna fontány ...'!J35</f>
        <v>0</v>
      </c>
      <c r="AW78" s="133">
        <f>'10.1 - Strojovna fontány ...'!J36</f>
        <v>0</v>
      </c>
      <c r="AX78" s="133">
        <f>'10.1 - Strojovna fontány ...'!J37</f>
        <v>0</v>
      </c>
      <c r="AY78" s="133">
        <f>'10.1 - Strojovna fontány ...'!J38</f>
        <v>0</v>
      </c>
      <c r="AZ78" s="133">
        <f>'10.1 - Strojovna fontány ...'!F35</f>
        <v>0</v>
      </c>
      <c r="BA78" s="133">
        <f>'10.1 - Strojovna fontány ...'!F36</f>
        <v>0</v>
      </c>
      <c r="BB78" s="133">
        <f>'10.1 - Strojovna fontány ...'!F37</f>
        <v>0</v>
      </c>
      <c r="BC78" s="133">
        <f>'10.1 - Strojovna fontány ...'!F38</f>
        <v>0</v>
      </c>
      <c r="BD78" s="135">
        <f>'10.1 - Strojovna fontány ...'!F39</f>
        <v>0</v>
      </c>
      <c r="BE78" s="4"/>
      <c r="BT78" s="136" t="s">
        <v>78</v>
      </c>
      <c r="BV78" s="136" t="s">
        <v>71</v>
      </c>
      <c r="BW78" s="136" t="s">
        <v>150</v>
      </c>
      <c r="BX78" s="136" t="s">
        <v>147</v>
      </c>
      <c r="CL78" s="136" t="s">
        <v>19</v>
      </c>
    </row>
    <row r="79" s="4" customFormat="1" ht="16.5" customHeight="1">
      <c r="A79" s="127" t="s">
        <v>79</v>
      </c>
      <c r="B79" s="66"/>
      <c r="C79" s="128"/>
      <c r="D79" s="128"/>
      <c r="E79" s="129" t="s">
        <v>151</v>
      </c>
      <c r="F79" s="129"/>
      <c r="G79" s="129"/>
      <c r="H79" s="129"/>
      <c r="I79" s="129"/>
      <c r="J79" s="128"/>
      <c r="K79" s="129" t="s">
        <v>152</v>
      </c>
      <c r="L79" s="129"/>
      <c r="M79" s="129"/>
      <c r="N79" s="129"/>
      <c r="O79" s="129"/>
      <c r="P79" s="129"/>
      <c r="Q79" s="129"/>
      <c r="R79" s="129"/>
      <c r="S79" s="129"/>
      <c r="T79" s="129"/>
      <c r="U79" s="129"/>
      <c r="V79" s="129"/>
      <c r="W79" s="129"/>
      <c r="X79" s="129"/>
      <c r="Y79" s="129"/>
      <c r="Z79" s="129"/>
      <c r="AA79" s="129"/>
      <c r="AB79" s="129"/>
      <c r="AC79" s="129"/>
      <c r="AD79" s="129"/>
      <c r="AE79" s="129"/>
      <c r="AF79" s="129"/>
      <c r="AG79" s="130">
        <f>'10.2 - Strojovna fontány ...'!J32</f>
        <v>0</v>
      </c>
      <c r="AH79" s="128"/>
      <c r="AI79" s="128"/>
      <c r="AJ79" s="128"/>
      <c r="AK79" s="128"/>
      <c r="AL79" s="128"/>
      <c r="AM79" s="128"/>
      <c r="AN79" s="130">
        <f>SUM(AG79,AT79)</f>
        <v>0</v>
      </c>
      <c r="AO79" s="128"/>
      <c r="AP79" s="128"/>
      <c r="AQ79" s="131" t="s">
        <v>82</v>
      </c>
      <c r="AR79" s="68"/>
      <c r="AS79" s="132">
        <v>0</v>
      </c>
      <c r="AT79" s="133">
        <f>ROUND(SUM(AV79:AW79),2)</f>
        <v>0</v>
      </c>
      <c r="AU79" s="134">
        <f>'10.2 - Strojovna fontány ...'!P92</f>
        <v>0</v>
      </c>
      <c r="AV79" s="133">
        <f>'10.2 - Strojovna fontány ...'!J35</f>
        <v>0</v>
      </c>
      <c r="AW79" s="133">
        <f>'10.2 - Strojovna fontány ...'!J36</f>
        <v>0</v>
      </c>
      <c r="AX79" s="133">
        <f>'10.2 - Strojovna fontány ...'!J37</f>
        <v>0</v>
      </c>
      <c r="AY79" s="133">
        <f>'10.2 - Strojovna fontány ...'!J38</f>
        <v>0</v>
      </c>
      <c r="AZ79" s="133">
        <f>'10.2 - Strojovna fontány ...'!F35</f>
        <v>0</v>
      </c>
      <c r="BA79" s="133">
        <f>'10.2 - Strojovna fontány ...'!F36</f>
        <v>0</v>
      </c>
      <c r="BB79" s="133">
        <f>'10.2 - Strojovna fontány ...'!F37</f>
        <v>0</v>
      </c>
      <c r="BC79" s="133">
        <f>'10.2 - Strojovna fontány ...'!F38</f>
        <v>0</v>
      </c>
      <c r="BD79" s="135">
        <f>'10.2 - Strojovna fontány ...'!F39</f>
        <v>0</v>
      </c>
      <c r="BE79" s="4"/>
      <c r="BT79" s="136" t="s">
        <v>78</v>
      </c>
      <c r="BV79" s="136" t="s">
        <v>71</v>
      </c>
      <c r="BW79" s="136" t="s">
        <v>153</v>
      </c>
      <c r="BX79" s="136" t="s">
        <v>147</v>
      </c>
      <c r="CL79" s="136" t="s">
        <v>19</v>
      </c>
    </row>
    <row r="80" s="7" customFormat="1" ht="24.75" customHeight="1">
      <c r="A80" s="127" t="s">
        <v>79</v>
      </c>
      <c r="B80" s="114"/>
      <c r="C80" s="115"/>
      <c r="D80" s="116" t="s">
        <v>154</v>
      </c>
      <c r="E80" s="116"/>
      <c r="F80" s="116"/>
      <c r="G80" s="116"/>
      <c r="H80" s="116"/>
      <c r="I80" s="117"/>
      <c r="J80" s="116" t="s">
        <v>155</v>
      </c>
      <c r="K80" s="116"/>
      <c r="L80" s="116"/>
      <c r="M80" s="116"/>
      <c r="N80" s="116"/>
      <c r="O80" s="116"/>
      <c r="P80" s="116"/>
      <c r="Q80" s="116"/>
      <c r="R80" s="116"/>
      <c r="S80" s="116"/>
      <c r="T80" s="116"/>
      <c r="U80" s="116"/>
      <c r="V80" s="116"/>
      <c r="W80" s="116"/>
      <c r="X80" s="116"/>
      <c r="Y80" s="116"/>
      <c r="Z80" s="116"/>
      <c r="AA80" s="116"/>
      <c r="AB80" s="116"/>
      <c r="AC80" s="116"/>
      <c r="AD80" s="116"/>
      <c r="AE80" s="116"/>
      <c r="AF80" s="116"/>
      <c r="AG80" s="119">
        <f>'11 - SO11 - Sanace sklepe...'!J30</f>
        <v>0</v>
      </c>
      <c r="AH80" s="117"/>
      <c r="AI80" s="117"/>
      <c r="AJ80" s="117"/>
      <c r="AK80" s="117"/>
      <c r="AL80" s="117"/>
      <c r="AM80" s="117"/>
      <c r="AN80" s="119">
        <f>SUM(AG80,AT80)</f>
        <v>0</v>
      </c>
      <c r="AO80" s="117"/>
      <c r="AP80" s="117"/>
      <c r="AQ80" s="120" t="s">
        <v>75</v>
      </c>
      <c r="AR80" s="121"/>
      <c r="AS80" s="122">
        <v>0</v>
      </c>
      <c r="AT80" s="123">
        <f>ROUND(SUM(AV80:AW80),2)</f>
        <v>0</v>
      </c>
      <c r="AU80" s="124">
        <f>'11 - SO11 - Sanace sklepe...'!P89</f>
        <v>0</v>
      </c>
      <c r="AV80" s="123">
        <f>'11 - SO11 - Sanace sklepe...'!J33</f>
        <v>0</v>
      </c>
      <c r="AW80" s="123">
        <f>'11 - SO11 - Sanace sklepe...'!J34</f>
        <v>0</v>
      </c>
      <c r="AX80" s="123">
        <f>'11 - SO11 - Sanace sklepe...'!J35</f>
        <v>0</v>
      </c>
      <c r="AY80" s="123">
        <f>'11 - SO11 - Sanace sklepe...'!J36</f>
        <v>0</v>
      </c>
      <c r="AZ80" s="123">
        <f>'11 - SO11 - Sanace sklepe...'!F33</f>
        <v>0</v>
      </c>
      <c r="BA80" s="123">
        <f>'11 - SO11 - Sanace sklepe...'!F34</f>
        <v>0</v>
      </c>
      <c r="BB80" s="123">
        <f>'11 - SO11 - Sanace sklepe...'!F35</f>
        <v>0</v>
      </c>
      <c r="BC80" s="123">
        <f>'11 - SO11 - Sanace sklepe...'!F36</f>
        <v>0</v>
      </c>
      <c r="BD80" s="125">
        <f>'11 - SO11 - Sanace sklepe...'!F37</f>
        <v>0</v>
      </c>
      <c r="BE80" s="7"/>
      <c r="BT80" s="126" t="s">
        <v>76</v>
      </c>
      <c r="BV80" s="126" t="s">
        <v>71</v>
      </c>
      <c r="BW80" s="126" t="s">
        <v>156</v>
      </c>
      <c r="BX80" s="126" t="s">
        <v>5</v>
      </c>
      <c r="CL80" s="126" t="s">
        <v>19</v>
      </c>
      <c r="CM80" s="126" t="s">
        <v>78</v>
      </c>
    </row>
    <row r="81" s="7" customFormat="1" ht="24.75" customHeight="1">
      <c r="A81" s="127" t="s">
        <v>79</v>
      </c>
      <c r="B81" s="114"/>
      <c r="C81" s="115"/>
      <c r="D81" s="116" t="s">
        <v>157</v>
      </c>
      <c r="E81" s="116"/>
      <c r="F81" s="116"/>
      <c r="G81" s="116"/>
      <c r="H81" s="116"/>
      <c r="I81" s="117"/>
      <c r="J81" s="116" t="s">
        <v>158</v>
      </c>
      <c r="K81" s="116"/>
      <c r="L81" s="116"/>
      <c r="M81" s="116"/>
      <c r="N81" s="116"/>
      <c r="O81" s="116"/>
      <c r="P81" s="116"/>
      <c r="Q81" s="116"/>
      <c r="R81" s="116"/>
      <c r="S81" s="116"/>
      <c r="T81" s="116"/>
      <c r="U81" s="116"/>
      <c r="V81" s="116"/>
      <c r="W81" s="116"/>
      <c r="X81" s="116"/>
      <c r="Y81" s="116"/>
      <c r="Z81" s="116"/>
      <c r="AA81" s="116"/>
      <c r="AB81" s="116"/>
      <c r="AC81" s="116"/>
      <c r="AD81" s="116"/>
      <c r="AE81" s="116"/>
      <c r="AF81" s="116"/>
      <c r="AG81" s="119">
        <f>'201 - IO201 - Hospodaření...'!J30</f>
        <v>0</v>
      </c>
      <c r="AH81" s="117"/>
      <c r="AI81" s="117"/>
      <c r="AJ81" s="117"/>
      <c r="AK81" s="117"/>
      <c r="AL81" s="117"/>
      <c r="AM81" s="117"/>
      <c r="AN81" s="119">
        <f>SUM(AG81,AT81)</f>
        <v>0</v>
      </c>
      <c r="AO81" s="117"/>
      <c r="AP81" s="117"/>
      <c r="AQ81" s="120" t="s">
        <v>75</v>
      </c>
      <c r="AR81" s="121"/>
      <c r="AS81" s="122">
        <v>0</v>
      </c>
      <c r="AT81" s="123">
        <f>ROUND(SUM(AV81:AW81),2)</f>
        <v>0</v>
      </c>
      <c r="AU81" s="124">
        <f>'201 - IO201 - Hospodaření...'!P86</f>
        <v>0</v>
      </c>
      <c r="AV81" s="123">
        <f>'201 - IO201 - Hospodaření...'!J33</f>
        <v>0</v>
      </c>
      <c r="AW81" s="123">
        <f>'201 - IO201 - Hospodaření...'!J34</f>
        <v>0</v>
      </c>
      <c r="AX81" s="123">
        <f>'201 - IO201 - Hospodaření...'!J35</f>
        <v>0</v>
      </c>
      <c r="AY81" s="123">
        <f>'201 - IO201 - Hospodaření...'!J36</f>
        <v>0</v>
      </c>
      <c r="AZ81" s="123">
        <f>'201 - IO201 - Hospodaření...'!F33</f>
        <v>0</v>
      </c>
      <c r="BA81" s="123">
        <f>'201 - IO201 - Hospodaření...'!F34</f>
        <v>0</v>
      </c>
      <c r="BB81" s="123">
        <f>'201 - IO201 - Hospodaření...'!F35</f>
        <v>0</v>
      </c>
      <c r="BC81" s="123">
        <f>'201 - IO201 - Hospodaření...'!F36</f>
        <v>0</v>
      </c>
      <c r="BD81" s="125">
        <f>'201 - IO201 - Hospodaření...'!F37</f>
        <v>0</v>
      </c>
      <c r="BE81" s="7"/>
      <c r="BT81" s="126" t="s">
        <v>76</v>
      </c>
      <c r="BV81" s="126" t="s">
        <v>71</v>
      </c>
      <c r="BW81" s="126" t="s">
        <v>159</v>
      </c>
      <c r="BX81" s="126" t="s">
        <v>5</v>
      </c>
      <c r="CL81" s="126" t="s">
        <v>19</v>
      </c>
      <c r="CM81" s="126" t="s">
        <v>78</v>
      </c>
    </row>
    <row r="82" s="7" customFormat="1" ht="16.5" customHeight="1">
      <c r="A82" s="127" t="s">
        <v>79</v>
      </c>
      <c r="B82" s="114"/>
      <c r="C82" s="115"/>
      <c r="D82" s="116" t="s">
        <v>160</v>
      </c>
      <c r="E82" s="116"/>
      <c r="F82" s="116"/>
      <c r="G82" s="116"/>
      <c r="H82" s="116"/>
      <c r="I82" s="117"/>
      <c r="J82" s="116" t="s">
        <v>161</v>
      </c>
      <c r="K82" s="116"/>
      <c r="L82" s="116"/>
      <c r="M82" s="116"/>
      <c r="N82" s="116"/>
      <c r="O82" s="116"/>
      <c r="P82" s="116"/>
      <c r="Q82" s="116"/>
      <c r="R82" s="116"/>
      <c r="S82" s="116"/>
      <c r="T82" s="116"/>
      <c r="U82" s="116"/>
      <c r="V82" s="116"/>
      <c r="W82" s="116"/>
      <c r="X82" s="116"/>
      <c r="Y82" s="116"/>
      <c r="Z82" s="116"/>
      <c r="AA82" s="116"/>
      <c r="AB82" s="116"/>
      <c r="AC82" s="116"/>
      <c r="AD82" s="116"/>
      <c r="AE82" s="116"/>
      <c r="AF82" s="116"/>
      <c r="AG82" s="119">
        <f>'202 - IO202 - Centrální v...'!J30</f>
        <v>0</v>
      </c>
      <c r="AH82" s="117"/>
      <c r="AI82" s="117"/>
      <c r="AJ82" s="117"/>
      <c r="AK82" s="117"/>
      <c r="AL82" s="117"/>
      <c r="AM82" s="117"/>
      <c r="AN82" s="119">
        <f>SUM(AG82,AT82)</f>
        <v>0</v>
      </c>
      <c r="AO82" s="117"/>
      <c r="AP82" s="117"/>
      <c r="AQ82" s="120" t="s">
        <v>75</v>
      </c>
      <c r="AR82" s="121"/>
      <c r="AS82" s="122">
        <v>0</v>
      </c>
      <c r="AT82" s="123">
        <f>ROUND(SUM(AV82:AW82),2)</f>
        <v>0</v>
      </c>
      <c r="AU82" s="124">
        <f>'202 - IO202 - Centrální v...'!P86</f>
        <v>0</v>
      </c>
      <c r="AV82" s="123">
        <f>'202 - IO202 - Centrální v...'!J33</f>
        <v>0</v>
      </c>
      <c r="AW82" s="123">
        <f>'202 - IO202 - Centrální v...'!J34</f>
        <v>0</v>
      </c>
      <c r="AX82" s="123">
        <f>'202 - IO202 - Centrální v...'!J35</f>
        <v>0</v>
      </c>
      <c r="AY82" s="123">
        <f>'202 - IO202 - Centrální v...'!J36</f>
        <v>0</v>
      </c>
      <c r="AZ82" s="123">
        <f>'202 - IO202 - Centrální v...'!F33</f>
        <v>0</v>
      </c>
      <c r="BA82" s="123">
        <f>'202 - IO202 - Centrální v...'!F34</f>
        <v>0</v>
      </c>
      <c r="BB82" s="123">
        <f>'202 - IO202 - Centrální v...'!F35</f>
        <v>0</v>
      </c>
      <c r="BC82" s="123">
        <f>'202 - IO202 - Centrální v...'!F36</f>
        <v>0</v>
      </c>
      <c r="BD82" s="125">
        <f>'202 - IO202 - Centrální v...'!F37</f>
        <v>0</v>
      </c>
      <c r="BE82" s="7"/>
      <c r="BT82" s="126" t="s">
        <v>76</v>
      </c>
      <c r="BV82" s="126" t="s">
        <v>71</v>
      </c>
      <c r="BW82" s="126" t="s">
        <v>162</v>
      </c>
      <c r="BX82" s="126" t="s">
        <v>5</v>
      </c>
      <c r="CL82" s="126" t="s">
        <v>19</v>
      </c>
      <c r="CM82" s="126" t="s">
        <v>78</v>
      </c>
    </row>
    <row r="83" s="7" customFormat="1" ht="24.75" customHeight="1">
      <c r="A83" s="7"/>
      <c r="B83" s="114"/>
      <c r="C83" s="115"/>
      <c r="D83" s="116" t="s">
        <v>163</v>
      </c>
      <c r="E83" s="116"/>
      <c r="F83" s="116"/>
      <c r="G83" s="116"/>
      <c r="H83" s="116"/>
      <c r="I83" s="117"/>
      <c r="J83" s="116" t="s">
        <v>164</v>
      </c>
      <c r="K83" s="116"/>
      <c r="L83" s="116"/>
      <c r="M83" s="116"/>
      <c r="N83" s="116"/>
      <c r="O83" s="116"/>
      <c r="P83" s="116"/>
      <c r="Q83" s="116"/>
      <c r="R83" s="116"/>
      <c r="S83" s="116"/>
      <c r="T83" s="116"/>
      <c r="U83" s="116"/>
      <c r="V83" s="116"/>
      <c r="W83" s="116"/>
      <c r="X83" s="116"/>
      <c r="Y83" s="116"/>
      <c r="Z83" s="116"/>
      <c r="AA83" s="116"/>
      <c r="AB83" s="116"/>
      <c r="AC83" s="116"/>
      <c r="AD83" s="116"/>
      <c r="AE83" s="116"/>
      <c r="AF83" s="116"/>
      <c r="AG83" s="118">
        <f>ROUND(SUM(AG84:AG85),2)</f>
        <v>0</v>
      </c>
      <c r="AH83" s="117"/>
      <c r="AI83" s="117"/>
      <c r="AJ83" s="117"/>
      <c r="AK83" s="117"/>
      <c r="AL83" s="117"/>
      <c r="AM83" s="117"/>
      <c r="AN83" s="119">
        <f>SUM(AG83,AT83)</f>
        <v>0</v>
      </c>
      <c r="AO83" s="117"/>
      <c r="AP83" s="117"/>
      <c r="AQ83" s="120" t="s">
        <v>75</v>
      </c>
      <c r="AR83" s="121"/>
      <c r="AS83" s="122">
        <f>ROUND(SUM(AS84:AS85),2)</f>
        <v>0</v>
      </c>
      <c r="AT83" s="123">
        <f>ROUND(SUM(AV83:AW83),2)</f>
        <v>0</v>
      </c>
      <c r="AU83" s="124">
        <f>ROUND(SUM(AU84:AU85),5)</f>
        <v>0</v>
      </c>
      <c r="AV83" s="123">
        <f>ROUND(AZ83*L29,2)</f>
        <v>0</v>
      </c>
      <c r="AW83" s="123">
        <f>ROUND(BA83*L30,2)</f>
        <v>0</v>
      </c>
      <c r="AX83" s="123">
        <f>ROUND(BB83*L29,2)</f>
        <v>0</v>
      </c>
      <c r="AY83" s="123">
        <f>ROUND(BC83*L30,2)</f>
        <v>0</v>
      </c>
      <c r="AZ83" s="123">
        <f>ROUND(SUM(AZ84:AZ85),2)</f>
        <v>0</v>
      </c>
      <c r="BA83" s="123">
        <f>ROUND(SUM(BA84:BA85),2)</f>
        <v>0</v>
      </c>
      <c r="BB83" s="123">
        <f>ROUND(SUM(BB84:BB85),2)</f>
        <v>0</v>
      </c>
      <c r="BC83" s="123">
        <f>ROUND(SUM(BC84:BC85),2)</f>
        <v>0</v>
      </c>
      <c r="BD83" s="125">
        <f>ROUND(SUM(BD84:BD85),2)</f>
        <v>0</v>
      </c>
      <c r="BE83" s="7"/>
      <c r="BS83" s="126" t="s">
        <v>68</v>
      </c>
      <c r="BT83" s="126" t="s">
        <v>76</v>
      </c>
      <c r="BU83" s="126" t="s">
        <v>70</v>
      </c>
      <c r="BV83" s="126" t="s">
        <v>71</v>
      </c>
      <c r="BW83" s="126" t="s">
        <v>165</v>
      </c>
      <c r="BX83" s="126" t="s">
        <v>5</v>
      </c>
      <c r="CL83" s="126" t="s">
        <v>19</v>
      </c>
      <c r="CM83" s="126" t="s">
        <v>78</v>
      </c>
    </row>
    <row r="84" s="4" customFormat="1" ht="16.5" customHeight="1">
      <c r="A84" s="127" t="s">
        <v>79</v>
      </c>
      <c r="B84" s="66"/>
      <c r="C84" s="128"/>
      <c r="D84" s="128"/>
      <c r="E84" s="129" t="s">
        <v>166</v>
      </c>
      <c r="F84" s="129"/>
      <c r="G84" s="129"/>
      <c r="H84" s="129"/>
      <c r="I84" s="129"/>
      <c r="J84" s="128"/>
      <c r="K84" s="129" t="s">
        <v>167</v>
      </c>
      <c r="L84" s="129"/>
      <c r="M84" s="129"/>
      <c r="N84" s="129"/>
      <c r="O84" s="129"/>
      <c r="P84" s="129"/>
      <c r="Q84" s="129"/>
      <c r="R84" s="129"/>
      <c r="S84" s="129"/>
      <c r="T84" s="129"/>
      <c r="U84" s="129"/>
      <c r="V84" s="129"/>
      <c r="W84" s="129"/>
      <c r="X84" s="129"/>
      <c r="Y84" s="129"/>
      <c r="Z84" s="129"/>
      <c r="AA84" s="129"/>
      <c r="AB84" s="129"/>
      <c r="AC84" s="129"/>
      <c r="AD84" s="129"/>
      <c r="AE84" s="129"/>
      <c r="AF84" s="129"/>
      <c r="AG84" s="130">
        <f>'203.1 - IO203.1 - Vnitřní...'!J32</f>
        <v>0</v>
      </c>
      <c r="AH84" s="128"/>
      <c r="AI84" s="128"/>
      <c r="AJ84" s="128"/>
      <c r="AK84" s="128"/>
      <c r="AL84" s="128"/>
      <c r="AM84" s="128"/>
      <c r="AN84" s="130">
        <f>SUM(AG84,AT84)</f>
        <v>0</v>
      </c>
      <c r="AO84" s="128"/>
      <c r="AP84" s="128"/>
      <c r="AQ84" s="131" t="s">
        <v>82</v>
      </c>
      <c r="AR84" s="68"/>
      <c r="AS84" s="132">
        <v>0</v>
      </c>
      <c r="AT84" s="133">
        <f>ROUND(SUM(AV84:AW84),2)</f>
        <v>0</v>
      </c>
      <c r="AU84" s="134">
        <f>'203.1 - IO203.1 - Vnitřní...'!P94</f>
        <v>0</v>
      </c>
      <c r="AV84" s="133">
        <f>'203.1 - IO203.1 - Vnitřní...'!J35</f>
        <v>0</v>
      </c>
      <c r="AW84" s="133">
        <f>'203.1 - IO203.1 - Vnitřní...'!J36</f>
        <v>0</v>
      </c>
      <c r="AX84" s="133">
        <f>'203.1 - IO203.1 - Vnitřní...'!J37</f>
        <v>0</v>
      </c>
      <c r="AY84" s="133">
        <f>'203.1 - IO203.1 - Vnitřní...'!J38</f>
        <v>0</v>
      </c>
      <c r="AZ84" s="133">
        <f>'203.1 - IO203.1 - Vnitřní...'!F35</f>
        <v>0</v>
      </c>
      <c r="BA84" s="133">
        <f>'203.1 - IO203.1 - Vnitřní...'!F36</f>
        <v>0</v>
      </c>
      <c r="BB84" s="133">
        <f>'203.1 - IO203.1 - Vnitřní...'!F37</f>
        <v>0</v>
      </c>
      <c r="BC84" s="133">
        <f>'203.1 - IO203.1 - Vnitřní...'!F38</f>
        <v>0</v>
      </c>
      <c r="BD84" s="135">
        <f>'203.1 - IO203.1 - Vnitřní...'!F39</f>
        <v>0</v>
      </c>
      <c r="BE84" s="4"/>
      <c r="BT84" s="136" t="s">
        <v>78</v>
      </c>
      <c r="BV84" s="136" t="s">
        <v>71</v>
      </c>
      <c r="BW84" s="136" t="s">
        <v>168</v>
      </c>
      <c r="BX84" s="136" t="s">
        <v>165</v>
      </c>
      <c r="CL84" s="136" t="s">
        <v>19</v>
      </c>
    </row>
    <row r="85" s="4" customFormat="1" ht="16.5" customHeight="1">
      <c r="A85" s="127" t="s">
        <v>79</v>
      </c>
      <c r="B85" s="66"/>
      <c r="C85" s="128"/>
      <c r="D85" s="128"/>
      <c r="E85" s="129" t="s">
        <v>169</v>
      </c>
      <c r="F85" s="129"/>
      <c r="G85" s="129"/>
      <c r="H85" s="129"/>
      <c r="I85" s="129"/>
      <c r="J85" s="128"/>
      <c r="K85" s="129" t="s">
        <v>170</v>
      </c>
      <c r="L85" s="129"/>
      <c r="M85" s="129"/>
      <c r="N85" s="129"/>
      <c r="O85" s="129"/>
      <c r="P85" s="129"/>
      <c r="Q85" s="129"/>
      <c r="R85" s="129"/>
      <c r="S85" s="129"/>
      <c r="T85" s="129"/>
      <c r="U85" s="129"/>
      <c r="V85" s="129"/>
      <c r="W85" s="129"/>
      <c r="X85" s="129"/>
      <c r="Y85" s="129"/>
      <c r="Z85" s="129"/>
      <c r="AA85" s="129"/>
      <c r="AB85" s="129"/>
      <c r="AC85" s="129"/>
      <c r="AD85" s="129"/>
      <c r="AE85" s="129"/>
      <c r="AF85" s="129"/>
      <c r="AG85" s="130">
        <f>'203.2 - IO203.2 - Vniřní ...'!J32</f>
        <v>0</v>
      </c>
      <c r="AH85" s="128"/>
      <c r="AI85" s="128"/>
      <c r="AJ85" s="128"/>
      <c r="AK85" s="128"/>
      <c r="AL85" s="128"/>
      <c r="AM85" s="128"/>
      <c r="AN85" s="130">
        <f>SUM(AG85,AT85)</f>
        <v>0</v>
      </c>
      <c r="AO85" s="128"/>
      <c r="AP85" s="128"/>
      <c r="AQ85" s="131" t="s">
        <v>82</v>
      </c>
      <c r="AR85" s="68"/>
      <c r="AS85" s="132">
        <v>0</v>
      </c>
      <c r="AT85" s="133">
        <f>ROUND(SUM(AV85:AW85),2)</f>
        <v>0</v>
      </c>
      <c r="AU85" s="134">
        <f>'203.2 - IO203.2 - Vniřní ...'!P93</f>
        <v>0</v>
      </c>
      <c r="AV85" s="133">
        <f>'203.2 - IO203.2 - Vniřní ...'!J35</f>
        <v>0</v>
      </c>
      <c r="AW85" s="133">
        <f>'203.2 - IO203.2 - Vniřní ...'!J36</f>
        <v>0</v>
      </c>
      <c r="AX85" s="133">
        <f>'203.2 - IO203.2 - Vniřní ...'!J37</f>
        <v>0</v>
      </c>
      <c r="AY85" s="133">
        <f>'203.2 - IO203.2 - Vniřní ...'!J38</f>
        <v>0</v>
      </c>
      <c r="AZ85" s="133">
        <f>'203.2 - IO203.2 - Vniřní ...'!F35</f>
        <v>0</v>
      </c>
      <c r="BA85" s="133">
        <f>'203.2 - IO203.2 - Vniřní ...'!F36</f>
        <v>0</v>
      </c>
      <c r="BB85" s="133">
        <f>'203.2 - IO203.2 - Vniřní ...'!F37</f>
        <v>0</v>
      </c>
      <c r="BC85" s="133">
        <f>'203.2 - IO203.2 - Vniřní ...'!F38</f>
        <v>0</v>
      </c>
      <c r="BD85" s="135">
        <f>'203.2 - IO203.2 - Vniřní ...'!F39</f>
        <v>0</v>
      </c>
      <c r="BE85" s="4"/>
      <c r="BT85" s="136" t="s">
        <v>78</v>
      </c>
      <c r="BV85" s="136" t="s">
        <v>71</v>
      </c>
      <c r="BW85" s="136" t="s">
        <v>171</v>
      </c>
      <c r="BX85" s="136" t="s">
        <v>165</v>
      </c>
      <c r="CL85" s="136" t="s">
        <v>19</v>
      </c>
    </row>
    <row r="86" s="7" customFormat="1" ht="16.5" customHeight="1">
      <c r="A86" s="127" t="s">
        <v>79</v>
      </c>
      <c r="B86" s="114"/>
      <c r="C86" s="115"/>
      <c r="D86" s="116" t="s">
        <v>172</v>
      </c>
      <c r="E86" s="116"/>
      <c r="F86" s="116"/>
      <c r="G86" s="116"/>
      <c r="H86" s="116"/>
      <c r="I86" s="117"/>
      <c r="J86" s="116" t="s">
        <v>173</v>
      </c>
      <c r="K86" s="116"/>
      <c r="L86" s="116"/>
      <c r="M86" s="116"/>
      <c r="N86" s="116"/>
      <c r="O86" s="116"/>
      <c r="P86" s="116"/>
      <c r="Q86" s="116"/>
      <c r="R86" s="116"/>
      <c r="S86" s="116"/>
      <c r="T86" s="116"/>
      <c r="U86" s="116"/>
      <c r="V86" s="116"/>
      <c r="W86" s="116"/>
      <c r="X86" s="116"/>
      <c r="Y86" s="116"/>
      <c r="Z86" s="116"/>
      <c r="AA86" s="116"/>
      <c r="AB86" s="116"/>
      <c r="AC86" s="116"/>
      <c r="AD86" s="116"/>
      <c r="AE86" s="116"/>
      <c r="AF86" s="116"/>
      <c r="AG86" s="119">
        <f>'204 - IO204 - Závlahový s...'!J30</f>
        <v>0</v>
      </c>
      <c r="AH86" s="117"/>
      <c r="AI86" s="117"/>
      <c r="AJ86" s="117"/>
      <c r="AK86" s="117"/>
      <c r="AL86" s="117"/>
      <c r="AM86" s="117"/>
      <c r="AN86" s="119">
        <f>SUM(AG86,AT86)</f>
        <v>0</v>
      </c>
      <c r="AO86" s="117"/>
      <c r="AP86" s="117"/>
      <c r="AQ86" s="120" t="s">
        <v>75</v>
      </c>
      <c r="AR86" s="121"/>
      <c r="AS86" s="122">
        <v>0</v>
      </c>
      <c r="AT86" s="123">
        <f>ROUND(SUM(AV86:AW86),2)</f>
        <v>0</v>
      </c>
      <c r="AU86" s="124">
        <f>'204 - IO204 - Závlahový s...'!P89</f>
        <v>0</v>
      </c>
      <c r="AV86" s="123">
        <f>'204 - IO204 - Závlahový s...'!J33</f>
        <v>0</v>
      </c>
      <c r="AW86" s="123">
        <f>'204 - IO204 - Závlahový s...'!J34</f>
        <v>0</v>
      </c>
      <c r="AX86" s="123">
        <f>'204 - IO204 - Závlahový s...'!J35</f>
        <v>0</v>
      </c>
      <c r="AY86" s="123">
        <f>'204 - IO204 - Závlahový s...'!J36</f>
        <v>0</v>
      </c>
      <c r="AZ86" s="123">
        <f>'204 - IO204 - Závlahový s...'!F33</f>
        <v>0</v>
      </c>
      <c r="BA86" s="123">
        <f>'204 - IO204 - Závlahový s...'!F34</f>
        <v>0</v>
      </c>
      <c r="BB86" s="123">
        <f>'204 - IO204 - Závlahový s...'!F35</f>
        <v>0</v>
      </c>
      <c r="BC86" s="123">
        <f>'204 - IO204 - Závlahový s...'!F36</f>
        <v>0</v>
      </c>
      <c r="BD86" s="125">
        <f>'204 - IO204 - Závlahový s...'!F37</f>
        <v>0</v>
      </c>
      <c r="BE86" s="7"/>
      <c r="BT86" s="126" t="s">
        <v>76</v>
      </c>
      <c r="BV86" s="126" t="s">
        <v>71</v>
      </c>
      <c r="BW86" s="126" t="s">
        <v>174</v>
      </c>
      <c r="BX86" s="126" t="s">
        <v>5</v>
      </c>
      <c r="CL86" s="126" t="s">
        <v>19</v>
      </c>
      <c r="CM86" s="126" t="s">
        <v>78</v>
      </c>
    </row>
    <row r="87" s="7" customFormat="1" ht="16.5" customHeight="1">
      <c r="A87" s="127" t="s">
        <v>79</v>
      </c>
      <c r="B87" s="114"/>
      <c r="C87" s="115"/>
      <c r="D87" s="116" t="s">
        <v>175</v>
      </c>
      <c r="E87" s="116"/>
      <c r="F87" s="116"/>
      <c r="G87" s="116"/>
      <c r="H87" s="116"/>
      <c r="I87" s="117"/>
      <c r="J87" s="116" t="s">
        <v>176</v>
      </c>
      <c r="K87" s="116"/>
      <c r="L87" s="116"/>
      <c r="M87" s="116"/>
      <c r="N87" s="116"/>
      <c r="O87" s="116"/>
      <c r="P87" s="116"/>
      <c r="Q87" s="116"/>
      <c r="R87" s="116"/>
      <c r="S87" s="116"/>
      <c r="T87" s="116"/>
      <c r="U87" s="116"/>
      <c r="V87" s="116"/>
      <c r="W87" s="116"/>
      <c r="X87" s="116"/>
      <c r="Y87" s="116"/>
      <c r="Z87" s="116"/>
      <c r="AA87" s="116"/>
      <c r="AB87" s="116"/>
      <c r="AC87" s="116"/>
      <c r="AD87" s="116"/>
      <c r="AE87" s="116"/>
      <c r="AF87" s="116"/>
      <c r="AG87" s="119">
        <f>'301 - IO301 - Optický kabel'!J30</f>
        <v>0</v>
      </c>
      <c r="AH87" s="117"/>
      <c r="AI87" s="117"/>
      <c r="AJ87" s="117"/>
      <c r="AK87" s="117"/>
      <c r="AL87" s="117"/>
      <c r="AM87" s="117"/>
      <c r="AN87" s="119">
        <f>SUM(AG87,AT87)</f>
        <v>0</v>
      </c>
      <c r="AO87" s="117"/>
      <c r="AP87" s="117"/>
      <c r="AQ87" s="120" t="s">
        <v>75</v>
      </c>
      <c r="AR87" s="121"/>
      <c r="AS87" s="122">
        <v>0</v>
      </c>
      <c r="AT87" s="123">
        <f>ROUND(SUM(AV87:AW87),2)</f>
        <v>0</v>
      </c>
      <c r="AU87" s="124">
        <f>'301 - IO301 - Optický kabel'!P82</f>
        <v>0</v>
      </c>
      <c r="AV87" s="123">
        <f>'301 - IO301 - Optický kabel'!J33</f>
        <v>0</v>
      </c>
      <c r="AW87" s="123">
        <f>'301 - IO301 - Optický kabel'!J34</f>
        <v>0</v>
      </c>
      <c r="AX87" s="123">
        <f>'301 - IO301 - Optický kabel'!J35</f>
        <v>0</v>
      </c>
      <c r="AY87" s="123">
        <f>'301 - IO301 - Optický kabel'!J36</f>
        <v>0</v>
      </c>
      <c r="AZ87" s="123">
        <f>'301 - IO301 - Optický kabel'!F33</f>
        <v>0</v>
      </c>
      <c r="BA87" s="123">
        <f>'301 - IO301 - Optický kabel'!F34</f>
        <v>0</v>
      </c>
      <c r="BB87" s="123">
        <f>'301 - IO301 - Optický kabel'!F35</f>
        <v>0</v>
      </c>
      <c r="BC87" s="123">
        <f>'301 - IO301 - Optický kabel'!F36</f>
        <v>0</v>
      </c>
      <c r="BD87" s="125">
        <f>'301 - IO301 - Optický kabel'!F37</f>
        <v>0</v>
      </c>
      <c r="BE87" s="7"/>
      <c r="BT87" s="126" t="s">
        <v>76</v>
      </c>
      <c r="BV87" s="126" t="s">
        <v>71</v>
      </c>
      <c r="BW87" s="126" t="s">
        <v>177</v>
      </c>
      <c r="BX87" s="126" t="s">
        <v>5</v>
      </c>
      <c r="CL87" s="126" t="s">
        <v>19</v>
      </c>
      <c r="CM87" s="126" t="s">
        <v>78</v>
      </c>
    </row>
    <row r="88" s="7" customFormat="1" ht="16.5" customHeight="1">
      <c r="A88" s="127" t="s">
        <v>79</v>
      </c>
      <c r="B88" s="114"/>
      <c r="C88" s="115"/>
      <c r="D88" s="116" t="s">
        <v>178</v>
      </c>
      <c r="E88" s="116"/>
      <c r="F88" s="116"/>
      <c r="G88" s="116"/>
      <c r="H88" s="116"/>
      <c r="I88" s="117"/>
      <c r="J88" s="116" t="s">
        <v>179</v>
      </c>
      <c r="K88" s="116"/>
      <c r="L88" s="116"/>
      <c r="M88" s="116"/>
      <c r="N88" s="116"/>
      <c r="O88" s="116"/>
      <c r="P88" s="116"/>
      <c r="Q88" s="116"/>
      <c r="R88" s="116"/>
      <c r="S88" s="116"/>
      <c r="T88" s="116"/>
      <c r="U88" s="116"/>
      <c r="V88" s="116"/>
      <c r="W88" s="116"/>
      <c r="X88" s="116"/>
      <c r="Y88" s="116"/>
      <c r="Z88" s="116"/>
      <c r="AA88" s="116"/>
      <c r="AB88" s="116"/>
      <c r="AC88" s="116"/>
      <c r="AD88" s="116"/>
      <c r="AE88" s="116"/>
      <c r="AF88" s="116"/>
      <c r="AG88" s="119">
        <f>'401 - IO401 - Elektroinst...'!J30</f>
        <v>0</v>
      </c>
      <c r="AH88" s="117"/>
      <c r="AI88" s="117"/>
      <c r="AJ88" s="117"/>
      <c r="AK88" s="117"/>
      <c r="AL88" s="117"/>
      <c r="AM88" s="117"/>
      <c r="AN88" s="119">
        <f>SUM(AG88,AT88)</f>
        <v>0</v>
      </c>
      <c r="AO88" s="117"/>
      <c r="AP88" s="117"/>
      <c r="AQ88" s="120" t="s">
        <v>75</v>
      </c>
      <c r="AR88" s="121"/>
      <c r="AS88" s="122">
        <v>0</v>
      </c>
      <c r="AT88" s="123">
        <f>ROUND(SUM(AV88:AW88),2)</f>
        <v>0</v>
      </c>
      <c r="AU88" s="124">
        <f>'401 - IO401 - Elektroinst...'!P89</f>
        <v>0</v>
      </c>
      <c r="AV88" s="123">
        <f>'401 - IO401 - Elektroinst...'!J33</f>
        <v>0</v>
      </c>
      <c r="AW88" s="123">
        <f>'401 - IO401 - Elektroinst...'!J34</f>
        <v>0</v>
      </c>
      <c r="AX88" s="123">
        <f>'401 - IO401 - Elektroinst...'!J35</f>
        <v>0</v>
      </c>
      <c r="AY88" s="123">
        <f>'401 - IO401 - Elektroinst...'!J36</f>
        <v>0</v>
      </c>
      <c r="AZ88" s="123">
        <f>'401 - IO401 - Elektroinst...'!F33</f>
        <v>0</v>
      </c>
      <c r="BA88" s="123">
        <f>'401 - IO401 - Elektroinst...'!F34</f>
        <v>0</v>
      </c>
      <c r="BB88" s="123">
        <f>'401 - IO401 - Elektroinst...'!F35</f>
        <v>0</v>
      </c>
      <c r="BC88" s="123">
        <f>'401 - IO401 - Elektroinst...'!F36</f>
        <v>0</v>
      </c>
      <c r="BD88" s="125">
        <f>'401 - IO401 - Elektroinst...'!F37</f>
        <v>0</v>
      </c>
      <c r="BE88" s="7"/>
      <c r="BT88" s="126" t="s">
        <v>76</v>
      </c>
      <c r="BV88" s="126" t="s">
        <v>71</v>
      </c>
      <c r="BW88" s="126" t="s">
        <v>180</v>
      </c>
      <c r="BX88" s="126" t="s">
        <v>5</v>
      </c>
      <c r="CL88" s="126" t="s">
        <v>19</v>
      </c>
      <c r="CM88" s="126" t="s">
        <v>78</v>
      </c>
    </row>
    <row r="89" s="7" customFormat="1" ht="16.5" customHeight="1">
      <c r="A89" s="127" t="s">
        <v>79</v>
      </c>
      <c r="B89" s="114"/>
      <c r="C89" s="115"/>
      <c r="D89" s="116" t="s">
        <v>181</v>
      </c>
      <c r="E89" s="116"/>
      <c r="F89" s="116"/>
      <c r="G89" s="116"/>
      <c r="H89" s="116"/>
      <c r="I89" s="117"/>
      <c r="J89" s="116" t="s">
        <v>182</v>
      </c>
      <c r="K89" s="116"/>
      <c r="L89" s="116"/>
      <c r="M89" s="116"/>
      <c r="N89" s="116"/>
      <c r="O89" s="116"/>
      <c r="P89" s="116"/>
      <c r="Q89" s="116"/>
      <c r="R89" s="116"/>
      <c r="S89" s="116"/>
      <c r="T89" s="116"/>
      <c r="U89" s="116"/>
      <c r="V89" s="116"/>
      <c r="W89" s="116"/>
      <c r="X89" s="116"/>
      <c r="Y89" s="116"/>
      <c r="Z89" s="116"/>
      <c r="AA89" s="116"/>
      <c r="AB89" s="116"/>
      <c r="AC89" s="116"/>
      <c r="AD89" s="116"/>
      <c r="AE89" s="116"/>
      <c r="AF89" s="116"/>
      <c r="AG89" s="119">
        <f>'402 - IO402 - Osvětlení VO'!J30</f>
        <v>0</v>
      </c>
      <c r="AH89" s="117"/>
      <c r="AI89" s="117"/>
      <c r="AJ89" s="117"/>
      <c r="AK89" s="117"/>
      <c r="AL89" s="117"/>
      <c r="AM89" s="117"/>
      <c r="AN89" s="119">
        <f>SUM(AG89,AT89)</f>
        <v>0</v>
      </c>
      <c r="AO89" s="117"/>
      <c r="AP89" s="117"/>
      <c r="AQ89" s="120" t="s">
        <v>75</v>
      </c>
      <c r="AR89" s="121"/>
      <c r="AS89" s="122">
        <v>0</v>
      </c>
      <c r="AT89" s="123">
        <f>ROUND(SUM(AV89:AW89),2)</f>
        <v>0</v>
      </c>
      <c r="AU89" s="124">
        <f>'402 - IO402 - Osvětlení VO'!P89</f>
        <v>0</v>
      </c>
      <c r="AV89" s="123">
        <f>'402 - IO402 - Osvětlení VO'!J33</f>
        <v>0</v>
      </c>
      <c r="AW89" s="123">
        <f>'402 - IO402 - Osvětlení VO'!J34</f>
        <v>0</v>
      </c>
      <c r="AX89" s="123">
        <f>'402 - IO402 - Osvětlení VO'!J35</f>
        <v>0</v>
      </c>
      <c r="AY89" s="123">
        <f>'402 - IO402 - Osvětlení VO'!J36</f>
        <v>0</v>
      </c>
      <c r="AZ89" s="123">
        <f>'402 - IO402 - Osvětlení VO'!F33</f>
        <v>0</v>
      </c>
      <c r="BA89" s="123">
        <f>'402 - IO402 - Osvětlení VO'!F34</f>
        <v>0</v>
      </c>
      <c r="BB89" s="123">
        <f>'402 - IO402 - Osvětlení VO'!F35</f>
        <v>0</v>
      </c>
      <c r="BC89" s="123">
        <f>'402 - IO402 - Osvětlení VO'!F36</f>
        <v>0</v>
      </c>
      <c r="BD89" s="125">
        <f>'402 - IO402 - Osvětlení VO'!F37</f>
        <v>0</v>
      </c>
      <c r="BE89" s="7"/>
      <c r="BT89" s="126" t="s">
        <v>76</v>
      </c>
      <c r="BV89" s="126" t="s">
        <v>71</v>
      </c>
      <c r="BW89" s="126" t="s">
        <v>183</v>
      </c>
      <c r="BX89" s="126" t="s">
        <v>5</v>
      </c>
      <c r="CL89" s="126" t="s">
        <v>19</v>
      </c>
      <c r="CM89" s="126" t="s">
        <v>78</v>
      </c>
    </row>
    <row r="90" s="7" customFormat="1" ht="16.5" customHeight="1">
      <c r="A90" s="127" t="s">
        <v>79</v>
      </c>
      <c r="B90" s="114"/>
      <c r="C90" s="115"/>
      <c r="D90" s="116" t="s">
        <v>184</v>
      </c>
      <c r="E90" s="116"/>
      <c r="F90" s="116"/>
      <c r="G90" s="116"/>
      <c r="H90" s="116"/>
      <c r="I90" s="117"/>
      <c r="J90" s="116" t="s">
        <v>185</v>
      </c>
      <c r="K90" s="116"/>
      <c r="L90" s="116"/>
      <c r="M90" s="116"/>
      <c r="N90" s="116"/>
      <c r="O90" s="116"/>
      <c r="P90" s="116"/>
      <c r="Q90" s="116"/>
      <c r="R90" s="116"/>
      <c r="S90" s="116"/>
      <c r="T90" s="116"/>
      <c r="U90" s="116"/>
      <c r="V90" s="116"/>
      <c r="W90" s="116"/>
      <c r="X90" s="116"/>
      <c r="Y90" s="116"/>
      <c r="Z90" s="116"/>
      <c r="AA90" s="116"/>
      <c r="AB90" s="116"/>
      <c r="AC90" s="116"/>
      <c r="AD90" s="116"/>
      <c r="AE90" s="116"/>
      <c r="AF90" s="116"/>
      <c r="AG90" s="119">
        <f>'403 - IO403 - Venkovní os...'!J30</f>
        <v>0</v>
      </c>
      <c r="AH90" s="117"/>
      <c r="AI90" s="117"/>
      <c r="AJ90" s="117"/>
      <c r="AK90" s="117"/>
      <c r="AL90" s="117"/>
      <c r="AM90" s="117"/>
      <c r="AN90" s="119">
        <f>SUM(AG90,AT90)</f>
        <v>0</v>
      </c>
      <c r="AO90" s="117"/>
      <c r="AP90" s="117"/>
      <c r="AQ90" s="120" t="s">
        <v>75</v>
      </c>
      <c r="AR90" s="121"/>
      <c r="AS90" s="122">
        <v>0</v>
      </c>
      <c r="AT90" s="123">
        <f>ROUND(SUM(AV90:AW90),2)</f>
        <v>0</v>
      </c>
      <c r="AU90" s="124">
        <f>'403 - IO403 - Venkovní os...'!P88</f>
        <v>0</v>
      </c>
      <c r="AV90" s="123">
        <f>'403 - IO403 - Venkovní os...'!J33</f>
        <v>0</v>
      </c>
      <c r="AW90" s="123">
        <f>'403 - IO403 - Venkovní os...'!J34</f>
        <v>0</v>
      </c>
      <c r="AX90" s="123">
        <f>'403 - IO403 - Venkovní os...'!J35</f>
        <v>0</v>
      </c>
      <c r="AY90" s="123">
        <f>'403 - IO403 - Venkovní os...'!J36</f>
        <v>0</v>
      </c>
      <c r="AZ90" s="123">
        <f>'403 - IO403 - Venkovní os...'!F33</f>
        <v>0</v>
      </c>
      <c r="BA90" s="123">
        <f>'403 - IO403 - Venkovní os...'!F34</f>
        <v>0</v>
      </c>
      <c r="BB90" s="123">
        <f>'403 - IO403 - Venkovní os...'!F35</f>
        <v>0</v>
      </c>
      <c r="BC90" s="123">
        <f>'403 - IO403 - Venkovní os...'!F36</f>
        <v>0</v>
      </c>
      <c r="BD90" s="125">
        <f>'403 - IO403 - Venkovní os...'!F37</f>
        <v>0</v>
      </c>
      <c r="BE90" s="7"/>
      <c r="BT90" s="126" t="s">
        <v>76</v>
      </c>
      <c r="BV90" s="126" t="s">
        <v>71</v>
      </c>
      <c r="BW90" s="126" t="s">
        <v>186</v>
      </c>
      <c r="BX90" s="126" t="s">
        <v>5</v>
      </c>
      <c r="CL90" s="126" t="s">
        <v>19</v>
      </c>
      <c r="CM90" s="126" t="s">
        <v>78</v>
      </c>
    </row>
    <row r="91" s="7" customFormat="1" ht="16.5" customHeight="1">
      <c r="A91" s="127" t="s">
        <v>79</v>
      </c>
      <c r="B91" s="114"/>
      <c r="C91" s="115"/>
      <c r="D91" s="116" t="s">
        <v>187</v>
      </c>
      <c r="E91" s="116"/>
      <c r="F91" s="116"/>
      <c r="G91" s="116"/>
      <c r="H91" s="116"/>
      <c r="I91" s="117"/>
      <c r="J91" s="116" t="s">
        <v>188</v>
      </c>
      <c r="K91" s="116"/>
      <c r="L91" s="116"/>
      <c r="M91" s="116"/>
      <c r="N91" s="116"/>
      <c r="O91" s="116"/>
      <c r="P91" s="116"/>
      <c r="Q91" s="116"/>
      <c r="R91" s="116"/>
      <c r="S91" s="116"/>
      <c r="T91" s="116"/>
      <c r="U91" s="116"/>
      <c r="V91" s="116"/>
      <c r="W91" s="116"/>
      <c r="X91" s="116"/>
      <c r="Y91" s="116"/>
      <c r="Z91" s="116"/>
      <c r="AA91" s="116"/>
      <c r="AB91" s="116"/>
      <c r="AC91" s="116"/>
      <c r="AD91" s="116"/>
      <c r="AE91" s="116"/>
      <c r="AF91" s="116"/>
      <c r="AG91" s="119">
        <f>'105 - IO501 - energosloupky'!J30</f>
        <v>0</v>
      </c>
      <c r="AH91" s="117"/>
      <c r="AI91" s="117"/>
      <c r="AJ91" s="117"/>
      <c r="AK91" s="117"/>
      <c r="AL91" s="117"/>
      <c r="AM91" s="117"/>
      <c r="AN91" s="119">
        <f>SUM(AG91,AT91)</f>
        <v>0</v>
      </c>
      <c r="AO91" s="117"/>
      <c r="AP91" s="117"/>
      <c r="AQ91" s="120" t="s">
        <v>75</v>
      </c>
      <c r="AR91" s="121"/>
      <c r="AS91" s="122">
        <v>0</v>
      </c>
      <c r="AT91" s="123">
        <f>ROUND(SUM(AV91:AW91),2)</f>
        <v>0</v>
      </c>
      <c r="AU91" s="124">
        <f>'105 - IO501 - energosloupky'!P90</f>
        <v>0</v>
      </c>
      <c r="AV91" s="123">
        <f>'105 - IO501 - energosloupky'!J33</f>
        <v>0</v>
      </c>
      <c r="AW91" s="123">
        <f>'105 - IO501 - energosloupky'!J34</f>
        <v>0</v>
      </c>
      <c r="AX91" s="123">
        <f>'105 - IO501 - energosloupky'!J35</f>
        <v>0</v>
      </c>
      <c r="AY91" s="123">
        <f>'105 - IO501 - energosloupky'!J36</f>
        <v>0</v>
      </c>
      <c r="AZ91" s="123">
        <f>'105 - IO501 - energosloupky'!F33</f>
        <v>0</v>
      </c>
      <c r="BA91" s="123">
        <f>'105 - IO501 - energosloupky'!F34</f>
        <v>0</v>
      </c>
      <c r="BB91" s="123">
        <f>'105 - IO501 - energosloupky'!F35</f>
        <v>0</v>
      </c>
      <c r="BC91" s="123">
        <f>'105 - IO501 - energosloupky'!F36</f>
        <v>0</v>
      </c>
      <c r="BD91" s="125">
        <f>'105 - IO501 - energosloupky'!F37</f>
        <v>0</v>
      </c>
      <c r="BE91" s="7"/>
      <c r="BT91" s="126" t="s">
        <v>76</v>
      </c>
      <c r="BV91" s="126" t="s">
        <v>71</v>
      </c>
      <c r="BW91" s="126" t="s">
        <v>189</v>
      </c>
      <c r="BX91" s="126" t="s">
        <v>5</v>
      </c>
      <c r="CL91" s="126" t="s">
        <v>19</v>
      </c>
      <c r="CM91" s="126" t="s">
        <v>78</v>
      </c>
    </row>
    <row r="92" s="7" customFormat="1" ht="24.75" customHeight="1">
      <c r="A92" s="127" t="s">
        <v>79</v>
      </c>
      <c r="B92" s="114"/>
      <c r="C92" s="115"/>
      <c r="D92" s="116" t="s">
        <v>190</v>
      </c>
      <c r="E92" s="116"/>
      <c r="F92" s="116"/>
      <c r="G92" s="116"/>
      <c r="H92" s="116"/>
      <c r="I92" s="117"/>
      <c r="J92" s="116" t="s">
        <v>191</v>
      </c>
      <c r="K92" s="116"/>
      <c r="L92" s="116"/>
      <c r="M92" s="116"/>
      <c r="N92" s="116"/>
      <c r="O92" s="116"/>
      <c r="P92" s="116"/>
      <c r="Q92" s="116"/>
      <c r="R92" s="116"/>
      <c r="S92" s="116"/>
      <c r="T92" s="116"/>
      <c r="U92" s="116"/>
      <c r="V92" s="116"/>
      <c r="W92" s="116"/>
      <c r="X92" s="116"/>
      <c r="Y92" s="116"/>
      <c r="Z92" s="116"/>
      <c r="AA92" s="116"/>
      <c r="AB92" s="116"/>
      <c r="AC92" s="116"/>
      <c r="AD92" s="116"/>
      <c r="AE92" s="116"/>
      <c r="AF92" s="116"/>
      <c r="AG92" s="119">
        <f>'106 - IO601 - Koordinace ...'!J30</f>
        <v>0</v>
      </c>
      <c r="AH92" s="117"/>
      <c r="AI92" s="117"/>
      <c r="AJ92" s="117"/>
      <c r="AK92" s="117"/>
      <c r="AL92" s="117"/>
      <c r="AM92" s="117"/>
      <c r="AN92" s="119">
        <f>SUM(AG92,AT92)</f>
        <v>0</v>
      </c>
      <c r="AO92" s="117"/>
      <c r="AP92" s="117"/>
      <c r="AQ92" s="120" t="s">
        <v>75</v>
      </c>
      <c r="AR92" s="121"/>
      <c r="AS92" s="122">
        <v>0</v>
      </c>
      <c r="AT92" s="123">
        <f>ROUND(SUM(AV92:AW92),2)</f>
        <v>0</v>
      </c>
      <c r="AU92" s="124">
        <f>'106 - IO601 - Koordinace ...'!P84</f>
        <v>0</v>
      </c>
      <c r="AV92" s="123">
        <f>'106 - IO601 - Koordinace ...'!J33</f>
        <v>0</v>
      </c>
      <c r="AW92" s="123">
        <f>'106 - IO601 - Koordinace ...'!J34</f>
        <v>0</v>
      </c>
      <c r="AX92" s="123">
        <f>'106 - IO601 - Koordinace ...'!J35</f>
        <v>0</v>
      </c>
      <c r="AY92" s="123">
        <f>'106 - IO601 - Koordinace ...'!J36</f>
        <v>0</v>
      </c>
      <c r="AZ92" s="123">
        <f>'106 - IO601 - Koordinace ...'!F33</f>
        <v>0</v>
      </c>
      <c r="BA92" s="123">
        <f>'106 - IO601 - Koordinace ...'!F34</f>
        <v>0</v>
      </c>
      <c r="BB92" s="123">
        <f>'106 - IO601 - Koordinace ...'!F35</f>
        <v>0</v>
      </c>
      <c r="BC92" s="123">
        <f>'106 - IO601 - Koordinace ...'!F36</f>
        <v>0</v>
      </c>
      <c r="BD92" s="125">
        <f>'106 - IO601 - Koordinace ...'!F37</f>
        <v>0</v>
      </c>
      <c r="BE92" s="7"/>
      <c r="BT92" s="126" t="s">
        <v>76</v>
      </c>
      <c r="BV92" s="126" t="s">
        <v>71</v>
      </c>
      <c r="BW92" s="126" t="s">
        <v>192</v>
      </c>
      <c r="BX92" s="126" t="s">
        <v>5</v>
      </c>
      <c r="CL92" s="126" t="s">
        <v>19</v>
      </c>
      <c r="CM92" s="126" t="s">
        <v>78</v>
      </c>
    </row>
    <row r="93" s="7" customFormat="1" ht="16.5" customHeight="1">
      <c r="A93" s="127" t="s">
        <v>79</v>
      </c>
      <c r="B93" s="114"/>
      <c r="C93" s="115"/>
      <c r="D93" s="116" t="s">
        <v>193</v>
      </c>
      <c r="E93" s="116"/>
      <c r="F93" s="116"/>
      <c r="G93" s="116"/>
      <c r="H93" s="116"/>
      <c r="I93" s="117"/>
      <c r="J93" s="116" t="s">
        <v>194</v>
      </c>
      <c r="K93" s="116"/>
      <c r="L93" s="116"/>
      <c r="M93" s="116"/>
      <c r="N93" s="116"/>
      <c r="O93" s="116"/>
      <c r="P93" s="116"/>
      <c r="Q93" s="116"/>
      <c r="R93" s="116"/>
      <c r="S93" s="116"/>
      <c r="T93" s="116"/>
      <c r="U93" s="116"/>
      <c r="V93" s="116"/>
      <c r="W93" s="116"/>
      <c r="X93" s="116"/>
      <c r="Y93" s="116"/>
      <c r="Z93" s="116"/>
      <c r="AA93" s="116"/>
      <c r="AB93" s="116"/>
      <c r="AC93" s="116"/>
      <c r="AD93" s="116"/>
      <c r="AE93" s="116"/>
      <c r="AF93" s="116"/>
      <c r="AG93" s="119">
        <f>'107 - IO701 - Přesun zákl...'!J30</f>
        <v>0</v>
      </c>
      <c r="AH93" s="117"/>
      <c r="AI93" s="117"/>
      <c r="AJ93" s="117"/>
      <c r="AK93" s="117"/>
      <c r="AL93" s="117"/>
      <c r="AM93" s="117"/>
      <c r="AN93" s="119">
        <f>SUM(AG93,AT93)</f>
        <v>0</v>
      </c>
      <c r="AO93" s="117"/>
      <c r="AP93" s="117"/>
      <c r="AQ93" s="120" t="s">
        <v>75</v>
      </c>
      <c r="AR93" s="121"/>
      <c r="AS93" s="122">
        <v>0</v>
      </c>
      <c r="AT93" s="123">
        <f>ROUND(SUM(AV93:AW93),2)</f>
        <v>0</v>
      </c>
      <c r="AU93" s="124">
        <f>'107 - IO701 - Přesun zákl...'!P85</f>
        <v>0</v>
      </c>
      <c r="AV93" s="123">
        <f>'107 - IO701 - Přesun zákl...'!J33</f>
        <v>0</v>
      </c>
      <c r="AW93" s="123">
        <f>'107 - IO701 - Přesun zákl...'!J34</f>
        <v>0</v>
      </c>
      <c r="AX93" s="123">
        <f>'107 - IO701 - Přesun zákl...'!J35</f>
        <v>0</v>
      </c>
      <c r="AY93" s="123">
        <f>'107 - IO701 - Přesun zákl...'!J36</f>
        <v>0</v>
      </c>
      <c r="AZ93" s="123">
        <f>'107 - IO701 - Přesun zákl...'!F33</f>
        <v>0</v>
      </c>
      <c r="BA93" s="123">
        <f>'107 - IO701 - Přesun zákl...'!F34</f>
        <v>0</v>
      </c>
      <c r="BB93" s="123">
        <f>'107 - IO701 - Přesun zákl...'!F35</f>
        <v>0</v>
      </c>
      <c r="BC93" s="123">
        <f>'107 - IO701 - Přesun zákl...'!F36</f>
        <v>0</v>
      </c>
      <c r="BD93" s="125">
        <f>'107 - IO701 - Přesun zákl...'!F37</f>
        <v>0</v>
      </c>
      <c r="BE93" s="7"/>
      <c r="BT93" s="126" t="s">
        <v>76</v>
      </c>
      <c r="BV93" s="126" t="s">
        <v>71</v>
      </c>
      <c r="BW93" s="126" t="s">
        <v>195</v>
      </c>
      <c r="BX93" s="126" t="s">
        <v>5</v>
      </c>
      <c r="CL93" s="126" t="s">
        <v>19</v>
      </c>
      <c r="CM93" s="126" t="s">
        <v>78</v>
      </c>
    </row>
    <row r="94" s="7" customFormat="1" ht="16.5" customHeight="1">
      <c r="A94" s="127" t="s">
        <v>79</v>
      </c>
      <c r="B94" s="114"/>
      <c r="C94" s="115"/>
      <c r="D94" s="116" t="s">
        <v>196</v>
      </c>
      <c r="E94" s="116"/>
      <c r="F94" s="116"/>
      <c r="G94" s="116"/>
      <c r="H94" s="116"/>
      <c r="I94" s="117"/>
      <c r="J94" s="116" t="s">
        <v>197</v>
      </c>
      <c r="K94" s="116"/>
      <c r="L94" s="116"/>
      <c r="M94" s="116"/>
      <c r="N94" s="116"/>
      <c r="O94" s="116"/>
      <c r="P94" s="116"/>
      <c r="Q94" s="116"/>
      <c r="R94" s="116"/>
      <c r="S94" s="116"/>
      <c r="T94" s="116"/>
      <c r="U94" s="116"/>
      <c r="V94" s="116"/>
      <c r="W94" s="116"/>
      <c r="X94" s="116"/>
      <c r="Y94" s="116"/>
      <c r="Z94" s="116"/>
      <c r="AA94" s="116"/>
      <c r="AB94" s="116"/>
      <c r="AC94" s="116"/>
      <c r="AD94" s="116"/>
      <c r="AE94" s="116"/>
      <c r="AF94" s="116"/>
      <c r="AG94" s="119">
        <f>'990 - Vedlejší rozpočtové...'!J30</f>
        <v>0</v>
      </c>
      <c r="AH94" s="117"/>
      <c r="AI94" s="117"/>
      <c r="AJ94" s="117"/>
      <c r="AK94" s="117"/>
      <c r="AL94" s="117"/>
      <c r="AM94" s="117"/>
      <c r="AN94" s="119">
        <f>SUM(AG94,AT94)</f>
        <v>0</v>
      </c>
      <c r="AO94" s="117"/>
      <c r="AP94" s="117"/>
      <c r="AQ94" s="120" t="s">
        <v>75</v>
      </c>
      <c r="AR94" s="121"/>
      <c r="AS94" s="138">
        <v>0</v>
      </c>
      <c r="AT94" s="139">
        <f>ROUND(SUM(AV94:AW94),2)</f>
        <v>0</v>
      </c>
      <c r="AU94" s="140">
        <f>'990 - Vedlejší rozpočtové...'!P82</f>
        <v>0</v>
      </c>
      <c r="AV94" s="139">
        <f>'990 - Vedlejší rozpočtové...'!J33</f>
        <v>0</v>
      </c>
      <c r="AW94" s="139">
        <f>'990 - Vedlejší rozpočtové...'!J34</f>
        <v>0</v>
      </c>
      <c r="AX94" s="139">
        <f>'990 - Vedlejší rozpočtové...'!J35</f>
        <v>0</v>
      </c>
      <c r="AY94" s="139">
        <f>'990 - Vedlejší rozpočtové...'!J36</f>
        <v>0</v>
      </c>
      <c r="AZ94" s="139">
        <f>'990 - Vedlejší rozpočtové...'!F33</f>
        <v>0</v>
      </c>
      <c r="BA94" s="139">
        <f>'990 - Vedlejší rozpočtové...'!F34</f>
        <v>0</v>
      </c>
      <c r="BB94" s="139">
        <f>'990 - Vedlejší rozpočtové...'!F35</f>
        <v>0</v>
      </c>
      <c r="BC94" s="139">
        <f>'990 - Vedlejší rozpočtové...'!F36</f>
        <v>0</v>
      </c>
      <c r="BD94" s="141">
        <f>'990 - Vedlejší rozpočtové...'!F37</f>
        <v>0</v>
      </c>
      <c r="BE94" s="7"/>
      <c r="BT94" s="126" t="s">
        <v>76</v>
      </c>
      <c r="BV94" s="126" t="s">
        <v>71</v>
      </c>
      <c r="BW94" s="126" t="s">
        <v>198</v>
      </c>
      <c r="BX94" s="126" t="s">
        <v>5</v>
      </c>
      <c r="CL94" s="126" t="s">
        <v>19</v>
      </c>
      <c r="CM94" s="126" t="s">
        <v>78</v>
      </c>
    </row>
    <row r="95" s="2" customFormat="1" ht="30" customHeight="1">
      <c r="A95" s="41"/>
      <c r="B95" s="42"/>
      <c r="C95" s="43"/>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s="47"/>
      <c r="AS95" s="41"/>
      <c r="AT95" s="41"/>
      <c r="AU95" s="41"/>
      <c r="AV95" s="41"/>
      <c r="AW95" s="41"/>
      <c r="AX95" s="41"/>
      <c r="AY95" s="41"/>
      <c r="AZ95" s="41"/>
      <c r="BA95" s="41"/>
      <c r="BB95" s="41"/>
      <c r="BC95" s="41"/>
      <c r="BD95" s="41"/>
      <c r="BE95" s="41"/>
    </row>
    <row r="96" s="2" customFormat="1" ht="6.96" customHeight="1">
      <c r="A96" s="41"/>
      <c r="B96" s="62"/>
      <c r="C96" s="63"/>
      <c r="D96" s="63"/>
      <c r="E96" s="63"/>
      <c r="F96" s="63"/>
      <c r="G96" s="63"/>
      <c r="H96" s="63"/>
      <c r="I96" s="63"/>
      <c r="J96" s="63"/>
      <c r="K96" s="63"/>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47"/>
      <c r="AS96" s="41"/>
      <c r="AT96" s="41"/>
      <c r="AU96" s="41"/>
      <c r="AV96" s="41"/>
      <c r="AW96" s="41"/>
      <c r="AX96" s="41"/>
      <c r="AY96" s="41"/>
      <c r="AZ96" s="41"/>
      <c r="BA96" s="41"/>
      <c r="BB96" s="41"/>
      <c r="BC96" s="41"/>
      <c r="BD96" s="41"/>
      <c r="BE96" s="41"/>
    </row>
  </sheetData>
  <sheetProtection sheet="1" formatColumns="0" formatRows="0" objects="1" scenarios="1" spinCount="100000" saltValue="M+KdlI31sf6z4EgkpvEoEJdp1aZhkenxk4TmrAqdGedYf9npuOlNGPEJ0vi2h12yD9e6yFhyVOxtg3csqegNAQ==" hashValue="slSVvMXZ5fhWitunIszqCvXQ3o1SD9t4HNCRhPmcK1FjRMSkYekvTWCD51c/kRRtJbHl+NCTWg7qTJd9fDpIiw==" algorithmName="SHA-512" password="CC35"/>
  <mergeCells count="198">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N68:AP68"/>
    <mergeCell ref="AG68:AM68"/>
    <mergeCell ref="AN69:AP69"/>
    <mergeCell ref="AG69:AM69"/>
    <mergeCell ref="AN70:AP70"/>
    <mergeCell ref="AG70:AM70"/>
    <mergeCell ref="AG71:AM71"/>
    <mergeCell ref="AN71:AP71"/>
    <mergeCell ref="AN72:AP72"/>
    <mergeCell ref="AG72:AM72"/>
    <mergeCell ref="AG73:AM73"/>
    <mergeCell ref="AN73:AP73"/>
    <mergeCell ref="AN74:AP74"/>
    <mergeCell ref="AG74:AM74"/>
    <mergeCell ref="AG75:AM75"/>
    <mergeCell ref="AN75:AP75"/>
    <mergeCell ref="AG76:AM76"/>
    <mergeCell ref="AN76:AP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N90:AP90"/>
    <mergeCell ref="AG90:AM90"/>
    <mergeCell ref="AN91:AP91"/>
    <mergeCell ref="AG91:AM91"/>
    <mergeCell ref="AN92:AP92"/>
    <mergeCell ref="AG92:AM92"/>
    <mergeCell ref="AN93:AP93"/>
    <mergeCell ref="AG93:AM93"/>
    <mergeCell ref="AN94:AP94"/>
    <mergeCell ref="AG94:AM94"/>
    <mergeCell ref="L45:AO45"/>
    <mergeCell ref="C52:G52"/>
    <mergeCell ref="I52:AF52"/>
    <mergeCell ref="D55:H55"/>
    <mergeCell ref="J55:AF55"/>
    <mergeCell ref="K56:AF56"/>
    <mergeCell ref="E56:I56"/>
    <mergeCell ref="K57:AF57"/>
    <mergeCell ref="E57:I57"/>
    <mergeCell ref="D58:H58"/>
    <mergeCell ref="J58:AF58"/>
    <mergeCell ref="D59:H59"/>
    <mergeCell ref="J59:AF59"/>
    <mergeCell ref="D60:H60"/>
    <mergeCell ref="J60:AF60"/>
    <mergeCell ref="D61:H61"/>
    <mergeCell ref="J61:AF61"/>
    <mergeCell ref="D62:H62"/>
    <mergeCell ref="J62:AF62"/>
    <mergeCell ref="E63:I63"/>
    <mergeCell ref="K63:AF63"/>
    <mergeCell ref="AM47:AN47"/>
    <mergeCell ref="AM49:AP49"/>
    <mergeCell ref="AS49:AT51"/>
    <mergeCell ref="AM50:AP50"/>
    <mergeCell ref="AN52:AP52"/>
    <mergeCell ref="AG52:AM52"/>
    <mergeCell ref="AN55:AP55"/>
    <mergeCell ref="AG55:AM55"/>
    <mergeCell ref="AN56:AP56"/>
    <mergeCell ref="AG56:AM56"/>
    <mergeCell ref="AG57:AM57"/>
    <mergeCell ref="AN57:AP57"/>
    <mergeCell ref="AN58:AP58"/>
    <mergeCell ref="AG58:AM58"/>
    <mergeCell ref="AN59:AP59"/>
    <mergeCell ref="AG59:AM59"/>
    <mergeCell ref="AN60:AP60"/>
    <mergeCell ref="AG60:AM60"/>
    <mergeCell ref="AG54:AM54"/>
    <mergeCell ref="AN54:AP54"/>
    <mergeCell ref="K64:AF64"/>
    <mergeCell ref="E64:I64"/>
    <mergeCell ref="K65:AF65"/>
    <mergeCell ref="E65:I65"/>
    <mergeCell ref="K66:AF66"/>
    <mergeCell ref="E66:I66"/>
    <mergeCell ref="K67:AF67"/>
    <mergeCell ref="E67:I67"/>
    <mergeCell ref="L68:AF68"/>
    <mergeCell ref="F68:J68"/>
    <mergeCell ref="L69:AF69"/>
    <mergeCell ref="F69:J69"/>
    <mergeCell ref="F70:J70"/>
    <mergeCell ref="L70:AF70"/>
    <mergeCell ref="L71:AF71"/>
    <mergeCell ref="F71:J71"/>
    <mergeCell ref="L72:AF72"/>
    <mergeCell ref="F72:J72"/>
    <mergeCell ref="K73:AF73"/>
    <mergeCell ref="E73:I73"/>
    <mergeCell ref="J74:AF74"/>
    <mergeCell ref="D74:H74"/>
    <mergeCell ref="J75:AF75"/>
    <mergeCell ref="D75:H75"/>
    <mergeCell ref="J76:AF76"/>
    <mergeCell ref="D76:H76"/>
    <mergeCell ref="D77:H77"/>
    <mergeCell ref="J77:AF77"/>
    <mergeCell ref="E78:I78"/>
    <mergeCell ref="K78:AF78"/>
    <mergeCell ref="E79:I79"/>
    <mergeCell ref="K79:AF79"/>
    <mergeCell ref="J80:AF80"/>
    <mergeCell ref="D80:H80"/>
    <mergeCell ref="J81:AF81"/>
    <mergeCell ref="D81:H81"/>
    <mergeCell ref="J82:AF82"/>
    <mergeCell ref="D82:H82"/>
    <mergeCell ref="D83:H83"/>
    <mergeCell ref="J83:AF83"/>
    <mergeCell ref="K84:AF84"/>
    <mergeCell ref="E84:I84"/>
    <mergeCell ref="E85:I85"/>
    <mergeCell ref="K85:AF85"/>
    <mergeCell ref="J86:AF86"/>
    <mergeCell ref="D86:H86"/>
    <mergeCell ref="J87:AF87"/>
    <mergeCell ref="D87:H87"/>
    <mergeCell ref="D88:H88"/>
    <mergeCell ref="J88:AF88"/>
    <mergeCell ref="D89:H89"/>
    <mergeCell ref="J89:AF89"/>
    <mergeCell ref="D90:H90"/>
    <mergeCell ref="J90:AF90"/>
    <mergeCell ref="D91:H91"/>
    <mergeCell ref="J91:AF91"/>
    <mergeCell ref="D92:H92"/>
    <mergeCell ref="J92:AF92"/>
    <mergeCell ref="D93:H93"/>
    <mergeCell ref="J93:AF93"/>
    <mergeCell ref="D94:H94"/>
    <mergeCell ref="J94:AF94"/>
  </mergeCells>
  <hyperlinks>
    <hyperlink ref="A56" location="'01.1 - SO01 - Demolice zp...'!C2" display="/"/>
    <hyperlink ref="A57" location="'01.2 - SO01 - Demolice fo...'!C2" display="/"/>
    <hyperlink ref="A58" location="'02 - SO02 - Terénní úprav...'!C2" display="/"/>
    <hyperlink ref="A59" location="'03 - SO03 - Komunikace a ...'!C2" display="/"/>
    <hyperlink ref="A60" location="'04 - SO04 - Polopropustné...'!C2" display="/"/>
    <hyperlink ref="A61" location="'05 - SO05 - Centrální plocha'!C2" display="/"/>
    <hyperlink ref="A63" location="'06.1 - SO06.1 - Stavební ...'!C2" display="/"/>
    <hyperlink ref="A64" location="'06.2 - SO06.2 - Ocelová k...'!C2" display="/"/>
    <hyperlink ref="A65" location="'06.3 - SO06.3 - Vodovod, ...'!C2" display="/"/>
    <hyperlink ref="A66" location="'06.4 - VZT'!C2" display="/"/>
    <hyperlink ref="A68" location="'06.5.1 - Svítidla'!C2" display="/"/>
    <hyperlink ref="A69" location="'06.5.2 - Silnoproud'!C2" display="/"/>
    <hyperlink ref="A70" location="'06.5.3 - Hromosvod'!C2" display="/"/>
    <hyperlink ref="A71" location="'06.5.4 - Rozváděče'!C2" display="/"/>
    <hyperlink ref="A72" location="'06.5.5 - Slaboproudy'!C2" display="/"/>
    <hyperlink ref="A73" location="'06.6 - Odlučovač tuků'!C2" display="/"/>
    <hyperlink ref="A74" location="'07 - SO07 - Mobiliář'!C2" display="/"/>
    <hyperlink ref="A75" location="'08 - SO08 - Dětské hřiště...'!C2" display="/"/>
    <hyperlink ref="A76" location="'09 - SO09 - Dětské hřiště...'!C2" display="/"/>
    <hyperlink ref="A78" location="'10.1 - Strojovna fontány ...'!C2" display="/"/>
    <hyperlink ref="A79" location="'10.2 - Strojovna fontány ...'!C2" display="/"/>
    <hyperlink ref="A80" location="'11 - SO11 - Sanace sklepe...'!C2" display="/"/>
    <hyperlink ref="A81" location="'201 - IO201 - Hospodaření...'!C2" display="/"/>
    <hyperlink ref="A82" location="'202 - IO202 - Centrální v...'!C2" display="/"/>
    <hyperlink ref="A84" location="'203.1 - IO203.1 - Vnitřní...'!C2" display="/"/>
    <hyperlink ref="A85" location="'203.2 - IO203.2 - Vniřní ...'!C2" display="/"/>
    <hyperlink ref="A86" location="'204 - IO204 - Závlahový s...'!C2" display="/"/>
    <hyperlink ref="A87" location="'301 - IO301 - Optický kabel'!C2" display="/"/>
    <hyperlink ref="A88" location="'401 - IO401 - Elektroinst...'!C2" display="/"/>
    <hyperlink ref="A89" location="'402 - IO402 - Osvětlení VO'!C2" display="/"/>
    <hyperlink ref="A90" location="'403 - IO403 - Venkovní os...'!C2" display="/"/>
    <hyperlink ref="A91" location="'105 - IO501 - energosloupky'!C2" display="/"/>
    <hyperlink ref="A92" location="'106 - IO601 - Koordinace ...'!C2" display="/"/>
    <hyperlink ref="A93" location="'107 - IO701 - Přesun zákl...'!C2" display="/"/>
    <hyperlink ref="A94" location="'990 - Vedlejší rozpočtové...'!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83</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1" customFormat="1" ht="12" customHeight="1">
      <c r="B8" s="22"/>
      <c r="D8" s="146" t="s">
        <v>200</v>
      </c>
      <c r="L8" s="22"/>
    </row>
    <row r="9" s="2" customFormat="1" ht="16.5" customHeight="1">
      <c r="A9" s="41"/>
      <c r="B9" s="47"/>
      <c r="C9" s="41"/>
      <c r="D9" s="41"/>
      <c r="E9" s="147" t="s">
        <v>201</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202</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203</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0" t="str">
        <f>'Rekapitulace stavby'!AN8</f>
        <v>28. 5. 2021</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8"/>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27</v>
      </c>
      <c r="J17" s="136" t="str">
        <f>IF('Rekapitulace stavby'!AN11="","",'Rekapitulace stavby'!AN11)</f>
        <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28</v>
      </c>
      <c r="E19" s="41"/>
      <c r="F19" s="41"/>
      <c r="G19" s="41"/>
      <c r="H19" s="41"/>
      <c r="I19" s="146" t="s">
        <v>26</v>
      </c>
      <c r="J19" s="35"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6"/>
      <c r="G20" s="136"/>
      <c r="H20" s="136"/>
      <c r="I20" s="146" t="s">
        <v>27</v>
      </c>
      <c r="J20" s="35"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30</v>
      </c>
      <c r="E22" s="41"/>
      <c r="F22" s="41"/>
      <c r="G22" s="41"/>
      <c r="H22" s="41"/>
      <c r="I22" s="146" t="s">
        <v>26</v>
      </c>
      <c r="J22" s="136" t="str">
        <f>IF('Rekapitulace stavby'!AN16="","",'Rekapitulace stavby'!AN16)</f>
        <v/>
      </c>
      <c r="K22" s="41"/>
      <c r="L22" s="148"/>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27</v>
      </c>
      <c r="J23" s="136" t="str">
        <f>IF('Rekapitulace stavby'!AN17="","",'Rekapitulace stavby'!AN17)</f>
        <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32</v>
      </c>
      <c r="E25" s="41"/>
      <c r="F25" s="41"/>
      <c r="G25" s="41"/>
      <c r="H25" s="41"/>
      <c r="I25" s="146" t="s">
        <v>26</v>
      </c>
      <c r="J25" s="136" t="str">
        <f>IF('Rekapitulace stavby'!AN19="","",'Rekapitulace stavby'!AN19)</f>
        <v/>
      </c>
      <c r="K25" s="41"/>
      <c r="L25" s="148"/>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27</v>
      </c>
      <c r="J26" s="136" t="str">
        <f>IF('Rekapitulace stavby'!AN20="","",'Rekapitulace stavby'!AN20)</f>
        <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33</v>
      </c>
      <c r="E28" s="41"/>
      <c r="F28" s="41"/>
      <c r="G28" s="41"/>
      <c r="H28" s="41"/>
      <c r="I28" s="41"/>
      <c r="J28" s="41"/>
      <c r="K28" s="41"/>
      <c r="L28" s="148"/>
      <c r="S28" s="41"/>
      <c r="T28" s="41"/>
      <c r="U28" s="41"/>
      <c r="V28" s="41"/>
      <c r="W28" s="41"/>
      <c r="X28" s="41"/>
      <c r="Y28" s="41"/>
      <c r="Z28" s="41"/>
      <c r="AA28" s="41"/>
      <c r="AB28" s="41"/>
      <c r="AC28" s="41"/>
      <c r="AD28" s="41"/>
      <c r="AE28" s="41"/>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35</v>
      </c>
      <c r="E32" s="41"/>
      <c r="F32" s="41"/>
      <c r="G32" s="41"/>
      <c r="H32" s="41"/>
      <c r="I32" s="41"/>
      <c r="J32" s="157">
        <f>ROUND(J93,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37</v>
      </c>
      <c r="G34" s="41"/>
      <c r="H34" s="41"/>
      <c r="I34" s="158" t="s">
        <v>36</v>
      </c>
      <c r="J34" s="158" t="s">
        <v>38</v>
      </c>
      <c r="K34" s="41"/>
      <c r="L34" s="148"/>
      <c r="S34" s="41"/>
      <c r="T34" s="41"/>
      <c r="U34" s="41"/>
      <c r="V34" s="41"/>
      <c r="W34" s="41"/>
      <c r="X34" s="41"/>
      <c r="Y34" s="41"/>
      <c r="Z34" s="41"/>
      <c r="AA34" s="41"/>
      <c r="AB34" s="41"/>
      <c r="AC34" s="41"/>
      <c r="AD34" s="41"/>
      <c r="AE34" s="41"/>
    </row>
    <row r="35" s="2" customFormat="1" ht="14.4" customHeight="1">
      <c r="A35" s="41"/>
      <c r="B35" s="47"/>
      <c r="C35" s="41"/>
      <c r="D35" s="159" t="s">
        <v>39</v>
      </c>
      <c r="E35" s="146" t="s">
        <v>40</v>
      </c>
      <c r="F35" s="160">
        <f>ROUND((SUM(BE93:BE297)),  2)</f>
        <v>0</v>
      </c>
      <c r="G35" s="41"/>
      <c r="H35" s="41"/>
      <c r="I35" s="161">
        <v>0.20999999999999999</v>
      </c>
      <c r="J35" s="160">
        <f>ROUND(((SUM(BE93:BE297))*I35),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41</v>
      </c>
      <c r="F36" s="160">
        <f>ROUND((SUM(BF93:BF297)),  2)</f>
        <v>0</v>
      </c>
      <c r="G36" s="41"/>
      <c r="H36" s="41"/>
      <c r="I36" s="161">
        <v>0.14999999999999999</v>
      </c>
      <c r="J36" s="160">
        <f>ROUND(((SUM(BF93:BF297))*I36),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42</v>
      </c>
      <c r="F37" s="160">
        <f>ROUND((SUM(BG93:BG297)),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43</v>
      </c>
      <c r="F38" s="160">
        <f>ROUND((SUM(BH93:BH297)),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44</v>
      </c>
      <c r="F39" s="160">
        <f>ROUND((SUM(BI93:BI297)),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45</v>
      </c>
      <c r="E41" s="164"/>
      <c r="F41" s="164"/>
      <c r="G41" s="165" t="s">
        <v>46</v>
      </c>
      <c r="H41" s="166" t="s">
        <v>47</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5" t="s">
        <v>204</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Park na Moravském náměstí v Brně</v>
      </c>
      <c r="F50" s="34"/>
      <c r="G50" s="34"/>
      <c r="H50" s="34"/>
      <c r="I50" s="43"/>
      <c r="J50" s="43"/>
      <c r="K50" s="43"/>
      <c r="L50" s="148"/>
      <c r="S50" s="41"/>
      <c r="T50" s="41"/>
      <c r="U50" s="41"/>
      <c r="V50" s="41"/>
      <c r="W50" s="41"/>
      <c r="X50" s="41"/>
      <c r="Y50" s="41"/>
      <c r="Z50" s="41"/>
      <c r="AA50" s="41"/>
      <c r="AB50" s="41"/>
      <c r="AC50" s="41"/>
      <c r="AD50" s="41"/>
      <c r="AE50" s="41"/>
    </row>
    <row r="51" s="1" customFormat="1" ht="12" customHeight="1">
      <c r="B51" s="23"/>
      <c r="C51" s="34" t="s">
        <v>200</v>
      </c>
      <c r="D51" s="24"/>
      <c r="E51" s="24"/>
      <c r="F51" s="24"/>
      <c r="G51" s="24"/>
      <c r="H51" s="24"/>
      <c r="I51" s="24"/>
      <c r="J51" s="24"/>
      <c r="K51" s="24"/>
      <c r="L51" s="22"/>
    </row>
    <row r="52" s="2" customFormat="1" ht="16.5" customHeight="1">
      <c r="A52" s="41"/>
      <c r="B52" s="42"/>
      <c r="C52" s="43"/>
      <c r="D52" s="43"/>
      <c r="E52" s="173" t="s">
        <v>201</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4" t="s">
        <v>202</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01.1 - SO01 - Demolice zpev.ploch, imobiliáře, atd.</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4" t="s">
        <v>21</v>
      </c>
      <c r="D56" s="43"/>
      <c r="E56" s="43"/>
      <c r="F56" s="29" t="str">
        <f>F14</f>
        <v xml:space="preserve"> </v>
      </c>
      <c r="G56" s="43"/>
      <c r="H56" s="43"/>
      <c r="I56" s="34" t="s">
        <v>23</v>
      </c>
      <c r="J56" s="75" t="str">
        <f>IF(J14="","",J14)</f>
        <v>28. 5. 2021</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5.15" customHeight="1">
      <c r="A58" s="41"/>
      <c r="B58" s="42"/>
      <c r="C58" s="34" t="s">
        <v>25</v>
      </c>
      <c r="D58" s="43"/>
      <c r="E58" s="43"/>
      <c r="F58" s="29" t="str">
        <f>E17</f>
        <v xml:space="preserve"> </v>
      </c>
      <c r="G58" s="43"/>
      <c r="H58" s="43"/>
      <c r="I58" s="34" t="s">
        <v>30</v>
      </c>
      <c r="J58" s="39" t="str">
        <f>E23</f>
        <v xml:space="preserve"> </v>
      </c>
      <c r="K58" s="43"/>
      <c r="L58" s="148"/>
      <c r="S58" s="41"/>
      <c r="T58" s="41"/>
      <c r="U58" s="41"/>
      <c r="V58" s="41"/>
      <c r="W58" s="41"/>
      <c r="X58" s="41"/>
      <c r="Y58" s="41"/>
      <c r="Z58" s="41"/>
      <c r="AA58" s="41"/>
      <c r="AB58" s="41"/>
      <c r="AC58" s="41"/>
      <c r="AD58" s="41"/>
      <c r="AE58" s="41"/>
    </row>
    <row r="59" s="2" customFormat="1" ht="15.15" customHeight="1">
      <c r="A59" s="41"/>
      <c r="B59" s="42"/>
      <c r="C59" s="34" t="s">
        <v>28</v>
      </c>
      <c r="D59" s="43"/>
      <c r="E59" s="43"/>
      <c r="F59" s="29" t="str">
        <f>IF(E20="","",E20)</f>
        <v>Vyplň údaj</v>
      </c>
      <c r="G59" s="43"/>
      <c r="H59" s="43"/>
      <c r="I59" s="34" t="s">
        <v>32</v>
      </c>
      <c r="J59" s="39" t="str">
        <f>E26</f>
        <v xml:space="preserve"> </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205</v>
      </c>
      <c r="D61" s="175"/>
      <c r="E61" s="175"/>
      <c r="F61" s="175"/>
      <c r="G61" s="175"/>
      <c r="H61" s="175"/>
      <c r="I61" s="175"/>
      <c r="J61" s="176" t="s">
        <v>206</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67</v>
      </c>
      <c r="D63" s="43"/>
      <c r="E63" s="43"/>
      <c r="F63" s="43"/>
      <c r="G63" s="43"/>
      <c r="H63" s="43"/>
      <c r="I63" s="43"/>
      <c r="J63" s="105">
        <f>J93</f>
        <v>0</v>
      </c>
      <c r="K63" s="43"/>
      <c r="L63" s="148"/>
      <c r="S63" s="41"/>
      <c r="T63" s="41"/>
      <c r="U63" s="41"/>
      <c r="V63" s="41"/>
      <c r="W63" s="41"/>
      <c r="X63" s="41"/>
      <c r="Y63" s="41"/>
      <c r="Z63" s="41"/>
      <c r="AA63" s="41"/>
      <c r="AB63" s="41"/>
      <c r="AC63" s="41"/>
      <c r="AD63" s="41"/>
      <c r="AE63" s="41"/>
      <c r="AU63" s="19" t="s">
        <v>207</v>
      </c>
    </row>
    <row r="64" s="9" customFormat="1" ht="24.96" customHeight="1">
      <c r="A64" s="9"/>
      <c r="B64" s="178"/>
      <c r="C64" s="179"/>
      <c r="D64" s="180" t="s">
        <v>208</v>
      </c>
      <c r="E64" s="181"/>
      <c r="F64" s="181"/>
      <c r="G64" s="181"/>
      <c r="H64" s="181"/>
      <c r="I64" s="181"/>
      <c r="J64" s="182">
        <f>J94</f>
        <v>0</v>
      </c>
      <c r="K64" s="179"/>
      <c r="L64" s="183"/>
      <c r="S64" s="9"/>
      <c r="T64" s="9"/>
      <c r="U64" s="9"/>
      <c r="V64" s="9"/>
      <c r="W64" s="9"/>
      <c r="X64" s="9"/>
      <c r="Y64" s="9"/>
      <c r="Z64" s="9"/>
      <c r="AA64" s="9"/>
      <c r="AB64" s="9"/>
      <c r="AC64" s="9"/>
      <c r="AD64" s="9"/>
      <c r="AE64" s="9"/>
    </row>
    <row r="65" s="10" customFormat="1" ht="19.92" customHeight="1">
      <c r="A65" s="10"/>
      <c r="B65" s="184"/>
      <c r="C65" s="128"/>
      <c r="D65" s="185" t="s">
        <v>209</v>
      </c>
      <c r="E65" s="186"/>
      <c r="F65" s="186"/>
      <c r="G65" s="186"/>
      <c r="H65" s="186"/>
      <c r="I65" s="186"/>
      <c r="J65" s="187">
        <f>J95</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210</v>
      </c>
      <c r="E66" s="186"/>
      <c r="F66" s="186"/>
      <c r="G66" s="186"/>
      <c r="H66" s="186"/>
      <c r="I66" s="186"/>
      <c r="J66" s="187">
        <f>J97</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211</v>
      </c>
      <c r="E67" s="186"/>
      <c r="F67" s="186"/>
      <c r="G67" s="186"/>
      <c r="H67" s="186"/>
      <c r="I67" s="186"/>
      <c r="J67" s="187">
        <f>J224</f>
        <v>0</v>
      </c>
      <c r="K67" s="128"/>
      <c r="L67" s="188"/>
      <c r="S67" s="10"/>
      <c r="T67" s="10"/>
      <c r="U67" s="10"/>
      <c r="V67" s="10"/>
      <c r="W67" s="10"/>
      <c r="X67" s="10"/>
      <c r="Y67" s="10"/>
      <c r="Z67" s="10"/>
      <c r="AA67" s="10"/>
      <c r="AB67" s="10"/>
      <c r="AC67" s="10"/>
      <c r="AD67" s="10"/>
      <c r="AE67" s="10"/>
    </row>
    <row r="68" s="10" customFormat="1" ht="19.92" customHeight="1">
      <c r="A68" s="10"/>
      <c r="B68" s="184"/>
      <c r="C68" s="128"/>
      <c r="D68" s="185" t="s">
        <v>212</v>
      </c>
      <c r="E68" s="186"/>
      <c r="F68" s="186"/>
      <c r="G68" s="186"/>
      <c r="H68" s="186"/>
      <c r="I68" s="186"/>
      <c r="J68" s="187">
        <f>J229</f>
        <v>0</v>
      </c>
      <c r="K68" s="128"/>
      <c r="L68" s="188"/>
      <c r="S68" s="10"/>
      <c r="T68" s="10"/>
      <c r="U68" s="10"/>
      <c r="V68" s="10"/>
      <c r="W68" s="10"/>
      <c r="X68" s="10"/>
      <c r="Y68" s="10"/>
      <c r="Z68" s="10"/>
      <c r="AA68" s="10"/>
      <c r="AB68" s="10"/>
      <c r="AC68" s="10"/>
      <c r="AD68" s="10"/>
      <c r="AE68" s="10"/>
    </row>
    <row r="69" s="10" customFormat="1" ht="19.92" customHeight="1">
      <c r="A69" s="10"/>
      <c r="B69" s="184"/>
      <c r="C69" s="128"/>
      <c r="D69" s="185" t="s">
        <v>213</v>
      </c>
      <c r="E69" s="186"/>
      <c r="F69" s="186"/>
      <c r="G69" s="186"/>
      <c r="H69" s="186"/>
      <c r="I69" s="186"/>
      <c r="J69" s="187">
        <f>J270</f>
        <v>0</v>
      </c>
      <c r="K69" s="128"/>
      <c r="L69" s="188"/>
      <c r="S69" s="10"/>
      <c r="T69" s="10"/>
      <c r="U69" s="10"/>
      <c r="V69" s="10"/>
      <c r="W69" s="10"/>
      <c r="X69" s="10"/>
      <c r="Y69" s="10"/>
      <c r="Z69" s="10"/>
      <c r="AA69" s="10"/>
      <c r="AB69" s="10"/>
      <c r="AC69" s="10"/>
      <c r="AD69" s="10"/>
      <c r="AE69" s="10"/>
    </row>
    <row r="70" s="9" customFormat="1" ht="24.96" customHeight="1">
      <c r="A70" s="9"/>
      <c r="B70" s="178"/>
      <c r="C70" s="179"/>
      <c r="D70" s="180" t="s">
        <v>214</v>
      </c>
      <c r="E70" s="181"/>
      <c r="F70" s="181"/>
      <c r="G70" s="181"/>
      <c r="H70" s="181"/>
      <c r="I70" s="181"/>
      <c r="J70" s="182">
        <f>J292</f>
        <v>0</v>
      </c>
      <c r="K70" s="179"/>
      <c r="L70" s="183"/>
      <c r="S70" s="9"/>
      <c r="T70" s="9"/>
      <c r="U70" s="9"/>
      <c r="V70" s="9"/>
      <c r="W70" s="9"/>
      <c r="X70" s="9"/>
      <c r="Y70" s="9"/>
      <c r="Z70" s="9"/>
      <c r="AA70" s="9"/>
      <c r="AB70" s="9"/>
      <c r="AC70" s="9"/>
      <c r="AD70" s="9"/>
      <c r="AE70" s="9"/>
    </row>
    <row r="71" s="10" customFormat="1" ht="19.92" customHeight="1">
      <c r="A71" s="10"/>
      <c r="B71" s="184"/>
      <c r="C71" s="128"/>
      <c r="D71" s="185" t="s">
        <v>215</v>
      </c>
      <c r="E71" s="186"/>
      <c r="F71" s="186"/>
      <c r="G71" s="186"/>
      <c r="H71" s="186"/>
      <c r="I71" s="186"/>
      <c r="J71" s="187">
        <f>J293</f>
        <v>0</v>
      </c>
      <c r="K71" s="128"/>
      <c r="L71" s="188"/>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5" t="s">
        <v>216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Park na Moravském náměstí v Brně</v>
      </c>
      <c r="F81" s="34"/>
      <c r="G81" s="34"/>
      <c r="H81" s="34"/>
      <c r="I81" s="43"/>
      <c r="J81" s="43"/>
      <c r="K81" s="43"/>
      <c r="L81" s="148"/>
      <c r="S81" s="41"/>
      <c r="T81" s="41"/>
      <c r="U81" s="41"/>
      <c r="V81" s="41"/>
      <c r="W81" s="41"/>
      <c r="X81" s="41"/>
      <c r="Y81" s="41"/>
      <c r="Z81" s="41"/>
      <c r="AA81" s="41"/>
      <c r="AB81" s="41"/>
      <c r="AC81" s="41"/>
      <c r="AD81" s="41"/>
      <c r="AE81" s="41"/>
    </row>
    <row r="82" s="1" customFormat="1" ht="12" customHeight="1">
      <c r="B82" s="23"/>
      <c r="C82" s="34" t="s">
        <v>200</v>
      </c>
      <c r="D82" s="24"/>
      <c r="E82" s="24"/>
      <c r="F82" s="24"/>
      <c r="G82" s="24"/>
      <c r="H82" s="24"/>
      <c r="I82" s="24"/>
      <c r="J82" s="24"/>
      <c r="K82" s="24"/>
      <c r="L82" s="22"/>
    </row>
    <row r="83" s="2" customFormat="1" ht="16.5" customHeight="1">
      <c r="A83" s="41"/>
      <c r="B83" s="42"/>
      <c r="C83" s="43"/>
      <c r="D83" s="43"/>
      <c r="E83" s="173" t="s">
        <v>201</v>
      </c>
      <c r="F83" s="43"/>
      <c r="G83" s="43"/>
      <c r="H83" s="43"/>
      <c r="I83" s="43"/>
      <c r="J83" s="43"/>
      <c r="K83" s="43"/>
      <c r="L83" s="148"/>
      <c r="S83" s="41"/>
      <c r="T83" s="41"/>
      <c r="U83" s="41"/>
      <c r="V83" s="41"/>
      <c r="W83" s="41"/>
      <c r="X83" s="41"/>
      <c r="Y83" s="41"/>
      <c r="Z83" s="41"/>
      <c r="AA83" s="41"/>
      <c r="AB83" s="41"/>
      <c r="AC83" s="41"/>
      <c r="AD83" s="41"/>
      <c r="AE83" s="41"/>
    </row>
    <row r="84" s="2" customFormat="1" ht="12" customHeight="1">
      <c r="A84" s="41"/>
      <c r="B84" s="42"/>
      <c r="C84" s="34" t="s">
        <v>202</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6.5" customHeight="1">
      <c r="A85" s="41"/>
      <c r="B85" s="42"/>
      <c r="C85" s="43"/>
      <c r="D85" s="43"/>
      <c r="E85" s="72" t="str">
        <f>E11</f>
        <v>01.1 - SO01 - Demolice zpev.ploch, imobiliáře, atd.</v>
      </c>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2" customHeight="1">
      <c r="A87" s="41"/>
      <c r="B87" s="42"/>
      <c r="C87" s="34" t="s">
        <v>21</v>
      </c>
      <c r="D87" s="43"/>
      <c r="E87" s="43"/>
      <c r="F87" s="29" t="str">
        <f>F14</f>
        <v xml:space="preserve"> </v>
      </c>
      <c r="G87" s="43"/>
      <c r="H87" s="43"/>
      <c r="I87" s="34" t="s">
        <v>23</v>
      </c>
      <c r="J87" s="75" t="str">
        <f>IF(J14="","",J14)</f>
        <v>28. 5. 2021</v>
      </c>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5.15" customHeight="1">
      <c r="A89" s="41"/>
      <c r="B89" s="42"/>
      <c r="C89" s="34" t="s">
        <v>25</v>
      </c>
      <c r="D89" s="43"/>
      <c r="E89" s="43"/>
      <c r="F89" s="29" t="str">
        <f>E17</f>
        <v xml:space="preserve"> </v>
      </c>
      <c r="G89" s="43"/>
      <c r="H89" s="43"/>
      <c r="I89" s="34" t="s">
        <v>30</v>
      </c>
      <c r="J89" s="39" t="str">
        <f>E23</f>
        <v xml:space="preserve"> </v>
      </c>
      <c r="K89" s="43"/>
      <c r="L89" s="148"/>
      <c r="S89" s="41"/>
      <c r="T89" s="41"/>
      <c r="U89" s="41"/>
      <c r="V89" s="41"/>
      <c r="W89" s="41"/>
      <c r="X89" s="41"/>
      <c r="Y89" s="41"/>
      <c r="Z89" s="41"/>
      <c r="AA89" s="41"/>
      <c r="AB89" s="41"/>
      <c r="AC89" s="41"/>
      <c r="AD89" s="41"/>
      <c r="AE89" s="41"/>
    </row>
    <row r="90" s="2" customFormat="1" ht="15.15" customHeight="1">
      <c r="A90" s="41"/>
      <c r="B90" s="42"/>
      <c r="C90" s="34" t="s">
        <v>28</v>
      </c>
      <c r="D90" s="43"/>
      <c r="E90" s="43"/>
      <c r="F90" s="29" t="str">
        <f>IF(E20="","",E20)</f>
        <v>Vyplň údaj</v>
      </c>
      <c r="G90" s="43"/>
      <c r="H90" s="43"/>
      <c r="I90" s="34" t="s">
        <v>32</v>
      </c>
      <c r="J90" s="39" t="str">
        <f>E26</f>
        <v xml:space="preserve"> </v>
      </c>
      <c r="K90" s="43"/>
      <c r="L90" s="148"/>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8"/>
      <c r="S91" s="41"/>
      <c r="T91" s="41"/>
      <c r="U91" s="41"/>
      <c r="V91" s="41"/>
      <c r="W91" s="41"/>
      <c r="X91" s="41"/>
      <c r="Y91" s="41"/>
      <c r="Z91" s="41"/>
      <c r="AA91" s="41"/>
      <c r="AB91" s="41"/>
      <c r="AC91" s="41"/>
      <c r="AD91" s="41"/>
      <c r="AE91" s="41"/>
    </row>
    <row r="92" s="11" customFormat="1" ht="29.28" customHeight="1">
      <c r="A92" s="189"/>
      <c r="B92" s="190"/>
      <c r="C92" s="191" t="s">
        <v>217</v>
      </c>
      <c r="D92" s="192" t="s">
        <v>54</v>
      </c>
      <c r="E92" s="192" t="s">
        <v>50</v>
      </c>
      <c r="F92" s="192" t="s">
        <v>51</v>
      </c>
      <c r="G92" s="192" t="s">
        <v>218</v>
      </c>
      <c r="H92" s="192" t="s">
        <v>219</v>
      </c>
      <c r="I92" s="192" t="s">
        <v>220</v>
      </c>
      <c r="J92" s="192" t="s">
        <v>206</v>
      </c>
      <c r="K92" s="193" t="s">
        <v>221</v>
      </c>
      <c r="L92" s="194"/>
      <c r="M92" s="95" t="s">
        <v>19</v>
      </c>
      <c r="N92" s="96" t="s">
        <v>39</v>
      </c>
      <c r="O92" s="96" t="s">
        <v>222</v>
      </c>
      <c r="P92" s="96" t="s">
        <v>223</v>
      </c>
      <c r="Q92" s="96" t="s">
        <v>224</v>
      </c>
      <c r="R92" s="96" t="s">
        <v>225</v>
      </c>
      <c r="S92" s="96" t="s">
        <v>226</v>
      </c>
      <c r="T92" s="97" t="s">
        <v>227</v>
      </c>
      <c r="U92" s="189"/>
      <c r="V92" s="189"/>
      <c r="W92" s="189"/>
      <c r="X92" s="189"/>
      <c r="Y92" s="189"/>
      <c r="Z92" s="189"/>
      <c r="AA92" s="189"/>
      <c r="AB92" s="189"/>
      <c r="AC92" s="189"/>
      <c r="AD92" s="189"/>
      <c r="AE92" s="189"/>
    </row>
    <row r="93" s="2" customFormat="1" ht="22.8" customHeight="1">
      <c r="A93" s="41"/>
      <c r="B93" s="42"/>
      <c r="C93" s="102" t="s">
        <v>228</v>
      </c>
      <c r="D93" s="43"/>
      <c r="E93" s="43"/>
      <c r="F93" s="43"/>
      <c r="G93" s="43"/>
      <c r="H93" s="43"/>
      <c r="I93" s="43"/>
      <c r="J93" s="195">
        <f>BK93</f>
        <v>0</v>
      </c>
      <c r="K93" s="43"/>
      <c r="L93" s="47"/>
      <c r="M93" s="98"/>
      <c r="N93" s="196"/>
      <c r="O93" s="99"/>
      <c r="P93" s="197">
        <f>P94+P292</f>
        <v>0</v>
      </c>
      <c r="Q93" s="99"/>
      <c r="R93" s="197">
        <f>R94+R292</f>
        <v>0</v>
      </c>
      <c r="S93" s="99"/>
      <c r="T93" s="198">
        <f>T94+T292</f>
        <v>2175.6706500000005</v>
      </c>
      <c r="U93" s="41"/>
      <c r="V93" s="41"/>
      <c r="W93" s="41"/>
      <c r="X93" s="41"/>
      <c r="Y93" s="41"/>
      <c r="Z93" s="41"/>
      <c r="AA93" s="41"/>
      <c r="AB93" s="41"/>
      <c r="AC93" s="41"/>
      <c r="AD93" s="41"/>
      <c r="AE93" s="41"/>
      <c r="AT93" s="19" t="s">
        <v>68</v>
      </c>
      <c r="AU93" s="19" t="s">
        <v>207</v>
      </c>
      <c r="BK93" s="199">
        <f>BK94+BK292</f>
        <v>0</v>
      </c>
    </row>
    <row r="94" s="12" customFormat="1" ht="25.92" customHeight="1">
      <c r="A94" s="12"/>
      <c r="B94" s="200"/>
      <c r="C94" s="201"/>
      <c r="D94" s="202" t="s">
        <v>68</v>
      </c>
      <c r="E94" s="203" t="s">
        <v>229</v>
      </c>
      <c r="F94" s="203" t="s">
        <v>230</v>
      </c>
      <c r="G94" s="201"/>
      <c r="H94" s="201"/>
      <c r="I94" s="204"/>
      <c r="J94" s="205">
        <f>BK94</f>
        <v>0</v>
      </c>
      <c r="K94" s="201"/>
      <c r="L94" s="206"/>
      <c r="M94" s="207"/>
      <c r="N94" s="208"/>
      <c r="O94" s="208"/>
      <c r="P94" s="209">
        <f>P95+P97+P224+P229+P270</f>
        <v>0</v>
      </c>
      <c r="Q94" s="208"/>
      <c r="R94" s="209">
        <f>R95+R97+R224+R229+R270</f>
        <v>0</v>
      </c>
      <c r="S94" s="208"/>
      <c r="T94" s="210">
        <f>T95+T97+T224+T229+T270</f>
        <v>2175.4981500000004</v>
      </c>
      <c r="U94" s="12"/>
      <c r="V94" s="12"/>
      <c r="W94" s="12"/>
      <c r="X94" s="12"/>
      <c r="Y94" s="12"/>
      <c r="Z94" s="12"/>
      <c r="AA94" s="12"/>
      <c r="AB94" s="12"/>
      <c r="AC94" s="12"/>
      <c r="AD94" s="12"/>
      <c r="AE94" s="12"/>
      <c r="AR94" s="211" t="s">
        <v>76</v>
      </c>
      <c r="AT94" s="212" t="s">
        <v>68</v>
      </c>
      <c r="AU94" s="212" t="s">
        <v>69</v>
      </c>
      <c r="AY94" s="211" t="s">
        <v>231</v>
      </c>
      <c r="BK94" s="213">
        <f>BK95+BK97+BK224+BK229+BK270</f>
        <v>0</v>
      </c>
    </row>
    <row r="95" s="12" customFormat="1" ht="22.8" customHeight="1">
      <c r="A95" s="12"/>
      <c r="B95" s="200"/>
      <c r="C95" s="201"/>
      <c r="D95" s="202" t="s">
        <v>68</v>
      </c>
      <c r="E95" s="214" t="s">
        <v>232</v>
      </c>
      <c r="F95" s="214" t="s">
        <v>233</v>
      </c>
      <c r="G95" s="201"/>
      <c r="H95" s="201"/>
      <c r="I95" s="204"/>
      <c r="J95" s="215">
        <f>BK95</f>
        <v>0</v>
      </c>
      <c r="K95" s="201"/>
      <c r="L95" s="206"/>
      <c r="M95" s="207"/>
      <c r="N95" s="208"/>
      <c r="O95" s="208"/>
      <c r="P95" s="209">
        <f>P96</f>
        <v>0</v>
      </c>
      <c r="Q95" s="208"/>
      <c r="R95" s="209">
        <f>R96</f>
        <v>0</v>
      </c>
      <c r="S95" s="208"/>
      <c r="T95" s="210">
        <f>T96</f>
        <v>0</v>
      </c>
      <c r="U95" s="12"/>
      <c r="V95" s="12"/>
      <c r="W95" s="12"/>
      <c r="X95" s="12"/>
      <c r="Y95" s="12"/>
      <c r="Z95" s="12"/>
      <c r="AA95" s="12"/>
      <c r="AB95" s="12"/>
      <c r="AC95" s="12"/>
      <c r="AD95" s="12"/>
      <c r="AE95" s="12"/>
      <c r="AR95" s="211" t="s">
        <v>76</v>
      </c>
      <c r="AT95" s="212" t="s">
        <v>68</v>
      </c>
      <c r="AU95" s="212" t="s">
        <v>76</v>
      </c>
      <c r="AY95" s="211" t="s">
        <v>231</v>
      </c>
      <c r="BK95" s="213">
        <f>BK96</f>
        <v>0</v>
      </c>
    </row>
    <row r="96" s="2" customFormat="1" ht="24.15" customHeight="1">
      <c r="A96" s="41"/>
      <c r="B96" s="42"/>
      <c r="C96" s="216" t="s">
        <v>76</v>
      </c>
      <c r="D96" s="216" t="s">
        <v>234</v>
      </c>
      <c r="E96" s="217" t="s">
        <v>235</v>
      </c>
      <c r="F96" s="218" t="s">
        <v>236</v>
      </c>
      <c r="G96" s="219" t="s">
        <v>237</v>
      </c>
      <c r="H96" s="220">
        <v>14</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239</v>
      </c>
    </row>
    <row r="97" s="12" customFormat="1" ht="22.8" customHeight="1">
      <c r="A97" s="12"/>
      <c r="B97" s="200"/>
      <c r="C97" s="201"/>
      <c r="D97" s="202" t="s">
        <v>68</v>
      </c>
      <c r="E97" s="214" t="s">
        <v>76</v>
      </c>
      <c r="F97" s="214" t="s">
        <v>240</v>
      </c>
      <c r="G97" s="201"/>
      <c r="H97" s="201"/>
      <c r="I97" s="204"/>
      <c r="J97" s="215">
        <f>BK97</f>
        <v>0</v>
      </c>
      <c r="K97" s="201"/>
      <c r="L97" s="206"/>
      <c r="M97" s="207"/>
      <c r="N97" s="208"/>
      <c r="O97" s="208"/>
      <c r="P97" s="209">
        <f>SUM(P98:P223)</f>
        <v>0</v>
      </c>
      <c r="Q97" s="208"/>
      <c r="R97" s="209">
        <f>SUM(R98:R223)</f>
        <v>0</v>
      </c>
      <c r="S97" s="208"/>
      <c r="T97" s="210">
        <f>SUM(T98:T223)</f>
        <v>2154.96315</v>
      </c>
      <c r="U97" s="12"/>
      <c r="V97" s="12"/>
      <c r="W97" s="12"/>
      <c r="X97" s="12"/>
      <c r="Y97" s="12"/>
      <c r="Z97" s="12"/>
      <c r="AA97" s="12"/>
      <c r="AB97" s="12"/>
      <c r="AC97" s="12"/>
      <c r="AD97" s="12"/>
      <c r="AE97" s="12"/>
      <c r="AR97" s="211" t="s">
        <v>76</v>
      </c>
      <c r="AT97" s="212" t="s">
        <v>68</v>
      </c>
      <c r="AU97" s="212" t="s">
        <v>76</v>
      </c>
      <c r="AY97" s="211" t="s">
        <v>231</v>
      </c>
      <c r="BK97" s="213">
        <f>SUM(BK98:BK223)</f>
        <v>0</v>
      </c>
    </row>
    <row r="98" s="2" customFormat="1" ht="76.35" customHeight="1">
      <c r="A98" s="41"/>
      <c r="B98" s="42"/>
      <c r="C98" s="216" t="s">
        <v>78</v>
      </c>
      <c r="D98" s="216" t="s">
        <v>234</v>
      </c>
      <c r="E98" s="217" t="s">
        <v>241</v>
      </c>
      <c r="F98" s="218" t="s">
        <v>242</v>
      </c>
      <c r="G98" s="219" t="s">
        <v>243</v>
      </c>
      <c r="H98" s="220">
        <v>523</v>
      </c>
      <c r="I98" s="221"/>
      <c r="J98" s="222">
        <f>ROUND(I98*H98,2)</f>
        <v>0</v>
      </c>
      <c r="K98" s="218" t="s">
        <v>244</v>
      </c>
      <c r="L98" s="47"/>
      <c r="M98" s="223" t="s">
        <v>19</v>
      </c>
      <c r="N98" s="224" t="s">
        <v>40</v>
      </c>
      <c r="O98" s="87"/>
      <c r="P98" s="225">
        <f>O98*H98</f>
        <v>0</v>
      </c>
      <c r="Q98" s="225">
        <v>0</v>
      </c>
      <c r="R98" s="225">
        <f>Q98*H98</f>
        <v>0</v>
      </c>
      <c r="S98" s="225">
        <v>0.255</v>
      </c>
      <c r="T98" s="226">
        <f>S98*H98</f>
        <v>133.36500000000001</v>
      </c>
      <c r="U98" s="41"/>
      <c r="V98" s="41"/>
      <c r="W98" s="41"/>
      <c r="X98" s="41"/>
      <c r="Y98" s="41"/>
      <c r="Z98" s="41"/>
      <c r="AA98" s="41"/>
      <c r="AB98" s="41"/>
      <c r="AC98" s="41"/>
      <c r="AD98" s="41"/>
      <c r="AE98" s="41"/>
      <c r="AR98" s="227" t="s">
        <v>238</v>
      </c>
      <c r="AT98" s="227" t="s">
        <v>234</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238</v>
      </c>
      <c r="BM98" s="227" t="s">
        <v>245</v>
      </c>
    </row>
    <row r="99" s="2" customFormat="1">
      <c r="A99" s="41"/>
      <c r="B99" s="42"/>
      <c r="C99" s="43"/>
      <c r="D99" s="229" t="s">
        <v>246</v>
      </c>
      <c r="E99" s="43"/>
      <c r="F99" s="230" t="s">
        <v>247</v>
      </c>
      <c r="G99" s="43"/>
      <c r="H99" s="43"/>
      <c r="I99" s="231"/>
      <c r="J99" s="43"/>
      <c r="K99" s="43"/>
      <c r="L99" s="47"/>
      <c r="M99" s="232"/>
      <c r="N99" s="233"/>
      <c r="O99" s="87"/>
      <c r="P99" s="87"/>
      <c r="Q99" s="87"/>
      <c r="R99" s="87"/>
      <c r="S99" s="87"/>
      <c r="T99" s="88"/>
      <c r="U99" s="41"/>
      <c r="V99" s="41"/>
      <c r="W99" s="41"/>
      <c r="X99" s="41"/>
      <c r="Y99" s="41"/>
      <c r="Z99" s="41"/>
      <c r="AA99" s="41"/>
      <c r="AB99" s="41"/>
      <c r="AC99" s="41"/>
      <c r="AD99" s="41"/>
      <c r="AE99" s="41"/>
      <c r="AT99" s="19" t="s">
        <v>246</v>
      </c>
      <c r="AU99" s="19" t="s">
        <v>78</v>
      </c>
    </row>
    <row r="100" s="13" customFormat="1">
      <c r="A100" s="13"/>
      <c r="B100" s="234"/>
      <c r="C100" s="235"/>
      <c r="D100" s="229" t="s">
        <v>248</v>
      </c>
      <c r="E100" s="236" t="s">
        <v>19</v>
      </c>
      <c r="F100" s="237" t="s">
        <v>249</v>
      </c>
      <c r="G100" s="235"/>
      <c r="H100" s="236" t="s">
        <v>19</v>
      </c>
      <c r="I100" s="238"/>
      <c r="J100" s="235"/>
      <c r="K100" s="235"/>
      <c r="L100" s="239"/>
      <c r="M100" s="240"/>
      <c r="N100" s="241"/>
      <c r="O100" s="241"/>
      <c r="P100" s="241"/>
      <c r="Q100" s="241"/>
      <c r="R100" s="241"/>
      <c r="S100" s="241"/>
      <c r="T100" s="242"/>
      <c r="U100" s="13"/>
      <c r="V100" s="13"/>
      <c r="W100" s="13"/>
      <c r="X100" s="13"/>
      <c r="Y100" s="13"/>
      <c r="Z100" s="13"/>
      <c r="AA100" s="13"/>
      <c r="AB100" s="13"/>
      <c r="AC100" s="13"/>
      <c r="AD100" s="13"/>
      <c r="AE100" s="13"/>
      <c r="AT100" s="243" t="s">
        <v>248</v>
      </c>
      <c r="AU100" s="243" t="s">
        <v>78</v>
      </c>
      <c r="AV100" s="13" t="s">
        <v>76</v>
      </c>
      <c r="AW100" s="13" t="s">
        <v>31</v>
      </c>
      <c r="AX100" s="13" t="s">
        <v>69</v>
      </c>
      <c r="AY100" s="243" t="s">
        <v>231</v>
      </c>
    </row>
    <row r="101" s="13" customFormat="1">
      <c r="A101" s="13"/>
      <c r="B101" s="234"/>
      <c r="C101" s="235"/>
      <c r="D101" s="229" t="s">
        <v>248</v>
      </c>
      <c r="E101" s="236" t="s">
        <v>19</v>
      </c>
      <c r="F101" s="237" t="s">
        <v>250</v>
      </c>
      <c r="G101" s="235"/>
      <c r="H101" s="236" t="s">
        <v>19</v>
      </c>
      <c r="I101" s="238"/>
      <c r="J101" s="235"/>
      <c r="K101" s="235"/>
      <c r="L101" s="239"/>
      <c r="M101" s="240"/>
      <c r="N101" s="241"/>
      <c r="O101" s="241"/>
      <c r="P101" s="241"/>
      <c r="Q101" s="241"/>
      <c r="R101" s="241"/>
      <c r="S101" s="241"/>
      <c r="T101" s="242"/>
      <c r="U101" s="13"/>
      <c r="V101" s="13"/>
      <c r="W101" s="13"/>
      <c r="X101" s="13"/>
      <c r="Y101" s="13"/>
      <c r="Z101" s="13"/>
      <c r="AA101" s="13"/>
      <c r="AB101" s="13"/>
      <c r="AC101" s="13"/>
      <c r="AD101" s="13"/>
      <c r="AE101" s="13"/>
      <c r="AT101" s="243" t="s">
        <v>248</v>
      </c>
      <c r="AU101" s="243" t="s">
        <v>78</v>
      </c>
      <c r="AV101" s="13" t="s">
        <v>76</v>
      </c>
      <c r="AW101" s="13" t="s">
        <v>31</v>
      </c>
      <c r="AX101" s="13" t="s">
        <v>69</v>
      </c>
      <c r="AY101" s="243" t="s">
        <v>231</v>
      </c>
    </row>
    <row r="102" s="14" customFormat="1">
      <c r="A102" s="14"/>
      <c r="B102" s="244"/>
      <c r="C102" s="245"/>
      <c r="D102" s="229" t="s">
        <v>248</v>
      </c>
      <c r="E102" s="246" t="s">
        <v>19</v>
      </c>
      <c r="F102" s="247" t="s">
        <v>251</v>
      </c>
      <c r="G102" s="245"/>
      <c r="H102" s="248">
        <v>116.90000000000001</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248</v>
      </c>
      <c r="AU102" s="254" t="s">
        <v>78</v>
      </c>
      <c r="AV102" s="14" t="s">
        <v>78</v>
      </c>
      <c r="AW102" s="14" t="s">
        <v>31</v>
      </c>
      <c r="AX102" s="14" t="s">
        <v>69</v>
      </c>
      <c r="AY102" s="254" t="s">
        <v>231</v>
      </c>
    </row>
    <row r="103" s="13" customFormat="1">
      <c r="A103" s="13"/>
      <c r="B103" s="234"/>
      <c r="C103" s="235"/>
      <c r="D103" s="229" t="s">
        <v>248</v>
      </c>
      <c r="E103" s="236" t="s">
        <v>19</v>
      </c>
      <c r="F103" s="237" t="s">
        <v>252</v>
      </c>
      <c r="G103" s="235"/>
      <c r="H103" s="236" t="s">
        <v>19</v>
      </c>
      <c r="I103" s="238"/>
      <c r="J103" s="235"/>
      <c r="K103" s="235"/>
      <c r="L103" s="239"/>
      <c r="M103" s="240"/>
      <c r="N103" s="241"/>
      <c r="O103" s="241"/>
      <c r="P103" s="241"/>
      <c r="Q103" s="241"/>
      <c r="R103" s="241"/>
      <c r="S103" s="241"/>
      <c r="T103" s="242"/>
      <c r="U103" s="13"/>
      <c r="V103" s="13"/>
      <c r="W103" s="13"/>
      <c r="X103" s="13"/>
      <c r="Y103" s="13"/>
      <c r="Z103" s="13"/>
      <c r="AA103" s="13"/>
      <c r="AB103" s="13"/>
      <c r="AC103" s="13"/>
      <c r="AD103" s="13"/>
      <c r="AE103" s="13"/>
      <c r="AT103" s="243" t="s">
        <v>248</v>
      </c>
      <c r="AU103" s="243" t="s">
        <v>78</v>
      </c>
      <c r="AV103" s="13" t="s">
        <v>76</v>
      </c>
      <c r="AW103" s="13" t="s">
        <v>31</v>
      </c>
      <c r="AX103" s="13" t="s">
        <v>69</v>
      </c>
      <c r="AY103" s="243" t="s">
        <v>231</v>
      </c>
    </row>
    <row r="104" s="14" customFormat="1">
      <c r="A104" s="14"/>
      <c r="B104" s="244"/>
      <c r="C104" s="245"/>
      <c r="D104" s="229" t="s">
        <v>248</v>
      </c>
      <c r="E104" s="246" t="s">
        <v>19</v>
      </c>
      <c r="F104" s="247" t="s">
        <v>253</v>
      </c>
      <c r="G104" s="245"/>
      <c r="H104" s="248">
        <v>345.60000000000002</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248</v>
      </c>
      <c r="AU104" s="254" t="s">
        <v>78</v>
      </c>
      <c r="AV104" s="14" t="s">
        <v>78</v>
      </c>
      <c r="AW104" s="14" t="s">
        <v>31</v>
      </c>
      <c r="AX104" s="14" t="s">
        <v>69</v>
      </c>
      <c r="AY104" s="254" t="s">
        <v>231</v>
      </c>
    </row>
    <row r="105" s="13" customFormat="1">
      <c r="A105" s="13"/>
      <c r="B105" s="234"/>
      <c r="C105" s="235"/>
      <c r="D105" s="229" t="s">
        <v>248</v>
      </c>
      <c r="E105" s="236" t="s">
        <v>19</v>
      </c>
      <c r="F105" s="237" t="s">
        <v>254</v>
      </c>
      <c r="G105" s="235"/>
      <c r="H105" s="236" t="s">
        <v>19</v>
      </c>
      <c r="I105" s="238"/>
      <c r="J105" s="235"/>
      <c r="K105" s="235"/>
      <c r="L105" s="239"/>
      <c r="M105" s="240"/>
      <c r="N105" s="241"/>
      <c r="O105" s="241"/>
      <c r="P105" s="241"/>
      <c r="Q105" s="241"/>
      <c r="R105" s="241"/>
      <c r="S105" s="241"/>
      <c r="T105" s="242"/>
      <c r="U105" s="13"/>
      <c r="V105" s="13"/>
      <c r="W105" s="13"/>
      <c r="X105" s="13"/>
      <c r="Y105" s="13"/>
      <c r="Z105" s="13"/>
      <c r="AA105" s="13"/>
      <c r="AB105" s="13"/>
      <c r="AC105" s="13"/>
      <c r="AD105" s="13"/>
      <c r="AE105" s="13"/>
      <c r="AT105" s="243" t="s">
        <v>248</v>
      </c>
      <c r="AU105" s="243" t="s">
        <v>78</v>
      </c>
      <c r="AV105" s="13" t="s">
        <v>76</v>
      </c>
      <c r="AW105" s="13" t="s">
        <v>31</v>
      </c>
      <c r="AX105" s="13" t="s">
        <v>69</v>
      </c>
      <c r="AY105" s="243" t="s">
        <v>231</v>
      </c>
    </row>
    <row r="106" s="14" customFormat="1">
      <c r="A106" s="14"/>
      <c r="B106" s="244"/>
      <c r="C106" s="245"/>
      <c r="D106" s="229" t="s">
        <v>248</v>
      </c>
      <c r="E106" s="246" t="s">
        <v>19</v>
      </c>
      <c r="F106" s="247" t="s">
        <v>255</v>
      </c>
      <c r="G106" s="245"/>
      <c r="H106" s="248">
        <v>5.7000000000000002</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248</v>
      </c>
      <c r="AU106" s="254" t="s">
        <v>78</v>
      </c>
      <c r="AV106" s="14" t="s">
        <v>78</v>
      </c>
      <c r="AW106" s="14" t="s">
        <v>31</v>
      </c>
      <c r="AX106" s="14" t="s">
        <v>69</v>
      </c>
      <c r="AY106" s="254" t="s">
        <v>231</v>
      </c>
    </row>
    <row r="107" s="13" customFormat="1">
      <c r="A107" s="13"/>
      <c r="B107" s="234"/>
      <c r="C107" s="235"/>
      <c r="D107" s="229" t="s">
        <v>248</v>
      </c>
      <c r="E107" s="236" t="s">
        <v>19</v>
      </c>
      <c r="F107" s="237" t="s">
        <v>256</v>
      </c>
      <c r="G107" s="235"/>
      <c r="H107" s="236" t="s">
        <v>19</v>
      </c>
      <c r="I107" s="238"/>
      <c r="J107" s="235"/>
      <c r="K107" s="235"/>
      <c r="L107" s="239"/>
      <c r="M107" s="240"/>
      <c r="N107" s="241"/>
      <c r="O107" s="241"/>
      <c r="P107" s="241"/>
      <c r="Q107" s="241"/>
      <c r="R107" s="241"/>
      <c r="S107" s="241"/>
      <c r="T107" s="242"/>
      <c r="U107" s="13"/>
      <c r="V107" s="13"/>
      <c r="W107" s="13"/>
      <c r="X107" s="13"/>
      <c r="Y107" s="13"/>
      <c r="Z107" s="13"/>
      <c r="AA107" s="13"/>
      <c r="AB107" s="13"/>
      <c r="AC107" s="13"/>
      <c r="AD107" s="13"/>
      <c r="AE107" s="13"/>
      <c r="AT107" s="243" t="s">
        <v>248</v>
      </c>
      <c r="AU107" s="243" t="s">
        <v>78</v>
      </c>
      <c r="AV107" s="13" t="s">
        <v>76</v>
      </c>
      <c r="AW107" s="13" t="s">
        <v>31</v>
      </c>
      <c r="AX107" s="13" t="s">
        <v>69</v>
      </c>
      <c r="AY107" s="243" t="s">
        <v>231</v>
      </c>
    </row>
    <row r="108" s="14" customFormat="1">
      <c r="A108" s="14"/>
      <c r="B108" s="244"/>
      <c r="C108" s="245"/>
      <c r="D108" s="229" t="s">
        <v>248</v>
      </c>
      <c r="E108" s="246" t="s">
        <v>19</v>
      </c>
      <c r="F108" s="247" t="s">
        <v>257</v>
      </c>
      <c r="G108" s="245"/>
      <c r="H108" s="248">
        <v>28.100000000000001</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248</v>
      </c>
      <c r="AU108" s="254" t="s">
        <v>78</v>
      </c>
      <c r="AV108" s="14" t="s">
        <v>78</v>
      </c>
      <c r="AW108" s="14" t="s">
        <v>31</v>
      </c>
      <c r="AX108" s="14" t="s">
        <v>69</v>
      </c>
      <c r="AY108" s="254" t="s">
        <v>231</v>
      </c>
    </row>
    <row r="109" s="13" customFormat="1">
      <c r="A109" s="13"/>
      <c r="B109" s="234"/>
      <c r="C109" s="235"/>
      <c r="D109" s="229" t="s">
        <v>248</v>
      </c>
      <c r="E109" s="236" t="s">
        <v>19</v>
      </c>
      <c r="F109" s="237" t="s">
        <v>258</v>
      </c>
      <c r="G109" s="235"/>
      <c r="H109" s="236" t="s">
        <v>19</v>
      </c>
      <c r="I109" s="238"/>
      <c r="J109" s="235"/>
      <c r="K109" s="235"/>
      <c r="L109" s="239"/>
      <c r="M109" s="240"/>
      <c r="N109" s="241"/>
      <c r="O109" s="241"/>
      <c r="P109" s="241"/>
      <c r="Q109" s="241"/>
      <c r="R109" s="241"/>
      <c r="S109" s="241"/>
      <c r="T109" s="242"/>
      <c r="U109" s="13"/>
      <c r="V109" s="13"/>
      <c r="W109" s="13"/>
      <c r="X109" s="13"/>
      <c r="Y109" s="13"/>
      <c r="Z109" s="13"/>
      <c r="AA109" s="13"/>
      <c r="AB109" s="13"/>
      <c r="AC109" s="13"/>
      <c r="AD109" s="13"/>
      <c r="AE109" s="13"/>
      <c r="AT109" s="243" t="s">
        <v>248</v>
      </c>
      <c r="AU109" s="243" t="s">
        <v>78</v>
      </c>
      <c r="AV109" s="13" t="s">
        <v>76</v>
      </c>
      <c r="AW109" s="13" t="s">
        <v>31</v>
      </c>
      <c r="AX109" s="13" t="s">
        <v>69</v>
      </c>
      <c r="AY109" s="243" t="s">
        <v>231</v>
      </c>
    </row>
    <row r="110" s="14" customFormat="1">
      <c r="A110" s="14"/>
      <c r="B110" s="244"/>
      <c r="C110" s="245"/>
      <c r="D110" s="229" t="s">
        <v>248</v>
      </c>
      <c r="E110" s="246" t="s">
        <v>19</v>
      </c>
      <c r="F110" s="247" t="s">
        <v>259</v>
      </c>
      <c r="G110" s="245"/>
      <c r="H110" s="248">
        <v>26.699999999999999</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248</v>
      </c>
      <c r="AU110" s="254" t="s">
        <v>78</v>
      </c>
      <c r="AV110" s="14" t="s">
        <v>78</v>
      </c>
      <c r="AW110" s="14" t="s">
        <v>31</v>
      </c>
      <c r="AX110" s="14" t="s">
        <v>69</v>
      </c>
      <c r="AY110" s="254" t="s">
        <v>231</v>
      </c>
    </row>
    <row r="111" s="15" customFormat="1">
      <c r="A111" s="15"/>
      <c r="B111" s="255"/>
      <c r="C111" s="256"/>
      <c r="D111" s="229" t="s">
        <v>248</v>
      </c>
      <c r="E111" s="257" t="s">
        <v>19</v>
      </c>
      <c r="F111" s="258" t="s">
        <v>260</v>
      </c>
      <c r="G111" s="256"/>
      <c r="H111" s="259">
        <v>523</v>
      </c>
      <c r="I111" s="260"/>
      <c r="J111" s="256"/>
      <c r="K111" s="256"/>
      <c r="L111" s="261"/>
      <c r="M111" s="262"/>
      <c r="N111" s="263"/>
      <c r="O111" s="263"/>
      <c r="P111" s="263"/>
      <c r="Q111" s="263"/>
      <c r="R111" s="263"/>
      <c r="S111" s="263"/>
      <c r="T111" s="264"/>
      <c r="U111" s="15"/>
      <c r="V111" s="15"/>
      <c r="W111" s="15"/>
      <c r="X111" s="15"/>
      <c r="Y111" s="15"/>
      <c r="Z111" s="15"/>
      <c r="AA111" s="15"/>
      <c r="AB111" s="15"/>
      <c r="AC111" s="15"/>
      <c r="AD111" s="15"/>
      <c r="AE111" s="15"/>
      <c r="AT111" s="265" t="s">
        <v>248</v>
      </c>
      <c r="AU111" s="265" t="s">
        <v>78</v>
      </c>
      <c r="AV111" s="15" t="s">
        <v>238</v>
      </c>
      <c r="AW111" s="15" t="s">
        <v>31</v>
      </c>
      <c r="AX111" s="15" t="s">
        <v>76</v>
      </c>
      <c r="AY111" s="265" t="s">
        <v>231</v>
      </c>
    </row>
    <row r="112" s="2" customFormat="1" ht="62.7" customHeight="1">
      <c r="A112" s="41"/>
      <c r="B112" s="42"/>
      <c r="C112" s="216" t="s">
        <v>119</v>
      </c>
      <c r="D112" s="216" t="s">
        <v>234</v>
      </c>
      <c r="E112" s="217" t="s">
        <v>261</v>
      </c>
      <c r="F112" s="218" t="s">
        <v>262</v>
      </c>
      <c r="G112" s="219" t="s">
        <v>243</v>
      </c>
      <c r="H112" s="220">
        <v>19.600000000000001</v>
      </c>
      <c r="I112" s="221"/>
      <c r="J112" s="222">
        <f>ROUND(I112*H112,2)</f>
        <v>0</v>
      </c>
      <c r="K112" s="218" t="s">
        <v>244</v>
      </c>
      <c r="L112" s="47"/>
      <c r="M112" s="223" t="s">
        <v>19</v>
      </c>
      <c r="N112" s="224" t="s">
        <v>40</v>
      </c>
      <c r="O112" s="87"/>
      <c r="P112" s="225">
        <f>O112*H112</f>
        <v>0</v>
      </c>
      <c r="Q112" s="225">
        <v>0</v>
      </c>
      <c r="R112" s="225">
        <f>Q112*H112</f>
        <v>0</v>
      </c>
      <c r="S112" s="225">
        <v>0.26000000000000001</v>
      </c>
      <c r="T112" s="226">
        <f>S112*H112</f>
        <v>5.096000000000001</v>
      </c>
      <c r="U112" s="41"/>
      <c r="V112" s="41"/>
      <c r="W112" s="41"/>
      <c r="X112" s="41"/>
      <c r="Y112" s="41"/>
      <c r="Z112" s="41"/>
      <c r="AA112" s="41"/>
      <c r="AB112" s="41"/>
      <c r="AC112" s="41"/>
      <c r="AD112" s="41"/>
      <c r="AE112" s="41"/>
      <c r="AR112" s="227" t="s">
        <v>238</v>
      </c>
      <c r="AT112" s="227" t="s">
        <v>234</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238</v>
      </c>
      <c r="BM112" s="227" t="s">
        <v>263</v>
      </c>
    </row>
    <row r="113" s="2" customFormat="1">
      <c r="A113" s="41"/>
      <c r="B113" s="42"/>
      <c r="C113" s="43"/>
      <c r="D113" s="229" t="s">
        <v>246</v>
      </c>
      <c r="E113" s="43"/>
      <c r="F113" s="230" t="s">
        <v>247</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19" t="s">
        <v>246</v>
      </c>
      <c r="AU113" s="19" t="s">
        <v>78</v>
      </c>
    </row>
    <row r="114" s="13" customFormat="1">
      <c r="A114" s="13"/>
      <c r="B114" s="234"/>
      <c r="C114" s="235"/>
      <c r="D114" s="229" t="s">
        <v>248</v>
      </c>
      <c r="E114" s="236" t="s">
        <v>19</v>
      </c>
      <c r="F114" s="237" t="s">
        <v>264</v>
      </c>
      <c r="G114" s="235"/>
      <c r="H114" s="236" t="s">
        <v>19</v>
      </c>
      <c r="I114" s="238"/>
      <c r="J114" s="235"/>
      <c r="K114" s="235"/>
      <c r="L114" s="239"/>
      <c r="M114" s="240"/>
      <c r="N114" s="241"/>
      <c r="O114" s="241"/>
      <c r="P114" s="241"/>
      <c r="Q114" s="241"/>
      <c r="R114" s="241"/>
      <c r="S114" s="241"/>
      <c r="T114" s="242"/>
      <c r="U114" s="13"/>
      <c r="V114" s="13"/>
      <c r="W114" s="13"/>
      <c r="X114" s="13"/>
      <c r="Y114" s="13"/>
      <c r="Z114" s="13"/>
      <c r="AA114" s="13"/>
      <c r="AB114" s="13"/>
      <c r="AC114" s="13"/>
      <c r="AD114" s="13"/>
      <c r="AE114" s="13"/>
      <c r="AT114" s="243" t="s">
        <v>248</v>
      </c>
      <c r="AU114" s="243" t="s">
        <v>78</v>
      </c>
      <c r="AV114" s="13" t="s">
        <v>76</v>
      </c>
      <c r="AW114" s="13" t="s">
        <v>31</v>
      </c>
      <c r="AX114" s="13" t="s">
        <v>69</v>
      </c>
      <c r="AY114" s="243" t="s">
        <v>231</v>
      </c>
    </row>
    <row r="115" s="14" customFormat="1">
      <c r="A115" s="14"/>
      <c r="B115" s="244"/>
      <c r="C115" s="245"/>
      <c r="D115" s="229" t="s">
        <v>248</v>
      </c>
      <c r="E115" s="246" t="s">
        <v>19</v>
      </c>
      <c r="F115" s="247" t="s">
        <v>265</v>
      </c>
      <c r="G115" s="245"/>
      <c r="H115" s="248">
        <v>19.600000000000001</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248</v>
      </c>
      <c r="AU115" s="254" t="s">
        <v>78</v>
      </c>
      <c r="AV115" s="14" t="s">
        <v>78</v>
      </c>
      <c r="AW115" s="14" t="s">
        <v>31</v>
      </c>
      <c r="AX115" s="14" t="s">
        <v>76</v>
      </c>
      <c r="AY115" s="254" t="s">
        <v>231</v>
      </c>
    </row>
    <row r="116" s="2" customFormat="1" ht="66.75" customHeight="1">
      <c r="A116" s="41"/>
      <c r="B116" s="42"/>
      <c r="C116" s="216" t="s">
        <v>238</v>
      </c>
      <c r="D116" s="216" t="s">
        <v>234</v>
      </c>
      <c r="E116" s="217" t="s">
        <v>266</v>
      </c>
      <c r="F116" s="218" t="s">
        <v>267</v>
      </c>
      <c r="G116" s="219" t="s">
        <v>243</v>
      </c>
      <c r="H116" s="220">
        <v>19.600000000000001</v>
      </c>
      <c r="I116" s="221"/>
      <c r="J116" s="222">
        <f>ROUND(I116*H116,2)</f>
        <v>0</v>
      </c>
      <c r="K116" s="218" t="s">
        <v>244</v>
      </c>
      <c r="L116" s="47"/>
      <c r="M116" s="223" t="s">
        <v>19</v>
      </c>
      <c r="N116" s="224" t="s">
        <v>40</v>
      </c>
      <c r="O116" s="87"/>
      <c r="P116" s="225">
        <f>O116*H116</f>
        <v>0</v>
      </c>
      <c r="Q116" s="225">
        <v>0</v>
      </c>
      <c r="R116" s="225">
        <f>Q116*H116</f>
        <v>0</v>
      </c>
      <c r="S116" s="225">
        <v>0.26000000000000001</v>
      </c>
      <c r="T116" s="226">
        <f>S116*H116</f>
        <v>5.096000000000001</v>
      </c>
      <c r="U116" s="41"/>
      <c r="V116" s="41"/>
      <c r="W116" s="41"/>
      <c r="X116" s="41"/>
      <c r="Y116" s="41"/>
      <c r="Z116" s="41"/>
      <c r="AA116" s="41"/>
      <c r="AB116" s="41"/>
      <c r="AC116" s="41"/>
      <c r="AD116" s="41"/>
      <c r="AE116" s="41"/>
      <c r="AR116" s="227" t="s">
        <v>238</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238</v>
      </c>
      <c r="BM116" s="227" t="s">
        <v>268</v>
      </c>
    </row>
    <row r="117" s="2" customFormat="1">
      <c r="A117" s="41"/>
      <c r="B117" s="42"/>
      <c r="C117" s="43"/>
      <c r="D117" s="229" t="s">
        <v>246</v>
      </c>
      <c r="E117" s="43"/>
      <c r="F117" s="230" t="s">
        <v>247</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19" t="s">
        <v>246</v>
      </c>
      <c r="AU117" s="19" t="s">
        <v>78</v>
      </c>
    </row>
    <row r="118" s="13" customFormat="1">
      <c r="A118" s="13"/>
      <c r="B118" s="234"/>
      <c r="C118" s="235"/>
      <c r="D118" s="229" t="s">
        <v>248</v>
      </c>
      <c r="E118" s="236" t="s">
        <v>19</v>
      </c>
      <c r="F118" s="237" t="s">
        <v>249</v>
      </c>
      <c r="G118" s="235"/>
      <c r="H118" s="236" t="s">
        <v>19</v>
      </c>
      <c r="I118" s="238"/>
      <c r="J118" s="235"/>
      <c r="K118" s="235"/>
      <c r="L118" s="239"/>
      <c r="M118" s="240"/>
      <c r="N118" s="241"/>
      <c r="O118" s="241"/>
      <c r="P118" s="241"/>
      <c r="Q118" s="241"/>
      <c r="R118" s="241"/>
      <c r="S118" s="241"/>
      <c r="T118" s="242"/>
      <c r="U118" s="13"/>
      <c r="V118" s="13"/>
      <c r="W118" s="13"/>
      <c r="X118" s="13"/>
      <c r="Y118" s="13"/>
      <c r="Z118" s="13"/>
      <c r="AA118" s="13"/>
      <c r="AB118" s="13"/>
      <c r="AC118" s="13"/>
      <c r="AD118" s="13"/>
      <c r="AE118" s="13"/>
      <c r="AT118" s="243" t="s">
        <v>248</v>
      </c>
      <c r="AU118" s="243" t="s">
        <v>78</v>
      </c>
      <c r="AV118" s="13" t="s">
        <v>76</v>
      </c>
      <c r="AW118" s="13" t="s">
        <v>31</v>
      </c>
      <c r="AX118" s="13" t="s">
        <v>69</v>
      </c>
      <c r="AY118" s="243" t="s">
        <v>231</v>
      </c>
    </row>
    <row r="119" s="13" customFormat="1">
      <c r="A119" s="13"/>
      <c r="B119" s="234"/>
      <c r="C119" s="235"/>
      <c r="D119" s="229" t="s">
        <v>248</v>
      </c>
      <c r="E119" s="236" t="s">
        <v>19</v>
      </c>
      <c r="F119" s="237" t="s">
        <v>264</v>
      </c>
      <c r="G119" s="235"/>
      <c r="H119" s="236" t="s">
        <v>19</v>
      </c>
      <c r="I119" s="238"/>
      <c r="J119" s="235"/>
      <c r="K119" s="235"/>
      <c r="L119" s="239"/>
      <c r="M119" s="240"/>
      <c r="N119" s="241"/>
      <c r="O119" s="241"/>
      <c r="P119" s="241"/>
      <c r="Q119" s="241"/>
      <c r="R119" s="241"/>
      <c r="S119" s="241"/>
      <c r="T119" s="242"/>
      <c r="U119" s="13"/>
      <c r="V119" s="13"/>
      <c r="W119" s="13"/>
      <c r="X119" s="13"/>
      <c r="Y119" s="13"/>
      <c r="Z119" s="13"/>
      <c r="AA119" s="13"/>
      <c r="AB119" s="13"/>
      <c r="AC119" s="13"/>
      <c r="AD119" s="13"/>
      <c r="AE119" s="13"/>
      <c r="AT119" s="243" t="s">
        <v>248</v>
      </c>
      <c r="AU119" s="243" t="s">
        <v>78</v>
      </c>
      <c r="AV119" s="13" t="s">
        <v>76</v>
      </c>
      <c r="AW119" s="13" t="s">
        <v>31</v>
      </c>
      <c r="AX119" s="13" t="s">
        <v>69</v>
      </c>
      <c r="AY119" s="243" t="s">
        <v>231</v>
      </c>
    </row>
    <row r="120" s="14" customFormat="1">
      <c r="A120" s="14"/>
      <c r="B120" s="244"/>
      <c r="C120" s="245"/>
      <c r="D120" s="229" t="s">
        <v>248</v>
      </c>
      <c r="E120" s="246" t="s">
        <v>19</v>
      </c>
      <c r="F120" s="247" t="s">
        <v>265</v>
      </c>
      <c r="G120" s="245"/>
      <c r="H120" s="248">
        <v>19.600000000000001</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248</v>
      </c>
      <c r="AU120" s="254" t="s">
        <v>78</v>
      </c>
      <c r="AV120" s="14" t="s">
        <v>78</v>
      </c>
      <c r="AW120" s="14" t="s">
        <v>31</v>
      </c>
      <c r="AX120" s="14" t="s">
        <v>76</v>
      </c>
      <c r="AY120" s="254" t="s">
        <v>231</v>
      </c>
    </row>
    <row r="121" s="2" customFormat="1" ht="78" customHeight="1">
      <c r="A121" s="41"/>
      <c r="B121" s="42"/>
      <c r="C121" s="216" t="s">
        <v>269</v>
      </c>
      <c r="D121" s="216" t="s">
        <v>234</v>
      </c>
      <c r="E121" s="217" t="s">
        <v>270</v>
      </c>
      <c r="F121" s="218" t="s">
        <v>271</v>
      </c>
      <c r="G121" s="219" t="s">
        <v>243</v>
      </c>
      <c r="H121" s="220">
        <v>442.80000000000001</v>
      </c>
      <c r="I121" s="221"/>
      <c r="J121" s="222">
        <f>ROUND(I121*H121,2)</f>
        <v>0</v>
      </c>
      <c r="K121" s="218" t="s">
        <v>244</v>
      </c>
      <c r="L121" s="47"/>
      <c r="M121" s="223" t="s">
        <v>19</v>
      </c>
      <c r="N121" s="224" t="s">
        <v>40</v>
      </c>
      <c r="O121" s="87"/>
      <c r="P121" s="225">
        <f>O121*H121</f>
        <v>0</v>
      </c>
      <c r="Q121" s="225">
        <v>0</v>
      </c>
      <c r="R121" s="225">
        <f>Q121*H121</f>
        <v>0</v>
      </c>
      <c r="S121" s="225">
        <v>0.255</v>
      </c>
      <c r="T121" s="226">
        <f>S121*H121</f>
        <v>112.914</v>
      </c>
      <c r="U121" s="41"/>
      <c r="V121" s="41"/>
      <c r="W121" s="41"/>
      <c r="X121" s="41"/>
      <c r="Y121" s="41"/>
      <c r="Z121" s="41"/>
      <c r="AA121" s="41"/>
      <c r="AB121" s="41"/>
      <c r="AC121" s="41"/>
      <c r="AD121" s="41"/>
      <c r="AE121" s="41"/>
      <c r="AR121" s="227" t="s">
        <v>238</v>
      </c>
      <c r="AT121" s="227" t="s">
        <v>234</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238</v>
      </c>
      <c r="BM121" s="227" t="s">
        <v>272</v>
      </c>
    </row>
    <row r="122" s="2" customFormat="1">
      <c r="A122" s="41"/>
      <c r="B122" s="42"/>
      <c r="C122" s="43"/>
      <c r="D122" s="229" t="s">
        <v>246</v>
      </c>
      <c r="E122" s="43"/>
      <c r="F122" s="230" t="s">
        <v>247</v>
      </c>
      <c r="G122" s="43"/>
      <c r="H122" s="43"/>
      <c r="I122" s="231"/>
      <c r="J122" s="43"/>
      <c r="K122" s="43"/>
      <c r="L122" s="47"/>
      <c r="M122" s="232"/>
      <c r="N122" s="233"/>
      <c r="O122" s="87"/>
      <c r="P122" s="87"/>
      <c r="Q122" s="87"/>
      <c r="R122" s="87"/>
      <c r="S122" s="87"/>
      <c r="T122" s="88"/>
      <c r="U122" s="41"/>
      <c r="V122" s="41"/>
      <c r="W122" s="41"/>
      <c r="X122" s="41"/>
      <c r="Y122" s="41"/>
      <c r="Z122" s="41"/>
      <c r="AA122" s="41"/>
      <c r="AB122" s="41"/>
      <c r="AC122" s="41"/>
      <c r="AD122" s="41"/>
      <c r="AE122" s="41"/>
      <c r="AT122" s="19" t="s">
        <v>246</v>
      </c>
      <c r="AU122" s="19" t="s">
        <v>78</v>
      </c>
    </row>
    <row r="123" s="13" customFormat="1">
      <c r="A123" s="13"/>
      <c r="B123" s="234"/>
      <c r="C123" s="235"/>
      <c r="D123" s="229" t="s">
        <v>248</v>
      </c>
      <c r="E123" s="236" t="s">
        <v>19</v>
      </c>
      <c r="F123" s="237" t="s">
        <v>249</v>
      </c>
      <c r="G123" s="235"/>
      <c r="H123" s="236" t="s">
        <v>19</v>
      </c>
      <c r="I123" s="238"/>
      <c r="J123" s="235"/>
      <c r="K123" s="235"/>
      <c r="L123" s="239"/>
      <c r="M123" s="240"/>
      <c r="N123" s="241"/>
      <c r="O123" s="241"/>
      <c r="P123" s="241"/>
      <c r="Q123" s="241"/>
      <c r="R123" s="241"/>
      <c r="S123" s="241"/>
      <c r="T123" s="242"/>
      <c r="U123" s="13"/>
      <c r="V123" s="13"/>
      <c r="W123" s="13"/>
      <c r="X123" s="13"/>
      <c r="Y123" s="13"/>
      <c r="Z123" s="13"/>
      <c r="AA123" s="13"/>
      <c r="AB123" s="13"/>
      <c r="AC123" s="13"/>
      <c r="AD123" s="13"/>
      <c r="AE123" s="13"/>
      <c r="AT123" s="243" t="s">
        <v>248</v>
      </c>
      <c r="AU123" s="243" t="s">
        <v>78</v>
      </c>
      <c r="AV123" s="13" t="s">
        <v>76</v>
      </c>
      <c r="AW123" s="13" t="s">
        <v>31</v>
      </c>
      <c r="AX123" s="13" t="s">
        <v>69</v>
      </c>
      <c r="AY123" s="243" t="s">
        <v>231</v>
      </c>
    </row>
    <row r="124" s="13" customFormat="1">
      <c r="A124" s="13"/>
      <c r="B124" s="234"/>
      <c r="C124" s="235"/>
      <c r="D124" s="229" t="s">
        <v>248</v>
      </c>
      <c r="E124" s="236" t="s">
        <v>19</v>
      </c>
      <c r="F124" s="237" t="s">
        <v>250</v>
      </c>
      <c r="G124" s="235"/>
      <c r="H124" s="236" t="s">
        <v>19</v>
      </c>
      <c r="I124" s="238"/>
      <c r="J124" s="235"/>
      <c r="K124" s="235"/>
      <c r="L124" s="239"/>
      <c r="M124" s="240"/>
      <c r="N124" s="241"/>
      <c r="O124" s="241"/>
      <c r="P124" s="241"/>
      <c r="Q124" s="241"/>
      <c r="R124" s="241"/>
      <c r="S124" s="241"/>
      <c r="T124" s="242"/>
      <c r="U124" s="13"/>
      <c r="V124" s="13"/>
      <c r="W124" s="13"/>
      <c r="X124" s="13"/>
      <c r="Y124" s="13"/>
      <c r="Z124" s="13"/>
      <c r="AA124" s="13"/>
      <c r="AB124" s="13"/>
      <c r="AC124" s="13"/>
      <c r="AD124" s="13"/>
      <c r="AE124" s="13"/>
      <c r="AT124" s="243" t="s">
        <v>248</v>
      </c>
      <c r="AU124" s="243" t="s">
        <v>78</v>
      </c>
      <c r="AV124" s="13" t="s">
        <v>76</v>
      </c>
      <c r="AW124" s="13" t="s">
        <v>31</v>
      </c>
      <c r="AX124" s="13" t="s">
        <v>69</v>
      </c>
      <c r="AY124" s="243" t="s">
        <v>231</v>
      </c>
    </row>
    <row r="125" s="14" customFormat="1">
      <c r="A125" s="14"/>
      <c r="B125" s="244"/>
      <c r="C125" s="245"/>
      <c r="D125" s="229" t="s">
        <v>248</v>
      </c>
      <c r="E125" s="246" t="s">
        <v>19</v>
      </c>
      <c r="F125" s="247" t="s">
        <v>273</v>
      </c>
      <c r="G125" s="245"/>
      <c r="H125" s="248">
        <v>384.5</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248</v>
      </c>
      <c r="AU125" s="254" t="s">
        <v>78</v>
      </c>
      <c r="AV125" s="14" t="s">
        <v>78</v>
      </c>
      <c r="AW125" s="14" t="s">
        <v>31</v>
      </c>
      <c r="AX125" s="14" t="s">
        <v>69</v>
      </c>
      <c r="AY125" s="254" t="s">
        <v>231</v>
      </c>
    </row>
    <row r="126" s="13" customFormat="1">
      <c r="A126" s="13"/>
      <c r="B126" s="234"/>
      <c r="C126" s="235"/>
      <c r="D126" s="229" t="s">
        <v>248</v>
      </c>
      <c r="E126" s="236" t="s">
        <v>19</v>
      </c>
      <c r="F126" s="237" t="s">
        <v>256</v>
      </c>
      <c r="G126" s="235"/>
      <c r="H126" s="236" t="s">
        <v>19</v>
      </c>
      <c r="I126" s="238"/>
      <c r="J126" s="235"/>
      <c r="K126" s="235"/>
      <c r="L126" s="239"/>
      <c r="M126" s="240"/>
      <c r="N126" s="241"/>
      <c r="O126" s="241"/>
      <c r="P126" s="241"/>
      <c r="Q126" s="241"/>
      <c r="R126" s="241"/>
      <c r="S126" s="241"/>
      <c r="T126" s="242"/>
      <c r="U126" s="13"/>
      <c r="V126" s="13"/>
      <c r="W126" s="13"/>
      <c r="X126" s="13"/>
      <c r="Y126" s="13"/>
      <c r="Z126" s="13"/>
      <c r="AA126" s="13"/>
      <c r="AB126" s="13"/>
      <c r="AC126" s="13"/>
      <c r="AD126" s="13"/>
      <c r="AE126" s="13"/>
      <c r="AT126" s="243" t="s">
        <v>248</v>
      </c>
      <c r="AU126" s="243" t="s">
        <v>78</v>
      </c>
      <c r="AV126" s="13" t="s">
        <v>76</v>
      </c>
      <c r="AW126" s="13" t="s">
        <v>31</v>
      </c>
      <c r="AX126" s="13" t="s">
        <v>69</v>
      </c>
      <c r="AY126" s="243" t="s">
        <v>231</v>
      </c>
    </row>
    <row r="127" s="14" customFormat="1">
      <c r="A127" s="14"/>
      <c r="B127" s="244"/>
      <c r="C127" s="245"/>
      <c r="D127" s="229" t="s">
        <v>248</v>
      </c>
      <c r="E127" s="246" t="s">
        <v>19</v>
      </c>
      <c r="F127" s="247" t="s">
        <v>274</v>
      </c>
      <c r="G127" s="245"/>
      <c r="H127" s="248">
        <v>58.299999999999997</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248</v>
      </c>
      <c r="AU127" s="254" t="s">
        <v>78</v>
      </c>
      <c r="AV127" s="14" t="s">
        <v>78</v>
      </c>
      <c r="AW127" s="14" t="s">
        <v>31</v>
      </c>
      <c r="AX127" s="14" t="s">
        <v>69</v>
      </c>
      <c r="AY127" s="254" t="s">
        <v>231</v>
      </c>
    </row>
    <row r="128" s="15" customFormat="1">
      <c r="A128" s="15"/>
      <c r="B128" s="255"/>
      <c r="C128" s="256"/>
      <c r="D128" s="229" t="s">
        <v>248</v>
      </c>
      <c r="E128" s="257" t="s">
        <v>19</v>
      </c>
      <c r="F128" s="258" t="s">
        <v>260</v>
      </c>
      <c r="G128" s="256"/>
      <c r="H128" s="259">
        <v>442.80000000000001</v>
      </c>
      <c r="I128" s="260"/>
      <c r="J128" s="256"/>
      <c r="K128" s="256"/>
      <c r="L128" s="261"/>
      <c r="M128" s="262"/>
      <c r="N128" s="263"/>
      <c r="O128" s="263"/>
      <c r="P128" s="263"/>
      <c r="Q128" s="263"/>
      <c r="R128" s="263"/>
      <c r="S128" s="263"/>
      <c r="T128" s="264"/>
      <c r="U128" s="15"/>
      <c r="V128" s="15"/>
      <c r="W128" s="15"/>
      <c r="X128" s="15"/>
      <c r="Y128" s="15"/>
      <c r="Z128" s="15"/>
      <c r="AA128" s="15"/>
      <c r="AB128" s="15"/>
      <c r="AC128" s="15"/>
      <c r="AD128" s="15"/>
      <c r="AE128" s="15"/>
      <c r="AT128" s="265" t="s">
        <v>248</v>
      </c>
      <c r="AU128" s="265" t="s">
        <v>78</v>
      </c>
      <c r="AV128" s="15" t="s">
        <v>238</v>
      </c>
      <c r="AW128" s="15" t="s">
        <v>31</v>
      </c>
      <c r="AX128" s="15" t="s">
        <v>76</v>
      </c>
      <c r="AY128" s="265" t="s">
        <v>231</v>
      </c>
    </row>
    <row r="129" s="2" customFormat="1" ht="62.7" customHeight="1">
      <c r="A129" s="41"/>
      <c r="B129" s="42"/>
      <c r="C129" s="216" t="s">
        <v>275</v>
      </c>
      <c r="D129" s="216" t="s">
        <v>234</v>
      </c>
      <c r="E129" s="217" t="s">
        <v>276</v>
      </c>
      <c r="F129" s="218" t="s">
        <v>277</v>
      </c>
      <c r="G129" s="219" t="s">
        <v>243</v>
      </c>
      <c r="H129" s="220">
        <v>34.899999999999999</v>
      </c>
      <c r="I129" s="221"/>
      <c r="J129" s="222">
        <f>ROUND(I129*H129,2)</f>
        <v>0</v>
      </c>
      <c r="K129" s="218" t="s">
        <v>244</v>
      </c>
      <c r="L129" s="47"/>
      <c r="M129" s="223" t="s">
        <v>19</v>
      </c>
      <c r="N129" s="224" t="s">
        <v>40</v>
      </c>
      <c r="O129" s="87"/>
      <c r="P129" s="225">
        <f>O129*H129</f>
        <v>0</v>
      </c>
      <c r="Q129" s="225">
        <v>0</v>
      </c>
      <c r="R129" s="225">
        <f>Q129*H129</f>
        <v>0</v>
      </c>
      <c r="S129" s="225">
        <v>0.29499999999999998</v>
      </c>
      <c r="T129" s="226">
        <f>S129*H129</f>
        <v>10.295499999999999</v>
      </c>
      <c r="U129" s="41"/>
      <c r="V129" s="41"/>
      <c r="W129" s="41"/>
      <c r="X129" s="41"/>
      <c r="Y129" s="41"/>
      <c r="Z129" s="41"/>
      <c r="AA129" s="41"/>
      <c r="AB129" s="41"/>
      <c r="AC129" s="41"/>
      <c r="AD129" s="41"/>
      <c r="AE129" s="41"/>
      <c r="AR129" s="227" t="s">
        <v>238</v>
      </c>
      <c r="AT129" s="227" t="s">
        <v>234</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238</v>
      </c>
      <c r="BM129" s="227" t="s">
        <v>278</v>
      </c>
    </row>
    <row r="130" s="2" customFormat="1">
      <c r="A130" s="41"/>
      <c r="B130" s="42"/>
      <c r="C130" s="43"/>
      <c r="D130" s="229" t="s">
        <v>246</v>
      </c>
      <c r="E130" s="43"/>
      <c r="F130" s="230" t="s">
        <v>279</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19" t="s">
        <v>246</v>
      </c>
      <c r="AU130" s="19" t="s">
        <v>78</v>
      </c>
    </row>
    <row r="131" s="13" customFormat="1">
      <c r="A131" s="13"/>
      <c r="B131" s="234"/>
      <c r="C131" s="235"/>
      <c r="D131" s="229" t="s">
        <v>248</v>
      </c>
      <c r="E131" s="236" t="s">
        <v>19</v>
      </c>
      <c r="F131" s="237" t="s">
        <v>249</v>
      </c>
      <c r="G131" s="235"/>
      <c r="H131" s="236" t="s">
        <v>19</v>
      </c>
      <c r="I131" s="238"/>
      <c r="J131" s="235"/>
      <c r="K131" s="235"/>
      <c r="L131" s="239"/>
      <c r="M131" s="240"/>
      <c r="N131" s="241"/>
      <c r="O131" s="241"/>
      <c r="P131" s="241"/>
      <c r="Q131" s="241"/>
      <c r="R131" s="241"/>
      <c r="S131" s="241"/>
      <c r="T131" s="242"/>
      <c r="U131" s="13"/>
      <c r="V131" s="13"/>
      <c r="W131" s="13"/>
      <c r="X131" s="13"/>
      <c r="Y131" s="13"/>
      <c r="Z131" s="13"/>
      <c r="AA131" s="13"/>
      <c r="AB131" s="13"/>
      <c r="AC131" s="13"/>
      <c r="AD131" s="13"/>
      <c r="AE131" s="13"/>
      <c r="AT131" s="243" t="s">
        <v>248</v>
      </c>
      <c r="AU131" s="243" t="s">
        <v>78</v>
      </c>
      <c r="AV131" s="13" t="s">
        <v>76</v>
      </c>
      <c r="AW131" s="13" t="s">
        <v>31</v>
      </c>
      <c r="AX131" s="13" t="s">
        <v>69</v>
      </c>
      <c r="AY131" s="243" t="s">
        <v>231</v>
      </c>
    </row>
    <row r="132" s="13" customFormat="1">
      <c r="A132" s="13"/>
      <c r="B132" s="234"/>
      <c r="C132" s="235"/>
      <c r="D132" s="229" t="s">
        <v>248</v>
      </c>
      <c r="E132" s="236" t="s">
        <v>19</v>
      </c>
      <c r="F132" s="237" t="s">
        <v>280</v>
      </c>
      <c r="G132" s="235"/>
      <c r="H132" s="236" t="s">
        <v>19</v>
      </c>
      <c r="I132" s="238"/>
      <c r="J132" s="235"/>
      <c r="K132" s="235"/>
      <c r="L132" s="239"/>
      <c r="M132" s="240"/>
      <c r="N132" s="241"/>
      <c r="O132" s="241"/>
      <c r="P132" s="241"/>
      <c r="Q132" s="241"/>
      <c r="R132" s="241"/>
      <c r="S132" s="241"/>
      <c r="T132" s="242"/>
      <c r="U132" s="13"/>
      <c r="V132" s="13"/>
      <c r="W132" s="13"/>
      <c r="X132" s="13"/>
      <c r="Y132" s="13"/>
      <c r="Z132" s="13"/>
      <c r="AA132" s="13"/>
      <c r="AB132" s="13"/>
      <c r="AC132" s="13"/>
      <c r="AD132" s="13"/>
      <c r="AE132" s="13"/>
      <c r="AT132" s="243" t="s">
        <v>248</v>
      </c>
      <c r="AU132" s="243" t="s">
        <v>78</v>
      </c>
      <c r="AV132" s="13" t="s">
        <v>76</v>
      </c>
      <c r="AW132" s="13" t="s">
        <v>31</v>
      </c>
      <c r="AX132" s="13" t="s">
        <v>69</v>
      </c>
      <c r="AY132" s="243" t="s">
        <v>231</v>
      </c>
    </row>
    <row r="133" s="14" customFormat="1">
      <c r="A133" s="14"/>
      <c r="B133" s="244"/>
      <c r="C133" s="245"/>
      <c r="D133" s="229" t="s">
        <v>248</v>
      </c>
      <c r="E133" s="246" t="s">
        <v>19</v>
      </c>
      <c r="F133" s="247" t="s">
        <v>281</v>
      </c>
      <c r="G133" s="245"/>
      <c r="H133" s="248">
        <v>34.899999999999999</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248</v>
      </c>
      <c r="AU133" s="254" t="s">
        <v>78</v>
      </c>
      <c r="AV133" s="14" t="s">
        <v>78</v>
      </c>
      <c r="AW133" s="14" t="s">
        <v>31</v>
      </c>
      <c r="AX133" s="14" t="s">
        <v>76</v>
      </c>
      <c r="AY133" s="254" t="s">
        <v>231</v>
      </c>
    </row>
    <row r="134" s="2" customFormat="1" ht="66.75" customHeight="1">
      <c r="A134" s="41"/>
      <c r="B134" s="42"/>
      <c r="C134" s="216" t="s">
        <v>282</v>
      </c>
      <c r="D134" s="216" t="s">
        <v>234</v>
      </c>
      <c r="E134" s="217" t="s">
        <v>283</v>
      </c>
      <c r="F134" s="218" t="s">
        <v>284</v>
      </c>
      <c r="G134" s="219" t="s">
        <v>243</v>
      </c>
      <c r="H134" s="220">
        <v>82.299999999999997</v>
      </c>
      <c r="I134" s="221"/>
      <c r="J134" s="222">
        <f>ROUND(I134*H134,2)</f>
        <v>0</v>
      </c>
      <c r="K134" s="218" t="s">
        <v>244</v>
      </c>
      <c r="L134" s="47"/>
      <c r="M134" s="223" t="s">
        <v>19</v>
      </c>
      <c r="N134" s="224" t="s">
        <v>40</v>
      </c>
      <c r="O134" s="87"/>
      <c r="P134" s="225">
        <f>O134*H134</f>
        <v>0</v>
      </c>
      <c r="Q134" s="225">
        <v>0</v>
      </c>
      <c r="R134" s="225">
        <f>Q134*H134</f>
        <v>0</v>
      </c>
      <c r="S134" s="225">
        <v>0.29499999999999998</v>
      </c>
      <c r="T134" s="226">
        <f>S134*H134</f>
        <v>24.278499999999998</v>
      </c>
      <c r="U134" s="41"/>
      <c r="V134" s="41"/>
      <c r="W134" s="41"/>
      <c r="X134" s="41"/>
      <c r="Y134" s="41"/>
      <c r="Z134" s="41"/>
      <c r="AA134" s="41"/>
      <c r="AB134" s="41"/>
      <c r="AC134" s="41"/>
      <c r="AD134" s="41"/>
      <c r="AE134" s="41"/>
      <c r="AR134" s="227" t="s">
        <v>238</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238</v>
      </c>
      <c r="BM134" s="227" t="s">
        <v>285</v>
      </c>
    </row>
    <row r="135" s="2" customFormat="1">
      <c r="A135" s="41"/>
      <c r="B135" s="42"/>
      <c r="C135" s="43"/>
      <c r="D135" s="229" t="s">
        <v>246</v>
      </c>
      <c r="E135" s="43"/>
      <c r="F135" s="230" t="s">
        <v>279</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19" t="s">
        <v>246</v>
      </c>
      <c r="AU135" s="19" t="s">
        <v>78</v>
      </c>
    </row>
    <row r="136" s="13" customFormat="1">
      <c r="A136" s="13"/>
      <c r="B136" s="234"/>
      <c r="C136" s="235"/>
      <c r="D136" s="229" t="s">
        <v>248</v>
      </c>
      <c r="E136" s="236" t="s">
        <v>19</v>
      </c>
      <c r="F136" s="237" t="s">
        <v>249</v>
      </c>
      <c r="G136" s="235"/>
      <c r="H136" s="236" t="s">
        <v>19</v>
      </c>
      <c r="I136" s="238"/>
      <c r="J136" s="235"/>
      <c r="K136" s="235"/>
      <c r="L136" s="239"/>
      <c r="M136" s="240"/>
      <c r="N136" s="241"/>
      <c r="O136" s="241"/>
      <c r="P136" s="241"/>
      <c r="Q136" s="241"/>
      <c r="R136" s="241"/>
      <c r="S136" s="241"/>
      <c r="T136" s="242"/>
      <c r="U136" s="13"/>
      <c r="V136" s="13"/>
      <c r="W136" s="13"/>
      <c r="X136" s="13"/>
      <c r="Y136" s="13"/>
      <c r="Z136" s="13"/>
      <c r="AA136" s="13"/>
      <c r="AB136" s="13"/>
      <c r="AC136" s="13"/>
      <c r="AD136" s="13"/>
      <c r="AE136" s="13"/>
      <c r="AT136" s="243" t="s">
        <v>248</v>
      </c>
      <c r="AU136" s="243" t="s">
        <v>78</v>
      </c>
      <c r="AV136" s="13" t="s">
        <v>76</v>
      </c>
      <c r="AW136" s="13" t="s">
        <v>31</v>
      </c>
      <c r="AX136" s="13" t="s">
        <v>69</v>
      </c>
      <c r="AY136" s="243" t="s">
        <v>231</v>
      </c>
    </row>
    <row r="137" s="13" customFormat="1">
      <c r="A137" s="13"/>
      <c r="B137" s="234"/>
      <c r="C137" s="235"/>
      <c r="D137" s="229" t="s">
        <v>248</v>
      </c>
      <c r="E137" s="236" t="s">
        <v>19</v>
      </c>
      <c r="F137" s="237" t="s">
        <v>280</v>
      </c>
      <c r="G137" s="235"/>
      <c r="H137" s="236" t="s">
        <v>19</v>
      </c>
      <c r="I137" s="238"/>
      <c r="J137" s="235"/>
      <c r="K137" s="235"/>
      <c r="L137" s="239"/>
      <c r="M137" s="240"/>
      <c r="N137" s="241"/>
      <c r="O137" s="241"/>
      <c r="P137" s="241"/>
      <c r="Q137" s="241"/>
      <c r="R137" s="241"/>
      <c r="S137" s="241"/>
      <c r="T137" s="242"/>
      <c r="U137" s="13"/>
      <c r="V137" s="13"/>
      <c r="W137" s="13"/>
      <c r="X137" s="13"/>
      <c r="Y137" s="13"/>
      <c r="Z137" s="13"/>
      <c r="AA137" s="13"/>
      <c r="AB137" s="13"/>
      <c r="AC137" s="13"/>
      <c r="AD137" s="13"/>
      <c r="AE137" s="13"/>
      <c r="AT137" s="243" t="s">
        <v>248</v>
      </c>
      <c r="AU137" s="243" t="s">
        <v>78</v>
      </c>
      <c r="AV137" s="13" t="s">
        <v>76</v>
      </c>
      <c r="AW137" s="13" t="s">
        <v>31</v>
      </c>
      <c r="AX137" s="13" t="s">
        <v>69</v>
      </c>
      <c r="AY137" s="243" t="s">
        <v>231</v>
      </c>
    </row>
    <row r="138" s="14" customFormat="1">
      <c r="A138" s="14"/>
      <c r="B138" s="244"/>
      <c r="C138" s="245"/>
      <c r="D138" s="229" t="s">
        <v>248</v>
      </c>
      <c r="E138" s="246" t="s">
        <v>19</v>
      </c>
      <c r="F138" s="247" t="s">
        <v>286</v>
      </c>
      <c r="G138" s="245"/>
      <c r="H138" s="248">
        <v>82.299999999999997</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248</v>
      </c>
      <c r="AU138" s="254" t="s">
        <v>78</v>
      </c>
      <c r="AV138" s="14" t="s">
        <v>78</v>
      </c>
      <c r="AW138" s="14" t="s">
        <v>31</v>
      </c>
      <c r="AX138" s="14" t="s">
        <v>69</v>
      </c>
      <c r="AY138" s="254" t="s">
        <v>231</v>
      </c>
    </row>
    <row r="139" s="15" customFormat="1">
      <c r="A139" s="15"/>
      <c r="B139" s="255"/>
      <c r="C139" s="256"/>
      <c r="D139" s="229" t="s">
        <v>248</v>
      </c>
      <c r="E139" s="257" t="s">
        <v>19</v>
      </c>
      <c r="F139" s="258" t="s">
        <v>260</v>
      </c>
      <c r="G139" s="256"/>
      <c r="H139" s="259">
        <v>82.299999999999997</v>
      </c>
      <c r="I139" s="260"/>
      <c r="J139" s="256"/>
      <c r="K139" s="256"/>
      <c r="L139" s="261"/>
      <c r="M139" s="262"/>
      <c r="N139" s="263"/>
      <c r="O139" s="263"/>
      <c r="P139" s="263"/>
      <c r="Q139" s="263"/>
      <c r="R139" s="263"/>
      <c r="S139" s="263"/>
      <c r="T139" s="264"/>
      <c r="U139" s="15"/>
      <c r="V139" s="15"/>
      <c r="W139" s="15"/>
      <c r="X139" s="15"/>
      <c r="Y139" s="15"/>
      <c r="Z139" s="15"/>
      <c r="AA139" s="15"/>
      <c r="AB139" s="15"/>
      <c r="AC139" s="15"/>
      <c r="AD139" s="15"/>
      <c r="AE139" s="15"/>
      <c r="AT139" s="265" t="s">
        <v>248</v>
      </c>
      <c r="AU139" s="265" t="s">
        <v>78</v>
      </c>
      <c r="AV139" s="15" t="s">
        <v>238</v>
      </c>
      <c r="AW139" s="15" t="s">
        <v>31</v>
      </c>
      <c r="AX139" s="15" t="s">
        <v>76</v>
      </c>
      <c r="AY139" s="265" t="s">
        <v>231</v>
      </c>
    </row>
    <row r="140" s="2" customFormat="1" ht="49.05" customHeight="1">
      <c r="A140" s="41"/>
      <c r="B140" s="42"/>
      <c r="C140" s="216" t="s">
        <v>287</v>
      </c>
      <c r="D140" s="216" t="s">
        <v>234</v>
      </c>
      <c r="E140" s="217" t="s">
        <v>288</v>
      </c>
      <c r="F140" s="218" t="s">
        <v>289</v>
      </c>
      <c r="G140" s="219" t="s">
        <v>243</v>
      </c>
      <c r="H140" s="220">
        <v>400</v>
      </c>
      <c r="I140" s="221"/>
      <c r="J140" s="222">
        <f>ROUND(I140*H140,2)</f>
        <v>0</v>
      </c>
      <c r="K140" s="218" t="s">
        <v>244</v>
      </c>
      <c r="L140" s="47"/>
      <c r="M140" s="223" t="s">
        <v>19</v>
      </c>
      <c r="N140" s="224" t="s">
        <v>40</v>
      </c>
      <c r="O140" s="87"/>
      <c r="P140" s="225">
        <f>O140*H140</f>
        <v>0</v>
      </c>
      <c r="Q140" s="225">
        <v>0</v>
      </c>
      <c r="R140" s="225">
        <f>Q140*H140</f>
        <v>0</v>
      </c>
      <c r="S140" s="225">
        <v>0.17999999999999999</v>
      </c>
      <c r="T140" s="226">
        <f>S140*H140</f>
        <v>72</v>
      </c>
      <c r="U140" s="41"/>
      <c r="V140" s="41"/>
      <c r="W140" s="41"/>
      <c r="X140" s="41"/>
      <c r="Y140" s="41"/>
      <c r="Z140" s="41"/>
      <c r="AA140" s="41"/>
      <c r="AB140" s="41"/>
      <c r="AC140" s="41"/>
      <c r="AD140" s="41"/>
      <c r="AE140" s="41"/>
      <c r="AR140" s="227" t="s">
        <v>238</v>
      </c>
      <c r="AT140" s="227" t="s">
        <v>234</v>
      </c>
      <c r="AU140" s="227" t="s">
        <v>78</v>
      </c>
      <c r="AY140" s="19" t="s">
        <v>231</v>
      </c>
      <c r="BE140" s="228">
        <f>IF(N140="základní",J140,0)</f>
        <v>0</v>
      </c>
      <c r="BF140" s="228">
        <f>IF(N140="snížená",J140,0)</f>
        <v>0</v>
      </c>
      <c r="BG140" s="228">
        <f>IF(N140="zákl. přenesená",J140,0)</f>
        <v>0</v>
      </c>
      <c r="BH140" s="228">
        <f>IF(N140="sníž. přenesená",J140,0)</f>
        <v>0</v>
      </c>
      <c r="BI140" s="228">
        <f>IF(N140="nulová",J140,0)</f>
        <v>0</v>
      </c>
      <c r="BJ140" s="19" t="s">
        <v>76</v>
      </c>
      <c r="BK140" s="228">
        <f>ROUND(I140*H140,2)</f>
        <v>0</v>
      </c>
      <c r="BL140" s="19" t="s">
        <v>238</v>
      </c>
      <c r="BM140" s="227" t="s">
        <v>290</v>
      </c>
    </row>
    <row r="141" s="2" customFormat="1">
      <c r="A141" s="41"/>
      <c r="B141" s="42"/>
      <c r="C141" s="43"/>
      <c r="D141" s="229" t="s">
        <v>246</v>
      </c>
      <c r="E141" s="43"/>
      <c r="F141" s="230" t="s">
        <v>291</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19" t="s">
        <v>246</v>
      </c>
      <c r="AU141" s="19" t="s">
        <v>78</v>
      </c>
    </row>
    <row r="142" s="13" customFormat="1">
      <c r="A142" s="13"/>
      <c r="B142" s="234"/>
      <c r="C142" s="235"/>
      <c r="D142" s="229" t="s">
        <v>248</v>
      </c>
      <c r="E142" s="236" t="s">
        <v>19</v>
      </c>
      <c r="F142" s="237" t="s">
        <v>249</v>
      </c>
      <c r="G142" s="235"/>
      <c r="H142" s="236" t="s">
        <v>19</v>
      </c>
      <c r="I142" s="238"/>
      <c r="J142" s="235"/>
      <c r="K142" s="235"/>
      <c r="L142" s="239"/>
      <c r="M142" s="240"/>
      <c r="N142" s="241"/>
      <c r="O142" s="241"/>
      <c r="P142" s="241"/>
      <c r="Q142" s="241"/>
      <c r="R142" s="241"/>
      <c r="S142" s="241"/>
      <c r="T142" s="242"/>
      <c r="U142" s="13"/>
      <c r="V142" s="13"/>
      <c r="W142" s="13"/>
      <c r="X142" s="13"/>
      <c r="Y142" s="13"/>
      <c r="Z142" s="13"/>
      <c r="AA142" s="13"/>
      <c r="AB142" s="13"/>
      <c r="AC142" s="13"/>
      <c r="AD142" s="13"/>
      <c r="AE142" s="13"/>
      <c r="AT142" s="243" t="s">
        <v>248</v>
      </c>
      <c r="AU142" s="243" t="s">
        <v>78</v>
      </c>
      <c r="AV142" s="13" t="s">
        <v>76</v>
      </c>
      <c r="AW142" s="13" t="s">
        <v>31</v>
      </c>
      <c r="AX142" s="13" t="s">
        <v>69</v>
      </c>
      <c r="AY142" s="243" t="s">
        <v>231</v>
      </c>
    </row>
    <row r="143" s="13" customFormat="1">
      <c r="A143" s="13"/>
      <c r="B143" s="234"/>
      <c r="C143" s="235"/>
      <c r="D143" s="229" t="s">
        <v>248</v>
      </c>
      <c r="E143" s="236" t="s">
        <v>19</v>
      </c>
      <c r="F143" s="237" t="s">
        <v>292</v>
      </c>
      <c r="G143" s="235"/>
      <c r="H143" s="236" t="s">
        <v>19</v>
      </c>
      <c r="I143" s="238"/>
      <c r="J143" s="235"/>
      <c r="K143" s="235"/>
      <c r="L143" s="239"/>
      <c r="M143" s="240"/>
      <c r="N143" s="241"/>
      <c r="O143" s="241"/>
      <c r="P143" s="241"/>
      <c r="Q143" s="241"/>
      <c r="R143" s="241"/>
      <c r="S143" s="241"/>
      <c r="T143" s="242"/>
      <c r="U143" s="13"/>
      <c r="V143" s="13"/>
      <c r="W143" s="13"/>
      <c r="X143" s="13"/>
      <c r="Y143" s="13"/>
      <c r="Z143" s="13"/>
      <c r="AA143" s="13"/>
      <c r="AB143" s="13"/>
      <c r="AC143" s="13"/>
      <c r="AD143" s="13"/>
      <c r="AE143" s="13"/>
      <c r="AT143" s="243" t="s">
        <v>248</v>
      </c>
      <c r="AU143" s="243" t="s">
        <v>78</v>
      </c>
      <c r="AV143" s="13" t="s">
        <v>76</v>
      </c>
      <c r="AW143" s="13" t="s">
        <v>31</v>
      </c>
      <c r="AX143" s="13" t="s">
        <v>69</v>
      </c>
      <c r="AY143" s="243" t="s">
        <v>231</v>
      </c>
    </row>
    <row r="144" s="14" customFormat="1">
      <c r="A144" s="14"/>
      <c r="B144" s="244"/>
      <c r="C144" s="245"/>
      <c r="D144" s="229" t="s">
        <v>248</v>
      </c>
      <c r="E144" s="246" t="s">
        <v>19</v>
      </c>
      <c r="F144" s="247" t="s">
        <v>293</v>
      </c>
      <c r="G144" s="245"/>
      <c r="H144" s="248">
        <v>400</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248</v>
      </c>
      <c r="AU144" s="254" t="s">
        <v>78</v>
      </c>
      <c r="AV144" s="14" t="s">
        <v>78</v>
      </c>
      <c r="AW144" s="14" t="s">
        <v>31</v>
      </c>
      <c r="AX144" s="14" t="s">
        <v>76</v>
      </c>
      <c r="AY144" s="254" t="s">
        <v>231</v>
      </c>
    </row>
    <row r="145" s="2" customFormat="1" ht="55.5" customHeight="1">
      <c r="A145" s="41"/>
      <c r="B145" s="42"/>
      <c r="C145" s="216" t="s">
        <v>294</v>
      </c>
      <c r="D145" s="216" t="s">
        <v>234</v>
      </c>
      <c r="E145" s="217" t="s">
        <v>295</v>
      </c>
      <c r="F145" s="218" t="s">
        <v>296</v>
      </c>
      <c r="G145" s="219" t="s">
        <v>243</v>
      </c>
      <c r="H145" s="220">
        <v>571.79999999999995</v>
      </c>
      <c r="I145" s="221"/>
      <c r="J145" s="222">
        <f>ROUND(I145*H145,2)</f>
        <v>0</v>
      </c>
      <c r="K145" s="218" t="s">
        <v>244</v>
      </c>
      <c r="L145" s="47"/>
      <c r="M145" s="223" t="s">
        <v>19</v>
      </c>
      <c r="N145" s="224" t="s">
        <v>40</v>
      </c>
      <c r="O145" s="87"/>
      <c r="P145" s="225">
        <f>O145*H145</f>
        <v>0</v>
      </c>
      <c r="Q145" s="225">
        <v>0</v>
      </c>
      <c r="R145" s="225">
        <f>Q145*H145</f>
        <v>0</v>
      </c>
      <c r="S145" s="225">
        <v>0.29999999999999999</v>
      </c>
      <c r="T145" s="226">
        <f>S145*H145</f>
        <v>171.53999999999999</v>
      </c>
      <c r="U145" s="41"/>
      <c r="V145" s="41"/>
      <c r="W145" s="41"/>
      <c r="X145" s="41"/>
      <c r="Y145" s="41"/>
      <c r="Z145" s="41"/>
      <c r="AA145" s="41"/>
      <c r="AB145" s="41"/>
      <c r="AC145" s="41"/>
      <c r="AD145" s="41"/>
      <c r="AE145" s="41"/>
      <c r="AR145" s="227" t="s">
        <v>238</v>
      </c>
      <c r="AT145" s="227" t="s">
        <v>234</v>
      </c>
      <c r="AU145" s="227" t="s">
        <v>78</v>
      </c>
      <c r="AY145" s="19" t="s">
        <v>231</v>
      </c>
      <c r="BE145" s="228">
        <f>IF(N145="základní",J145,0)</f>
        <v>0</v>
      </c>
      <c r="BF145" s="228">
        <f>IF(N145="snížená",J145,0)</f>
        <v>0</v>
      </c>
      <c r="BG145" s="228">
        <f>IF(N145="zákl. přenesená",J145,0)</f>
        <v>0</v>
      </c>
      <c r="BH145" s="228">
        <f>IF(N145="sníž. přenesená",J145,0)</f>
        <v>0</v>
      </c>
      <c r="BI145" s="228">
        <f>IF(N145="nulová",J145,0)</f>
        <v>0</v>
      </c>
      <c r="BJ145" s="19" t="s">
        <v>76</v>
      </c>
      <c r="BK145" s="228">
        <f>ROUND(I145*H145,2)</f>
        <v>0</v>
      </c>
      <c r="BL145" s="19" t="s">
        <v>238</v>
      </c>
      <c r="BM145" s="227" t="s">
        <v>297</v>
      </c>
    </row>
    <row r="146" s="2" customFormat="1">
      <c r="A146" s="41"/>
      <c r="B146" s="42"/>
      <c r="C146" s="43"/>
      <c r="D146" s="229" t="s">
        <v>246</v>
      </c>
      <c r="E146" s="43"/>
      <c r="F146" s="230" t="s">
        <v>291</v>
      </c>
      <c r="G146" s="43"/>
      <c r="H146" s="43"/>
      <c r="I146" s="231"/>
      <c r="J146" s="43"/>
      <c r="K146" s="43"/>
      <c r="L146" s="47"/>
      <c r="M146" s="232"/>
      <c r="N146" s="233"/>
      <c r="O146" s="87"/>
      <c r="P146" s="87"/>
      <c r="Q146" s="87"/>
      <c r="R146" s="87"/>
      <c r="S146" s="87"/>
      <c r="T146" s="88"/>
      <c r="U146" s="41"/>
      <c r="V146" s="41"/>
      <c r="W146" s="41"/>
      <c r="X146" s="41"/>
      <c r="Y146" s="41"/>
      <c r="Z146" s="41"/>
      <c r="AA146" s="41"/>
      <c r="AB146" s="41"/>
      <c r="AC146" s="41"/>
      <c r="AD146" s="41"/>
      <c r="AE146" s="41"/>
      <c r="AT146" s="19" t="s">
        <v>246</v>
      </c>
      <c r="AU146" s="19" t="s">
        <v>78</v>
      </c>
    </row>
    <row r="147" s="13" customFormat="1">
      <c r="A147" s="13"/>
      <c r="B147" s="234"/>
      <c r="C147" s="235"/>
      <c r="D147" s="229" t="s">
        <v>248</v>
      </c>
      <c r="E147" s="236" t="s">
        <v>19</v>
      </c>
      <c r="F147" s="237" t="s">
        <v>249</v>
      </c>
      <c r="G147" s="235"/>
      <c r="H147" s="236" t="s">
        <v>19</v>
      </c>
      <c r="I147" s="238"/>
      <c r="J147" s="235"/>
      <c r="K147" s="235"/>
      <c r="L147" s="239"/>
      <c r="M147" s="240"/>
      <c r="N147" s="241"/>
      <c r="O147" s="241"/>
      <c r="P147" s="241"/>
      <c r="Q147" s="241"/>
      <c r="R147" s="241"/>
      <c r="S147" s="241"/>
      <c r="T147" s="242"/>
      <c r="U147" s="13"/>
      <c r="V147" s="13"/>
      <c r="W147" s="13"/>
      <c r="X147" s="13"/>
      <c r="Y147" s="13"/>
      <c r="Z147" s="13"/>
      <c r="AA147" s="13"/>
      <c r="AB147" s="13"/>
      <c r="AC147" s="13"/>
      <c r="AD147" s="13"/>
      <c r="AE147" s="13"/>
      <c r="AT147" s="243" t="s">
        <v>248</v>
      </c>
      <c r="AU147" s="243" t="s">
        <v>78</v>
      </c>
      <c r="AV147" s="13" t="s">
        <v>76</v>
      </c>
      <c r="AW147" s="13" t="s">
        <v>31</v>
      </c>
      <c r="AX147" s="13" t="s">
        <v>69</v>
      </c>
      <c r="AY147" s="243" t="s">
        <v>231</v>
      </c>
    </row>
    <row r="148" s="13" customFormat="1">
      <c r="A148" s="13"/>
      <c r="B148" s="234"/>
      <c r="C148" s="235"/>
      <c r="D148" s="229" t="s">
        <v>248</v>
      </c>
      <c r="E148" s="236" t="s">
        <v>19</v>
      </c>
      <c r="F148" s="237" t="s">
        <v>298</v>
      </c>
      <c r="G148" s="235"/>
      <c r="H148" s="236" t="s">
        <v>19</v>
      </c>
      <c r="I148" s="238"/>
      <c r="J148" s="235"/>
      <c r="K148" s="235"/>
      <c r="L148" s="239"/>
      <c r="M148" s="240"/>
      <c r="N148" s="241"/>
      <c r="O148" s="241"/>
      <c r="P148" s="241"/>
      <c r="Q148" s="241"/>
      <c r="R148" s="241"/>
      <c r="S148" s="241"/>
      <c r="T148" s="242"/>
      <c r="U148" s="13"/>
      <c r="V148" s="13"/>
      <c r="W148" s="13"/>
      <c r="X148" s="13"/>
      <c r="Y148" s="13"/>
      <c r="Z148" s="13"/>
      <c r="AA148" s="13"/>
      <c r="AB148" s="13"/>
      <c r="AC148" s="13"/>
      <c r="AD148" s="13"/>
      <c r="AE148" s="13"/>
      <c r="AT148" s="243" t="s">
        <v>248</v>
      </c>
      <c r="AU148" s="243" t="s">
        <v>78</v>
      </c>
      <c r="AV148" s="13" t="s">
        <v>76</v>
      </c>
      <c r="AW148" s="13" t="s">
        <v>31</v>
      </c>
      <c r="AX148" s="13" t="s">
        <v>69</v>
      </c>
      <c r="AY148" s="243" t="s">
        <v>231</v>
      </c>
    </row>
    <row r="149" s="13" customFormat="1">
      <c r="A149" s="13"/>
      <c r="B149" s="234"/>
      <c r="C149" s="235"/>
      <c r="D149" s="229" t="s">
        <v>248</v>
      </c>
      <c r="E149" s="236" t="s">
        <v>19</v>
      </c>
      <c r="F149" s="237" t="s">
        <v>280</v>
      </c>
      <c r="G149" s="235"/>
      <c r="H149" s="236" t="s">
        <v>19</v>
      </c>
      <c r="I149" s="238"/>
      <c r="J149" s="235"/>
      <c r="K149" s="235"/>
      <c r="L149" s="239"/>
      <c r="M149" s="240"/>
      <c r="N149" s="241"/>
      <c r="O149" s="241"/>
      <c r="P149" s="241"/>
      <c r="Q149" s="241"/>
      <c r="R149" s="241"/>
      <c r="S149" s="241"/>
      <c r="T149" s="242"/>
      <c r="U149" s="13"/>
      <c r="V149" s="13"/>
      <c r="W149" s="13"/>
      <c r="X149" s="13"/>
      <c r="Y149" s="13"/>
      <c r="Z149" s="13"/>
      <c r="AA149" s="13"/>
      <c r="AB149" s="13"/>
      <c r="AC149" s="13"/>
      <c r="AD149" s="13"/>
      <c r="AE149" s="13"/>
      <c r="AT149" s="243" t="s">
        <v>248</v>
      </c>
      <c r="AU149" s="243" t="s">
        <v>78</v>
      </c>
      <c r="AV149" s="13" t="s">
        <v>76</v>
      </c>
      <c r="AW149" s="13" t="s">
        <v>31</v>
      </c>
      <c r="AX149" s="13" t="s">
        <v>69</v>
      </c>
      <c r="AY149" s="243" t="s">
        <v>231</v>
      </c>
    </row>
    <row r="150" s="14" customFormat="1">
      <c r="A150" s="14"/>
      <c r="B150" s="244"/>
      <c r="C150" s="245"/>
      <c r="D150" s="229" t="s">
        <v>248</v>
      </c>
      <c r="E150" s="246" t="s">
        <v>19</v>
      </c>
      <c r="F150" s="247" t="s">
        <v>281</v>
      </c>
      <c r="G150" s="245"/>
      <c r="H150" s="248">
        <v>34.899999999999999</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248</v>
      </c>
      <c r="AU150" s="254" t="s">
        <v>78</v>
      </c>
      <c r="AV150" s="14" t="s">
        <v>78</v>
      </c>
      <c r="AW150" s="14" t="s">
        <v>31</v>
      </c>
      <c r="AX150" s="14" t="s">
        <v>69</v>
      </c>
      <c r="AY150" s="254" t="s">
        <v>231</v>
      </c>
    </row>
    <row r="151" s="13" customFormat="1">
      <c r="A151" s="13"/>
      <c r="B151" s="234"/>
      <c r="C151" s="235"/>
      <c r="D151" s="229" t="s">
        <v>248</v>
      </c>
      <c r="E151" s="236" t="s">
        <v>19</v>
      </c>
      <c r="F151" s="237" t="s">
        <v>299</v>
      </c>
      <c r="G151" s="235"/>
      <c r="H151" s="236" t="s">
        <v>19</v>
      </c>
      <c r="I151" s="238"/>
      <c r="J151" s="235"/>
      <c r="K151" s="235"/>
      <c r="L151" s="239"/>
      <c r="M151" s="240"/>
      <c r="N151" s="241"/>
      <c r="O151" s="241"/>
      <c r="P151" s="241"/>
      <c r="Q151" s="241"/>
      <c r="R151" s="241"/>
      <c r="S151" s="241"/>
      <c r="T151" s="242"/>
      <c r="U151" s="13"/>
      <c r="V151" s="13"/>
      <c r="W151" s="13"/>
      <c r="X151" s="13"/>
      <c r="Y151" s="13"/>
      <c r="Z151" s="13"/>
      <c r="AA151" s="13"/>
      <c r="AB151" s="13"/>
      <c r="AC151" s="13"/>
      <c r="AD151" s="13"/>
      <c r="AE151" s="13"/>
      <c r="AT151" s="243" t="s">
        <v>248</v>
      </c>
      <c r="AU151" s="243" t="s">
        <v>78</v>
      </c>
      <c r="AV151" s="13" t="s">
        <v>76</v>
      </c>
      <c r="AW151" s="13" t="s">
        <v>31</v>
      </c>
      <c r="AX151" s="13" t="s">
        <v>69</v>
      </c>
      <c r="AY151" s="243" t="s">
        <v>231</v>
      </c>
    </row>
    <row r="152" s="13" customFormat="1">
      <c r="A152" s="13"/>
      <c r="B152" s="234"/>
      <c r="C152" s="235"/>
      <c r="D152" s="229" t="s">
        <v>248</v>
      </c>
      <c r="E152" s="236" t="s">
        <v>19</v>
      </c>
      <c r="F152" s="237" t="s">
        <v>250</v>
      </c>
      <c r="G152" s="235"/>
      <c r="H152" s="236" t="s">
        <v>19</v>
      </c>
      <c r="I152" s="238"/>
      <c r="J152" s="235"/>
      <c r="K152" s="235"/>
      <c r="L152" s="239"/>
      <c r="M152" s="240"/>
      <c r="N152" s="241"/>
      <c r="O152" s="241"/>
      <c r="P152" s="241"/>
      <c r="Q152" s="241"/>
      <c r="R152" s="241"/>
      <c r="S152" s="241"/>
      <c r="T152" s="242"/>
      <c r="U152" s="13"/>
      <c r="V152" s="13"/>
      <c r="W152" s="13"/>
      <c r="X152" s="13"/>
      <c r="Y152" s="13"/>
      <c r="Z152" s="13"/>
      <c r="AA152" s="13"/>
      <c r="AB152" s="13"/>
      <c r="AC152" s="13"/>
      <c r="AD152" s="13"/>
      <c r="AE152" s="13"/>
      <c r="AT152" s="243" t="s">
        <v>248</v>
      </c>
      <c r="AU152" s="243" t="s">
        <v>78</v>
      </c>
      <c r="AV152" s="13" t="s">
        <v>76</v>
      </c>
      <c r="AW152" s="13" t="s">
        <v>31</v>
      </c>
      <c r="AX152" s="13" t="s">
        <v>69</v>
      </c>
      <c r="AY152" s="243" t="s">
        <v>231</v>
      </c>
    </row>
    <row r="153" s="14" customFormat="1">
      <c r="A153" s="14"/>
      <c r="B153" s="244"/>
      <c r="C153" s="245"/>
      <c r="D153" s="229" t="s">
        <v>248</v>
      </c>
      <c r="E153" s="246" t="s">
        <v>19</v>
      </c>
      <c r="F153" s="247" t="s">
        <v>251</v>
      </c>
      <c r="G153" s="245"/>
      <c r="H153" s="248">
        <v>116.90000000000001</v>
      </c>
      <c r="I153" s="249"/>
      <c r="J153" s="245"/>
      <c r="K153" s="245"/>
      <c r="L153" s="250"/>
      <c r="M153" s="251"/>
      <c r="N153" s="252"/>
      <c r="O153" s="252"/>
      <c r="P153" s="252"/>
      <c r="Q153" s="252"/>
      <c r="R153" s="252"/>
      <c r="S153" s="252"/>
      <c r="T153" s="253"/>
      <c r="U153" s="14"/>
      <c r="V153" s="14"/>
      <c r="W153" s="14"/>
      <c r="X153" s="14"/>
      <c r="Y153" s="14"/>
      <c r="Z153" s="14"/>
      <c r="AA153" s="14"/>
      <c r="AB153" s="14"/>
      <c r="AC153" s="14"/>
      <c r="AD153" s="14"/>
      <c r="AE153" s="14"/>
      <c r="AT153" s="254" t="s">
        <v>248</v>
      </c>
      <c r="AU153" s="254" t="s">
        <v>78</v>
      </c>
      <c r="AV153" s="14" t="s">
        <v>78</v>
      </c>
      <c r="AW153" s="14" t="s">
        <v>31</v>
      </c>
      <c r="AX153" s="14" t="s">
        <v>69</v>
      </c>
      <c r="AY153" s="254" t="s">
        <v>231</v>
      </c>
    </row>
    <row r="154" s="13" customFormat="1">
      <c r="A154" s="13"/>
      <c r="B154" s="234"/>
      <c r="C154" s="235"/>
      <c r="D154" s="229" t="s">
        <v>248</v>
      </c>
      <c r="E154" s="236" t="s">
        <v>19</v>
      </c>
      <c r="F154" s="237" t="s">
        <v>300</v>
      </c>
      <c r="G154" s="235"/>
      <c r="H154" s="236" t="s">
        <v>19</v>
      </c>
      <c r="I154" s="238"/>
      <c r="J154" s="235"/>
      <c r="K154" s="235"/>
      <c r="L154" s="239"/>
      <c r="M154" s="240"/>
      <c r="N154" s="241"/>
      <c r="O154" s="241"/>
      <c r="P154" s="241"/>
      <c r="Q154" s="241"/>
      <c r="R154" s="241"/>
      <c r="S154" s="241"/>
      <c r="T154" s="242"/>
      <c r="U154" s="13"/>
      <c r="V154" s="13"/>
      <c r="W154" s="13"/>
      <c r="X154" s="13"/>
      <c r="Y154" s="13"/>
      <c r="Z154" s="13"/>
      <c r="AA154" s="13"/>
      <c r="AB154" s="13"/>
      <c r="AC154" s="13"/>
      <c r="AD154" s="13"/>
      <c r="AE154" s="13"/>
      <c r="AT154" s="243" t="s">
        <v>248</v>
      </c>
      <c r="AU154" s="243" t="s">
        <v>78</v>
      </c>
      <c r="AV154" s="13" t="s">
        <v>76</v>
      </c>
      <c r="AW154" s="13" t="s">
        <v>31</v>
      </c>
      <c r="AX154" s="13" t="s">
        <v>69</v>
      </c>
      <c r="AY154" s="243" t="s">
        <v>231</v>
      </c>
    </row>
    <row r="155" s="14" customFormat="1">
      <c r="A155" s="14"/>
      <c r="B155" s="244"/>
      <c r="C155" s="245"/>
      <c r="D155" s="229" t="s">
        <v>248</v>
      </c>
      <c r="E155" s="246" t="s">
        <v>19</v>
      </c>
      <c r="F155" s="247" t="s">
        <v>257</v>
      </c>
      <c r="G155" s="245"/>
      <c r="H155" s="248">
        <v>28.100000000000001</v>
      </c>
      <c r="I155" s="249"/>
      <c r="J155" s="245"/>
      <c r="K155" s="245"/>
      <c r="L155" s="250"/>
      <c r="M155" s="251"/>
      <c r="N155" s="252"/>
      <c r="O155" s="252"/>
      <c r="P155" s="252"/>
      <c r="Q155" s="252"/>
      <c r="R155" s="252"/>
      <c r="S155" s="252"/>
      <c r="T155" s="253"/>
      <c r="U155" s="14"/>
      <c r="V155" s="14"/>
      <c r="W155" s="14"/>
      <c r="X155" s="14"/>
      <c r="Y155" s="14"/>
      <c r="Z155" s="14"/>
      <c r="AA155" s="14"/>
      <c r="AB155" s="14"/>
      <c r="AC155" s="14"/>
      <c r="AD155" s="14"/>
      <c r="AE155" s="14"/>
      <c r="AT155" s="254" t="s">
        <v>248</v>
      </c>
      <c r="AU155" s="254" t="s">
        <v>78</v>
      </c>
      <c r="AV155" s="14" t="s">
        <v>78</v>
      </c>
      <c r="AW155" s="14" t="s">
        <v>31</v>
      </c>
      <c r="AX155" s="14" t="s">
        <v>69</v>
      </c>
      <c r="AY155" s="254" t="s">
        <v>231</v>
      </c>
    </row>
    <row r="156" s="13" customFormat="1">
      <c r="A156" s="13"/>
      <c r="B156" s="234"/>
      <c r="C156" s="235"/>
      <c r="D156" s="229" t="s">
        <v>248</v>
      </c>
      <c r="E156" s="236" t="s">
        <v>19</v>
      </c>
      <c r="F156" s="237" t="s">
        <v>301</v>
      </c>
      <c r="G156" s="235"/>
      <c r="H156" s="236" t="s">
        <v>19</v>
      </c>
      <c r="I156" s="238"/>
      <c r="J156" s="235"/>
      <c r="K156" s="235"/>
      <c r="L156" s="239"/>
      <c r="M156" s="240"/>
      <c r="N156" s="241"/>
      <c r="O156" s="241"/>
      <c r="P156" s="241"/>
      <c r="Q156" s="241"/>
      <c r="R156" s="241"/>
      <c r="S156" s="241"/>
      <c r="T156" s="242"/>
      <c r="U156" s="13"/>
      <c r="V156" s="13"/>
      <c r="W156" s="13"/>
      <c r="X156" s="13"/>
      <c r="Y156" s="13"/>
      <c r="Z156" s="13"/>
      <c r="AA156" s="13"/>
      <c r="AB156" s="13"/>
      <c r="AC156" s="13"/>
      <c r="AD156" s="13"/>
      <c r="AE156" s="13"/>
      <c r="AT156" s="243" t="s">
        <v>248</v>
      </c>
      <c r="AU156" s="243" t="s">
        <v>78</v>
      </c>
      <c r="AV156" s="13" t="s">
        <v>76</v>
      </c>
      <c r="AW156" s="13" t="s">
        <v>31</v>
      </c>
      <c r="AX156" s="13" t="s">
        <v>69</v>
      </c>
      <c r="AY156" s="243" t="s">
        <v>231</v>
      </c>
    </row>
    <row r="157" s="14" customFormat="1">
      <c r="A157" s="14"/>
      <c r="B157" s="244"/>
      <c r="C157" s="245"/>
      <c r="D157" s="229" t="s">
        <v>248</v>
      </c>
      <c r="E157" s="246" t="s">
        <v>19</v>
      </c>
      <c r="F157" s="247" t="s">
        <v>259</v>
      </c>
      <c r="G157" s="245"/>
      <c r="H157" s="248">
        <v>26.699999999999999</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248</v>
      </c>
      <c r="AU157" s="254" t="s">
        <v>78</v>
      </c>
      <c r="AV157" s="14" t="s">
        <v>78</v>
      </c>
      <c r="AW157" s="14" t="s">
        <v>31</v>
      </c>
      <c r="AX157" s="14" t="s">
        <v>69</v>
      </c>
      <c r="AY157" s="254" t="s">
        <v>231</v>
      </c>
    </row>
    <row r="158" s="13" customFormat="1">
      <c r="A158" s="13"/>
      <c r="B158" s="234"/>
      <c r="C158" s="235"/>
      <c r="D158" s="229" t="s">
        <v>248</v>
      </c>
      <c r="E158" s="236" t="s">
        <v>19</v>
      </c>
      <c r="F158" s="237" t="s">
        <v>252</v>
      </c>
      <c r="G158" s="235"/>
      <c r="H158" s="236" t="s">
        <v>19</v>
      </c>
      <c r="I158" s="238"/>
      <c r="J158" s="235"/>
      <c r="K158" s="235"/>
      <c r="L158" s="239"/>
      <c r="M158" s="240"/>
      <c r="N158" s="241"/>
      <c r="O158" s="241"/>
      <c r="P158" s="241"/>
      <c r="Q158" s="241"/>
      <c r="R158" s="241"/>
      <c r="S158" s="241"/>
      <c r="T158" s="242"/>
      <c r="U158" s="13"/>
      <c r="V158" s="13"/>
      <c r="W158" s="13"/>
      <c r="X158" s="13"/>
      <c r="Y158" s="13"/>
      <c r="Z158" s="13"/>
      <c r="AA158" s="13"/>
      <c r="AB158" s="13"/>
      <c r="AC158" s="13"/>
      <c r="AD158" s="13"/>
      <c r="AE158" s="13"/>
      <c r="AT158" s="243" t="s">
        <v>248</v>
      </c>
      <c r="AU158" s="243" t="s">
        <v>78</v>
      </c>
      <c r="AV158" s="13" t="s">
        <v>76</v>
      </c>
      <c r="AW158" s="13" t="s">
        <v>31</v>
      </c>
      <c r="AX158" s="13" t="s">
        <v>69</v>
      </c>
      <c r="AY158" s="243" t="s">
        <v>231</v>
      </c>
    </row>
    <row r="159" s="14" customFormat="1">
      <c r="A159" s="14"/>
      <c r="B159" s="244"/>
      <c r="C159" s="245"/>
      <c r="D159" s="229" t="s">
        <v>248</v>
      </c>
      <c r="E159" s="246" t="s">
        <v>19</v>
      </c>
      <c r="F159" s="247" t="s">
        <v>253</v>
      </c>
      <c r="G159" s="245"/>
      <c r="H159" s="248">
        <v>345.60000000000002</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248</v>
      </c>
      <c r="AU159" s="254" t="s">
        <v>78</v>
      </c>
      <c r="AV159" s="14" t="s">
        <v>78</v>
      </c>
      <c r="AW159" s="14" t="s">
        <v>31</v>
      </c>
      <c r="AX159" s="14" t="s">
        <v>69</v>
      </c>
      <c r="AY159" s="254" t="s">
        <v>231</v>
      </c>
    </row>
    <row r="160" s="13" customFormat="1">
      <c r="A160" s="13"/>
      <c r="B160" s="234"/>
      <c r="C160" s="235"/>
      <c r="D160" s="229" t="s">
        <v>248</v>
      </c>
      <c r="E160" s="236" t="s">
        <v>19</v>
      </c>
      <c r="F160" s="237" t="s">
        <v>264</v>
      </c>
      <c r="G160" s="235"/>
      <c r="H160" s="236" t="s">
        <v>19</v>
      </c>
      <c r="I160" s="238"/>
      <c r="J160" s="235"/>
      <c r="K160" s="235"/>
      <c r="L160" s="239"/>
      <c r="M160" s="240"/>
      <c r="N160" s="241"/>
      <c r="O160" s="241"/>
      <c r="P160" s="241"/>
      <c r="Q160" s="241"/>
      <c r="R160" s="241"/>
      <c r="S160" s="241"/>
      <c r="T160" s="242"/>
      <c r="U160" s="13"/>
      <c r="V160" s="13"/>
      <c r="W160" s="13"/>
      <c r="X160" s="13"/>
      <c r="Y160" s="13"/>
      <c r="Z160" s="13"/>
      <c r="AA160" s="13"/>
      <c r="AB160" s="13"/>
      <c r="AC160" s="13"/>
      <c r="AD160" s="13"/>
      <c r="AE160" s="13"/>
      <c r="AT160" s="243" t="s">
        <v>248</v>
      </c>
      <c r="AU160" s="243" t="s">
        <v>78</v>
      </c>
      <c r="AV160" s="13" t="s">
        <v>76</v>
      </c>
      <c r="AW160" s="13" t="s">
        <v>31</v>
      </c>
      <c r="AX160" s="13" t="s">
        <v>69</v>
      </c>
      <c r="AY160" s="243" t="s">
        <v>231</v>
      </c>
    </row>
    <row r="161" s="14" customFormat="1">
      <c r="A161" s="14"/>
      <c r="B161" s="244"/>
      <c r="C161" s="245"/>
      <c r="D161" s="229" t="s">
        <v>248</v>
      </c>
      <c r="E161" s="246" t="s">
        <v>19</v>
      </c>
      <c r="F161" s="247" t="s">
        <v>265</v>
      </c>
      <c r="G161" s="245"/>
      <c r="H161" s="248">
        <v>19.600000000000001</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248</v>
      </c>
      <c r="AU161" s="254" t="s">
        <v>78</v>
      </c>
      <c r="AV161" s="14" t="s">
        <v>78</v>
      </c>
      <c r="AW161" s="14" t="s">
        <v>31</v>
      </c>
      <c r="AX161" s="14" t="s">
        <v>69</v>
      </c>
      <c r="AY161" s="254" t="s">
        <v>231</v>
      </c>
    </row>
    <row r="162" s="15" customFormat="1">
      <c r="A162" s="15"/>
      <c r="B162" s="255"/>
      <c r="C162" s="256"/>
      <c r="D162" s="229" t="s">
        <v>248</v>
      </c>
      <c r="E162" s="257" t="s">
        <v>19</v>
      </c>
      <c r="F162" s="258" t="s">
        <v>260</v>
      </c>
      <c r="G162" s="256"/>
      <c r="H162" s="259">
        <v>571.80000000000007</v>
      </c>
      <c r="I162" s="260"/>
      <c r="J162" s="256"/>
      <c r="K162" s="256"/>
      <c r="L162" s="261"/>
      <c r="M162" s="262"/>
      <c r="N162" s="263"/>
      <c r="O162" s="263"/>
      <c r="P162" s="263"/>
      <c r="Q162" s="263"/>
      <c r="R162" s="263"/>
      <c r="S162" s="263"/>
      <c r="T162" s="264"/>
      <c r="U162" s="15"/>
      <c r="V162" s="15"/>
      <c r="W162" s="15"/>
      <c r="X162" s="15"/>
      <c r="Y162" s="15"/>
      <c r="Z162" s="15"/>
      <c r="AA162" s="15"/>
      <c r="AB162" s="15"/>
      <c r="AC162" s="15"/>
      <c r="AD162" s="15"/>
      <c r="AE162" s="15"/>
      <c r="AT162" s="265" t="s">
        <v>248</v>
      </c>
      <c r="AU162" s="265" t="s">
        <v>78</v>
      </c>
      <c r="AV162" s="15" t="s">
        <v>238</v>
      </c>
      <c r="AW162" s="15" t="s">
        <v>31</v>
      </c>
      <c r="AX162" s="15" t="s">
        <v>76</v>
      </c>
      <c r="AY162" s="265" t="s">
        <v>231</v>
      </c>
    </row>
    <row r="163" s="2" customFormat="1" ht="55.5" customHeight="1">
      <c r="A163" s="41"/>
      <c r="B163" s="42"/>
      <c r="C163" s="216" t="s">
        <v>145</v>
      </c>
      <c r="D163" s="216" t="s">
        <v>234</v>
      </c>
      <c r="E163" s="217" t="s">
        <v>302</v>
      </c>
      <c r="F163" s="218" t="s">
        <v>303</v>
      </c>
      <c r="G163" s="219" t="s">
        <v>243</v>
      </c>
      <c r="H163" s="220">
        <v>34.899999999999999</v>
      </c>
      <c r="I163" s="221"/>
      <c r="J163" s="222">
        <f>ROUND(I163*H163,2)</f>
        <v>0</v>
      </c>
      <c r="K163" s="218" t="s">
        <v>244</v>
      </c>
      <c r="L163" s="47"/>
      <c r="M163" s="223" t="s">
        <v>19</v>
      </c>
      <c r="N163" s="224" t="s">
        <v>40</v>
      </c>
      <c r="O163" s="87"/>
      <c r="P163" s="225">
        <f>O163*H163</f>
        <v>0</v>
      </c>
      <c r="Q163" s="225">
        <v>0</v>
      </c>
      <c r="R163" s="225">
        <f>Q163*H163</f>
        <v>0</v>
      </c>
      <c r="S163" s="225">
        <v>0.32500000000000001</v>
      </c>
      <c r="T163" s="226">
        <f>S163*H163</f>
        <v>11.342499999999999</v>
      </c>
      <c r="U163" s="41"/>
      <c r="V163" s="41"/>
      <c r="W163" s="41"/>
      <c r="X163" s="41"/>
      <c r="Y163" s="41"/>
      <c r="Z163" s="41"/>
      <c r="AA163" s="41"/>
      <c r="AB163" s="41"/>
      <c r="AC163" s="41"/>
      <c r="AD163" s="41"/>
      <c r="AE163" s="41"/>
      <c r="AR163" s="227" t="s">
        <v>238</v>
      </c>
      <c r="AT163" s="227" t="s">
        <v>234</v>
      </c>
      <c r="AU163" s="227" t="s">
        <v>78</v>
      </c>
      <c r="AY163" s="19" t="s">
        <v>231</v>
      </c>
      <c r="BE163" s="228">
        <f>IF(N163="základní",J163,0)</f>
        <v>0</v>
      </c>
      <c r="BF163" s="228">
        <f>IF(N163="snížená",J163,0)</f>
        <v>0</v>
      </c>
      <c r="BG163" s="228">
        <f>IF(N163="zákl. přenesená",J163,0)</f>
        <v>0</v>
      </c>
      <c r="BH163" s="228">
        <f>IF(N163="sníž. přenesená",J163,0)</f>
        <v>0</v>
      </c>
      <c r="BI163" s="228">
        <f>IF(N163="nulová",J163,0)</f>
        <v>0</v>
      </c>
      <c r="BJ163" s="19" t="s">
        <v>76</v>
      </c>
      <c r="BK163" s="228">
        <f>ROUND(I163*H163,2)</f>
        <v>0</v>
      </c>
      <c r="BL163" s="19" t="s">
        <v>238</v>
      </c>
      <c r="BM163" s="227" t="s">
        <v>304</v>
      </c>
    </row>
    <row r="164" s="2" customFormat="1">
      <c r="A164" s="41"/>
      <c r="B164" s="42"/>
      <c r="C164" s="43"/>
      <c r="D164" s="229" t="s">
        <v>246</v>
      </c>
      <c r="E164" s="43"/>
      <c r="F164" s="230" t="s">
        <v>291</v>
      </c>
      <c r="G164" s="43"/>
      <c r="H164" s="43"/>
      <c r="I164" s="231"/>
      <c r="J164" s="43"/>
      <c r="K164" s="43"/>
      <c r="L164" s="47"/>
      <c r="M164" s="232"/>
      <c r="N164" s="233"/>
      <c r="O164" s="87"/>
      <c r="P164" s="87"/>
      <c r="Q164" s="87"/>
      <c r="R164" s="87"/>
      <c r="S164" s="87"/>
      <c r="T164" s="88"/>
      <c r="U164" s="41"/>
      <c r="V164" s="41"/>
      <c r="W164" s="41"/>
      <c r="X164" s="41"/>
      <c r="Y164" s="41"/>
      <c r="Z164" s="41"/>
      <c r="AA164" s="41"/>
      <c r="AB164" s="41"/>
      <c r="AC164" s="41"/>
      <c r="AD164" s="41"/>
      <c r="AE164" s="41"/>
      <c r="AT164" s="19" t="s">
        <v>246</v>
      </c>
      <c r="AU164" s="19" t="s">
        <v>78</v>
      </c>
    </row>
    <row r="165" s="13" customFormat="1">
      <c r="A165" s="13"/>
      <c r="B165" s="234"/>
      <c r="C165" s="235"/>
      <c r="D165" s="229" t="s">
        <v>248</v>
      </c>
      <c r="E165" s="236" t="s">
        <v>19</v>
      </c>
      <c r="F165" s="237" t="s">
        <v>249</v>
      </c>
      <c r="G165" s="235"/>
      <c r="H165" s="236" t="s">
        <v>19</v>
      </c>
      <c r="I165" s="238"/>
      <c r="J165" s="235"/>
      <c r="K165" s="235"/>
      <c r="L165" s="239"/>
      <c r="M165" s="240"/>
      <c r="N165" s="241"/>
      <c r="O165" s="241"/>
      <c r="P165" s="241"/>
      <c r="Q165" s="241"/>
      <c r="R165" s="241"/>
      <c r="S165" s="241"/>
      <c r="T165" s="242"/>
      <c r="U165" s="13"/>
      <c r="V165" s="13"/>
      <c r="W165" s="13"/>
      <c r="X165" s="13"/>
      <c r="Y165" s="13"/>
      <c r="Z165" s="13"/>
      <c r="AA165" s="13"/>
      <c r="AB165" s="13"/>
      <c r="AC165" s="13"/>
      <c r="AD165" s="13"/>
      <c r="AE165" s="13"/>
      <c r="AT165" s="243" t="s">
        <v>248</v>
      </c>
      <c r="AU165" s="243" t="s">
        <v>78</v>
      </c>
      <c r="AV165" s="13" t="s">
        <v>76</v>
      </c>
      <c r="AW165" s="13" t="s">
        <v>31</v>
      </c>
      <c r="AX165" s="13" t="s">
        <v>69</v>
      </c>
      <c r="AY165" s="243" t="s">
        <v>231</v>
      </c>
    </row>
    <row r="166" s="13" customFormat="1">
      <c r="A166" s="13"/>
      <c r="B166" s="234"/>
      <c r="C166" s="235"/>
      <c r="D166" s="229" t="s">
        <v>248</v>
      </c>
      <c r="E166" s="236" t="s">
        <v>19</v>
      </c>
      <c r="F166" s="237" t="s">
        <v>305</v>
      </c>
      <c r="G166" s="235"/>
      <c r="H166" s="236" t="s">
        <v>19</v>
      </c>
      <c r="I166" s="238"/>
      <c r="J166" s="235"/>
      <c r="K166" s="235"/>
      <c r="L166" s="239"/>
      <c r="M166" s="240"/>
      <c r="N166" s="241"/>
      <c r="O166" s="241"/>
      <c r="P166" s="241"/>
      <c r="Q166" s="241"/>
      <c r="R166" s="241"/>
      <c r="S166" s="241"/>
      <c r="T166" s="242"/>
      <c r="U166" s="13"/>
      <c r="V166" s="13"/>
      <c r="W166" s="13"/>
      <c r="X166" s="13"/>
      <c r="Y166" s="13"/>
      <c r="Z166" s="13"/>
      <c r="AA166" s="13"/>
      <c r="AB166" s="13"/>
      <c r="AC166" s="13"/>
      <c r="AD166" s="13"/>
      <c r="AE166" s="13"/>
      <c r="AT166" s="243" t="s">
        <v>248</v>
      </c>
      <c r="AU166" s="243" t="s">
        <v>78</v>
      </c>
      <c r="AV166" s="13" t="s">
        <v>76</v>
      </c>
      <c r="AW166" s="13" t="s">
        <v>31</v>
      </c>
      <c r="AX166" s="13" t="s">
        <v>69</v>
      </c>
      <c r="AY166" s="243" t="s">
        <v>231</v>
      </c>
    </row>
    <row r="167" s="13" customFormat="1">
      <c r="A167" s="13"/>
      <c r="B167" s="234"/>
      <c r="C167" s="235"/>
      <c r="D167" s="229" t="s">
        <v>248</v>
      </c>
      <c r="E167" s="236" t="s">
        <v>19</v>
      </c>
      <c r="F167" s="237" t="s">
        <v>280</v>
      </c>
      <c r="G167" s="235"/>
      <c r="H167" s="236" t="s">
        <v>19</v>
      </c>
      <c r="I167" s="238"/>
      <c r="J167" s="235"/>
      <c r="K167" s="235"/>
      <c r="L167" s="239"/>
      <c r="M167" s="240"/>
      <c r="N167" s="241"/>
      <c r="O167" s="241"/>
      <c r="P167" s="241"/>
      <c r="Q167" s="241"/>
      <c r="R167" s="241"/>
      <c r="S167" s="241"/>
      <c r="T167" s="242"/>
      <c r="U167" s="13"/>
      <c r="V167" s="13"/>
      <c r="W167" s="13"/>
      <c r="X167" s="13"/>
      <c r="Y167" s="13"/>
      <c r="Z167" s="13"/>
      <c r="AA167" s="13"/>
      <c r="AB167" s="13"/>
      <c r="AC167" s="13"/>
      <c r="AD167" s="13"/>
      <c r="AE167" s="13"/>
      <c r="AT167" s="243" t="s">
        <v>248</v>
      </c>
      <c r="AU167" s="243" t="s">
        <v>78</v>
      </c>
      <c r="AV167" s="13" t="s">
        <v>76</v>
      </c>
      <c r="AW167" s="13" t="s">
        <v>31</v>
      </c>
      <c r="AX167" s="13" t="s">
        <v>69</v>
      </c>
      <c r="AY167" s="243" t="s">
        <v>231</v>
      </c>
    </row>
    <row r="168" s="14" customFormat="1">
      <c r="A168" s="14"/>
      <c r="B168" s="244"/>
      <c r="C168" s="245"/>
      <c r="D168" s="229" t="s">
        <v>248</v>
      </c>
      <c r="E168" s="246" t="s">
        <v>19</v>
      </c>
      <c r="F168" s="247" t="s">
        <v>281</v>
      </c>
      <c r="G168" s="245"/>
      <c r="H168" s="248">
        <v>34.899999999999999</v>
      </c>
      <c r="I168" s="249"/>
      <c r="J168" s="245"/>
      <c r="K168" s="245"/>
      <c r="L168" s="250"/>
      <c r="M168" s="251"/>
      <c r="N168" s="252"/>
      <c r="O168" s="252"/>
      <c r="P168" s="252"/>
      <c r="Q168" s="252"/>
      <c r="R168" s="252"/>
      <c r="S168" s="252"/>
      <c r="T168" s="253"/>
      <c r="U168" s="14"/>
      <c r="V168" s="14"/>
      <c r="W168" s="14"/>
      <c r="X168" s="14"/>
      <c r="Y168" s="14"/>
      <c r="Z168" s="14"/>
      <c r="AA168" s="14"/>
      <c r="AB168" s="14"/>
      <c r="AC168" s="14"/>
      <c r="AD168" s="14"/>
      <c r="AE168" s="14"/>
      <c r="AT168" s="254" t="s">
        <v>248</v>
      </c>
      <c r="AU168" s="254" t="s">
        <v>78</v>
      </c>
      <c r="AV168" s="14" t="s">
        <v>78</v>
      </c>
      <c r="AW168" s="14" t="s">
        <v>31</v>
      </c>
      <c r="AX168" s="14" t="s">
        <v>76</v>
      </c>
      <c r="AY168" s="254" t="s">
        <v>231</v>
      </c>
    </row>
    <row r="169" s="2" customFormat="1" ht="49.05" customHeight="1">
      <c r="A169" s="41"/>
      <c r="B169" s="42"/>
      <c r="C169" s="216" t="s">
        <v>154</v>
      </c>
      <c r="D169" s="216" t="s">
        <v>234</v>
      </c>
      <c r="E169" s="217" t="s">
        <v>306</v>
      </c>
      <c r="F169" s="218" t="s">
        <v>307</v>
      </c>
      <c r="G169" s="219" t="s">
        <v>243</v>
      </c>
      <c r="H169" s="220">
        <v>400</v>
      </c>
      <c r="I169" s="221"/>
      <c r="J169" s="222">
        <f>ROUND(I169*H169,2)</f>
        <v>0</v>
      </c>
      <c r="K169" s="218" t="s">
        <v>244</v>
      </c>
      <c r="L169" s="47"/>
      <c r="M169" s="223" t="s">
        <v>19</v>
      </c>
      <c r="N169" s="224" t="s">
        <v>40</v>
      </c>
      <c r="O169" s="87"/>
      <c r="P169" s="225">
        <f>O169*H169</f>
        <v>0</v>
      </c>
      <c r="Q169" s="225">
        <v>0</v>
      </c>
      <c r="R169" s="225">
        <f>Q169*H169</f>
        <v>0</v>
      </c>
      <c r="S169" s="225">
        <v>0.098000000000000004</v>
      </c>
      <c r="T169" s="226">
        <f>S169*H169</f>
        <v>39.200000000000003</v>
      </c>
      <c r="U169" s="41"/>
      <c r="V169" s="41"/>
      <c r="W169" s="41"/>
      <c r="X169" s="41"/>
      <c r="Y169" s="41"/>
      <c r="Z169" s="41"/>
      <c r="AA169" s="41"/>
      <c r="AB169" s="41"/>
      <c r="AC169" s="41"/>
      <c r="AD169" s="41"/>
      <c r="AE169" s="41"/>
      <c r="AR169" s="227" t="s">
        <v>238</v>
      </c>
      <c r="AT169" s="227" t="s">
        <v>234</v>
      </c>
      <c r="AU169" s="227" t="s">
        <v>78</v>
      </c>
      <c r="AY169" s="19" t="s">
        <v>231</v>
      </c>
      <c r="BE169" s="228">
        <f>IF(N169="základní",J169,0)</f>
        <v>0</v>
      </c>
      <c r="BF169" s="228">
        <f>IF(N169="snížená",J169,0)</f>
        <v>0</v>
      </c>
      <c r="BG169" s="228">
        <f>IF(N169="zákl. přenesená",J169,0)</f>
        <v>0</v>
      </c>
      <c r="BH169" s="228">
        <f>IF(N169="sníž. přenesená",J169,0)</f>
        <v>0</v>
      </c>
      <c r="BI169" s="228">
        <f>IF(N169="nulová",J169,0)</f>
        <v>0</v>
      </c>
      <c r="BJ169" s="19" t="s">
        <v>76</v>
      </c>
      <c r="BK169" s="228">
        <f>ROUND(I169*H169,2)</f>
        <v>0</v>
      </c>
      <c r="BL169" s="19" t="s">
        <v>238</v>
      </c>
      <c r="BM169" s="227" t="s">
        <v>308</v>
      </c>
    </row>
    <row r="170" s="2" customFormat="1">
      <c r="A170" s="41"/>
      <c r="B170" s="42"/>
      <c r="C170" s="43"/>
      <c r="D170" s="229" t="s">
        <v>246</v>
      </c>
      <c r="E170" s="43"/>
      <c r="F170" s="230" t="s">
        <v>291</v>
      </c>
      <c r="G170" s="43"/>
      <c r="H170" s="43"/>
      <c r="I170" s="231"/>
      <c r="J170" s="43"/>
      <c r="K170" s="43"/>
      <c r="L170" s="47"/>
      <c r="M170" s="232"/>
      <c r="N170" s="233"/>
      <c r="O170" s="87"/>
      <c r="P170" s="87"/>
      <c r="Q170" s="87"/>
      <c r="R170" s="87"/>
      <c r="S170" s="87"/>
      <c r="T170" s="88"/>
      <c r="U170" s="41"/>
      <c r="V170" s="41"/>
      <c r="W170" s="41"/>
      <c r="X170" s="41"/>
      <c r="Y170" s="41"/>
      <c r="Z170" s="41"/>
      <c r="AA170" s="41"/>
      <c r="AB170" s="41"/>
      <c r="AC170" s="41"/>
      <c r="AD170" s="41"/>
      <c r="AE170" s="41"/>
      <c r="AT170" s="19" t="s">
        <v>246</v>
      </c>
      <c r="AU170" s="19" t="s">
        <v>78</v>
      </c>
    </row>
    <row r="171" s="13" customFormat="1">
      <c r="A171" s="13"/>
      <c r="B171" s="234"/>
      <c r="C171" s="235"/>
      <c r="D171" s="229" t="s">
        <v>248</v>
      </c>
      <c r="E171" s="236" t="s">
        <v>19</v>
      </c>
      <c r="F171" s="237" t="s">
        <v>249</v>
      </c>
      <c r="G171" s="235"/>
      <c r="H171" s="236" t="s">
        <v>19</v>
      </c>
      <c r="I171" s="238"/>
      <c r="J171" s="235"/>
      <c r="K171" s="235"/>
      <c r="L171" s="239"/>
      <c r="M171" s="240"/>
      <c r="N171" s="241"/>
      <c r="O171" s="241"/>
      <c r="P171" s="241"/>
      <c r="Q171" s="241"/>
      <c r="R171" s="241"/>
      <c r="S171" s="241"/>
      <c r="T171" s="242"/>
      <c r="U171" s="13"/>
      <c r="V171" s="13"/>
      <c r="W171" s="13"/>
      <c r="X171" s="13"/>
      <c r="Y171" s="13"/>
      <c r="Z171" s="13"/>
      <c r="AA171" s="13"/>
      <c r="AB171" s="13"/>
      <c r="AC171" s="13"/>
      <c r="AD171" s="13"/>
      <c r="AE171" s="13"/>
      <c r="AT171" s="243" t="s">
        <v>248</v>
      </c>
      <c r="AU171" s="243" t="s">
        <v>78</v>
      </c>
      <c r="AV171" s="13" t="s">
        <v>76</v>
      </c>
      <c r="AW171" s="13" t="s">
        <v>31</v>
      </c>
      <c r="AX171" s="13" t="s">
        <v>69</v>
      </c>
      <c r="AY171" s="243" t="s">
        <v>231</v>
      </c>
    </row>
    <row r="172" s="13" customFormat="1">
      <c r="A172" s="13"/>
      <c r="B172" s="234"/>
      <c r="C172" s="235"/>
      <c r="D172" s="229" t="s">
        <v>248</v>
      </c>
      <c r="E172" s="236" t="s">
        <v>19</v>
      </c>
      <c r="F172" s="237" t="s">
        <v>309</v>
      </c>
      <c r="G172" s="235"/>
      <c r="H172" s="236" t="s">
        <v>19</v>
      </c>
      <c r="I172" s="238"/>
      <c r="J172" s="235"/>
      <c r="K172" s="235"/>
      <c r="L172" s="239"/>
      <c r="M172" s="240"/>
      <c r="N172" s="241"/>
      <c r="O172" s="241"/>
      <c r="P172" s="241"/>
      <c r="Q172" s="241"/>
      <c r="R172" s="241"/>
      <c r="S172" s="241"/>
      <c r="T172" s="242"/>
      <c r="U172" s="13"/>
      <c r="V172" s="13"/>
      <c r="W172" s="13"/>
      <c r="X172" s="13"/>
      <c r="Y172" s="13"/>
      <c r="Z172" s="13"/>
      <c r="AA172" s="13"/>
      <c r="AB172" s="13"/>
      <c r="AC172" s="13"/>
      <c r="AD172" s="13"/>
      <c r="AE172" s="13"/>
      <c r="AT172" s="243" t="s">
        <v>248</v>
      </c>
      <c r="AU172" s="243" t="s">
        <v>78</v>
      </c>
      <c r="AV172" s="13" t="s">
        <v>76</v>
      </c>
      <c r="AW172" s="13" t="s">
        <v>31</v>
      </c>
      <c r="AX172" s="13" t="s">
        <v>69</v>
      </c>
      <c r="AY172" s="243" t="s">
        <v>231</v>
      </c>
    </row>
    <row r="173" s="13" customFormat="1">
      <c r="A173" s="13"/>
      <c r="B173" s="234"/>
      <c r="C173" s="235"/>
      <c r="D173" s="229" t="s">
        <v>248</v>
      </c>
      <c r="E173" s="236" t="s">
        <v>19</v>
      </c>
      <c r="F173" s="237" t="s">
        <v>310</v>
      </c>
      <c r="G173" s="235"/>
      <c r="H173" s="236" t="s">
        <v>19</v>
      </c>
      <c r="I173" s="238"/>
      <c r="J173" s="235"/>
      <c r="K173" s="235"/>
      <c r="L173" s="239"/>
      <c r="M173" s="240"/>
      <c r="N173" s="241"/>
      <c r="O173" s="241"/>
      <c r="P173" s="241"/>
      <c r="Q173" s="241"/>
      <c r="R173" s="241"/>
      <c r="S173" s="241"/>
      <c r="T173" s="242"/>
      <c r="U173" s="13"/>
      <c r="V173" s="13"/>
      <c r="W173" s="13"/>
      <c r="X173" s="13"/>
      <c r="Y173" s="13"/>
      <c r="Z173" s="13"/>
      <c r="AA173" s="13"/>
      <c r="AB173" s="13"/>
      <c r="AC173" s="13"/>
      <c r="AD173" s="13"/>
      <c r="AE173" s="13"/>
      <c r="AT173" s="243" t="s">
        <v>248</v>
      </c>
      <c r="AU173" s="243" t="s">
        <v>78</v>
      </c>
      <c r="AV173" s="13" t="s">
        <v>76</v>
      </c>
      <c r="AW173" s="13" t="s">
        <v>31</v>
      </c>
      <c r="AX173" s="13" t="s">
        <v>69</v>
      </c>
      <c r="AY173" s="243" t="s">
        <v>231</v>
      </c>
    </row>
    <row r="174" s="14" customFormat="1">
      <c r="A174" s="14"/>
      <c r="B174" s="244"/>
      <c r="C174" s="245"/>
      <c r="D174" s="229" t="s">
        <v>248</v>
      </c>
      <c r="E174" s="246" t="s">
        <v>19</v>
      </c>
      <c r="F174" s="247" t="s">
        <v>293</v>
      </c>
      <c r="G174" s="245"/>
      <c r="H174" s="248">
        <v>400</v>
      </c>
      <c r="I174" s="249"/>
      <c r="J174" s="245"/>
      <c r="K174" s="245"/>
      <c r="L174" s="250"/>
      <c r="M174" s="251"/>
      <c r="N174" s="252"/>
      <c r="O174" s="252"/>
      <c r="P174" s="252"/>
      <c r="Q174" s="252"/>
      <c r="R174" s="252"/>
      <c r="S174" s="252"/>
      <c r="T174" s="253"/>
      <c r="U174" s="14"/>
      <c r="V174" s="14"/>
      <c r="W174" s="14"/>
      <c r="X174" s="14"/>
      <c r="Y174" s="14"/>
      <c r="Z174" s="14"/>
      <c r="AA174" s="14"/>
      <c r="AB174" s="14"/>
      <c r="AC174" s="14"/>
      <c r="AD174" s="14"/>
      <c r="AE174" s="14"/>
      <c r="AT174" s="254" t="s">
        <v>248</v>
      </c>
      <c r="AU174" s="254" t="s">
        <v>78</v>
      </c>
      <c r="AV174" s="14" t="s">
        <v>78</v>
      </c>
      <c r="AW174" s="14" t="s">
        <v>31</v>
      </c>
      <c r="AX174" s="14" t="s">
        <v>69</v>
      </c>
      <c r="AY174" s="254" t="s">
        <v>231</v>
      </c>
    </row>
    <row r="175" s="15" customFormat="1">
      <c r="A175" s="15"/>
      <c r="B175" s="255"/>
      <c r="C175" s="256"/>
      <c r="D175" s="229" t="s">
        <v>248</v>
      </c>
      <c r="E175" s="257" t="s">
        <v>19</v>
      </c>
      <c r="F175" s="258" t="s">
        <v>260</v>
      </c>
      <c r="G175" s="256"/>
      <c r="H175" s="259">
        <v>400</v>
      </c>
      <c r="I175" s="260"/>
      <c r="J175" s="256"/>
      <c r="K175" s="256"/>
      <c r="L175" s="261"/>
      <c r="M175" s="262"/>
      <c r="N175" s="263"/>
      <c r="O175" s="263"/>
      <c r="P175" s="263"/>
      <c r="Q175" s="263"/>
      <c r="R175" s="263"/>
      <c r="S175" s="263"/>
      <c r="T175" s="264"/>
      <c r="U175" s="15"/>
      <c r="V175" s="15"/>
      <c r="W175" s="15"/>
      <c r="X175" s="15"/>
      <c r="Y175" s="15"/>
      <c r="Z175" s="15"/>
      <c r="AA175" s="15"/>
      <c r="AB175" s="15"/>
      <c r="AC175" s="15"/>
      <c r="AD175" s="15"/>
      <c r="AE175" s="15"/>
      <c r="AT175" s="265" t="s">
        <v>248</v>
      </c>
      <c r="AU175" s="265" t="s">
        <v>78</v>
      </c>
      <c r="AV175" s="15" t="s">
        <v>238</v>
      </c>
      <c r="AW175" s="15" t="s">
        <v>31</v>
      </c>
      <c r="AX175" s="15" t="s">
        <v>76</v>
      </c>
      <c r="AY175" s="265" t="s">
        <v>231</v>
      </c>
    </row>
    <row r="176" s="2" customFormat="1" ht="49.05" customHeight="1">
      <c r="A176" s="41"/>
      <c r="B176" s="42"/>
      <c r="C176" s="216" t="s">
        <v>311</v>
      </c>
      <c r="D176" s="216" t="s">
        <v>234</v>
      </c>
      <c r="E176" s="217" t="s">
        <v>312</v>
      </c>
      <c r="F176" s="218" t="s">
        <v>313</v>
      </c>
      <c r="G176" s="219" t="s">
        <v>243</v>
      </c>
      <c r="H176" s="220">
        <v>400</v>
      </c>
      <c r="I176" s="221"/>
      <c r="J176" s="222">
        <f>ROUND(I176*H176,2)</f>
        <v>0</v>
      </c>
      <c r="K176" s="218" t="s">
        <v>244</v>
      </c>
      <c r="L176" s="47"/>
      <c r="M176" s="223" t="s">
        <v>19</v>
      </c>
      <c r="N176" s="224" t="s">
        <v>40</v>
      </c>
      <c r="O176" s="87"/>
      <c r="P176" s="225">
        <f>O176*H176</f>
        <v>0</v>
      </c>
      <c r="Q176" s="225">
        <v>0</v>
      </c>
      <c r="R176" s="225">
        <f>Q176*H176</f>
        <v>0</v>
      </c>
      <c r="S176" s="225">
        <v>0.22</v>
      </c>
      <c r="T176" s="226">
        <f>S176*H176</f>
        <v>88</v>
      </c>
      <c r="U176" s="41"/>
      <c r="V176" s="41"/>
      <c r="W176" s="41"/>
      <c r="X176" s="41"/>
      <c r="Y176" s="41"/>
      <c r="Z176" s="41"/>
      <c r="AA176" s="41"/>
      <c r="AB176" s="41"/>
      <c r="AC176" s="41"/>
      <c r="AD176" s="41"/>
      <c r="AE176" s="41"/>
      <c r="AR176" s="227" t="s">
        <v>238</v>
      </c>
      <c r="AT176" s="227" t="s">
        <v>234</v>
      </c>
      <c r="AU176" s="227" t="s">
        <v>78</v>
      </c>
      <c r="AY176" s="19" t="s">
        <v>231</v>
      </c>
      <c r="BE176" s="228">
        <f>IF(N176="základní",J176,0)</f>
        <v>0</v>
      </c>
      <c r="BF176" s="228">
        <f>IF(N176="snížená",J176,0)</f>
        <v>0</v>
      </c>
      <c r="BG176" s="228">
        <f>IF(N176="zákl. přenesená",J176,0)</f>
        <v>0</v>
      </c>
      <c r="BH176" s="228">
        <f>IF(N176="sníž. přenesená",J176,0)</f>
        <v>0</v>
      </c>
      <c r="BI176" s="228">
        <f>IF(N176="nulová",J176,0)</f>
        <v>0</v>
      </c>
      <c r="BJ176" s="19" t="s">
        <v>76</v>
      </c>
      <c r="BK176" s="228">
        <f>ROUND(I176*H176,2)</f>
        <v>0</v>
      </c>
      <c r="BL176" s="19" t="s">
        <v>238</v>
      </c>
      <c r="BM176" s="227" t="s">
        <v>314</v>
      </c>
    </row>
    <row r="177" s="2" customFormat="1">
      <c r="A177" s="41"/>
      <c r="B177" s="42"/>
      <c r="C177" s="43"/>
      <c r="D177" s="229" t="s">
        <v>246</v>
      </c>
      <c r="E177" s="43"/>
      <c r="F177" s="230" t="s">
        <v>291</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19" t="s">
        <v>246</v>
      </c>
      <c r="AU177" s="19" t="s">
        <v>78</v>
      </c>
    </row>
    <row r="178" s="13" customFormat="1">
      <c r="A178" s="13"/>
      <c r="B178" s="234"/>
      <c r="C178" s="235"/>
      <c r="D178" s="229" t="s">
        <v>248</v>
      </c>
      <c r="E178" s="236" t="s">
        <v>19</v>
      </c>
      <c r="F178" s="237" t="s">
        <v>249</v>
      </c>
      <c r="G178" s="235"/>
      <c r="H178" s="236" t="s">
        <v>19</v>
      </c>
      <c r="I178" s="238"/>
      <c r="J178" s="235"/>
      <c r="K178" s="235"/>
      <c r="L178" s="239"/>
      <c r="M178" s="240"/>
      <c r="N178" s="241"/>
      <c r="O178" s="241"/>
      <c r="P178" s="241"/>
      <c r="Q178" s="241"/>
      <c r="R178" s="241"/>
      <c r="S178" s="241"/>
      <c r="T178" s="242"/>
      <c r="U178" s="13"/>
      <c r="V178" s="13"/>
      <c r="W178" s="13"/>
      <c r="X178" s="13"/>
      <c r="Y178" s="13"/>
      <c r="Z178" s="13"/>
      <c r="AA178" s="13"/>
      <c r="AB178" s="13"/>
      <c r="AC178" s="13"/>
      <c r="AD178" s="13"/>
      <c r="AE178" s="13"/>
      <c r="AT178" s="243" t="s">
        <v>248</v>
      </c>
      <c r="AU178" s="243" t="s">
        <v>78</v>
      </c>
      <c r="AV178" s="13" t="s">
        <v>76</v>
      </c>
      <c r="AW178" s="13" t="s">
        <v>31</v>
      </c>
      <c r="AX178" s="13" t="s">
        <v>69</v>
      </c>
      <c r="AY178" s="243" t="s">
        <v>231</v>
      </c>
    </row>
    <row r="179" s="13" customFormat="1">
      <c r="A179" s="13"/>
      <c r="B179" s="234"/>
      <c r="C179" s="235"/>
      <c r="D179" s="229" t="s">
        <v>248</v>
      </c>
      <c r="E179" s="236" t="s">
        <v>19</v>
      </c>
      <c r="F179" s="237" t="s">
        <v>309</v>
      </c>
      <c r="G179" s="235"/>
      <c r="H179" s="236" t="s">
        <v>19</v>
      </c>
      <c r="I179" s="238"/>
      <c r="J179" s="235"/>
      <c r="K179" s="235"/>
      <c r="L179" s="239"/>
      <c r="M179" s="240"/>
      <c r="N179" s="241"/>
      <c r="O179" s="241"/>
      <c r="P179" s="241"/>
      <c r="Q179" s="241"/>
      <c r="R179" s="241"/>
      <c r="S179" s="241"/>
      <c r="T179" s="242"/>
      <c r="U179" s="13"/>
      <c r="V179" s="13"/>
      <c r="W179" s="13"/>
      <c r="X179" s="13"/>
      <c r="Y179" s="13"/>
      <c r="Z179" s="13"/>
      <c r="AA179" s="13"/>
      <c r="AB179" s="13"/>
      <c r="AC179" s="13"/>
      <c r="AD179" s="13"/>
      <c r="AE179" s="13"/>
      <c r="AT179" s="243" t="s">
        <v>248</v>
      </c>
      <c r="AU179" s="243" t="s">
        <v>78</v>
      </c>
      <c r="AV179" s="13" t="s">
        <v>76</v>
      </c>
      <c r="AW179" s="13" t="s">
        <v>31</v>
      </c>
      <c r="AX179" s="13" t="s">
        <v>69</v>
      </c>
      <c r="AY179" s="243" t="s">
        <v>231</v>
      </c>
    </row>
    <row r="180" s="13" customFormat="1">
      <c r="A180" s="13"/>
      <c r="B180" s="234"/>
      <c r="C180" s="235"/>
      <c r="D180" s="229" t="s">
        <v>248</v>
      </c>
      <c r="E180" s="236" t="s">
        <v>19</v>
      </c>
      <c r="F180" s="237" t="s">
        <v>315</v>
      </c>
      <c r="G180" s="235"/>
      <c r="H180" s="236" t="s">
        <v>19</v>
      </c>
      <c r="I180" s="238"/>
      <c r="J180" s="235"/>
      <c r="K180" s="235"/>
      <c r="L180" s="239"/>
      <c r="M180" s="240"/>
      <c r="N180" s="241"/>
      <c r="O180" s="241"/>
      <c r="P180" s="241"/>
      <c r="Q180" s="241"/>
      <c r="R180" s="241"/>
      <c r="S180" s="241"/>
      <c r="T180" s="242"/>
      <c r="U180" s="13"/>
      <c r="V180" s="13"/>
      <c r="W180" s="13"/>
      <c r="X180" s="13"/>
      <c r="Y180" s="13"/>
      <c r="Z180" s="13"/>
      <c r="AA180" s="13"/>
      <c r="AB180" s="13"/>
      <c r="AC180" s="13"/>
      <c r="AD180" s="13"/>
      <c r="AE180" s="13"/>
      <c r="AT180" s="243" t="s">
        <v>248</v>
      </c>
      <c r="AU180" s="243" t="s">
        <v>78</v>
      </c>
      <c r="AV180" s="13" t="s">
        <v>76</v>
      </c>
      <c r="AW180" s="13" t="s">
        <v>31</v>
      </c>
      <c r="AX180" s="13" t="s">
        <v>69</v>
      </c>
      <c r="AY180" s="243" t="s">
        <v>231</v>
      </c>
    </row>
    <row r="181" s="14" customFormat="1">
      <c r="A181" s="14"/>
      <c r="B181" s="244"/>
      <c r="C181" s="245"/>
      <c r="D181" s="229" t="s">
        <v>248</v>
      </c>
      <c r="E181" s="246" t="s">
        <v>19</v>
      </c>
      <c r="F181" s="247" t="s">
        <v>293</v>
      </c>
      <c r="G181" s="245"/>
      <c r="H181" s="248">
        <v>400</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248</v>
      </c>
      <c r="AU181" s="254" t="s">
        <v>78</v>
      </c>
      <c r="AV181" s="14" t="s">
        <v>78</v>
      </c>
      <c r="AW181" s="14" t="s">
        <v>31</v>
      </c>
      <c r="AX181" s="14" t="s">
        <v>69</v>
      </c>
      <c r="AY181" s="254" t="s">
        <v>231</v>
      </c>
    </row>
    <row r="182" s="15" customFormat="1">
      <c r="A182" s="15"/>
      <c r="B182" s="255"/>
      <c r="C182" s="256"/>
      <c r="D182" s="229" t="s">
        <v>248</v>
      </c>
      <c r="E182" s="257" t="s">
        <v>19</v>
      </c>
      <c r="F182" s="258" t="s">
        <v>260</v>
      </c>
      <c r="G182" s="256"/>
      <c r="H182" s="259">
        <v>400</v>
      </c>
      <c r="I182" s="260"/>
      <c r="J182" s="256"/>
      <c r="K182" s="256"/>
      <c r="L182" s="261"/>
      <c r="M182" s="262"/>
      <c r="N182" s="263"/>
      <c r="O182" s="263"/>
      <c r="P182" s="263"/>
      <c r="Q182" s="263"/>
      <c r="R182" s="263"/>
      <c r="S182" s="263"/>
      <c r="T182" s="264"/>
      <c r="U182" s="15"/>
      <c r="V182" s="15"/>
      <c r="W182" s="15"/>
      <c r="X182" s="15"/>
      <c r="Y182" s="15"/>
      <c r="Z182" s="15"/>
      <c r="AA182" s="15"/>
      <c r="AB182" s="15"/>
      <c r="AC182" s="15"/>
      <c r="AD182" s="15"/>
      <c r="AE182" s="15"/>
      <c r="AT182" s="265" t="s">
        <v>248</v>
      </c>
      <c r="AU182" s="265" t="s">
        <v>78</v>
      </c>
      <c r="AV182" s="15" t="s">
        <v>238</v>
      </c>
      <c r="AW182" s="15" t="s">
        <v>31</v>
      </c>
      <c r="AX182" s="15" t="s">
        <v>76</v>
      </c>
      <c r="AY182" s="265" t="s">
        <v>231</v>
      </c>
    </row>
    <row r="183" s="2" customFormat="1" ht="55.5" customHeight="1">
      <c r="A183" s="41"/>
      <c r="B183" s="42"/>
      <c r="C183" s="216" t="s">
        <v>316</v>
      </c>
      <c r="D183" s="216" t="s">
        <v>234</v>
      </c>
      <c r="E183" s="217" t="s">
        <v>317</v>
      </c>
      <c r="F183" s="218" t="s">
        <v>318</v>
      </c>
      <c r="G183" s="219" t="s">
        <v>243</v>
      </c>
      <c r="H183" s="220">
        <v>2430</v>
      </c>
      <c r="I183" s="221"/>
      <c r="J183" s="222">
        <f>ROUND(I183*H183,2)</f>
        <v>0</v>
      </c>
      <c r="K183" s="218" t="s">
        <v>244</v>
      </c>
      <c r="L183" s="47"/>
      <c r="M183" s="223" t="s">
        <v>19</v>
      </c>
      <c r="N183" s="224" t="s">
        <v>40</v>
      </c>
      <c r="O183" s="87"/>
      <c r="P183" s="225">
        <f>O183*H183</f>
        <v>0</v>
      </c>
      <c r="Q183" s="225">
        <v>0</v>
      </c>
      <c r="R183" s="225">
        <f>Q183*H183</f>
        <v>0</v>
      </c>
      <c r="S183" s="225">
        <v>0.17999999999999999</v>
      </c>
      <c r="T183" s="226">
        <f>S183*H183</f>
        <v>437.39999999999998</v>
      </c>
      <c r="U183" s="41"/>
      <c r="V183" s="41"/>
      <c r="W183" s="41"/>
      <c r="X183" s="41"/>
      <c r="Y183" s="41"/>
      <c r="Z183" s="41"/>
      <c r="AA183" s="41"/>
      <c r="AB183" s="41"/>
      <c r="AC183" s="41"/>
      <c r="AD183" s="41"/>
      <c r="AE183" s="41"/>
      <c r="AR183" s="227" t="s">
        <v>238</v>
      </c>
      <c r="AT183" s="227" t="s">
        <v>234</v>
      </c>
      <c r="AU183" s="227" t="s">
        <v>78</v>
      </c>
      <c r="AY183" s="19" t="s">
        <v>231</v>
      </c>
      <c r="BE183" s="228">
        <f>IF(N183="základní",J183,0)</f>
        <v>0</v>
      </c>
      <c r="BF183" s="228">
        <f>IF(N183="snížená",J183,0)</f>
        <v>0</v>
      </c>
      <c r="BG183" s="228">
        <f>IF(N183="zákl. přenesená",J183,0)</f>
        <v>0</v>
      </c>
      <c r="BH183" s="228">
        <f>IF(N183="sníž. přenesená",J183,0)</f>
        <v>0</v>
      </c>
      <c r="BI183" s="228">
        <f>IF(N183="nulová",J183,0)</f>
        <v>0</v>
      </c>
      <c r="BJ183" s="19" t="s">
        <v>76</v>
      </c>
      <c r="BK183" s="228">
        <f>ROUND(I183*H183,2)</f>
        <v>0</v>
      </c>
      <c r="BL183" s="19" t="s">
        <v>238</v>
      </c>
      <c r="BM183" s="227" t="s">
        <v>319</v>
      </c>
    </row>
    <row r="184" s="2" customFormat="1">
      <c r="A184" s="41"/>
      <c r="B184" s="42"/>
      <c r="C184" s="43"/>
      <c r="D184" s="229" t="s">
        <v>246</v>
      </c>
      <c r="E184" s="43"/>
      <c r="F184" s="230" t="s">
        <v>291</v>
      </c>
      <c r="G184" s="43"/>
      <c r="H184" s="43"/>
      <c r="I184" s="231"/>
      <c r="J184" s="43"/>
      <c r="K184" s="43"/>
      <c r="L184" s="47"/>
      <c r="M184" s="232"/>
      <c r="N184" s="233"/>
      <c r="O184" s="87"/>
      <c r="P184" s="87"/>
      <c r="Q184" s="87"/>
      <c r="R184" s="87"/>
      <c r="S184" s="87"/>
      <c r="T184" s="88"/>
      <c r="U184" s="41"/>
      <c r="V184" s="41"/>
      <c r="W184" s="41"/>
      <c r="X184" s="41"/>
      <c r="Y184" s="41"/>
      <c r="Z184" s="41"/>
      <c r="AA184" s="41"/>
      <c r="AB184" s="41"/>
      <c r="AC184" s="41"/>
      <c r="AD184" s="41"/>
      <c r="AE184" s="41"/>
      <c r="AT184" s="19" t="s">
        <v>246</v>
      </c>
      <c r="AU184" s="19" t="s">
        <v>78</v>
      </c>
    </row>
    <row r="185" s="13" customFormat="1">
      <c r="A185" s="13"/>
      <c r="B185" s="234"/>
      <c r="C185" s="235"/>
      <c r="D185" s="229" t="s">
        <v>248</v>
      </c>
      <c r="E185" s="236" t="s">
        <v>19</v>
      </c>
      <c r="F185" s="237" t="s">
        <v>249</v>
      </c>
      <c r="G185" s="235"/>
      <c r="H185" s="236" t="s">
        <v>19</v>
      </c>
      <c r="I185" s="238"/>
      <c r="J185" s="235"/>
      <c r="K185" s="235"/>
      <c r="L185" s="239"/>
      <c r="M185" s="240"/>
      <c r="N185" s="241"/>
      <c r="O185" s="241"/>
      <c r="P185" s="241"/>
      <c r="Q185" s="241"/>
      <c r="R185" s="241"/>
      <c r="S185" s="241"/>
      <c r="T185" s="242"/>
      <c r="U185" s="13"/>
      <c r="V185" s="13"/>
      <c r="W185" s="13"/>
      <c r="X185" s="13"/>
      <c r="Y185" s="13"/>
      <c r="Z185" s="13"/>
      <c r="AA185" s="13"/>
      <c r="AB185" s="13"/>
      <c r="AC185" s="13"/>
      <c r="AD185" s="13"/>
      <c r="AE185" s="13"/>
      <c r="AT185" s="243" t="s">
        <v>248</v>
      </c>
      <c r="AU185" s="243" t="s">
        <v>78</v>
      </c>
      <c r="AV185" s="13" t="s">
        <v>76</v>
      </c>
      <c r="AW185" s="13" t="s">
        <v>31</v>
      </c>
      <c r="AX185" s="13" t="s">
        <v>69</v>
      </c>
      <c r="AY185" s="243" t="s">
        <v>231</v>
      </c>
    </row>
    <row r="186" s="13" customFormat="1">
      <c r="A186" s="13"/>
      <c r="B186" s="234"/>
      <c r="C186" s="235"/>
      <c r="D186" s="229" t="s">
        <v>248</v>
      </c>
      <c r="E186" s="236" t="s">
        <v>19</v>
      </c>
      <c r="F186" s="237" t="s">
        <v>309</v>
      </c>
      <c r="G186" s="235"/>
      <c r="H186" s="236" t="s">
        <v>19</v>
      </c>
      <c r="I186" s="238"/>
      <c r="J186" s="235"/>
      <c r="K186" s="235"/>
      <c r="L186" s="239"/>
      <c r="M186" s="240"/>
      <c r="N186" s="241"/>
      <c r="O186" s="241"/>
      <c r="P186" s="241"/>
      <c r="Q186" s="241"/>
      <c r="R186" s="241"/>
      <c r="S186" s="241"/>
      <c r="T186" s="242"/>
      <c r="U186" s="13"/>
      <c r="V186" s="13"/>
      <c r="W186" s="13"/>
      <c r="X186" s="13"/>
      <c r="Y186" s="13"/>
      <c r="Z186" s="13"/>
      <c r="AA186" s="13"/>
      <c r="AB186" s="13"/>
      <c r="AC186" s="13"/>
      <c r="AD186" s="13"/>
      <c r="AE186" s="13"/>
      <c r="AT186" s="243" t="s">
        <v>248</v>
      </c>
      <c r="AU186" s="243" t="s">
        <v>78</v>
      </c>
      <c r="AV186" s="13" t="s">
        <v>76</v>
      </c>
      <c r="AW186" s="13" t="s">
        <v>31</v>
      </c>
      <c r="AX186" s="13" t="s">
        <v>69</v>
      </c>
      <c r="AY186" s="243" t="s">
        <v>231</v>
      </c>
    </row>
    <row r="187" s="14" customFormat="1">
      <c r="A187" s="14"/>
      <c r="B187" s="244"/>
      <c r="C187" s="245"/>
      <c r="D187" s="229" t="s">
        <v>248</v>
      </c>
      <c r="E187" s="246" t="s">
        <v>19</v>
      </c>
      <c r="F187" s="247" t="s">
        <v>320</v>
      </c>
      <c r="G187" s="245"/>
      <c r="H187" s="248">
        <v>2430</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248</v>
      </c>
      <c r="AU187" s="254" t="s">
        <v>78</v>
      </c>
      <c r="AV187" s="14" t="s">
        <v>78</v>
      </c>
      <c r="AW187" s="14" t="s">
        <v>31</v>
      </c>
      <c r="AX187" s="14" t="s">
        <v>76</v>
      </c>
      <c r="AY187" s="254" t="s">
        <v>231</v>
      </c>
    </row>
    <row r="188" s="2" customFormat="1" ht="62.7" customHeight="1">
      <c r="A188" s="41"/>
      <c r="B188" s="42"/>
      <c r="C188" s="216" t="s">
        <v>321</v>
      </c>
      <c r="D188" s="216" t="s">
        <v>234</v>
      </c>
      <c r="E188" s="217" t="s">
        <v>322</v>
      </c>
      <c r="F188" s="218" t="s">
        <v>323</v>
      </c>
      <c r="G188" s="219" t="s">
        <v>243</v>
      </c>
      <c r="H188" s="220">
        <v>525.10000000000002</v>
      </c>
      <c r="I188" s="221"/>
      <c r="J188" s="222">
        <f>ROUND(I188*H188,2)</f>
        <v>0</v>
      </c>
      <c r="K188" s="218" t="s">
        <v>244</v>
      </c>
      <c r="L188" s="47"/>
      <c r="M188" s="223" t="s">
        <v>19</v>
      </c>
      <c r="N188" s="224" t="s">
        <v>40</v>
      </c>
      <c r="O188" s="87"/>
      <c r="P188" s="225">
        <f>O188*H188</f>
        <v>0</v>
      </c>
      <c r="Q188" s="225">
        <v>0</v>
      </c>
      <c r="R188" s="225">
        <f>Q188*H188</f>
        <v>0</v>
      </c>
      <c r="S188" s="225">
        <v>0.29999999999999999</v>
      </c>
      <c r="T188" s="226">
        <f>S188*H188</f>
        <v>157.53</v>
      </c>
      <c r="U188" s="41"/>
      <c r="V188" s="41"/>
      <c r="W188" s="41"/>
      <c r="X188" s="41"/>
      <c r="Y188" s="41"/>
      <c r="Z188" s="41"/>
      <c r="AA188" s="41"/>
      <c r="AB188" s="41"/>
      <c r="AC188" s="41"/>
      <c r="AD188" s="41"/>
      <c r="AE188" s="41"/>
      <c r="AR188" s="227" t="s">
        <v>238</v>
      </c>
      <c r="AT188" s="227" t="s">
        <v>234</v>
      </c>
      <c r="AU188" s="227" t="s">
        <v>78</v>
      </c>
      <c r="AY188" s="19" t="s">
        <v>231</v>
      </c>
      <c r="BE188" s="228">
        <f>IF(N188="základní",J188,0)</f>
        <v>0</v>
      </c>
      <c r="BF188" s="228">
        <f>IF(N188="snížená",J188,0)</f>
        <v>0</v>
      </c>
      <c r="BG188" s="228">
        <f>IF(N188="zákl. přenesená",J188,0)</f>
        <v>0</v>
      </c>
      <c r="BH188" s="228">
        <f>IF(N188="sníž. přenesená",J188,0)</f>
        <v>0</v>
      </c>
      <c r="BI188" s="228">
        <f>IF(N188="nulová",J188,0)</f>
        <v>0</v>
      </c>
      <c r="BJ188" s="19" t="s">
        <v>76</v>
      </c>
      <c r="BK188" s="228">
        <f>ROUND(I188*H188,2)</f>
        <v>0</v>
      </c>
      <c r="BL188" s="19" t="s">
        <v>238</v>
      </c>
      <c r="BM188" s="227" t="s">
        <v>324</v>
      </c>
    </row>
    <row r="189" s="2" customFormat="1">
      <c r="A189" s="41"/>
      <c r="B189" s="42"/>
      <c r="C189" s="43"/>
      <c r="D189" s="229" t="s">
        <v>246</v>
      </c>
      <c r="E189" s="43"/>
      <c r="F189" s="230" t="s">
        <v>291</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19" t="s">
        <v>246</v>
      </c>
      <c r="AU189" s="19" t="s">
        <v>78</v>
      </c>
    </row>
    <row r="190" s="13" customFormat="1">
      <c r="A190" s="13"/>
      <c r="B190" s="234"/>
      <c r="C190" s="235"/>
      <c r="D190" s="229" t="s">
        <v>248</v>
      </c>
      <c r="E190" s="236" t="s">
        <v>19</v>
      </c>
      <c r="F190" s="237" t="s">
        <v>249</v>
      </c>
      <c r="G190" s="235"/>
      <c r="H190" s="236" t="s">
        <v>19</v>
      </c>
      <c r="I190" s="238"/>
      <c r="J190" s="235"/>
      <c r="K190" s="235"/>
      <c r="L190" s="239"/>
      <c r="M190" s="240"/>
      <c r="N190" s="241"/>
      <c r="O190" s="241"/>
      <c r="P190" s="241"/>
      <c r="Q190" s="241"/>
      <c r="R190" s="241"/>
      <c r="S190" s="241"/>
      <c r="T190" s="242"/>
      <c r="U190" s="13"/>
      <c r="V190" s="13"/>
      <c r="W190" s="13"/>
      <c r="X190" s="13"/>
      <c r="Y190" s="13"/>
      <c r="Z190" s="13"/>
      <c r="AA190" s="13"/>
      <c r="AB190" s="13"/>
      <c r="AC190" s="13"/>
      <c r="AD190" s="13"/>
      <c r="AE190" s="13"/>
      <c r="AT190" s="243" t="s">
        <v>248</v>
      </c>
      <c r="AU190" s="243" t="s">
        <v>78</v>
      </c>
      <c r="AV190" s="13" t="s">
        <v>76</v>
      </c>
      <c r="AW190" s="13" t="s">
        <v>31</v>
      </c>
      <c r="AX190" s="13" t="s">
        <v>69</v>
      </c>
      <c r="AY190" s="243" t="s">
        <v>231</v>
      </c>
    </row>
    <row r="191" s="13" customFormat="1">
      <c r="A191" s="13"/>
      <c r="B191" s="234"/>
      <c r="C191" s="235"/>
      <c r="D191" s="229" t="s">
        <v>248</v>
      </c>
      <c r="E191" s="236" t="s">
        <v>19</v>
      </c>
      <c r="F191" s="237" t="s">
        <v>298</v>
      </c>
      <c r="G191" s="235"/>
      <c r="H191" s="236" t="s">
        <v>19</v>
      </c>
      <c r="I191" s="238"/>
      <c r="J191" s="235"/>
      <c r="K191" s="235"/>
      <c r="L191" s="239"/>
      <c r="M191" s="240"/>
      <c r="N191" s="241"/>
      <c r="O191" s="241"/>
      <c r="P191" s="241"/>
      <c r="Q191" s="241"/>
      <c r="R191" s="241"/>
      <c r="S191" s="241"/>
      <c r="T191" s="242"/>
      <c r="U191" s="13"/>
      <c r="V191" s="13"/>
      <c r="W191" s="13"/>
      <c r="X191" s="13"/>
      <c r="Y191" s="13"/>
      <c r="Z191" s="13"/>
      <c r="AA191" s="13"/>
      <c r="AB191" s="13"/>
      <c r="AC191" s="13"/>
      <c r="AD191" s="13"/>
      <c r="AE191" s="13"/>
      <c r="AT191" s="243" t="s">
        <v>248</v>
      </c>
      <c r="AU191" s="243" t="s">
        <v>78</v>
      </c>
      <c r="AV191" s="13" t="s">
        <v>76</v>
      </c>
      <c r="AW191" s="13" t="s">
        <v>31</v>
      </c>
      <c r="AX191" s="13" t="s">
        <v>69</v>
      </c>
      <c r="AY191" s="243" t="s">
        <v>231</v>
      </c>
    </row>
    <row r="192" s="13" customFormat="1">
      <c r="A192" s="13"/>
      <c r="B192" s="234"/>
      <c r="C192" s="235"/>
      <c r="D192" s="229" t="s">
        <v>248</v>
      </c>
      <c r="E192" s="236" t="s">
        <v>19</v>
      </c>
      <c r="F192" s="237" t="s">
        <v>280</v>
      </c>
      <c r="G192" s="235"/>
      <c r="H192" s="236" t="s">
        <v>19</v>
      </c>
      <c r="I192" s="238"/>
      <c r="J192" s="235"/>
      <c r="K192" s="235"/>
      <c r="L192" s="239"/>
      <c r="M192" s="240"/>
      <c r="N192" s="241"/>
      <c r="O192" s="241"/>
      <c r="P192" s="241"/>
      <c r="Q192" s="241"/>
      <c r="R192" s="241"/>
      <c r="S192" s="241"/>
      <c r="T192" s="242"/>
      <c r="U192" s="13"/>
      <c r="V192" s="13"/>
      <c r="W192" s="13"/>
      <c r="X192" s="13"/>
      <c r="Y192" s="13"/>
      <c r="Z192" s="13"/>
      <c r="AA192" s="13"/>
      <c r="AB192" s="13"/>
      <c r="AC192" s="13"/>
      <c r="AD192" s="13"/>
      <c r="AE192" s="13"/>
      <c r="AT192" s="243" t="s">
        <v>248</v>
      </c>
      <c r="AU192" s="243" t="s">
        <v>78</v>
      </c>
      <c r="AV192" s="13" t="s">
        <v>76</v>
      </c>
      <c r="AW192" s="13" t="s">
        <v>31</v>
      </c>
      <c r="AX192" s="13" t="s">
        <v>69</v>
      </c>
      <c r="AY192" s="243" t="s">
        <v>231</v>
      </c>
    </row>
    <row r="193" s="14" customFormat="1">
      <c r="A193" s="14"/>
      <c r="B193" s="244"/>
      <c r="C193" s="245"/>
      <c r="D193" s="229" t="s">
        <v>248</v>
      </c>
      <c r="E193" s="246" t="s">
        <v>19</v>
      </c>
      <c r="F193" s="247" t="s">
        <v>286</v>
      </c>
      <c r="G193" s="245"/>
      <c r="H193" s="248">
        <v>82.299999999999997</v>
      </c>
      <c r="I193" s="249"/>
      <c r="J193" s="245"/>
      <c r="K193" s="245"/>
      <c r="L193" s="250"/>
      <c r="M193" s="251"/>
      <c r="N193" s="252"/>
      <c r="O193" s="252"/>
      <c r="P193" s="252"/>
      <c r="Q193" s="252"/>
      <c r="R193" s="252"/>
      <c r="S193" s="252"/>
      <c r="T193" s="253"/>
      <c r="U193" s="14"/>
      <c r="V193" s="14"/>
      <c r="W193" s="14"/>
      <c r="X193" s="14"/>
      <c r="Y193" s="14"/>
      <c r="Z193" s="14"/>
      <c r="AA193" s="14"/>
      <c r="AB193" s="14"/>
      <c r="AC193" s="14"/>
      <c r="AD193" s="14"/>
      <c r="AE193" s="14"/>
      <c r="AT193" s="254" t="s">
        <v>248</v>
      </c>
      <c r="AU193" s="254" t="s">
        <v>78</v>
      </c>
      <c r="AV193" s="14" t="s">
        <v>78</v>
      </c>
      <c r="AW193" s="14" t="s">
        <v>31</v>
      </c>
      <c r="AX193" s="14" t="s">
        <v>69</v>
      </c>
      <c r="AY193" s="254" t="s">
        <v>231</v>
      </c>
    </row>
    <row r="194" s="13" customFormat="1">
      <c r="A194" s="13"/>
      <c r="B194" s="234"/>
      <c r="C194" s="235"/>
      <c r="D194" s="229" t="s">
        <v>248</v>
      </c>
      <c r="E194" s="236" t="s">
        <v>19</v>
      </c>
      <c r="F194" s="237" t="s">
        <v>325</v>
      </c>
      <c r="G194" s="235"/>
      <c r="H194" s="236" t="s">
        <v>19</v>
      </c>
      <c r="I194" s="238"/>
      <c r="J194" s="235"/>
      <c r="K194" s="235"/>
      <c r="L194" s="239"/>
      <c r="M194" s="240"/>
      <c r="N194" s="241"/>
      <c r="O194" s="241"/>
      <c r="P194" s="241"/>
      <c r="Q194" s="241"/>
      <c r="R194" s="241"/>
      <c r="S194" s="241"/>
      <c r="T194" s="242"/>
      <c r="U194" s="13"/>
      <c r="V194" s="13"/>
      <c r="W194" s="13"/>
      <c r="X194" s="13"/>
      <c r="Y194" s="13"/>
      <c r="Z194" s="13"/>
      <c r="AA194" s="13"/>
      <c r="AB194" s="13"/>
      <c r="AC194" s="13"/>
      <c r="AD194" s="13"/>
      <c r="AE194" s="13"/>
      <c r="AT194" s="243" t="s">
        <v>248</v>
      </c>
      <c r="AU194" s="243" t="s">
        <v>78</v>
      </c>
      <c r="AV194" s="13" t="s">
        <v>76</v>
      </c>
      <c r="AW194" s="13" t="s">
        <v>31</v>
      </c>
      <c r="AX194" s="13" t="s">
        <v>69</v>
      </c>
      <c r="AY194" s="243" t="s">
        <v>231</v>
      </c>
    </row>
    <row r="195" s="13" customFormat="1">
      <c r="A195" s="13"/>
      <c r="B195" s="234"/>
      <c r="C195" s="235"/>
      <c r="D195" s="229" t="s">
        <v>248</v>
      </c>
      <c r="E195" s="236" t="s">
        <v>19</v>
      </c>
      <c r="F195" s="237" t="s">
        <v>250</v>
      </c>
      <c r="G195" s="235"/>
      <c r="H195" s="236" t="s">
        <v>19</v>
      </c>
      <c r="I195" s="238"/>
      <c r="J195" s="235"/>
      <c r="K195" s="235"/>
      <c r="L195" s="239"/>
      <c r="M195" s="240"/>
      <c r="N195" s="241"/>
      <c r="O195" s="241"/>
      <c r="P195" s="241"/>
      <c r="Q195" s="241"/>
      <c r="R195" s="241"/>
      <c r="S195" s="241"/>
      <c r="T195" s="242"/>
      <c r="U195" s="13"/>
      <c r="V195" s="13"/>
      <c r="W195" s="13"/>
      <c r="X195" s="13"/>
      <c r="Y195" s="13"/>
      <c r="Z195" s="13"/>
      <c r="AA195" s="13"/>
      <c r="AB195" s="13"/>
      <c r="AC195" s="13"/>
      <c r="AD195" s="13"/>
      <c r="AE195" s="13"/>
      <c r="AT195" s="243" t="s">
        <v>248</v>
      </c>
      <c r="AU195" s="243" t="s">
        <v>78</v>
      </c>
      <c r="AV195" s="13" t="s">
        <v>76</v>
      </c>
      <c r="AW195" s="13" t="s">
        <v>31</v>
      </c>
      <c r="AX195" s="13" t="s">
        <v>69</v>
      </c>
      <c r="AY195" s="243" t="s">
        <v>231</v>
      </c>
    </row>
    <row r="196" s="14" customFormat="1">
      <c r="A196" s="14"/>
      <c r="B196" s="244"/>
      <c r="C196" s="245"/>
      <c r="D196" s="229" t="s">
        <v>248</v>
      </c>
      <c r="E196" s="246" t="s">
        <v>19</v>
      </c>
      <c r="F196" s="247" t="s">
        <v>273</v>
      </c>
      <c r="G196" s="245"/>
      <c r="H196" s="248">
        <v>384.5</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248</v>
      </c>
      <c r="AU196" s="254" t="s">
        <v>78</v>
      </c>
      <c r="AV196" s="14" t="s">
        <v>78</v>
      </c>
      <c r="AW196" s="14" t="s">
        <v>31</v>
      </c>
      <c r="AX196" s="14" t="s">
        <v>69</v>
      </c>
      <c r="AY196" s="254" t="s">
        <v>231</v>
      </c>
    </row>
    <row r="197" s="13" customFormat="1">
      <c r="A197" s="13"/>
      <c r="B197" s="234"/>
      <c r="C197" s="235"/>
      <c r="D197" s="229" t="s">
        <v>248</v>
      </c>
      <c r="E197" s="236" t="s">
        <v>19</v>
      </c>
      <c r="F197" s="237" t="s">
        <v>256</v>
      </c>
      <c r="G197" s="235"/>
      <c r="H197" s="236" t="s">
        <v>19</v>
      </c>
      <c r="I197" s="238"/>
      <c r="J197" s="235"/>
      <c r="K197" s="235"/>
      <c r="L197" s="239"/>
      <c r="M197" s="240"/>
      <c r="N197" s="241"/>
      <c r="O197" s="241"/>
      <c r="P197" s="241"/>
      <c r="Q197" s="241"/>
      <c r="R197" s="241"/>
      <c r="S197" s="241"/>
      <c r="T197" s="242"/>
      <c r="U197" s="13"/>
      <c r="V197" s="13"/>
      <c r="W197" s="13"/>
      <c r="X197" s="13"/>
      <c r="Y197" s="13"/>
      <c r="Z197" s="13"/>
      <c r="AA197" s="13"/>
      <c r="AB197" s="13"/>
      <c r="AC197" s="13"/>
      <c r="AD197" s="13"/>
      <c r="AE197" s="13"/>
      <c r="AT197" s="243" t="s">
        <v>248</v>
      </c>
      <c r="AU197" s="243" t="s">
        <v>78</v>
      </c>
      <c r="AV197" s="13" t="s">
        <v>76</v>
      </c>
      <c r="AW197" s="13" t="s">
        <v>31</v>
      </c>
      <c r="AX197" s="13" t="s">
        <v>69</v>
      </c>
      <c r="AY197" s="243" t="s">
        <v>231</v>
      </c>
    </row>
    <row r="198" s="14" customFormat="1">
      <c r="A198" s="14"/>
      <c r="B198" s="244"/>
      <c r="C198" s="245"/>
      <c r="D198" s="229" t="s">
        <v>248</v>
      </c>
      <c r="E198" s="246" t="s">
        <v>19</v>
      </c>
      <c r="F198" s="247" t="s">
        <v>274</v>
      </c>
      <c r="G198" s="245"/>
      <c r="H198" s="248">
        <v>58.299999999999997</v>
      </c>
      <c r="I198" s="249"/>
      <c r="J198" s="245"/>
      <c r="K198" s="245"/>
      <c r="L198" s="250"/>
      <c r="M198" s="251"/>
      <c r="N198" s="252"/>
      <c r="O198" s="252"/>
      <c r="P198" s="252"/>
      <c r="Q198" s="252"/>
      <c r="R198" s="252"/>
      <c r="S198" s="252"/>
      <c r="T198" s="253"/>
      <c r="U198" s="14"/>
      <c r="V198" s="14"/>
      <c r="W198" s="14"/>
      <c r="X198" s="14"/>
      <c r="Y198" s="14"/>
      <c r="Z198" s="14"/>
      <c r="AA198" s="14"/>
      <c r="AB198" s="14"/>
      <c r="AC198" s="14"/>
      <c r="AD198" s="14"/>
      <c r="AE198" s="14"/>
      <c r="AT198" s="254" t="s">
        <v>248</v>
      </c>
      <c r="AU198" s="254" t="s">
        <v>78</v>
      </c>
      <c r="AV198" s="14" t="s">
        <v>78</v>
      </c>
      <c r="AW198" s="14" t="s">
        <v>31</v>
      </c>
      <c r="AX198" s="14" t="s">
        <v>69</v>
      </c>
      <c r="AY198" s="254" t="s">
        <v>231</v>
      </c>
    </row>
    <row r="199" s="15" customFormat="1">
      <c r="A199" s="15"/>
      <c r="B199" s="255"/>
      <c r="C199" s="256"/>
      <c r="D199" s="229" t="s">
        <v>248</v>
      </c>
      <c r="E199" s="257" t="s">
        <v>19</v>
      </c>
      <c r="F199" s="258" t="s">
        <v>260</v>
      </c>
      <c r="G199" s="256"/>
      <c r="H199" s="259">
        <v>525.10000000000002</v>
      </c>
      <c r="I199" s="260"/>
      <c r="J199" s="256"/>
      <c r="K199" s="256"/>
      <c r="L199" s="261"/>
      <c r="M199" s="262"/>
      <c r="N199" s="263"/>
      <c r="O199" s="263"/>
      <c r="P199" s="263"/>
      <c r="Q199" s="263"/>
      <c r="R199" s="263"/>
      <c r="S199" s="263"/>
      <c r="T199" s="264"/>
      <c r="U199" s="15"/>
      <c r="V199" s="15"/>
      <c r="W199" s="15"/>
      <c r="X199" s="15"/>
      <c r="Y199" s="15"/>
      <c r="Z199" s="15"/>
      <c r="AA199" s="15"/>
      <c r="AB199" s="15"/>
      <c r="AC199" s="15"/>
      <c r="AD199" s="15"/>
      <c r="AE199" s="15"/>
      <c r="AT199" s="265" t="s">
        <v>248</v>
      </c>
      <c r="AU199" s="265" t="s">
        <v>78</v>
      </c>
      <c r="AV199" s="15" t="s">
        <v>238</v>
      </c>
      <c r="AW199" s="15" t="s">
        <v>31</v>
      </c>
      <c r="AX199" s="15" t="s">
        <v>76</v>
      </c>
      <c r="AY199" s="265" t="s">
        <v>231</v>
      </c>
    </row>
    <row r="200" s="2" customFormat="1" ht="62.7" customHeight="1">
      <c r="A200" s="41"/>
      <c r="B200" s="42"/>
      <c r="C200" s="216" t="s">
        <v>8</v>
      </c>
      <c r="D200" s="216" t="s">
        <v>234</v>
      </c>
      <c r="E200" s="217" t="s">
        <v>326</v>
      </c>
      <c r="F200" s="218" t="s">
        <v>327</v>
      </c>
      <c r="G200" s="219" t="s">
        <v>243</v>
      </c>
      <c r="H200" s="220">
        <v>82.299999999999997</v>
      </c>
      <c r="I200" s="221"/>
      <c r="J200" s="222">
        <f>ROUND(I200*H200,2)</f>
        <v>0</v>
      </c>
      <c r="K200" s="218" t="s">
        <v>244</v>
      </c>
      <c r="L200" s="47"/>
      <c r="M200" s="223" t="s">
        <v>19</v>
      </c>
      <c r="N200" s="224" t="s">
        <v>40</v>
      </c>
      <c r="O200" s="87"/>
      <c r="P200" s="225">
        <f>O200*H200</f>
        <v>0</v>
      </c>
      <c r="Q200" s="225">
        <v>0</v>
      </c>
      <c r="R200" s="225">
        <f>Q200*H200</f>
        <v>0</v>
      </c>
      <c r="S200" s="225">
        <v>0.32500000000000001</v>
      </c>
      <c r="T200" s="226">
        <f>S200*H200</f>
        <v>26.747499999999999</v>
      </c>
      <c r="U200" s="41"/>
      <c r="V200" s="41"/>
      <c r="W200" s="41"/>
      <c r="X200" s="41"/>
      <c r="Y200" s="41"/>
      <c r="Z200" s="41"/>
      <c r="AA200" s="41"/>
      <c r="AB200" s="41"/>
      <c r="AC200" s="41"/>
      <c r="AD200" s="41"/>
      <c r="AE200" s="41"/>
      <c r="AR200" s="227" t="s">
        <v>238</v>
      </c>
      <c r="AT200" s="227" t="s">
        <v>234</v>
      </c>
      <c r="AU200" s="227" t="s">
        <v>78</v>
      </c>
      <c r="AY200" s="19" t="s">
        <v>231</v>
      </c>
      <c r="BE200" s="228">
        <f>IF(N200="základní",J200,0)</f>
        <v>0</v>
      </c>
      <c r="BF200" s="228">
        <f>IF(N200="snížená",J200,0)</f>
        <v>0</v>
      </c>
      <c r="BG200" s="228">
        <f>IF(N200="zákl. přenesená",J200,0)</f>
        <v>0</v>
      </c>
      <c r="BH200" s="228">
        <f>IF(N200="sníž. přenesená",J200,0)</f>
        <v>0</v>
      </c>
      <c r="BI200" s="228">
        <f>IF(N200="nulová",J200,0)</f>
        <v>0</v>
      </c>
      <c r="BJ200" s="19" t="s">
        <v>76</v>
      </c>
      <c r="BK200" s="228">
        <f>ROUND(I200*H200,2)</f>
        <v>0</v>
      </c>
      <c r="BL200" s="19" t="s">
        <v>238</v>
      </c>
      <c r="BM200" s="227" t="s">
        <v>328</v>
      </c>
    </row>
    <row r="201" s="2" customFormat="1">
      <c r="A201" s="41"/>
      <c r="B201" s="42"/>
      <c r="C201" s="43"/>
      <c r="D201" s="229" t="s">
        <v>246</v>
      </c>
      <c r="E201" s="43"/>
      <c r="F201" s="230" t="s">
        <v>291</v>
      </c>
      <c r="G201" s="43"/>
      <c r="H201" s="43"/>
      <c r="I201" s="231"/>
      <c r="J201" s="43"/>
      <c r="K201" s="43"/>
      <c r="L201" s="47"/>
      <c r="M201" s="232"/>
      <c r="N201" s="233"/>
      <c r="O201" s="87"/>
      <c r="P201" s="87"/>
      <c r="Q201" s="87"/>
      <c r="R201" s="87"/>
      <c r="S201" s="87"/>
      <c r="T201" s="88"/>
      <c r="U201" s="41"/>
      <c r="V201" s="41"/>
      <c r="W201" s="41"/>
      <c r="X201" s="41"/>
      <c r="Y201" s="41"/>
      <c r="Z201" s="41"/>
      <c r="AA201" s="41"/>
      <c r="AB201" s="41"/>
      <c r="AC201" s="41"/>
      <c r="AD201" s="41"/>
      <c r="AE201" s="41"/>
      <c r="AT201" s="19" t="s">
        <v>246</v>
      </c>
      <c r="AU201" s="19" t="s">
        <v>78</v>
      </c>
    </row>
    <row r="202" s="13" customFormat="1">
      <c r="A202" s="13"/>
      <c r="B202" s="234"/>
      <c r="C202" s="235"/>
      <c r="D202" s="229" t="s">
        <v>248</v>
      </c>
      <c r="E202" s="236" t="s">
        <v>19</v>
      </c>
      <c r="F202" s="237" t="s">
        <v>249</v>
      </c>
      <c r="G202" s="235"/>
      <c r="H202" s="236" t="s">
        <v>19</v>
      </c>
      <c r="I202" s="238"/>
      <c r="J202" s="235"/>
      <c r="K202" s="235"/>
      <c r="L202" s="239"/>
      <c r="M202" s="240"/>
      <c r="N202" s="241"/>
      <c r="O202" s="241"/>
      <c r="P202" s="241"/>
      <c r="Q202" s="241"/>
      <c r="R202" s="241"/>
      <c r="S202" s="241"/>
      <c r="T202" s="242"/>
      <c r="U202" s="13"/>
      <c r="V202" s="13"/>
      <c r="W202" s="13"/>
      <c r="X202" s="13"/>
      <c r="Y202" s="13"/>
      <c r="Z202" s="13"/>
      <c r="AA202" s="13"/>
      <c r="AB202" s="13"/>
      <c r="AC202" s="13"/>
      <c r="AD202" s="13"/>
      <c r="AE202" s="13"/>
      <c r="AT202" s="243" t="s">
        <v>248</v>
      </c>
      <c r="AU202" s="243" t="s">
        <v>78</v>
      </c>
      <c r="AV202" s="13" t="s">
        <v>76</v>
      </c>
      <c r="AW202" s="13" t="s">
        <v>31</v>
      </c>
      <c r="AX202" s="13" t="s">
        <v>69</v>
      </c>
      <c r="AY202" s="243" t="s">
        <v>231</v>
      </c>
    </row>
    <row r="203" s="13" customFormat="1">
      <c r="A203" s="13"/>
      <c r="B203" s="234"/>
      <c r="C203" s="235"/>
      <c r="D203" s="229" t="s">
        <v>248</v>
      </c>
      <c r="E203" s="236" t="s">
        <v>19</v>
      </c>
      <c r="F203" s="237" t="s">
        <v>329</v>
      </c>
      <c r="G203" s="235"/>
      <c r="H203" s="236" t="s">
        <v>19</v>
      </c>
      <c r="I203" s="238"/>
      <c r="J203" s="235"/>
      <c r="K203" s="235"/>
      <c r="L203" s="239"/>
      <c r="M203" s="240"/>
      <c r="N203" s="241"/>
      <c r="O203" s="241"/>
      <c r="P203" s="241"/>
      <c r="Q203" s="241"/>
      <c r="R203" s="241"/>
      <c r="S203" s="241"/>
      <c r="T203" s="242"/>
      <c r="U203" s="13"/>
      <c r="V203" s="13"/>
      <c r="W203" s="13"/>
      <c r="X203" s="13"/>
      <c r="Y203" s="13"/>
      <c r="Z203" s="13"/>
      <c r="AA203" s="13"/>
      <c r="AB203" s="13"/>
      <c r="AC203" s="13"/>
      <c r="AD203" s="13"/>
      <c r="AE203" s="13"/>
      <c r="AT203" s="243" t="s">
        <v>248</v>
      </c>
      <c r="AU203" s="243" t="s">
        <v>78</v>
      </c>
      <c r="AV203" s="13" t="s">
        <v>76</v>
      </c>
      <c r="AW203" s="13" t="s">
        <v>31</v>
      </c>
      <c r="AX203" s="13" t="s">
        <v>69</v>
      </c>
      <c r="AY203" s="243" t="s">
        <v>231</v>
      </c>
    </row>
    <row r="204" s="13" customFormat="1">
      <c r="A204" s="13"/>
      <c r="B204" s="234"/>
      <c r="C204" s="235"/>
      <c r="D204" s="229" t="s">
        <v>248</v>
      </c>
      <c r="E204" s="236" t="s">
        <v>19</v>
      </c>
      <c r="F204" s="237" t="s">
        <v>330</v>
      </c>
      <c r="G204" s="235"/>
      <c r="H204" s="236" t="s">
        <v>19</v>
      </c>
      <c r="I204" s="238"/>
      <c r="J204" s="235"/>
      <c r="K204" s="235"/>
      <c r="L204" s="239"/>
      <c r="M204" s="240"/>
      <c r="N204" s="241"/>
      <c r="O204" s="241"/>
      <c r="P204" s="241"/>
      <c r="Q204" s="241"/>
      <c r="R204" s="241"/>
      <c r="S204" s="241"/>
      <c r="T204" s="242"/>
      <c r="U204" s="13"/>
      <c r="V204" s="13"/>
      <c r="W204" s="13"/>
      <c r="X204" s="13"/>
      <c r="Y204" s="13"/>
      <c r="Z204" s="13"/>
      <c r="AA204" s="13"/>
      <c r="AB204" s="13"/>
      <c r="AC204" s="13"/>
      <c r="AD204" s="13"/>
      <c r="AE204" s="13"/>
      <c r="AT204" s="243" t="s">
        <v>248</v>
      </c>
      <c r="AU204" s="243" t="s">
        <v>78</v>
      </c>
      <c r="AV204" s="13" t="s">
        <v>76</v>
      </c>
      <c r="AW204" s="13" t="s">
        <v>31</v>
      </c>
      <c r="AX204" s="13" t="s">
        <v>69</v>
      </c>
      <c r="AY204" s="243" t="s">
        <v>231</v>
      </c>
    </row>
    <row r="205" s="14" customFormat="1">
      <c r="A205" s="14"/>
      <c r="B205" s="244"/>
      <c r="C205" s="245"/>
      <c r="D205" s="229" t="s">
        <v>248</v>
      </c>
      <c r="E205" s="246" t="s">
        <v>19</v>
      </c>
      <c r="F205" s="247" t="s">
        <v>286</v>
      </c>
      <c r="G205" s="245"/>
      <c r="H205" s="248">
        <v>82.299999999999997</v>
      </c>
      <c r="I205" s="249"/>
      <c r="J205" s="245"/>
      <c r="K205" s="245"/>
      <c r="L205" s="250"/>
      <c r="M205" s="251"/>
      <c r="N205" s="252"/>
      <c r="O205" s="252"/>
      <c r="P205" s="252"/>
      <c r="Q205" s="252"/>
      <c r="R205" s="252"/>
      <c r="S205" s="252"/>
      <c r="T205" s="253"/>
      <c r="U205" s="14"/>
      <c r="V205" s="14"/>
      <c r="W205" s="14"/>
      <c r="X205" s="14"/>
      <c r="Y205" s="14"/>
      <c r="Z205" s="14"/>
      <c r="AA205" s="14"/>
      <c r="AB205" s="14"/>
      <c r="AC205" s="14"/>
      <c r="AD205" s="14"/>
      <c r="AE205" s="14"/>
      <c r="AT205" s="254" t="s">
        <v>248</v>
      </c>
      <c r="AU205" s="254" t="s">
        <v>78</v>
      </c>
      <c r="AV205" s="14" t="s">
        <v>78</v>
      </c>
      <c r="AW205" s="14" t="s">
        <v>31</v>
      </c>
      <c r="AX205" s="14" t="s">
        <v>76</v>
      </c>
      <c r="AY205" s="254" t="s">
        <v>231</v>
      </c>
    </row>
    <row r="206" s="2" customFormat="1" ht="55.5" customHeight="1">
      <c r="A206" s="41"/>
      <c r="B206" s="42"/>
      <c r="C206" s="216" t="s">
        <v>331</v>
      </c>
      <c r="D206" s="216" t="s">
        <v>234</v>
      </c>
      <c r="E206" s="217" t="s">
        <v>332</v>
      </c>
      <c r="F206" s="218" t="s">
        <v>333</v>
      </c>
      <c r="G206" s="219" t="s">
        <v>243</v>
      </c>
      <c r="H206" s="220">
        <v>2430</v>
      </c>
      <c r="I206" s="221"/>
      <c r="J206" s="222">
        <f>ROUND(I206*H206,2)</f>
        <v>0</v>
      </c>
      <c r="K206" s="218" t="s">
        <v>244</v>
      </c>
      <c r="L206" s="47"/>
      <c r="M206" s="223" t="s">
        <v>19</v>
      </c>
      <c r="N206" s="224" t="s">
        <v>40</v>
      </c>
      <c r="O206" s="87"/>
      <c r="P206" s="225">
        <f>O206*H206</f>
        <v>0</v>
      </c>
      <c r="Q206" s="225">
        <v>0</v>
      </c>
      <c r="R206" s="225">
        <f>Q206*H206</f>
        <v>0</v>
      </c>
      <c r="S206" s="225">
        <v>0.098000000000000004</v>
      </c>
      <c r="T206" s="226">
        <f>S206*H206</f>
        <v>238.14000000000002</v>
      </c>
      <c r="U206" s="41"/>
      <c r="V206" s="41"/>
      <c r="W206" s="41"/>
      <c r="X206" s="41"/>
      <c r="Y206" s="41"/>
      <c r="Z206" s="41"/>
      <c r="AA206" s="41"/>
      <c r="AB206" s="41"/>
      <c r="AC206" s="41"/>
      <c r="AD206" s="41"/>
      <c r="AE206" s="41"/>
      <c r="AR206" s="227" t="s">
        <v>238</v>
      </c>
      <c r="AT206" s="227" t="s">
        <v>234</v>
      </c>
      <c r="AU206" s="227" t="s">
        <v>78</v>
      </c>
      <c r="AY206" s="19" t="s">
        <v>231</v>
      </c>
      <c r="BE206" s="228">
        <f>IF(N206="základní",J206,0)</f>
        <v>0</v>
      </c>
      <c r="BF206" s="228">
        <f>IF(N206="snížená",J206,0)</f>
        <v>0</v>
      </c>
      <c r="BG206" s="228">
        <f>IF(N206="zákl. přenesená",J206,0)</f>
        <v>0</v>
      </c>
      <c r="BH206" s="228">
        <f>IF(N206="sníž. přenesená",J206,0)</f>
        <v>0</v>
      </c>
      <c r="BI206" s="228">
        <f>IF(N206="nulová",J206,0)</f>
        <v>0</v>
      </c>
      <c r="BJ206" s="19" t="s">
        <v>76</v>
      </c>
      <c r="BK206" s="228">
        <f>ROUND(I206*H206,2)</f>
        <v>0</v>
      </c>
      <c r="BL206" s="19" t="s">
        <v>238</v>
      </c>
      <c r="BM206" s="227" t="s">
        <v>334</v>
      </c>
    </row>
    <row r="207" s="2" customFormat="1">
      <c r="A207" s="41"/>
      <c r="B207" s="42"/>
      <c r="C207" s="43"/>
      <c r="D207" s="229" t="s">
        <v>246</v>
      </c>
      <c r="E207" s="43"/>
      <c r="F207" s="230" t="s">
        <v>291</v>
      </c>
      <c r="G207" s="43"/>
      <c r="H207" s="43"/>
      <c r="I207" s="231"/>
      <c r="J207" s="43"/>
      <c r="K207" s="43"/>
      <c r="L207" s="47"/>
      <c r="M207" s="232"/>
      <c r="N207" s="233"/>
      <c r="O207" s="87"/>
      <c r="P207" s="87"/>
      <c r="Q207" s="87"/>
      <c r="R207" s="87"/>
      <c r="S207" s="87"/>
      <c r="T207" s="88"/>
      <c r="U207" s="41"/>
      <c r="V207" s="41"/>
      <c r="W207" s="41"/>
      <c r="X207" s="41"/>
      <c r="Y207" s="41"/>
      <c r="Z207" s="41"/>
      <c r="AA207" s="41"/>
      <c r="AB207" s="41"/>
      <c r="AC207" s="41"/>
      <c r="AD207" s="41"/>
      <c r="AE207" s="41"/>
      <c r="AT207" s="19" t="s">
        <v>246</v>
      </c>
      <c r="AU207" s="19" t="s">
        <v>78</v>
      </c>
    </row>
    <row r="208" s="13" customFormat="1">
      <c r="A208" s="13"/>
      <c r="B208" s="234"/>
      <c r="C208" s="235"/>
      <c r="D208" s="229" t="s">
        <v>248</v>
      </c>
      <c r="E208" s="236" t="s">
        <v>19</v>
      </c>
      <c r="F208" s="237" t="s">
        <v>249</v>
      </c>
      <c r="G208" s="235"/>
      <c r="H208" s="236" t="s">
        <v>19</v>
      </c>
      <c r="I208" s="238"/>
      <c r="J208" s="235"/>
      <c r="K208" s="235"/>
      <c r="L208" s="239"/>
      <c r="M208" s="240"/>
      <c r="N208" s="241"/>
      <c r="O208" s="241"/>
      <c r="P208" s="241"/>
      <c r="Q208" s="241"/>
      <c r="R208" s="241"/>
      <c r="S208" s="241"/>
      <c r="T208" s="242"/>
      <c r="U208" s="13"/>
      <c r="V208" s="13"/>
      <c r="W208" s="13"/>
      <c r="X208" s="13"/>
      <c r="Y208" s="13"/>
      <c r="Z208" s="13"/>
      <c r="AA208" s="13"/>
      <c r="AB208" s="13"/>
      <c r="AC208" s="13"/>
      <c r="AD208" s="13"/>
      <c r="AE208" s="13"/>
      <c r="AT208" s="243" t="s">
        <v>248</v>
      </c>
      <c r="AU208" s="243" t="s">
        <v>78</v>
      </c>
      <c r="AV208" s="13" t="s">
        <v>76</v>
      </c>
      <c r="AW208" s="13" t="s">
        <v>31</v>
      </c>
      <c r="AX208" s="13" t="s">
        <v>69</v>
      </c>
      <c r="AY208" s="243" t="s">
        <v>231</v>
      </c>
    </row>
    <row r="209" s="13" customFormat="1">
      <c r="A209" s="13"/>
      <c r="B209" s="234"/>
      <c r="C209" s="235"/>
      <c r="D209" s="229" t="s">
        <v>248</v>
      </c>
      <c r="E209" s="236" t="s">
        <v>19</v>
      </c>
      <c r="F209" s="237" t="s">
        <v>309</v>
      </c>
      <c r="G209" s="235"/>
      <c r="H209" s="236" t="s">
        <v>19</v>
      </c>
      <c r="I209" s="238"/>
      <c r="J209" s="235"/>
      <c r="K209" s="235"/>
      <c r="L209" s="239"/>
      <c r="M209" s="240"/>
      <c r="N209" s="241"/>
      <c r="O209" s="241"/>
      <c r="P209" s="241"/>
      <c r="Q209" s="241"/>
      <c r="R209" s="241"/>
      <c r="S209" s="241"/>
      <c r="T209" s="242"/>
      <c r="U209" s="13"/>
      <c r="V209" s="13"/>
      <c r="W209" s="13"/>
      <c r="X209" s="13"/>
      <c r="Y209" s="13"/>
      <c r="Z209" s="13"/>
      <c r="AA209" s="13"/>
      <c r="AB209" s="13"/>
      <c r="AC209" s="13"/>
      <c r="AD209" s="13"/>
      <c r="AE209" s="13"/>
      <c r="AT209" s="243" t="s">
        <v>248</v>
      </c>
      <c r="AU209" s="243" t="s">
        <v>78</v>
      </c>
      <c r="AV209" s="13" t="s">
        <v>76</v>
      </c>
      <c r="AW209" s="13" t="s">
        <v>31</v>
      </c>
      <c r="AX209" s="13" t="s">
        <v>69</v>
      </c>
      <c r="AY209" s="243" t="s">
        <v>231</v>
      </c>
    </row>
    <row r="210" s="13" customFormat="1">
      <c r="A210" s="13"/>
      <c r="B210" s="234"/>
      <c r="C210" s="235"/>
      <c r="D210" s="229" t="s">
        <v>248</v>
      </c>
      <c r="E210" s="236" t="s">
        <v>19</v>
      </c>
      <c r="F210" s="237" t="s">
        <v>310</v>
      </c>
      <c r="G210" s="235"/>
      <c r="H210" s="236" t="s">
        <v>19</v>
      </c>
      <c r="I210" s="238"/>
      <c r="J210" s="235"/>
      <c r="K210" s="235"/>
      <c r="L210" s="239"/>
      <c r="M210" s="240"/>
      <c r="N210" s="241"/>
      <c r="O210" s="241"/>
      <c r="P210" s="241"/>
      <c r="Q210" s="241"/>
      <c r="R210" s="241"/>
      <c r="S210" s="241"/>
      <c r="T210" s="242"/>
      <c r="U210" s="13"/>
      <c r="V210" s="13"/>
      <c r="W210" s="13"/>
      <c r="X210" s="13"/>
      <c r="Y210" s="13"/>
      <c r="Z210" s="13"/>
      <c r="AA210" s="13"/>
      <c r="AB210" s="13"/>
      <c r="AC210" s="13"/>
      <c r="AD210" s="13"/>
      <c r="AE210" s="13"/>
      <c r="AT210" s="243" t="s">
        <v>248</v>
      </c>
      <c r="AU210" s="243" t="s">
        <v>78</v>
      </c>
      <c r="AV210" s="13" t="s">
        <v>76</v>
      </c>
      <c r="AW210" s="13" t="s">
        <v>31</v>
      </c>
      <c r="AX210" s="13" t="s">
        <v>69</v>
      </c>
      <c r="AY210" s="243" t="s">
        <v>231</v>
      </c>
    </row>
    <row r="211" s="14" customFormat="1">
      <c r="A211" s="14"/>
      <c r="B211" s="244"/>
      <c r="C211" s="245"/>
      <c r="D211" s="229" t="s">
        <v>248</v>
      </c>
      <c r="E211" s="246" t="s">
        <v>19</v>
      </c>
      <c r="F211" s="247" t="s">
        <v>320</v>
      </c>
      <c r="G211" s="245"/>
      <c r="H211" s="248">
        <v>2430</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248</v>
      </c>
      <c r="AU211" s="254" t="s">
        <v>78</v>
      </c>
      <c r="AV211" s="14" t="s">
        <v>78</v>
      </c>
      <c r="AW211" s="14" t="s">
        <v>31</v>
      </c>
      <c r="AX211" s="14" t="s">
        <v>69</v>
      </c>
      <c r="AY211" s="254" t="s">
        <v>231</v>
      </c>
    </row>
    <row r="212" s="15" customFormat="1">
      <c r="A212" s="15"/>
      <c r="B212" s="255"/>
      <c r="C212" s="256"/>
      <c r="D212" s="229" t="s">
        <v>248</v>
      </c>
      <c r="E212" s="257" t="s">
        <v>19</v>
      </c>
      <c r="F212" s="258" t="s">
        <v>260</v>
      </c>
      <c r="G212" s="256"/>
      <c r="H212" s="259">
        <v>2430</v>
      </c>
      <c r="I212" s="260"/>
      <c r="J212" s="256"/>
      <c r="K212" s="256"/>
      <c r="L212" s="261"/>
      <c r="M212" s="262"/>
      <c r="N212" s="263"/>
      <c r="O212" s="263"/>
      <c r="P212" s="263"/>
      <c r="Q212" s="263"/>
      <c r="R212" s="263"/>
      <c r="S212" s="263"/>
      <c r="T212" s="264"/>
      <c r="U212" s="15"/>
      <c r="V212" s="15"/>
      <c r="W212" s="15"/>
      <c r="X212" s="15"/>
      <c r="Y212" s="15"/>
      <c r="Z212" s="15"/>
      <c r="AA212" s="15"/>
      <c r="AB212" s="15"/>
      <c r="AC212" s="15"/>
      <c r="AD212" s="15"/>
      <c r="AE212" s="15"/>
      <c r="AT212" s="265" t="s">
        <v>248</v>
      </c>
      <c r="AU212" s="265" t="s">
        <v>78</v>
      </c>
      <c r="AV212" s="15" t="s">
        <v>238</v>
      </c>
      <c r="AW212" s="15" t="s">
        <v>31</v>
      </c>
      <c r="AX212" s="15" t="s">
        <v>76</v>
      </c>
      <c r="AY212" s="265" t="s">
        <v>231</v>
      </c>
    </row>
    <row r="213" s="2" customFormat="1" ht="55.5" customHeight="1">
      <c r="A213" s="41"/>
      <c r="B213" s="42"/>
      <c r="C213" s="216" t="s">
        <v>335</v>
      </c>
      <c r="D213" s="216" t="s">
        <v>234</v>
      </c>
      <c r="E213" s="217" t="s">
        <v>336</v>
      </c>
      <c r="F213" s="218" t="s">
        <v>337</v>
      </c>
      <c r="G213" s="219" t="s">
        <v>243</v>
      </c>
      <c r="H213" s="220">
        <v>2430</v>
      </c>
      <c r="I213" s="221"/>
      <c r="J213" s="222">
        <f>ROUND(I213*H213,2)</f>
        <v>0</v>
      </c>
      <c r="K213" s="218" t="s">
        <v>244</v>
      </c>
      <c r="L213" s="47"/>
      <c r="M213" s="223" t="s">
        <v>19</v>
      </c>
      <c r="N213" s="224" t="s">
        <v>40</v>
      </c>
      <c r="O213" s="87"/>
      <c r="P213" s="225">
        <f>O213*H213</f>
        <v>0</v>
      </c>
      <c r="Q213" s="225">
        <v>0</v>
      </c>
      <c r="R213" s="225">
        <f>Q213*H213</f>
        <v>0</v>
      </c>
      <c r="S213" s="225">
        <v>0.22</v>
      </c>
      <c r="T213" s="226">
        <f>S213*H213</f>
        <v>534.60000000000002</v>
      </c>
      <c r="U213" s="41"/>
      <c r="V213" s="41"/>
      <c r="W213" s="41"/>
      <c r="X213" s="41"/>
      <c r="Y213" s="41"/>
      <c r="Z213" s="41"/>
      <c r="AA213" s="41"/>
      <c r="AB213" s="41"/>
      <c r="AC213" s="41"/>
      <c r="AD213" s="41"/>
      <c r="AE213" s="41"/>
      <c r="AR213" s="227" t="s">
        <v>238</v>
      </c>
      <c r="AT213" s="227" t="s">
        <v>234</v>
      </c>
      <c r="AU213" s="227" t="s">
        <v>78</v>
      </c>
      <c r="AY213" s="19" t="s">
        <v>231</v>
      </c>
      <c r="BE213" s="228">
        <f>IF(N213="základní",J213,0)</f>
        <v>0</v>
      </c>
      <c r="BF213" s="228">
        <f>IF(N213="snížená",J213,0)</f>
        <v>0</v>
      </c>
      <c r="BG213" s="228">
        <f>IF(N213="zákl. přenesená",J213,0)</f>
        <v>0</v>
      </c>
      <c r="BH213" s="228">
        <f>IF(N213="sníž. přenesená",J213,0)</f>
        <v>0</v>
      </c>
      <c r="BI213" s="228">
        <f>IF(N213="nulová",J213,0)</f>
        <v>0</v>
      </c>
      <c r="BJ213" s="19" t="s">
        <v>76</v>
      </c>
      <c r="BK213" s="228">
        <f>ROUND(I213*H213,2)</f>
        <v>0</v>
      </c>
      <c r="BL213" s="19" t="s">
        <v>238</v>
      </c>
      <c r="BM213" s="227" t="s">
        <v>338</v>
      </c>
    </row>
    <row r="214" s="2" customFormat="1">
      <c r="A214" s="41"/>
      <c r="B214" s="42"/>
      <c r="C214" s="43"/>
      <c r="D214" s="229" t="s">
        <v>246</v>
      </c>
      <c r="E214" s="43"/>
      <c r="F214" s="230" t="s">
        <v>291</v>
      </c>
      <c r="G214" s="43"/>
      <c r="H214" s="43"/>
      <c r="I214" s="231"/>
      <c r="J214" s="43"/>
      <c r="K214" s="43"/>
      <c r="L214" s="47"/>
      <c r="M214" s="232"/>
      <c r="N214" s="233"/>
      <c r="O214" s="87"/>
      <c r="P214" s="87"/>
      <c r="Q214" s="87"/>
      <c r="R214" s="87"/>
      <c r="S214" s="87"/>
      <c r="T214" s="88"/>
      <c r="U214" s="41"/>
      <c r="V214" s="41"/>
      <c r="W214" s="41"/>
      <c r="X214" s="41"/>
      <c r="Y214" s="41"/>
      <c r="Z214" s="41"/>
      <c r="AA214" s="41"/>
      <c r="AB214" s="41"/>
      <c r="AC214" s="41"/>
      <c r="AD214" s="41"/>
      <c r="AE214" s="41"/>
      <c r="AT214" s="19" t="s">
        <v>246</v>
      </c>
      <c r="AU214" s="19" t="s">
        <v>78</v>
      </c>
    </row>
    <row r="215" s="13" customFormat="1">
      <c r="A215" s="13"/>
      <c r="B215" s="234"/>
      <c r="C215" s="235"/>
      <c r="D215" s="229" t="s">
        <v>248</v>
      </c>
      <c r="E215" s="236" t="s">
        <v>19</v>
      </c>
      <c r="F215" s="237" t="s">
        <v>249</v>
      </c>
      <c r="G215" s="235"/>
      <c r="H215" s="236" t="s">
        <v>19</v>
      </c>
      <c r="I215" s="238"/>
      <c r="J215" s="235"/>
      <c r="K215" s="235"/>
      <c r="L215" s="239"/>
      <c r="M215" s="240"/>
      <c r="N215" s="241"/>
      <c r="O215" s="241"/>
      <c r="P215" s="241"/>
      <c r="Q215" s="241"/>
      <c r="R215" s="241"/>
      <c r="S215" s="241"/>
      <c r="T215" s="242"/>
      <c r="U215" s="13"/>
      <c r="V215" s="13"/>
      <c r="W215" s="13"/>
      <c r="X215" s="13"/>
      <c r="Y215" s="13"/>
      <c r="Z215" s="13"/>
      <c r="AA215" s="13"/>
      <c r="AB215" s="13"/>
      <c r="AC215" s="13"/>
      <c r="AD215" s="13"/>
      <c r="AE215" s="13"/>
      <c r="AT215" s="243" t="s">
        <v>248</v>
      </c>
      <c r="AU215" s="243" t="s">
        <v>78</v>
      </c>
      <c r="AV215" s="13" t="s">
        <v>76</v>
      </c>
      <c r="AW215" s="13" t="s">
        <v>31</v>
      </c>
      <c r="AX215" s="13" t="s">
        <v>69</v>
      </c>
      <c r="AY215" s="243" t="s">
        <v>231</v>
      </c>
    </row>
    <row r="216" s="13" customFormat="1">
      <c r="A216" s="13"/>
      <c r="B216" s="234"/>
      <c r="C216" s="235"/>
      <c r="D216" s="229" t="s">
        <v>248</v>
      </c>
      <c r="E216" s="236" t="s">
        <v>19</v>
      </c>
      <c r="F216" s="237" t="s">
        <v>309</v>
      </c>
      <c r="G216" s="235"/>
      <c r="H216" s="236" t="s">
        <v>19</v>
      </c>
      <c r="I216" s="238"/>
      <c r="J216" s="235"/>
      <c r="K216" s="235"/>
      <c r="L216" s="239"/>
      <c r="M216" s="240"/>
      <c r="N216" s="241"/>
      <c r="O216" s="241"/>
      <c r="P216" s="241"/>
      <c r="Q216" s="241"/>
      <c r="R216" s="241"/>
      <c r="S216" s="241"/>
      <c r="T216" s="242"/>
      <c r="U216" s="13"/>
      <c r="V216" s="13"/>
      <c r="W216" s="13"/>
      <c r="X216" s="13"/>
      <c r="Y216" s="13"/>
      <c r="Z216" s="13"/>
      <c r="AA216" s="13"/>
      <c r="AB216" s="13"/>
      <c r="AC216" s="13"/>
      <c r="AD216" s="13"/>
      <c r="AE216" s="13"/>
      <c r="AT216" s="243" t="s">
        <v>248</v>
      </c>
      <c r="AU216" s="243" t="s">
        <v>78</v>
      </c>
      <c r="AV216" s="13" t="s">
        <v>76</v>
      </c>
      <c r="AW216" s="13" t="s">
        <v>31</v>
      </c>
      <c r="AX216" s="13" t="s">
        <v>69</v>
      </c>
      <c r="AY216" s="243" t="s">
        <v>231</v>
      </c>
    </row>
    <row r="217" s="13" customFormat="1">
      <c r="A217" s="13"/>
      <c r="B217" s="234"/>
      <c r="C217" s="235"/>
      <c r="D217" s="229" t="s">
        <v>248</v>
      </c>
      <c r="E217" s="236" t="s">
        <v>19</v>
      </c>
      <c r="F217" s="237" t="s">
        <v>315</v>
      </c>
      <c r="G217" s="235"/>
      <c r="H217" s="236" t="s">
        <v>19</v>
      </c>
      <c r="I217" s="238"/>
      <c r="J217" s="235"/>
      <c r="K217" s="235"/>
      <c r="L217" s="239"/>
      <c r="M217" s="240"/>
      <c r="N217" s="241"/>
      <c r="O217" s="241"/>
      <c r="P217" s="241"/>
      <c r="Q217" s="241"/>
      <c r="R217" s="241"/>
      <c r="S217" s="241"/>
      <c r="T217" s="242"/>
      <c r="U217" s="13"/>
      <c r="V217" s="13"/>
      <c r="W217" s="13"/>
      <c r="X217" s="13"/>
      <c r="Y217" s="13"/>
      <c r="Z217" s="13"/>
      <c r="AA217" s="13"/>
      <c r="AB217" s="13"/>
      <c r="AC217" s="13"/>
      <c r="AD217" s="13"/>
      <c r="AE217" s="13"/>
      <c r="AT217" s="243" t="s">
        <v>248</v>
      </c>
      <c r="AU217" s="243" t="s">
        <v>78</v>
      </c>
      <c r="AV217" s="13" t="s">
        <v>76</v>
      </c>
      <c r="AW217" s="13" t="s">
        <v>31</v>
      </c>
      <c r="AX217" s="13" t="s">
        <v>69</v>
      </c>
      <c r="AY217" s="243" t="s">
        <v>231</v>
      </c>
    </row>
    <row r="218" s="14" customFormat="1">
      <c r="A218" s="14"/>
      <c r="B218" s="244"/>
      <c r="C218" s="245"/>
      <c r="D218" s="229" t="s">
        <v>248</v>
      </c>
      <c r="E218" s="246" t="s">
        <v>19</v>
      </c>
      <c r="F218" s="247" t="s">
        <v>320</v>
      </c>
      <c r="G218" s="245"/>
      <c r="H218" s="248">
        <v>2430</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248</v>
      </c>
      <c r="AU218" s="254" t="s">
        <v>78</v>
      </c>
      <c r="AV218" s="14" t="s">
        <v>78</v>
      </c>
      <c r="AW218" s="14" t="s">
        <v>31</v>
      </c>
      <c r="AX218" s="14" t="s">
        <v>69</v>
      </c>
      <c r="AY218" s="254" t="s">
        <v>231</v>
      </c>
    </row>
    <row r="219" s="15" customFormat="1">
      <c r="A219" s="15"/>
      <c r="B219" s="255"/>
      <c r="C219" s="256"/>
      <c r="D219" s="229" t="s">
        <v>248</v>
      </c>
      <c r="E219" s="257" t="s">
        <v>19</v>
      </c>
      <c r="F219" s="258" t="s">
        <v>260</v>
      </c>
      <c r="G219" s="256"/>
      <c r="H219" s="259">
        <v>2430</v>
      </c>
      <c r="I219" s="260"/>
      <c r="J219" s="256"/>
      <c r="K219" s="256"/>
      <c r="L219" s="261"/>
      <c r="M219" s="262"/>
      <c r="N219" s="263"/>
      <c r="O219" s="263"/>
      <c r="P219" s="263"/>
      <c r="Q219" s="263"/>
      <c r="R219" s="263"/>
      <c r="S219" s="263"/>
      <c r="T219" s="264"/>
      <c r="U219" s="15"/>
      <c r="V219" s="15"/>
      <c r="W219" s="15"/>
      <c r="X219" s="15"/>
      <c r="Y219" s="15"/>
      <c r="Z219" s="15"/>
      <c r="AA219" s="15"/>
      <c r="AB219" s="15"/>
      <c r="AC219" s="15"/>
      <c r="AD219" s="15"/>
      <c r="AE219" s="15"/>
      <c r="AT219" s="265" t="s">
        <v>248</v>
      </c>
      <c r="AU219" s="265" t="s">
        <v>78</v>
      </c>
      <c r="AV219" s="15" t="s">
        <v>238</v>
      </c>
      <c r="AW219" s="15" t="s">
        <v>31</v>
      </c>
      <c r="AX219" s="15" t="s">
        <v>76</v>
      </c>
      <c r="AY219" s="265" t="s">
        <v>231</v>
      </c>
    </row>
    <row r="220" s="2" customFormat="1" ht="49.05" customHeight="1">
      <c r="A220" s="41"/>
      <c r="B220" s="42"/>
      <c r="C220" s="216" t="s">
        <v>339</v>
      </c>
      <c r="D220" s="216" t="s">
        <v>234</v>
      </c>
      <c r="E220" s="217" t="s">
        <v>340</v>
      </c>
      <c r="F220" s="218" t="s">
        <v>341</v>
      </c>
      <c r="G220" s="219" t="s">
        <v>342</v>
      </c>
      <c r="H220" s="220">
        <v>426.43000000000001</v>
      </c>
      <c r="I220" s="221"/>
      <c r="J220" s="222">
        <f>ROUND(I220*H220,2)</f>
        <v>0</v>
      </c>
      <c r="K220" s="218" t="s">
        <v>244</v>
      </c>
      <c r="L220" s="47"/>
      <c r="M220" s="223" t="s">
        <v>19</v>
      </c>
      <c r="N220" s="224" t="s">
        <v>40</v>
      </c>
      <c r="O220" s="87"/>
      <c r="P220" s="225">
        <f>O220*H220</f>
        <v>0</v>
      </c>
      <c r="Q220" s="225">
        <v>0</v>
      </c>
      <c r="R220" s="225">
        <f>Q220*H220</f>
        <v>0</v>
      </c>
      <c r="S220" s="225">
        <v>0.20499999999999999</v>
      </c>
      <c r="T220" s="226">
        <f>S220*H220</f>
        <v>87.418149999999997</v>
      </c>
      <c r="U220" s="41"/>
      <c r="V220" s="41"/>
      <c r="W220" s="41"/>
      <c r="X220" s="41"/>
      <c r="Y220" s="41"/>
      <c r="Z220" s="41"/>
      <c r="AA220" s="41"/>
      <c r="AB220" s="41"/>
      <c r="AC220" s="41"/>
      <c r="AD220" s="41"/>
      <c r="AE220" s="41"/>
      <c r="AR220" s="227" t="s">
        <v>238</v>
      </c>
      <c r="AT220" s="227" t="s">
        <v>234</v>
      </c>
      <c r="AU220" s="227" t="s">
        <v>78</v>
      </c>
      <c r="AY220" s="19" t="s">
        <v>231</v>
      </c>
      <c r="BE220" s="228">
        <f>IF(N220="základní",J220,0)</f>
        <v>0</v>
      </c>
      <c r="BF220" s="228">
        <f>IF(N220="snížená",J220,0)</f>
        <v>0</v>
      </c>
      <c r="BG220" s="228">
        <f>IF(N220="zákl. přenesená",J220,0)</f>
        <v>0</v>
      </c>
      <c r="BH220" s="228">
        <f>IF(N220="sníž. přenesená",J220,0)</f>
        <v>0</v>
      </c>
      <c r="BI220" s="228">
        <f>IF(N220="nulová",J220,0)</f>
        <v>0</v>
      </c>
      <c r="BJ220" s="19" t="s">
        <v>76</v>
      </c>
      <c r="BK220" s="228">
        <f>ROUND(I220*H220,2)</f>
        <v>0</v>
      </c>
      <c r="BL220" s="19" t="s">
        <v>238</v>
      </c>
      <c r="BM220" s="227" t="s">
        <v>343</v>
      </c>
    </row>
    <row r="221" s="2" customFormat="1">
      <c r="A221" s="41"/>
      <c r="B221" s="42"/>
      <c r="C221" s="43"/>
      <c r="D221" s="229" t="s">
        <v>246</v>
      </c>
      <c r="E221" s="43"/>
      <c r="F221" s="230" t="s">
        <v>344</v>
      </c>
      <c r="G221" s="43"/>
      <c r="H221" s="43"/>
      <c r="I221" s="231"/>
      <c r="J221" s="43"/>
      <c r="K221" s="43"/>
      <c r="L221" s="47"/>
      <c r="M221" s="232"/>
      <c r="N221" s="233"/>
      <c r="O221" s="87"/>
      <c r="P221" s="87"/>
      <c r="Q221" s="87"/>
      <c r="R221" s="87"/>
      <c r="S221" s="87"/>
      <c r="T221" s="88"/>
      <c r="U221" s="41"/>
      <c r="V221" s="41"/>
      <c r="W221" s="41"/>
      <c r="X221" s="41"/>
      <c r="Y221" s="41"/>
      <c r="Z221" s="41"/>
      <c r="AA221" s="41"/>
      <c r="AB221" s="41"/>
      <c r="AC221" s="41"/>
      <c r="AD221" s="41"/>
      <c r="AE221" s="41"/>
      <c r="AT221" s="19" t="s">
        <v>246</v>
      </c>
      <c r="AU221" s="19" t="s">
        <v>78</v>
      </c>
    </row>
    <row r="222" s="13" customFormat="1">
      <c r="A222" s="13"/>
      <c r="B222" s="234"/>
      <c r="C222" s="235"/>
      <c r="D222" s="229" t="s">
        <v>248</v>
      </c>
      <c r="E222" s="236" t="s">
        <v>19</v>
      </c>
      <c r="F222" s="237" t="s">
        <v>249</v>
      </c>
      <c r="G222" s="235"/>
      <c r="H222" s="236" t="s">
        <v>19</v>
      </c>
      <c r="I222" s="238"/>
      <c r="J222" s="235"/>
      <c r="K222" s="235"/>
      <c r="L222" s="239"/>
      <c r="M222" s="240"/>
      <c r="N222" s="241"/>
      <c r="O222" s="241"/>
      <c r="P222" s="241"/>
      <c r="Q222" s="241"/>
      <c r="R222" s="241"/>
      <c r="S222" s="241"/>
      <c r="T222" s="242"/>
      <c r="U222" s="13"/>
      <c r="V222" s="13"/>
      <c r="W222" s="13"/>
      <c r="X222" s="13"/>
      <c r="Y222" s="13"/>
      <c r="Z222" s="13"/>
      <c r="AA222" s="13"/>
      <c r="AB222" s="13"/>
      <c r="AC222" s="13"/>
      <c r="AD222" s="13"/>
      <c r="AE222" s="13"/>
      <c r="AT222" s="243" t="s">
        <v>248</v>
      </c>
      <c r="AU222" s="243" t="s">
        <v>78</v>
      </c>
      <c r="AV222" s="13" t="s">
        <v>76</v>
      </c>
      <c r="AW222" s="13" t="s">
        <v>31</v>
      </c>
      <c r="AX222" s="13" t="s">
        <v>69</v>
      </c>
      <c r="AY222" s="243" t="s">
        <v>231</v>
      </c>
    </row>
    <row r="223" s="14" customFormat="1">
      <c r="A223" s="14"/>
      <c r="B223" s="244"/>
      <c r="C223" s="245"/>
      <c r="D223" s="229" t="s">
        <v>248</v>
      </c>
      <c r="E223" s="246" t="s">
        <v>19</v>
      </c>
      <c r="F223" s="247" t="s">
        <v>345</v>
      </c>
      <c r="G223" s="245"/>
      <c r="H223" s="248">
        <v>426.43000000000001</v>
      </c>
      <c r="I223" s="249"/>
      <c r="J223" s="245"/>
      <c r="K223" s="245"/>
      <c r="L223" s="250"/>
      <c r="M223" s="251"/>
      <c r="N223" s="252"/>
      <c r="O223" s="252"/>
      <c r="P223" s="252"/>
      <c r="Q223" s="252"/>
      <c r="R223" s="252"/>
      <c r="S223" s="252"/>
      <c r="T223" s="253"/>
      <c r="U223" s="14"/>
      <c r="V223" s="14"/>
      <c r="W223" s="14"/>
      <c r="X223" s="14"/>
      <c r="Y223" s="14"/>
      <c r="Z223" s="14"/>
      <c r="AA223" s="14"/>
      <c r="AB223" s="14"/>
      <c r="AC223" s="14"/>
      <c r="AD223" s="14"/>
      <c r="AE223" s="14"/>
      <c r="AT223" s="254" t="s">
        <v>248</v>
      </c>
      <c r="AU223" s="254" t="s">
        <v>78</v>
      </c>
      <c r="AV223" s="14" t="s">
        <v>78</v>
      </c>
      <c r="AW223" s="14" t="s">
        <v>31</v>
      </c>
      <c r="AX223" s="14" t="s">
        <v>76</v>
      </c>
      <c r="AY223" s="254" t="s">
        <v>231</v>
      </c>
    </row>
    <row r="224" s="12" customFormat="1" ht="22.8" customHeight="1">
      <c r="A224" s="12"/>
      <c r="B224" s="200"/>
      <c r="C224" s="201"/>
      <c r="D224" s="202" t="s">
        <v>68</v>
      </c>
      <c r="E224" s="214" t="s">
        <v>287</v>
      </c>
      <c r="F224" s="214" t="s">
        <v>346</v>
      </c>
      <c r="G224" s="201"/>
      <c r="H224" s="201"/>
      <c r="I224" s="204"/>
      <c r="J224" s="215">
        <f>BK224</f>
        <v>0</v>
      </c>
      <c r="K224" s="201"/>
      <c r="L224" s="206"/>
      <c r="M224" s="207"/>
      <c r="N224" s="208"/>
      <c r="O224" s="208"/>
      <c r="P224" s="209">
        <f>SUM(P225:P228)</f>
        <v>0</v>
      </c>
      <c r="Q224" s="208"/>
      <c r="R224" s="209">
        <f>SUM(R225:R228)</f>
        <v>0</v>
      </c>
      <c r="S224" s="208"/>
      <c r="T224" s="210">
        <f>SUM(T225:T228)</f>
        <v>1.05</v>
      </c>
      <c r="U224" s="12"/>
      <c r="V224" s="12"/>
      <c r="W224" s="12"/>
      <c r="X224" s="12"/>
      <c r="Y224" s="12"/>
      <c r="Z224" s="12"/>
      <c r="AA224" s="12"/>
      <c r="AB224" s="12"/>
      <c r="AC224" s="12"/>
      <c r="AD224" s="12"/>
      <c r="AE224" s="12"/>
      <c r="AR224" s="211" t="s">
        <v>76</v>
      </c>
      <c r="AT224" s="212" t="s">
        <v>68</v>
      </c>
      <c r="AU224" s="212" t="s">
        <v>76</v>
      </c>
      <c r="AY224" s="211" t="s">
        <v>231</v>
      </c>
      <c r="BK224" s="213">
        <f>SUM(BK225:BK228)</f>
        <v>0</v>
      </c>
    </row>
    <row r="225" s="2" customFormat="1" ht="24.15" customHeight="1">
      <c r="A225" s="41"/>
      <c r="B225" s="42"/>
      <c r="C225" s="216" t="s">
        <v>347</v>
      </c>
      <c r="D225" s="216" t="s">
        <v>234</v>
      </c>
      <c r="E225" s="217" t="s">
        <v>348</v>
      </c>
      <c r="F225" s="218" t="s">
        <v>349</v>
      </c>
      <c r="G225" s="219" t="s">
        <v>237</v>
      </c>
      <c r="H225" s="220">
        <v>21</v>
      </c>
      <c r="I225" s="221"/>
      <c r="J225" s="222">
        <f>ROUND(I225*H225,2)</f>
        <v>0</v>
      </c>
      <c r="K225" s="218" t="s">
        <v>244</v>
      </c>
      <c r="L225" s="47"/>
      <c r="M225" s="223" t="s">
        <v>19</v>
      </c>
      <c r="N225" s="224" t="s">
        <v>40</v>
      </c>
      <c r="O225" s="87"/>
      <c r="P225" s="225">
        <f>O225*H225</f>
        <v>0</v>
      </c>
      <c r="Q225" s="225">
        <v>0</v>
      </c>
      <c r="R225" s="225">
        <f>Q225*H225</f>
        <v>0</v>
      </c>
      <c r="S225" s="225">
        <v>0.050000000000000003</v>
      </c>
      <c r="T225" s="226">
        <f>S225*H225</f>
        <v>1.05</v>
      </c>
      <c r="U225" s="41"/>
      <c r="V225" s="41"/>
      <c r="W225" s="41"/>
      <c r="X225" s="41"/>
      <c r="Y225" s="41"/>
      <c r="Z225" s="41"/>
      <c r="AA225" s="41"/>
      <c r="AB225" s="41"/>
      <c r="AC225" s="41"/>
      <c r="AD225" s="41"/>
      <c r="AE225" s="41"/>
      <c r="AR225" s="227" t="s">
        <v>238</v>
      </c>
      <c r="AT225" s="227" t="s">
        <v>234</v>
      </c>
      <c r="AU225" s="227" t="s">
        <v>78</v>
      </c>
      <c r="AY225" s="19" t="s">
        <v>231</v>
      </c>
      <c r="BE225" s="228">
        <f>IF(N225="základní",J225,0)</f>
        <v>0</v>
      </c>
      <c r="BF225" s="228">
        <f>IF(N225="snížená",J225,0)</f>
        <v>0</v>
      </c>
      <c r="BG225" s="228">
        <f>IF(N225="zákl. přenesená",J225,0)</f>
        <v>0</v>
      </c>
      <c r="BH225" s="228">
        <f>IF(N225="sníž. přenesená",J225,0)</f>
        <v>0</v>
      </c>
      <c r="BI225" s="228">
        <f>IF(N225="nulová",J225,0)</f>
        <v>0</v>
      </c>
      <c r="BJ225" s="19" t="s">
        <v>76</v>
      </c>
      <c r="BK225" s="228">
        <f>ROUND(I225*H225,2)</f>
        <v>0</v>
      </c>
      <c r="BL225" s="19" t="s">
        <v>238</v>
      </c>
      <c r="BM225" s="227" t="s">
        <v>350</v>
      </c>
    </row>
    <row r="226" s="13" customFormat="1">
      <c r="A226" s="13"/>
      <c r="B226" s="234"/>
      <c r="C226" s="235"/>
      <c r="D226" s="229" t="s">
        <v>248</v>
      </c>
      <c r="E226" s="236" t="s">
        <v>19</v>
      </c>
      <c r="F226" s="237" t="s">
        <v>351</v>
      </c>
      <c r="G226" s="235"/>
      <c r="H226" s="236" t="s">
        <v>19</v>
      </c>
      <c r="I226" s="238"/>
      <c r="J226" s="235"/>
      <c r="K226" s="235"/>
      <c r="L226" s="239"/>
      <c r="M226" s="240"/>
      <c r="N226" s="241"/>
      <c r="O226" s="241"/>
      <c r="P226" s="241"/>
      <c r="Q226" s="241"/>
      <c r="R226" s="241"/>
      <c r="S226" s="241"/>
      <c r="T226" s="242"/>
      <c r="U226" s="13"/>
      <c r="V226" s="13"/>
      <c r="W226" s="13"/>
      <c r="X226" s="13"/>
      <c r="Y226" s="13"/>
      <c r="Z226" s="13"/>
      <c r="AA226" s="13"/>
      <c r="AB226" s="13"/>
      <c r="AC226" s="13"/>
      <c r="AD226" s="13"/>
      <c r="AE226" s="13"/>
      <c r="AT226" s="243" t="s">
        <v>248</v>
      </c>
      <c r="AU226" s="243" t="s">
        <v>78</v>
      </c>
      <c r="AV226" s="13" t="s">
        <v>76</v>
      </c>
      <c r="AW226" s="13" t="s">
        <v>31</v>
      </c>
      <c r="AX226" s="13" t="s">
        <v>69</v>
      </c>
      <c r="AY226" s="243" t="s">
        <v>231</v>
      </c>
    </row>
    <row r="227" s="13" customFormat="1">
      <c r="A227" s="13"/>
      <c r="B227" s="234"/>
      <c r="C227" s="235"/>
      <c r="D227" s="229" t="s">
        <v>248</v>
      </c>
      <c r="E227" s="236" t="s">
        <v>19</v>
      </c>
      <c r="F227" s="237" t="s">
        <v>249</v>
      </c>
      <c r="G227" s="235"/>
      <c r="H227" s="236" t="s">
        <v>19</v>
      </c>
      <c r="I227" s="238"/>
      <c r="J227" s="235"/>
      <c r="K227" s="235"/>
      <c r="L227" s="239"/>
      <c r="M227" s="240"/>
      <c r="N227" s="241"/>
      <c r="O227" s="241"/>
      <c r="P227" s="241"/>
      <c r="Q227" s="241"/>
      <c r="R227" s="241"/>
      <c r="S227" s="241"/>
      <c r="T227" s="242"/>
      <c r="U227" s="13"/>
      <c r="V227" s="13"/>
      <c r="W227" s="13"/>
      <c r="X227" s="13"/>
      <c r="Y227" s="13"/>
      <c r="Z227" s="13"/>
      <c r="AA227" s="13"/>
      <c r="AB227" s="13"/>
      <c r="AC227" s="13"/>
      <c r="AD227" s="13"/>
      <c r="AE227" s="13"/>
      <c r="AT227" s="243" t="s">
        <v>248</v>
      </c>
      <c r="AU227" s="243" t="s">
        <v>78</v>
      </c>
      <c r="AV227" s="13" t="s">
        <v>76</v>
      </c>
      <c r="AW227" s="13" t="s">
        <v>31</v>
      </c>
      <c r="AX227" s="13" t="s">
        <v>69</v>
      </c>
      <c r="AY227" s="243" t="s">
        <v>231</v>
      </c>
    </row>
    <row r="228" s="14" customFormat="1">
      <c r="A228" s="14"/>
      <c r="B228" s="244"/>
      <c r="C228" s="245"/>
      <c r="D228" s="229" t="s">
        <v>248</v>
      </c>
      <c r="E228" s="246" t="s">
        <v>19</v>
      </c>
      <c r="F228" s="247" t="s">
        <v>7</v>
      </c>
      <c r="G228" s="245"/>
      <c r="H228" s="248">
        <v>21</v>
      </c>
      <c r="I228" s="249"/>
      <c r="J228" s="245"/>
      <c r="K228" s="245"/>
      <c r="L228" s="250"/>
      <c r="M228" s="251"/>
      <c r="N228" s="252"/>
      <c r="O228" s="252"/>
      <c r="P228" s="252"/>
      <c r="Q228" s="252"/>
      <c r="R228" s="252"/>
      <c r="S228" s="252"/>
      <c r="T228" s="253"/>
      <c r="U228" s="14"/>
      <c r="V228" s="14"/>
      <c r="W228" s="14"/>
      <c r="X228" s="14"/>
      <c r="Y228" s="14"/>
      <c r="Z228" s="14"/>
      <c r="AA228" s="14"/>
      <c r="AB228" s="14"/>
      <c r="AC228" s="14"/>
      <c r="AD228" s="14"/>
      <c r="AE228" s="14"/>
      <c r="AT228" s="254" t="s">
        <v>248</v>
      </c>
      <c r="AU228" s="254" t="s">
        <v>78</v>
      </c>
      <c r="AV228" s="14" t="s">
        <v>78</v>
      </c>
      <c r="AW228" s="14" t="s">
        <v>31</v>
      </c>
      <c r="AX228" s="14" t="s">
        <v>76</v>
      </c>
      <c r="AY228" s="254" t="s">
        <v>231</v>
      </c>
    </row>
    <row r="229" s="12" customFormat="1" ht="22.8" customHeight="1">
      <c r="A229" s="12"/>
      <c r="B229" s="200"/>
      <c r="C229" s="201"/>
      <c r="D229" s="202" t="s">
        <v>68</v>
      </c>
      <c r="E229" s="214" t="s">
        <v>294</v>
      </c>
      <c r="F229" s="214" t="s">
        <v>352</v>
      </c>
      <c r="G229" s="201"/>
      <c r="H229" s="201"/>
      <c r="I229" s="204"/>
      <c r="J229" s="215">
        <f>BK229</f>
        <v>0</v>
      </c>
      <c r="K229" s="201"/>
      <c r="L229" s="206"/>
      <c r="M229" s="207"/>
      <c r="N229" s="208"/>
      <c r="O229" s="208"/>
      <c r="P229" s="209">
        <f>SUM(P230:P269)</f>
        <v>0</v>
      </c>
      <c r="Q229" s="208"/>
      <c r="R229" s="209">
        <f>SUM(R230:R269)</f>
        <v>0</v>
      </c>
      <c r="S229" s="208"/>
      <c r="T229" s="210">
        <f>SUM(T230:T269)</f>
        <v>19.484999999999999</v>
      </c>
      <c r="U229" s="12"/>
      <c r="V229" s="12"/>
      <c r="W229" s="12"/>
      <c r="X229" s="12"/>
      <c r="Y229" s="12"/>
      <c r="Z229" s="12"/>
      <c r="AA229" s="12"/>
      <c r="AB229" s="12"/>
      <c r="AC229" s="12"/>
      <c r="AD229" s="12"/>
      <c r="AE229" s="12"/>
      <c r="AR229" s="211" t="s">
        <v>76</v>
      </c>
      <c r="AT229" s="212" t="s">
        <v>68</v>
      </c>
      <c r="AU229" s="212" t="s">
        <v>76</v>
      </c>
      <c r="AY229" s="211" t="s">
        <v>231</v>
      </c>
      <c r="BK229" s="213">
        <f>SUM(BK230:BK269)</f>
        <v>0</v>
      </c>
    </row>
    <row r="230" s="2" customFormat="1" ht="16.5" customHeight="1">
      <c r="A230" s="41"/>
      <c r="B230" s="42"/>
      <c r="C230" s="216" t="s">
        <v>353</v>
      </c>
      <c r="D230" s="216" t="s">
        <v>234</v>
      </c>
      <c r="E230" s="217" t="s">
        <v>354</v>
      </c>
      <c r="F230" s="218" t="s">
        <v>355</v>
      </c>
      <c r="G230" s="219" t="s">
        <v>356</v>
      </c>
      <c r="H230" s="220">
        <v>6.3570000000000002</v>
      </c>
      <c r="I230" s="221"/>
      <c r="J230" s="222">
        <f>ROUND(I230*H230,2)</f>
        <v>0</v>
      </c>
      <c r="K230" s="218" t="s">
        <v>244</v>
      </c>
      <c r="L230" s="47"/>
      <c r="M230" s="223" t="s">
        <v>19</v>
      </c>
      <c r="N230" s="224" t="s">
        <v>40</v>
      </c>
      <c r="O230" s="87"/>
      <c r="P230" s="225">
        <f>O230*H230</f>
        <v>0</v>
      </c>
      <c r="Q230" s="225">
        <v>0</v>
      </c>
      <c r="R230" s="225">
        <f>Q230*H230</f>
        <v>0</v>
      </c>
      <c r="S230" s="225">
        <v>2</v>
      </c>
      <c r="T230" s="226">
        <f>S230*H230</f>
        <v>12.714</v>
      </c>
      <c r="U230" s="41"/>
      <c r="V230" s="41"/>
      <c r="W230" s="41"/>
      <c r="X230" s="41"/>
      <c r="Y230" s="41"/>
      <c r="Z230" s="41"/>
      <c r="AA230" s="41"/>
      <c r="AB230" s="41"/>
      <c r="AC230" s="41"/>
      <c r="AD230" s="41"/>
      <c r="AE230" s="41"/>
      <c r="AR230" s="227" t="s">
        <v>238</v>
      </c>
      <c r="AT230" s="227" t="s">
        <v>234</v>
      </c>
      <c r="AU230" s="227" t="s">
        <v>78</v>
      </c>
      <c r="AY230" s="19" t="s">
        <v>231</v>
      </c>
      <c r="BE230" s="228">
        <f>IF(N230="základní",J230,0)</f>
        <v>0</v>
      </c>
      <c r="BF230" s="228">
        <f>IF(N230="snížená",J230,0)</f>
        <v>0</v>
      </c>
      <c r="BG230" s="228">
        <f>IF(N230="zákl. přenesená",J230,0)</f>
        <v>0</v>
      </c>
      <c r="BH230" s="228">
        <f>IF(N230="sníž. přenesená",J230,0)</f>
        <v>0</v>
      </c>
      <c r="BI230" s="228">
        <f>IF(N230="nulová",J230,0)</f>
        <v>0</v>
      </c>
      <c r="BJ230" s="19" t="s">
        <v>76</v>
      </c>
      <c r="BK230" s="228">
        <f>ROUND(I230*H230,2)</f>
        <v>0</v>
      </c>
      <c r="BL230" s="19" t="s">
        <v>238</v>
      </c>
      <c r="BM230" s="227" t="s">
        <v>357</v>
      </c>
    </row>
    <row r="231" s="13" customFormat="1">
      <c r="A231" s="13"/>
      <c r="B231" s="234"/>
      <c r="C231" s="235"/>
      <c r="D231" s="229" t="s">
        <v>248</v>
      </c>
      <c r="E231" s="236" t="s">
        <v>19</v>
      </c>
      <c r="F231" s="237" t="s">
        <v>249</v>
      </c>
      <c r="G231" s="235"/>
      <c r="H231" s="236" t="s">
        <v>19</v>
      </c>
      <c r="I231" s="238"/>
      <c r="J231" s="235"/>
      <c r="K231" s="235"/>
      <c r="L231" s="239"/>
      <c r="M231" s="240"/>
      <c r="N231" s="241"/>
      <c r="O231" s="241"/>
      <c r="P231" s="241"/>
      <c r="Q231" s="241"/>
      <c r="R231" s="241"/>
      <c r="S231" s="241"/>
      <c r="T231" s="242"/>
      <c r="U231" s="13"/>
      <c r="V231" s="13"/>
      <c r="W231" s="13"/>
      <c r="X231" s="13"/>
      <c r="Y231" s="13"/>
      <c r="Z231" s="13"/>
      <c r="AA231" s="13"/>
      <c r="AB231" s="13"/>
      <c r="AC231" s="13"/>
      <c r="AD231" s="13"/>
      <c r="AE231" s="13"/>
      <c r="AT231" s="243" t="s">
        <v>248</v>
      </c>
      <c r="AU231" s="243" t="s">
        <v>78</v>
      </c>
      <c r="AV231" s="13" t="s">
        <v>76</v>
      </c>
      <c r="AW231" s="13" t="s">
        <v>31</v>
      </c>
      <c r="AX231" s="13" t="s">
        <v>69</v>
      </c>
      <c r="AY231" s="243" t="s">
        <v>231</v>
      </c>
    </row>
    <row r="232" s="13" customFormat="1">
      <c r="A232" s="13"/>
      <c r="B232" s="234"/>
      <c r="C232" s="235"/>
      <c r="D232" s="229" t="s">
        <v>248</v>
      </c>
      <c r="E232" s="236" t="s">
        <v>19</v>
      </c>
      <c r="F232" s="237" t="s">
        <v>358</v>
      </c>
      <c r="G232" s="235"/>
      <c r="H232" s="236" t="s">
        <v>19</v>
      </c>
      <c r="I232" s="238"/>
      <c r="J232" s="235"/>
      <c r="K232" s="235"/>
      <c r="L232" s="239"/>
      <c r="M232" s="240"/>
      <c r="N232" s="241"/>
      <c r="O232" s="241"/>
      <c r="P232" s="241"/>
      <c r="Q232" s="241"/>
      <c r="R232" s="241"/>
      <c r="S232" s="241"/>
      <c r="T232" s="242"/>
      <c r="U232" s="13"/>
      <c r="V232" s="13"/>
      <c r="W232" s="13"/>
      <c r="X232" s="13"/>
      <c r="Y232" s="13"/>
      <c r="Z232" s="13"/>
      <c r="AA232" s="13"/>
      <c r="AB232" s="13"/>
      <c r="AC232" s="13"/>
      <c r="AD232" s="13"/>
      <c r="AE232" s="13"/>
      <c r="AT232" s="243" t="s">
        <v>248</v>
      </c>
      <c r="AU232" s="243" t="s">
        <v>78</v>
      </c>
      <c r="AV232" s="13" t="s">
        <v>76</v>
      </c>
      <c r="AW232" s="13" t="s">
        <v>31</v>
      </c>
      <c r="AX232" s="13" t="s">
        <v>69</v>
      </c>
      <c r="AY232" s="243" t="s">
        <v>231</v>
      </c>
    </row>
    <row r="233" s="14" customFormat="1">
      <c r="A233" s="14"/>
      <c r="B233" s="244"/>
      <c r="C233" s="245"/>
      <c r="D233" s="229" t="s">
        <v>248</v>
      </c>
      <c r="E233" s="246" t="s">
        <v>19</v>
      </c>
      <c r="F233" s="247" t="s">
        <v>359</v>
      </c>
      <c r="G233" s="245"/>
      <c r="H233" s="248">
        <v>4.5999999999999996</v>
      </c>
      <c r="I233" s="249"/>
      <c r="J233" s="245"/>
      <c r="K233" s="245"/>
      <c r="L233" s="250"/>
      <c r="M233" s="251"/>
      <c r="N233" s="252"/>
      <c r="O233" s="252"/>
      <c r="P233" s="252"/>
      <c r="Q233" s="252"/>
      <c r="R233" s="252"/>
      <c r="S233" s="252"/>
      <c r="T233" s="253"/>
      <c r="U233" s="14"/>
      <c r="V233" s="14"/>
      <c r="W233" s="14"/>
      <c r="X233" s="14"/>
      <c r="Y233" s="14"/>
      <c r="Z233" s="14"/>
      <c r="AA233" s="14"/>
      <c r="AB233" s="14"/>
      <c r="AC233" s="14"/>
      <c r="AD233" s="14"/>
      <c r="AE233" s="14"/>
      <c r="AT233" s="254" t="s">
        <v>248</v>
      </c>
      <c r="AU233" s="254" t="s">
        <v>78</v>
      </c>
      <c r="AV233" s="14" t="s">
        <v>78</v>
      </c>
      <c r="AW233" s="14" t="s">
        <v>31</v>
      </c>
      <c r="AX233" s="14" t="s">
        <v>69</v>
      </c>
      <c r="AY233" s="254" t="s">
        <v>231</v>
      </c>
    </row>
    <row r="234" s="13" customFormat="1">
      <c r="A234" s="13"/>
      <c r="B234" s="234"/>
      <c r="C234" s="235"/>
      <c r="D234" s="229" t="s">
        <v>248</v>
      </c>
      <c r="E234" s="236" t="s">
        <v>19</v>
      </c>
      <c r="F234" s="237" t="s">
        <v>360</v>
      </c>
      <c r="G234" s="235"/>
      <c r="H234" s="236" t="s">
        <v>19</v>
      </c>
      <c r="I234" s="238"/>
      <c r="J234" s="235"/>
      <c r="K234" s="235"/>
      <c r="L234" s="239"/>
      <c r="M234" s="240"/>
      <c r="N234" s="241"/>
      <c r="O234" s="241"/>
      <c r="P234" s="241"/>
      <c r="Q234" s="241"/>
      <c r="R234" s="241"/>
      <c r="S234" s="241"/>
      <c r="T234" s="242"/>
      <c r="U234" s="13"/>
      <c r="V234" s="13"/>
      <c r="W234" s="13"/>
      <c r="X234" s="13"/>
      <c r="Y234" s="13"/>
      <c r="Z234" s="13"/>
      <c r="AA234" s="13"/>
      <c r="AB234" s="13"/>
      <c r="AC234" s="13"/>
      <c r="AD234" s="13"/>
      <c r="AE234" s="13"/>
      <c r="AT234" s="243" t="s">
        <v>248</v>
      </c>
      <c r="AU234" s="243" t="s">
        <v>78</v>
      </c>
      <c r="AV234" s="13" t="s">
        <v>76</v>
      </c>
      <c r="AW234" s="13" t="s">
        <v>31</v>
      </c>
      <c r="AX234" s="13" t="s">
        <v>69</v>
      </c>
      <c r="AY234" s="243" t="s">
        <v>231</v>
      </c>
    </row>
    <row r="235" s="14" customFormat="1">
      <c r="A235" s="14"/>
      <c r="B235" s="244"/>
      <c r="C235" s="245"/>
      <c r="D235" s="229" t="s">
        <v>248</v>
      </c>
      <c r="E235" s="246" t="s">
        <v>19</v>
      </c>
      <c r="F235" s="247" t="s">
        <v>361</v>
      </c>
      <c r="G235" s="245"/>
      <c r="H235" s="248">
        <v>0.49099999999999999</v>
      </c>
      <c r="I235" s="249"/>
      <c r="J235" s="245"/>
      <c r="K235" s="245"/>
      <c r="L235" s="250"/>
      <c r="M235" s="251"/>
      <c r="N235" s="252"/>
      <c r="O235" s="252"/>
      <c r="P235" s="252"/>
      <c r="Q235" s="252"/>
      <c r="R235" s="252"/>
      <c r="S235" s="252"/>
      <c r="T235" s="253"/>
      <c r="U235" s="14"/>
      <c r="V235" s="14"/>
      <c r="W235" s="14"/>
      <c r="X235" s="14"/>
      <c r="Y235" s="14"/>
      <c r="Z235" s="14"/>
      <c r="AA235" s="14"/>
      <c r="AB235" s="14"/>
      <c r="AC235" s="14"/>
      <c r="AD235" s="14"/>
      <c r="AE235" s="14"/>
      <c r="AT235" s="254" t="s">
        <v>248</v>
      </c>
      <c r="AU235" s="254" t="s">
        <v>78</v>
      </c>
      <c r="AV235" s="14" t="s">
        <v>78</v>
      </c>
      <c r="AW235" s="14" t="s">
        <v>31</v>
      </c>
      <c r="AX235" s="14" t="s">
        <v>69</v>
      </c>
      <c r="AY235" s="254" t="s">
        <v>231</v>
      </c>
    </row>
    <row r="236" s="13" customFormat="1">
      <c r="A236" s="13"/>
      <c r="B236" s="234"/>
      <c r="C236" s="235"/>
      <c r="D236" s="229" t="s">
        <v>248</v>
      </c>
      <c r="E236" s="236" t="s">
        <v>19</v>
      </c>
      <c r="F236" s="237" t="s">
        <v>362</v>
      </c>
      <c r="G236" s="235"/>
      <c r="H236" s="236" t="s">
        <v>19</v>
      </c>
      <c r="I236" s="238"/>
      <c r="J236" s="235"/>
      <c r="K236" s="235"/>
      <c r="L236" s="239"/>
      <c r="M236" s="240"/>
      <c r="N236" s="241"/>
      <c r="O236" s="241"/>
      <c r="P236" s="241"/>
      <c r="Q236" s="241"/>
      <c r="R236" s="241"/>
      <c r="S236" s="241"/>
      <c r="T236" s="242"/>
      <c r="U236" s="13"/>
      <c r="V236" s="13"/>
      <c r="W236" s="13"/>
      <c r="X236" s="13"/>
      <c r="Y236" s="13"/>
      <c r="Z236" s="13"/>
      <c r="AA236" s="13"/>
      <c r="AB236" s="13"/>
      <c r="AC236" s="13"/>
      <c r="AD236" s="13"/>
      <c r="AE236" s="13"/>
      <c r="AT236" s="243" t="s">
        <v>248</v>
      </c>
      <c r="AU236" s="243" t="s">
        <v>78</v>
      </c>
      <c r="AV236" s="13" t="s">
        <v>76</v>
      </c>
      <c r="AW236" s="13" t="s">
        <v>31</v>
      </c>
      <c r="AX236" s="13" t="s">
        <v>69</v>
      </c>
      <c r="AY236" s="243" t="s">
        <v>231</v>
      </c>
    </row>
    <row r="237" s="14" customFormat="1">
      <c r="A237" s="14"/>
      <c r="B237" s="244"/>
      <c r="C237" s="245"/>
      <c r="D237" s="229" t="s">
        <v>248</v>
      </c>
      <c r="E237" s="246" t="s">
        <v>19</v>
      </c>
      <c r="F237" s="247" t="s">
        <v>363</v>
      </c>
      <c r="G237" s="245"/>
      <c r="H237" s="248">
        <v>0.216</v>
      </c>
      <c r="I237" s="249"/>
      <c r="J237" s="245"/>
      <c r="K237" s="245"/>
      <c r="L237" s="250"/>
      <c r="M237" s="251"/>
      <c r="N237" s="252"/>
      <c r="O237" s="252"/>
      <c r="P237" s="252"/>
      <c r="Q237" s="252"/>
      <c r="R237" s="252"/>
      <c r="S237" s="252"/>
      <c r="T237" s="253"/>
      <c r="U237" s="14"/>
      <c r="V237" s="14"/>
      <c r="W237" s="14"/>
      <c r="X237" s="14"/>
      <c r="Y237" s="14"/>
      <c r="Z237" s="14"/>
      <c r="AA237" s="14"/>
      <c r="AB237" s="14"/>
      <c r="AC237" s="14"/>
      <c r="AD237" s="14"/>
      <c r="AE237" s="14"/>
      <c r="AT237" s="254" t="s">
        <v>248</v>
      </c>
      <c r="AU237" s="254" t="s">
        <v>78</v>
      </c>
      <c r="AV237" s="14" t="s">
        <v>78</v>
      </c>
      <c r="AW237" s="14" t="s">
        <v>31</v>
      </c>
      <c r="AX237" s="14" t="s">
        <v>69</v>
      </c>
      <c r="AY237" s="254" t="s">
        <v>231</v>
      </c>
    </row>
    <row r="238" s="13" customFormat="1">
      <c r="A238" s="13"/>
      <c r="B238" s="234"/>
      <c r="C238" s="235"/>
      <c r="D238" s="229" t="s">
        <v>248</v>
      </c>
      <c r="E238" s="236" t="s">
        <v>19</v>
      </c>
      <c r="F238" s="237" t="s">
        <v>364</v>
      </c>
      <c r="G238" s="235"/>
      <c r="H238" s="236" t="s">
        <v>19</v>
      </c>
      <c r="I238" s="238"/>
      <c r="J238" s="235"/>
      <c r="K238" s="235"/>
      <c r="L238" s="239"/>
      <c r="M238" s="240"/>
      <c r="N238" s="241"/>
      <c r="O238" s="241"/>
      <c r="P238" s="241"/>
      <c r="Q238" s="241"/>
      <c r="R238" s="241"/>
      <c r="S238" s="241"/>
      <c r="T238" s="242"/>
      <c r="U238" s="13"/>
      <c r="V238" s="13"/>
      <c r="W238" s="13"/>
      <c r="X238" s="13"/>
      <c r="Y238" s="13"/>
      <c r="Z238" s="13"/>
      <c r="AA238" s="13"/>
      <c r="AB238" s="13"/>
      <c r="AC238" s="13"/>
      <c r="AD238" s="13"/>
      <c r="AE238" s="13"/>
      <c r="AT238" s="243" t="s">
        <v>248</v>
      </c>
      <c r="AU238" s="243" t="s">
        <v>78</v>
      </c>
      <c r="AV238" s="13" t="s">
        <v>76</v>
      </c>
      <c r="AW238" s="13" t="s">
        <v>31</v>
      </c>
      <c r="AX238" s="13" t="s">
        <v>69</v>
      </c>
      <c r="AY238" s="243" t="s">
        <v>231</v>
      </c>
    </row>
    <row r="239" s="14" customFormat="1">
      <c r="A239" s="14"/>
      <c r="B239" s="244"/>
      <c r="C239" s="245"/>
      <c r="D239" s="229" t="s">
        <v>248</v>
      </c>
      <c r="E239" s="246" t="s">
        <v>19</v>
      </c>
      <c r="F239" s="247" t="s">
        <v>365</v>
      </c>
      <c r="G239" s="245"/>
      <c r="H239" s="248">
        <v>0.25</v>
      </c>
      <c r="I239" s="249"/>
      <c r="J239" s="245"/>
      <c r="K239" s="245"/>
      <c r="L239" s="250"/>
      <c r="M239" s="251"/>
      <c r="N239" s="252"/>
      <c r="O239" s="252"/>
      <c r="P239" s="252"/>
      <c r="Q239" s="252"/>
      <c r="R239" s="252"/>
      <c r="S239" s="252"/>
      <c r="T239" s="253"/>
      <c r="U239" s="14"/>
      <c r="V239" s="14"/>
      <c r="W239" s="14"/>
      <c r="X239" s="14"/>
      <c r="Y239" s="14"/>
      <c r="Z239" s="14"/>
      <c r="AA239" s="14"/>
      <c r="AB239" s="14"/>
      <c r="AC239" s="14"/>
      <c r="AD239" s="14"/>
      <c r="AE239" s="14"/>
      <c r="AT239" s="254" t="s">
        <v>248</v>
      </c>
      <c r="AU239" s="254" t="s">
        <v>78</v>
      </c>
      <c r="AV239" s="14" t="s">
        <v>78</v>
      </c>
      <c r="AW239" s="14" t="s">
        <v>31</v>
      </c>
      <c r="AX239" s="14" t="s">
        <v>69</v>
      </c>
      <c r="AY239" s="254" t="s">
        <v>231</v>
      </c>
    </row>
    <row r="240" s="13" customFormat="1">
      <c r="A240" s="13"/>
      <c r="B240" s="234"/>
      <c r="C240" s="235"/>
      <c r="D240" s="229" t="s">
        <v>248</v>
      </c>
      <c r="E240" s="236" t="s">
        <v>19</v>
      </c>
      <c r="F240" s="237" t="s">
        <v>366</v>
      </c>
      <c r="G240" s="235"/>
      <c r="H240" s="236" t="s">
        <v>19</v>
      </c>
      <c r="I240" s="238"/>
      <c r="J240" s="235"/>
      <c r="K240" s="235"/>
      <c r="L240" s="239"/>
      <c r="M240" s="240"/>
      <c r="N240" s="241"/>
      <c r="O240" s="241"/>
      <c r="P240" s="241"/>
      <c r="Q240" s="241"/>
      <c r="R240" s="241"/>
      <c r="S240" s="241"/>
      <c r="T240" s="242"/>
      <c r="U240" s="13"/>
      <c r="V240" s="13"/>
      <c r="W240" s="13"/>
      <c r="X240" s="13"/>
      <c r="Y240" s="13"/>
      <c r="Z240" s="13"/>
      <c r="AA240" s="13"/>
      <c r="AB240" s="13"/>
      <c r="AC240" s="13"/>
      <c r="AD240" s="13"/>
      <c r="AE240" s="13"/>
      <c r="AT240" s="243" t="s">
        <v>248</v>
      </c>
      <c r="AU240" s="243" t="s">
        <v>78</v>
      </c>
      <c r="AV240" s="13" t="s">
        <v>76</v>
      </c>
      <c r="AW240" s="13" t="s">
        <v>31</v>
      </c>
      <c r="AX240" s="13" t="s">
        <v>69</v>
      </c>
      <c r="AY240" s="243" t="s">
        <v>231</v>
      </c>
    </row>
    <row r="241" s="14" customFormat="1">
      <c r="A241" s="14"/>
      <c r="B241" s="244"/>
      <c r="C241" s="245"/>
      <c r="D241" s="229" t="s">
        <v>248</v>
      </c>
      <c r="E241" s="246" t="s">
        <v>19</v>
      </c>
      <c r="F241" s="247" t="s">
        <v>367</v>
      </c>
      <c r="G241" s="245"/>
      <c r="H241" s="248">
        <v>0.80000000000000004</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248</v>
      </c>
      <c r="AU241" s="254" t="s">
        <v>78</v>
      </c>
      <c r="AV241" s="14" t="s">
        <v>78</v>
      </c>
      <c r="AW241" s="14" t="s">
        <v>31</v>
      </c>
      <c r="AX241" s="14" t="s">
        <v>69</v>
      </c>
      <c r="AY241" s="254" t="s">
        <v>231</v>
      </c>
    </row>
    <row r="242" s="15" customFormat="1">
      <c r="A242" s="15"/>
      <c r="B242" s="255"/>
      <c r="C242" s="256"/>
      <c r="D242" s="229" t="s">
        <v>248</v>
      </c>
      <c r="E242" s="257" t="s">
        <v>19</v>
      </c>
      <c r="F242" s="258" t="s">
        <v>260</v>
      </c>
      <c r="G242" s="256"/>
      <c r="H242" s="259">
        <v>6.3569999999999993</v>
      </c>
      <c r="I242" s="260"/>
      <c r="J242" s="256"/>
      <c r="K242" s="256"/>
      <c r="L242" s="261"/>
      <c r="M242" s="262"/>
      <c r="N242" s="263"/>
      <c r="O242" s="263"/>
      <c r="P242" s="263"/>
      <c r="Q242" s="263"/>
      <c r="R242" s="263"/>
      <c r="S242" s="263"/>
      <c r="T242" s="264"/>
      <c r="U242" s="15"/>
      <c r="V242" s="15"/>
      <c r="W242" s="15"/>
      <c r="X242" s="15"/>
      <c r="Y242" s="15"/>
      <c r="Z242" s="15"/>
      <c r="AA242" s="15"/>
      <c r="AB242" s="15"/>
      <c r="AC242" s="15"/>
      <c r="AD242" s="15"/>
      <c r="AE242" s="15"/>
      <c r="AT242" s="265" t="s">
        <v>248</v>
      </c>
      <c r="AU242" s="265" t="s">
        <v>78</v>
      </c>
      <c r="AV242" s="15" t="s">
        <v>238</v>
      </c>
      <c r="AW242" s="15" t="s">
        <v>31</v>
      </c>
      <c r="AX242" s="15" t="s">
        <v>76</v>
      </c>
      <c r="AY242" s="265" t="s">
        <v>231</v>
      </c>
    </row>
    <row r="243" s="2" customFormat="1" ht="24.15" customHeight="1">
      <c r="A243" s="41"/>
      <c r="B243" s="42"/>
      <c r="C243" s="216" t="s">
        <v>7</v>
      </c>
      <c r="D243" s="216" t="s">
        <v>234</v>
      </c>
      <c r="E243" s="217" t="s">
        <v>368</v>
      </c>
      <c r="F243" s="218" t="s">
        <v>369</v>
      </c>
      <c r="G243" s="219" t="s">
        <v>237</v>
      </c>
      <c r="H243" s="220">
        <v>52</v>
      </c>
      <c r="I243" s="221"/>
      <c r="J243" s="222">
        <f>ROUND(I243*H243,2)</f>
        <v>0</v>
      </c>
      <c r="K243" s="218" t="s">
        <v>244</v>
      </c>
      <c r="L243" s="47"/>
      <c r="M243" s="223" t="s">
        <v>19</v>
      </c>
      <c r="N243" s="224" t="s">
        <v>40</v>
      </c>
      <c r="O243" s="87"/>
      <c r="P243" s="225">
        <f>O243*H243</f>
        <v>0</v>
      </c>
      <c r="Q243" s="225">
        <v>0</v>
      </c>
      <c r="R243" s="225">
        <f>Q243*H243</f>
        <v>0</v>
      </c>
      <c r="S243" s="225">
        <v>0.074999999999999997</v>
      </c>
      <c r="T243" s="226">
        <f>S243*H243</f>
        <v>3.8999999999999999</v>
      </c>
      <c r="U243" s="41"/>
      <c r="V243" s="41"/>
      <c r="W243" s="41"/>
      <c r="X243" s="41"/>
      <c r="Y243" s="41"/>
      <c r="Z243" s="41"/>
      <c r="AA243" s="41"/>
      <c r="AB243" s="41"/>
      <c r="AC243" s="41"/>
      <c r="AD243" s="41"/>
      <c r="AE243" s="41"/>
      <c r="AR243" s="227" t="s">
        <v>238</v>
      </c>
      <c r="AT243" s="227" t="s">
        <v>234</v>
      </c>
      <c r="AU243" s="227" t="s">
        <v>78</v>
      </c>
      <c r="AY243" s="19" t="s">
        <v>231</v>
      </c>
      <c r="BE243" s="228">
        <f>IF(N243="základní",J243,0)</f>
        <v>0</v>
      </c>
      <c r="BF243" s="228">
        <f>IF(N243="snížená",J243,0)</f>
        <v>0</v>
      </c>
      <c r="BG243" s="228">
        <f>IF(N243="zákl. přenesená",J243,0)</f>
        <v>0</v>
      </c>
      <c r="BH243" s="228">
        <f>IF(N243="sníž. přenesená",J243,0)</f>
        <v>0</v>
      </c>
      <c r="BI243" s="228">
        <f>IF(N243="nulová",J243,0)</f>
        <v>0</v>
      </c>
      <c r="BJ243" s="19" t="s">
        <v>76</v>
      </c>
      <c r="BK243" s="228">
        <f>ROUND(I243*H243,2)</f>
        <v>0</v>
      </c>
      <c r="BL243" s="19" t="s">
        <v>238</v>
      </c>
      <c r="BM243" s="227" t="s">
        <v>370</v>
      </c>
    </row>
    <row r="244" s="2" customFormat="1">
      <c r="A244" s="41"/>
      <c r="B244" s="42"/>
      <c r="C244" s="43"/>
      <c r="D244" s="229" t="s">
        <v>246</v>
      </c>
      <c r="E244" s="43"/>
      <c r="F244" s="230" t="s">
        <v>371</v>
      </c>
      <c r="G244" s="43"/>
      <c r="H244" s="43"/>
      <c r="I244" s="231"/>
      <c r="J244" s="43"/>
      <c r="K244" s="43"/>
      <c r="L244" s="47"/>
      <c r="M244" s="232"/>
      <c r="N244" s="233"/>
      <c r="O244" s="87"/>
      <c r="P244" s="87"/>
      <c r="Q244" s="87"/>
      <c r="R244" s="87"/>
      <c r="S244" s="87"/>
      <c r="T244" s="88"/>
      <c r="U244" s="41"/>
      <c r="V244" s="41"/>
      <c r="W244" s="41"/>
      <c r="X244" s="41"/>
      <c r="Y244" s="41"/>
      <c r="Z244" s="41"/>
      <c r="AA244" s="41"/>
      <c r="AB244" s="41"/>
      <c r="AC244" s="41"/>
      <c r="AD244" s="41"/>
      <c r="AE244" s="41"/>
      <c r="AT244" s="19" t="s">
        <v>246</v>
      </c>
      <c r="AU244" s="19" t="s">
        <v>78</v>
      </c>
    </row>
    <row r="245" s="13" customFormat="1">
      <c r="A245" s="13"/>
      <c r="B245" s="234"/>
      <c r="C245" s="235"/>
      <c r="D245" s="229" t="s">
        <v>248</v>
      </c>
      <c r="E245" s="236" t="s">
        <v>19</v>
      </c>
      <c r="F245" s="237" t="s">
        <v>249</v>
      </c>
      <c r="G245" s="235"/>
      <c r="H245" s="236" t="s">
        <v>19</v>
      </c>
      <c r="I245" s="238"/>
      <c r="J245" s="235"/>
      <c r="K245" s="235"/>
      <c r="L245" s="239"/>
      <c r="M245" s="240"/>
      <c r="N245" s="241"/>
      <c r="O245" s="241"/>
      <c r="P245" s="241"/>
      <c r="Q245" s="241"/>
      <c r="R245" s="241"/>
      <c r="S245" s="241"/>
      <c r="T245" s="242"/>
      <c r="U245" s="13"/>
      <c r="V245" s="13"/>
      <c r="W245" s="13"/>
      <c r="X245" s="13"/>
      <c r="Y245" s="13"/>
      <c r="Z245" s="13"/>
      <c r="AA245" s="13"/>
      <c r="AB245" s="13"/>
      <c r="AC245" s="13"/>
      <c r="AD245" s="13"/>
      <c r="AE245" s="13"/>
      <c r="AT245" s="243" t="s">
        <v>248</v>
      </c>
      <c r="AU245" s="243" t="s">
        <v>78</v>
      </c>
      <c r="AV245" s="13" t="s">
        <v>76</v>
      </c>
      <c r="AW245" s="13" t="s">
        <v>31</v>
      </c>
      <c r="AX245" s="13" t="s">
        <v>69</v>
      </c>
      <c r="AY245" s="243" t="s">
        <v>231</v>
      </c>
    </row>
    <row r="246" s="14" customFormat="1">
      <c r="A246" s="14"/>
      <c r="B246" s="244"/>
      <c r="C246" s="245"/>
      <c r="D246" s="229" t="s">
        <v>248</v>
      </c>
      <c r="E246" s="246" t="s">
        <v>19</v>
      </c>
      <c r="F246" s="247" t="s">
        <v>372</v>
      </c>
      <c r="G246" s="245"/>
      <c r="H246" s="248">
        <v>52</v>
      </c>
      <c r="I246" s="249"/>
      <c r="J246" s="245"/>
      <c r="K246" s="245"/>
      <c r="L246" s="250"/>
      <c r="M246" s="251"/>
      <c r="N246" s="252"/>
      <c r="O246" s="252"/>
      <c r="P246" s="252"/>
      <c r="Q246" s="252"/>
      <c r="R246" s="252"/>
      <c r="S246" s="252"/>
      <c r="T246" s="253"/>
      <c r="U246" s="14"/>
      <c r="V246" s="14"/>
      <c r="W246" s="14"/>
      <c r="X246" s="14"/>
      <c r="Y246" s="14"/>
      <c r="Z246" s="14"/>
      <c r="AA246" s="14"/>
      <c r="AB246" s="14"/>
      <c r="AC246" s="14"/>
      <c r="AD246" s="14"/>
      <c r="AE246" s="14"/>
      <c r="AT246" s="254" t="s">
        <v>248</v>
      </c>
      <c r="AU246" s="254" t="s">
        <v>78</v>
      </c>
      <c r="AV246" s="14" t="s">
        <v>78</v>
      </c>
      <c r="AW246" s="14" t="s">
        <v>31</v>
      </c>
      <c r="AX246" s="14" t="s">
        <v>76</v>
      </c>
      <c r="AY246" s="254" t="s">
        <v>231</v>
      </c>
    </row>
    <row r="247" s="2" customFormat="1" ht="16.5" customHeight="1">
      <c r="A247" s="41"/>
      <c r="B247" s="42"/>
      <c r="C247" s="216" t="s">
        <v>373</v>
      </c>
      <c r="D247" s="216" t="s">
        <v>234</v>
      </c>
      <c r="E247" s="217" t="s">
        <v>374</v>
      </c>
      <c r="F247" s="218" t="s">
        <v>375</v>
      </c>
      <c r="G247" s="219" t="s">
        <v>237</v>
      </c>
      <c r="H247" s="220">
        <v>33</v>
      </c>
      <c r="I247" s="221"/>
      <c r="J247" s="222">
        <f>ROUND(I247*H247,2)</f>
        <v>0</v>
      </c>
      <c r="K247" s="218" t="s">
        <v>244</v>
      </c>
      <c r="L247" s="47"/>
      <c r="M247" s="223" t="s">
        <v>19</v>
      </c>
      <c r="N247" s="224" t="s">
        <v>40</v>
      </c>
      <c r="O247" s="87"/>
      <c r="P247" s="225">
        <f>O247*H247</f>
        <v>0</v>
      </c>
      <c r="Q247" s="225">
        <v>0</v>
      </c>
      <c r="R247" s="225">
        <f>Q247*H247</f>
        <v>0</v>
      </c>
      <c r="S247" s="225">
        <v>0.086999999999999994</v>
      </c>
      <c r="T247" s="226">
        <f>S247*H247</f>
        <v>2.871</v>
      </c>
      <c r="U247" s="41"/>
      <c r="V247" s="41"/>
      <c r="W247" s="41"/>
      <c r="X247" s="41"/>
      <c r="Y247" s="41"/>
      <c r="Z247" s="41"/>
      <c r="AA247" s="41"/>
      <c r="AB247" s="41"/>
      <c r="AC247" s="41"/>
      <c r="AD247" s="41"/>
      <c r="AE247" s="41"/>
      <c r="AR247" s="227" t="s">
        <v>238</v>
      </c>
      <c r="AT247" s="227" t="s">
        <v>234</v>
      </c>
      <c r="AU247" s="227" t="s">
        <v>78</v>
      </c>
      <c r="AY247" s="19" t="s">
        <v>231</v>
      </c>
      <c r="BE247" s="228">
        <f>IF(N247="základní",J247,0)</f>
        <v>0</v>
      </c>
      <c r="BF247" s="228">
        <f>IF(N247="snížená",J247,0)</f>
        <v>0</v>
      </c>
      <c r="BG247" s="228">
        <f>IF(N247="zákl. přenesená",J247,0)</f>
        <v>0</v>
      </c>
      <c r="BH247" s="228">
        <f>IF(N247="sníž. přenesená",J247,0)</f>
        <v>0</v>
      </c>
      <c r="BI247" s="228">
        <f>IF(N247="nulová",J247,0)</f>
        <v>0</v>
      </c>
      <c r="BJ247" s="19" t="s">
        <v>76</v>
      </c>
      <c r="BK247" s="228">
        <f>ROUND(I247*H247,2)</f>
        <v>0</v>
      </c>
      <c r="BL247" s="19" t="s">
        <v>238</v>
      </c>
      <c r="BM247" s="227" t="s">
        <v>376</v>
      </c>
    </row>
    <row r="248" s="2" customFormat="1">
      <c r="A248" s="41"/>
      <c r="B248" s="42"/>
      <c r="C248" s="43"/>
      <c r="D248" s="229" t="s">
        <v>246</v>
      </c>
      <c r="E248" s="43"/>
      <c r="F248" s="230" t="s">
        <v>371</v>
      </c>
      <c r="G248" s="43"/>
      <c r="H248" s="43"/>
      <c r="I248" s="231"/>
      <c r="J248" s="43"/>
      <c r="K248" s="43"/>
      <c r="L248" s="47"/>
      <c r="M248" s="232"/>
      <c r="N248" s="233"/>
      <c r="O248" s="87"/>
      <c r="P248" s="87"/>
      <c r="Q248" s="87"/>
      <c r="R248" s="87"/>
      <c r="S248" s="87"/>
      <c r="T248" s="88"/>
      <c r="U248" s="41"/>
      <c r="V248" s="41"/>
      <c r="W248" s="41"/>
      <c r="X248" s="41"/>
      <c r="Y248" s="41"/>
      <c r="Z248" s="41"/>
      <c r="AA248" s="41"/>
      <c r="AB248" s="41"/>
      <c r="AC248" s="41"/>
      <c r="AD248" s="41"/>
      <c r="AE248" s="41"/>
      <c r="AT248" s="19" t="s">
        <v>246</v>
      </c>
      <c r="AU248" s="19" t="s">
        <v>78</v>
      </c>
    </row>
    <row r="249" s="13" customFormat="1">
      <c r="A249" s="13"/>
      <c r="B249" s="234"/>
      <c r="C249" s="235"/>
      <c r="D249" s="229" t="s">
        <v>248</v>
      </c>
      <c r="E249" s="236" t="s">
        <v>19</v>
      </c>
      <c r="F249" s="237" t="s">
        <v>249</v>
      </c>
      <c r="G249" s="235"/>
      <c r="H249" s="236" t="s">
        <v>19</v>
      </c>
      <c r="I249" s="238"/>
      <c r="J249" s="235"/>
      <c r="K249" s="235"/>
      <c r="L249" s="239"/>
      <c r="M249" s="240"/>
      <c r="N249" s="241"/>
      <c r="O249" s="241"/>
      <c r="P249" s="241"/>
      <c r="Q249" s="241"/>
      <c r="R249" s="241"/>
      <c r="S249" s="241"/>
      <c r="T249" s="242"/>
      <c r="U249" s="13"/>
      <c r="V249" s="13"/>
      <c r="W249" s="13"/>
      <c r="X249" s="13"/>
      <c r="Y249" s="13"/>
      <c r="Z249" s="13"/>
      <c r="AA249" s="13"/>
      <c r="AB249" s="13"/>
      <c r="AC249" s="13"/>
      <c r="AD249" s="13"/>
      <c r="AE249" s="13"/>
      <c r="AT249" s="243" t="s">
        <v>248</v>
      </c>
      <c r="AU249" s="243" t="s">
        <v>78</v>
      </c>
      <c r="AV249" s="13" t="s">
        <v>76</v>
      </c>
      <c r="AW249" s="13" t="s">
        <v>31</v>
      </c>
      <c r="AX249" s="13" t="s">
        <v>69</v>
      </c>
      <c r="AY249" s="243" t="s">
        <v>231</v>
      </c>
    </row>
    <row r="250" s="13" customFormat="1">
      <c r="A250" s="13"/>
      <c r="B250" s="234"/>
      <c r="C250" s="235"/>
      <c r="D250" s="229" t="s">
        <v>248</v>
      </c>
      <c r="E250" s="236" t="s">
        <v>19</v>
      </c>
      <c r="F250" s="237" t="s">
        <v>377</v>
      </c>
      <c r="G250" s="235"/>
      <c r="H250" s="236" t="s">
        <v>19</v>
      </c>
      <c r="I250" s="238"/>
      <c r="J250" s="235"/>
      <c r="K250" s="235"/>
      <c r="L250" s="239"/>
      <c r="M250" s="240"/>
      <c r="N250" s="241"/>
      <c r="O250" s="241"/>
      <c r="P250" s="241"/>
      <c r="Q250" s="241"/>
      <c r="R250" s="241"/>
      <c r="S250" s="241"/>
      <c r="T250" s="242"/>
      <c r="U250" s="13"/>
      <c r="V250" s="13"/>
      <c r="W250" s="13"/>
      <c r="X250" s="13"/>
      <c r="Y250" s="13"/>
      <c r="Z250" s="13"/>
      <c r="AA250" s="13"/>
      <c r="AB250" s="13"/>
      <c r="AC250" s="13"/>
      <c r="AD250" s="13"/>
      <c r="AE250" s="13"/>
      <c r="AT250" s="243" t="s">
        <v>248</v>
      </c>
      <c r="AU250" s="243" t="s">
        <v>78</v>
      </c>
      <c r="AV250" s="13" t="s">
        <v>76</v>
      </c>
      <c r="AW250" s="13" t="s">
        <v>31</v>
      </c>
      <c r="AX250" s="13" t="s">
        <v>69</v>
      </c>
      <c r="AY250" s="243" t="s">
        <v>231</v>
      </c>
    </row>
    <row r="251" s="14" customFormat="1">
      <c r="A251" s="14"/>
      <c r="B251" s="244"/>
      <c r="C251" s="245"/>
      <c r="D251" s="229" t="s">
        <v>248</v>
      </c>
      <c r="E251" s="246" t="s">
        <v>19</v>
      </c>
      <c r="F251" s="247" t="s">
        <v>378</v>
      </c>
      <c r="G251" s="245"/>
      <c r="H251" s="248">
        <v>25</v>
      </c>
      <c r="I251" s="249"/>
      <c r="J251" s="245"/>
      <c r="K251" s="245"/>
      <c r="L251" s="250"/>
      <c r="M251" s="251"/>
      <c r="N251" s="252"/>
      <c r="O251" s="252"/>
      <c r="P251" s="252"/>
      <c r="Q251" s="252"/>
      <c r="R251" s="252"/>
      <c r="S251" s="252"/>
      <c r="T251" s="253"/>
      <c r="U251" s="14"/>
      <c r="V251" s="14"/>
      <c r="W251" s="14"/>
      <c r="X251" s="14"/>
      <c r="Y251" s="14"/>
      <c r="Z251" s="14"/>
      <c r="AA251" s="14"/>
      <c r="AB251" s="14"/>
      <c r="AC251" s="14"/>
      <c r="AD251" s="14"/>
      <c r="AE251" s="14"/>
      <c r="AT251" s="254" t="s">
        <v>248</v>
      </c>
      <c r="AU251" s="254" t="s">
        <v>78</v>
      </c>
      <c r="AV251" s="14" t="s">
        <v>78</v>
      </c>
      <c r="AW251" s="14" t="s">
        <v>31</v>
      </c>
      <c r="AX251" s="14" t="s">
        <v>69</v>
      </c>
      <c r="AY251" s="254" t="s">
        <v>231</v>
      </c>
    </row>
    <row r="252" s="13" customFormat="1">
      <c r="A252" s="13"/>
      <c r="B252" s="234"/>
      <c r="C252" s="235"/>
      <c r="D252" s="229" t="s">
        <v>248</v>
      </c>
      <c r="E252" s="236" t="s">
        <v>19</v>
      </c>
      <c r="F252" s="237" t="s">
        <v>379</v>
      </c>
      <c r="G252" s="235"/>
      <c r="H252" s="236" t="s">
        <v>19</v>
      </c>
      <c r="I252" s="238"/>
      <c r="J252" s="235"/>
      <c r="K252" s="235"/>
      <c r="L252" s="239"/>
      <c r="M252" s="240"/>
      <c r="N252" s="241"/>
      <c r="O252" s="241"/>
      <c r="P252" s="241"/>
      <c r="Q252" s="241"/>
      <c r="R252" s="241"/>
      <c r="S252" s="241"/>
      <c r="T252" s="242"/>
      <c r="U252" s="13"/>
      <c r="V252" s="13"/>
      <c r="W252" s="13"/>
      <c r="X252" s="13"/>
      <c r="Y252" s="13"/>
      <c r="Z252" s="13"/>
      <c r="AA252" s="13"/>
      <c r="AB252" s="13"/>
      <c r="AC252" s="13"/>
      <c r="AD252" s="13"/>
      <c r="AE252" s="13"/>
      <c r="AT252" s="243" t="s">
        <v>248</v>
      </c>
      <c r="AU252" s="243" t="s">
        <v>78</v>
      </c>
      <c r="AV252" s="13" t="s">
        <v>76</v>
      </c>
      <c r="AW252" s="13" t="s">
        <v>31</v>
      </c>
      <c r="AX252" s="13" t="s">
        <v>69</v>
      </c>
      <c r="AY252" s="243" t="s">
        <v>231</v>
      </c>
    </row>
    <row r="253" s="14" customFormat="1">
      <c r="A253" s="14"/>
      <c r="B253" s="244"/>
      <c r="C253" s="245"/>
      <c r="D253" s="229" t="s">
        <v>248</v>
      </c>
      <c r="E253" s="246" t="s">
        <v>19</v>
      </c>
      <c r="F253" s="247" t="s">
        <v>287</v>
      </c>
      <c r="G253" s="245"/>
      <c r="H253" s="248">
        <v>8</v>
      </c>
      <c r="I253" s="249"/>
      <c r="J253" s="245"/>
      <c r="K253" s="245"/>
      <c r="L253" s="250"/>
      <c r="M253" s="251"/>
      <c r="N253" s="252"/>
      <c r="O253" s="252"/>
      <c r="P253" s="252"/>
      <c r="Q253" s="252"/>
      <c r="R253" s="252"/>
      <c r="S253" s="252"/>
      <c r="T253" s="253"/>
      <c r="U253" s="14"/>
      <c r="V253" s="14"/>
      <c r="W253" s="14"/>
      <c r="X253" s="14"/>
      <c r="Y253" s="14"/>
      <c r="Z253" s="14"/>
      <c r="AA253" s="14"/>
      <c r="AB253" s="14"/>
      <c r="AC253" s="14"/>
      <c r="AD253" s="14"/>
      <c r="AE253" s="14"/>
      <c r="AT253" s="254" t="s">
        <v>248</v>
      </c>
      <c r="AU253" s="254" t="s">
        <v>78</v>
      </c>
      <c r="AV253" s="14" t="s">
        <v>78</v>
      </c>
      <c r="AW253" s="14" t="s">
        <v>31</v>
      </c>
      <c r="AX253" s="14" t="s">
        <v>69</v>
      </c>
      <c r="AY253" s="254" t="s">
        <v>231</v>
      </c>
    </row>
    <row r="254" s="15" customFormat="1">
      <c r="A254" s="15"/>
      <c r="B254" s="255"/>
      <c r="C254" s="256"/>
      <c r="D254" s="229" t="s">
        <v>248</v>
      </c>
      <c r="E254" s="257" t="s">
        <v>19</v>
      </c>
      <c r="F254" s="258" t="s">
        <v>260</v>
      </c>
      <c r="G254" s="256"/>
      <c r="H254" s="259">
        <v>33</v>
      </c>
      <c r="I254" s="260"/>
      <c r="J254" s="256"/>
      <c r="K254" s="256"/>
      <c r="L254" s="261"/>
      <c r="M254" s="262"/>
      <c r="N254" s="263"/>
      <c r="O254" s="263"/>
      <c r="P254" s="263"/>
      <c r="Q254" s="263"/>
      <c r="R254" s="263"/>
      <c r="S254" s="263"/>
      <c r="T254" s="264"/>
      <c r="U254" s="15"/>
      <c r="V254" s="15"/>
      <c r="W254" s="15"/>
      <c r="X254" s="15"/>
      <c r="Y254" s="15"/>
      <c r="Z254" s="15"/>
      <c r="AA254" s="15"/>
      <c r="AB254" s="15"/>
      <c r="AC254" s="15"/>
      <c r="AD254" s="15"/>
      <c r="AE254" s="15"/>
      <c r="AT254" s="265" t="s">
        <v>248</v>
      </c>
      <c r="AU254" s="265" t="s">
        <v>78</v>
      </c>
      <c r="AV254" s="15" t="s">
        <v>238</v>
      </c>
      <c r="AW254" s="15" t="s">
        <v>31</v>
      </c>
      <c r="AX254" s="15" t="s">
        <v>76</v>
      </c>
      <c r="AY254" s="265" t="s">
        <v>231</v>
      </c>
    </row>
    <row r="255" s="2" customFormat="1" ht="33" customHeight="1">
      <c r="A255" s="41"/>
      <c r="B255" s="42"/>
      <c r="C255" s="216" t="s">
        <v>380</v>
      </c>
      <c r="D255" s="216" t="s">
        <v>234</v>
      </c>
      <c r="E255" s="217" t="s">
        <v>381</v>
      </c>
      <c r="F255" s="218" t="s">
        <v>382</v>
      </c>
      <c r="G255" s="219" t="s">
        <v>237</v>
      </c>
      <c r="H255" s="220">
        <v>5</v>
      </c>
      <c r="I255" s="221"/>
      <c r="J255" s="222">
        <f>ROUND(I255*H255,2)</f>
        <v>0</v>
      </c>
      <c r="K255" s="218" t="s">
        <v>19</v>
      </c>
      <c r="L255" s="47"/>
      <c r="M255" s="223" t="s">
        <v>19</v>
      </c>
      <c r="N255" s="224" t="s">
        <v>40</v>
      </c>
      <c r="O255" s="87"/>
      <c r="P255" s="225">
        <f>O255*H255</f>
        <v>0</v>
      </c>
      <c r="Q255" s="225">
        <v>0</v>
      </c>
      <c r="R255" s="225">
        <f>Q255*H255</f>
        <v>0</v>
      </c>
      <c r="S255" s="225">
        <v>0</v>
      </c>
      <c r="T255" s="226">
        <f>S255*H255</f>
        <v>0</v>
      </c>
      <c r="U255" s="41"/>
      <c r="V255" s="41"/>
      <c r="W255" s="41"/>
      <c r="X255" s="41"/>
      <c r="Y255" s="41"/>
      <c r="Z255" s="41"/>
      <c r="AA255" s="41"/>
      <c r="AB255" s="41"/>
      <c r="AC255" s="41"/>
      <c r="AD255" s="41"/>
      <c r="AE255" s="41"/>
      <c r="AR255" s="227" t="s">
        <v>238</v>
      </c>
      <c r="AT255" s="227" t="s">
        <v>234</v>
      </c>
      <c r="AU255" s="227" t="s">
        <v>78</v>
      </c>
      <c r="AY255" s="19" t="s">
        <v>231</v>
      </c>
      <c r="BE255" s="228">
        <f>IF(N255="základní",J255,0)</f>
        <v>0</v>
      </c>
      <c r="BF255" s="228">
        <f>IF(N255="snížená",J255,0)</f>
        <v>0</v>
      </c>
      <c r="BG255" s="228">
        <f>IF(N255="zákl. přenesená",J255,0)</f>
        <v>0</v>
      </c>
      <c r="BH255" s="228">
        <f>IF(N255="sníž. přenesená",J255,0)</f>
        <v>0</v>
      </c>
      <c r="BI255" s="228">
        <f>IF(N255="nulová",J255,0)</f>
        <v>0</v>
      </c>
      <c r="BJ255" s="19" t="s">
        <v>76</v>
      </c>
      <c r="BK255" s="228">
        <f>ROUND(I255*H255,2)</f>
        <v>0</v>
      </c>
      <c r="BL255" s="19" t="s">
        <v>238</v>
      </c>
      <c r="BM255" s="227" t="s">
        <v>383</v>
      </c>
    </row>
    <row r="256" s="13" customFormat="1">
      <c r="A256" s="13"/>
      <c r="B256" s="234"/>
      <c r="C256" s="235"/>
      <c r="D256" s="229" t="s">
        <v>248</v>
      </c>
      <c r="E256" s="236" t="s">
        <v>19</v>
      </c>
      <c r="F256" s="237" t="s">
        <v>249</v>
      </c>
      <c r="G256" s="235"/>
      <c r="H256" s="236" t="s">
        <v>19</v>
      </c>
      <c r="I256" s="238"/>
      <c r="J256" s="235"/>
      <c r="K256" s="235"/>
      <c r="L256" s="239"/>
      <c r="M256" s="240"/>
      <c r="N256" s="241"/>
      <c r="O256" s="241"/>
      <c r="P256" s="241"/>
      <c r="Q256" s="241"/>
      <c r="R256" s="241"/>
      <c r="S256" s="241"/>
      <c r="T256" s="242"/>
      <c r="U256" s="13"/>
      <c r="V256" s="13"/>
      <c r="W256" s="13"/>
      <c r="X256" s="13"/>
      <c r="Y256" s="13"/>
      <c r="Z256" s="13"/>
      <c r="AA256" s="13"/>
      <c r="AB256" s="13"/>
      <c r="AC256" s="13"/>
      <c r="AD256" s="13"/>
      <c r="AE256" s="13"/>
      <c r="AT256" s="243" t="s">
        <v>248</v>
      </c>
      <c r="AU256" s="243" t="s">
        <v>78</v>
      </c>
      <c r="AV256" s="13" t="s">
        <v>76</v>
      </c>
      <c r="AW256" s="13" t="s">
        <v>31</v>
      </c>
      <c r="AX256" s="13" t="s">
        <v>69</v>
      </c>
      <c r="AY256" s="243" t="s">
        <v>231</v>
      </c>
    </row>
    <row r="257" s="14" customFormat="1">
      <c r="A257" s="14"/>
      <c r="B257" s="244"/>
      <c r="C257" s="245"/>
      <c r="D257" s="229" t="s">
        <v>248</v>
      </c>
      <c r="E257" s="246" t="s">
        <v>19</v>
      </c>
      <c r="F257" s="247" t="s">
        <v>269</v>
      </c>
      <c r="G257" s="245"/>
      <c r="H257" s="248">
        <v>5</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248</v>
      </c>
      <c r="AU257" s="254" t="s">
        <v>78</v>
      </c>
      <c r="AV257" s="14" t="s">
        <v>78</v>
      </c>
      <c r="AW257" s="14" t="s">
        <v>31</v>
      </c>
      <c r="AX257" s="14" t="s">
        <v>76</v>
      </c>
      <c r="AY257" s="254" t="s">
        <v>231</v>
      </c>
    </row>
    <row r="258" s="2" customFormat="1" ht="37.8" customHeight="1">
      <c r="A258" s="41"/>
      <c r="B258" s="42"/>
      <c r="C258" s="216" t="s">
        <v>384</v>
      </c>
      <c r="D258" s="216" t="s">
        <v>234</v>
      </c>
      <c r="E258" s="217" t="s">
        <v>385</v>
      </c>
      <c r="F258" s="218" t="s">
        <v>386</v>
      </c>
      <c r="G258" s="219" t="s">
        <v>237</v>
      </c>
      <c r="H258" s="220">
        <v>2</v>
      </c>
      <c r="I258" s="221"/>
      <c r="J258" s="222">
        <f>ROUND(I258*H258,2)</f>
        <v>0</v>
      </c>
      <c r="K258" s="218" t="s">
        <v>19</v>
      </c>
      <c r="L258" s="47"/>
      <c r="M258" s="223" t="s">
        <v>19</v>
      </c>
      <c r="N258" s="224" t="s">
        <v>40</v>
      </c>
      <c r="O258" s="87"/>
      <c r="P258" s="225">
        <f>O258*H258</f>
        <v>0</v>
      </c>
      <c r="Q258" s="225">
        <v>0</v>
      </c>
      <c r="R258" s="225">
        <f>Q258*H258</f>
        <v>0</v>
      </c>
      <c r="S258" s="225">
        <v>0</v>
      </c>
      <c r="T258" s="226">
        <f>S258*H258</f>
        <v>0</v>
      </c>
      <c r="U258" s="41"/>
      <c r="V258" s="41"/>
      <c r="W258" s="41"/>
      <c r="X258" s="41"/>
      <c r="Y258" s="41"/>
      <c r="Z258" s="41"/>
      <c r="AA258" s="41"/>
      <c r="AB258" s="41"/>
      <c r="AC258" s="41"/>
      <c r="AD258" s="41"/>
      <c r="AE258" s="41"/>
      <c r="AR258" s="227" t="s">
        <v>238</v>
      </c>
      <c r="AT258" s="227" t="s">
        <v>234</v>
      </c>
      <c r="AU258" s="227" t="s">
        <v>78</v>
      </c>
      <c r="AY258" s="19" t="s">
        <v>231</v>
      </c>
      <c r="BE258" s="228">
        <f>IF(N258="základní",J258,0)</f>
        <v>0</v>
      </c>
      <c r="BF258" s="228">
        <f>IF(N258="snížená",J258,0)</f>
        <v>0</v>
      </c>
      <c r="BG258" s="228">
        <f>IF(N258="zákl. přenesená",J258,0)</f>
        <v>0</v>
      </c>
      <c r="BH258" s="228">
        <f>IF(N258="sníž. přenesená",J258,0)</f>
        <v>0</v>
      </c>
      <c r="BI258" s="228">
        <f>IF(N258="nulová",J258,0)</f>
        <v>0</v>
      </c>
      <c r="BJ258" s="19" t="s">
        <v>76</v>
      </c>
      <c r="BK258" s="228">
        <f>ROUND(I258*H258,2)</f>
        <v>0</v>
      </c>
      <c r="BL258" s="19" t="s">
        <v>238</v>
      </c>
      <c r="BM258" s="227" t="s">
        <v>387</v>
      </c>
    </row>
    <row r="259" s="13" customFormat="1">
      <c r="A259" s="13"/>
      <c r="B259" s="234"/>
      <c r="C259" s="235"/>
      <c r="D259" s="229" t="s">
        <v>248</v>
      </c>
      <c r="E259" s="236" t="s">
        <v>19</v>
      </c>
      <c r="F259" s="237" t="s">
        <v>249</v>
      </c>
      <c r="G259" s="235"/>
      <c r="H259" s="236" t="s">
        <v>19</v>
      </c>
      <c r="I259" s="238"/>
      <c r="J259" s="235"/>
      <c r="K259" s="235"/>
      <c r="L259" s="239"/>
      <c r="M259" s="240"/>
      <c r="N259" s="241"/>
      <c r="O259" s="241"/>
      <c r="P259" s="241"/>
      <c r="Q259" s="241"/>
      <c r="R259" s="241"/>
      <c r="S259" s="241"/>
      <c r="T259" s="242"/>
      <c r="U259" s="13"/>
      <c r="V259" s="13"/>
      <c r="W259" s="13"/>
      <c r="X259" s="13"/>
      <c r="Y259" s="13"/>
      <c r="Z259" s="13"/>
      <c r="AA259" s="13"/>
      <c r="AB259" s="13"/>
      <c r="AC259" s="13"/>
      <c r="AD259" s="13"/>
      <c r="AE259" s="13"/>
      <c r="AT259" s="243" t="s">
        <v>248</v>
      </c>
      <c r="AU259" s="243" t="s">
        <v>78</v>
      </c>
      <c r="AV259" s="13" t="s">
        <v>76</v>
      </c>
      <c r="AW259" s="13" t="s">
        <v>31</v>
      </c>
      <c r="AX259" s="13" t="s">
        <v>69</v>
      </c>
      <c r="AY259" s="243" t="s">
        <v>231</v>
      </c>
    </row>
    <row r="260" s="14" customFormat="1">
      <c r="A260" s="14"/>
      <c r="B260" s="244"/>
      <c r="C260" s="245"/>
      <c r="D260" s="229" t="s">
        <v>248</v>
      </c>
      <c r="E260" s="246" t="s">
        <v>19</v>
      </c>
      <c r="F260" s="247" t="s">
        <v>78</v>
      </c>
      <c r="G260" s="245"/>
      <c r="H260" s="248">
        <v>2</v>
      </c>
      <c r="I260" s="249"/>
      <c r="J260" s="245"/>
      <c r="K260" s="245"/>
      <c r="L260" s="250"/>
      <c r="M260" s="251"/>
      <c r="N260" s="252"/>
      <c r="O260" s="252"/>
      <c r="P260" s="252"/>
      <c r="Q260" s="252"/>
      <c r="R260" s="252"/>
      <c r="S260" s="252"/>
      <c r="T260" s="253"/>
      <c r="U260" s="14"/>
      <c r="V260" s="14"/>
      <c r="W260" s="14"/>
      <c r="X260" s="14"/>
      <c r="Y260" s="14"/>
      <c r="Z260" s="14"/>
      <c r="AA260" s="14"/>
      <c r="AB260" s="14"/>
      <c r="AC260" s="14"/>
      <c r="AD260" s="14"/>
      <c r="AE260" s="14"/>
      <c r="AT260" s="254" t="s">
        <v>248</v>
      </c>
      <c r="AU260" s="254" t="s">
        <v>78</v>
      </c>
      <c r="AV260" s="14" t="s">
        <v>78</v>
      </c>
      <c r="AW260" s="14" t="s">
        <v>31</v>
      </c>
      <c r="AX260" s="14" t="s">
        <v>76</v>
      </c>
      <c r="AY260" s="254" t="s">
        <v>231</v>
      </c>
    </row>
    <row r="261" s="2" customFormat="1" ht="37.8" customHeight="1">
      <c r="A261" s="41"/>
      <c r="B261" s="42"/>
      <c r="C261" s="216" t="s">
        <v>378</v>
      </c>
      <c r="D261" s="216" t="s">
        <v>234</v>
      </c>
      <c r="E261" s="217" t="s">
        <v>388</v>
      </c>
      <c r="F261" s="218" t="s">
        <v>389</v>
      </c>
      <c r="G261" s="219" t="s">
        <v>237</v>
      </c>
      <c r="H261" s="220">
        <v>3</v>
      </c>
      <c r="I261" s="221"/>
      <c r="J261" s="222">
        <f>ROUND(I261*H261,2)</f>
        <v>0</v>
      </c>
      <c r="K261" s="218" t="s">
        <v>19</v>
      </c>
      <c r="L261" s="47"/>
      <c r="M261" s="223" t="s">
        <v>19</v>
      </c>
      <c r="N261" s="224" t="s">
        <v>40</v>
      </c>
      <c r="O261" s="87"/>
      <c r="P261" s="225">
        <f>O261*H261</f>
        <v>0</v>
      </c>
      <c r="Q261" s="225">
        <v>0</v>
      </c>
      <c r="R261" s="225">
        <f>Q261*H261</f>
        <v>0</v>
      </c>
      <c r="S261" s="225">
        <v>0</v>
      </c>
      <c r="T261" s="226">
        <f>S261*H261</f>
        <v>0</v>
      </c>
      <c r="U261" s="41"/>
      <c r="V261" s="41"/>
      <c r="W261" s="41"/>
      <c r="X261" s="41"/>
      <c r="Y261" s="41"/>
      <c r="Z261" s="41"/>
      <c r="AA261" s="41"/>
      <c r="AB261" s="41"/>
      <c r="AC261" s="41"/>
      <c r="AD261" s="41"/>
      <c r="AE261" s="41"/>
      <c r="AR261" s="227" t="s">
        <v>238</v>
      </c>
      <c r="AT261" s="227" t="s">
        <v>234</v>
      </c>
      <c r="AU261" s="227" t="s">
        <v>78</v>
      </c>
      <c r="AY261" s="19" t="s">
        <v>231</v>
      </c>
      <c r="BE261" s="228">
        <f>IF(N261="základní",J261,0)</f>
        <v>0</v>
      </c>
      <c r="BF261" s="228">
        <f>IF(N261="snížená",J261,0)</f>
        <v>0</v>
      </c>
      <c r="BG261" s="228">
        <f>IF(N261="zákl. přenesená",J261,0)</f>
        <v>0</v>
      </c>
      <c r="BH261" s="228">
        <f>IF(N261="sníž. přenesená",J261,0)</f>
        <v>0</v>
      </c>
      <c r="BI261" s="228">
        <f>IF(N261="nulová",J261,0)</f>
        <v>0</v>
      </c>
      <c r="BJ261" s="19" t="s">
        <v>76</v>
      </c>
      <c r="BK261" s="228">
        <f>ROUND(I261*H261,2)</f>
        <v>0</v>
      </c>
      <c r="BL261" s="19" t="s">
        <v>238</v>
      </c>
      <c r="BM261" s="227" t="s">
        <v>390</v>
      </c>
    </row>
    <row r="262" s="13" customFormat="1">
      <c r="A262" s="13"/>
      <c r="B262" s="234"/>
      <c r="C262" s="235"/>
      <c r="D262" s="229" t="s">
        <v>248</v>
      </c>
      <c r="E262" s="236" t="s">
        <v>19</v>
      </c>
      <c r="F262" s="237" t="s">
        <v>249</v>
      </c>
      <c r="G262" s="235"/>
      <c r="H262" s="236" t="s">
        <v>19</v>
      </c>
      <c r="I262" s="238"/>
      <c r="J262" s="235"/>
      <c r="K262" s="235"/>
      <c r="L262" s="239"/>
      <c r="M262" s="240"/>
      <c r="N262" s="241"/>
      <c r="O262" s="241"/>
      <c r="P262" s="241"/>
      <c r="Q262" s="241"/>
      <c r="R262" s="241"/>
      <c r="S262" s="241"/>
      <c r="T262" s="242"/>
      <c r="U262" s="13"/>
      <c r="V262" s="13"/>
      <c r="W262" s="13"/>
      <c r="X262" s="13"/>
      <c r="Y262" s="13"/>
      <c r="Z262" s="13"/>
      <c r="AA262" s="13"/>
      <c r="AB262" s="13"/>
      <c r="AC262" s="13"/>
      <c r="AD262" s="13"/>
      <c r="AE262" s="13"/>
      <c r="AT262" s="243" t="s">
        <v>248</v>
      </c>
      <c r="AU262" s="243" t="s">
        <v>78</v>
      </c>
      <c r="AV262" s="13" t="s">
        <v>76</v>
      </c>
      <c r="AW262" s="13" t="s">
        <v>31</v>
      </c>
      <c r="AX262" s="13" t="s">
        <v>69</v>
      </c>
      <c r="AY262" s="243" t="s">
        <v>231</v>
      </c>
    </row>
    <row r="263" s="14" customFormat="1">
      <c r="A263" s="14"/>
      <c r="B263" s="244"/>
      <c r="C263" s="245"/>
      <c r="D263" s="229" t="s">
        <v>248</v>
      </c>
      <c r="E263" s="246" t="s">
        <v>19</v>
      </c>
      <c r="F263" s="247" t="s">
        <v>119</v>
      </c>
      <c r="G263" s="245"/>
      <c r="H263" s="248">
        <v>3</v>
      </c>
      <c r="I263" s="249"/>
      <c r="J263" s="245"/>
      <c r="K263" s="245"/>
      <c r="L263" s="250"/>
      <c r="M263" s="251"/>
      <c r="N263" s="252"/>
      <c r="O263" s="252"/>
      <c r="P263" s="252"/>
      <c r="Q263" s="252"/>
      <c r="R263" s="252"/>
      <c r="S263" s="252"/>
      <c r="T263" s="253"/>
      <c r="U263" s="14"/>
      <c r="V263" s="14"/>
      <c r="W263" s="14"/>
      <c r="X263" s="14"/>
      <c r="Y263" s="14"/>
      <c r="Z263" s="14"/>
      <c r="AA263" s="14"/>
      <c r="AB263" s="14"/>
      <c r="AC263" s="14"/>
      <c r="AD263" s="14"/>
      <c r="AE263" s="14"/>
      <c r="AT263" s="254" t="s">
        <v>248</v>
      </c>
      <c r="AU263" s="254" t="s">
        <v>78</v>
      </c>
      <c r="AV263" s="14" t="s">
        <v>78</v>
      </c>
      <c r="AW263" s="14" t="s">
        <v>31</v>
      </c>
      <c r="AX263" s="14" t="s">
        <v>76</v>
      </c>
      <c r="AY263" s="254" t="s">
        <v>231</v>
      </c>
    </row>
    <row r="264" s="2" customFormat="1" ht="24.15" customHeight="1">
      <c r="A264" s="41"/>
      <c r="B264" s="42"/>
      <c r="C264" s="216" t="s">
        <v>391</v>
      </c>
      <c r="D264" s="216" t="s">
        <v>234</v>
      </c>
      <c r="E264" s="217" t="s">
        <v>392</v>
      </c>
      <c r="F264" s="218" t="s">
        <v>393</v>
      </c>
      <c r="G264" s="219" t="s">
        <v>237</v>
      </c>
      <c r="H264" s="220">
        <v>1</v>
      </c>
      <c r="I264" s="221"/>
      <c r="J264" s="222">
        <f>ROUND(I264*H264,2)</f>
        <v>0</v>
      </c>
      <c r="K264" s="218" t="s">
        <v>19</v>
      </c>
      <c r="L264" s="47"/>
      <c r="M264" s="223" t="s">
        <v>19</v>
      </c>
      <c r="N264" s="224" t="s">
        <v>40</v>
      </c>
      <c r="O264" s="87"/>
      <c r="P264" s="225">
        <f>O264*H264</f>
        <v>0</v>
      </c>
      <c r="Q264" s="225">
        <v>0</v>
      </c>
      <c r="R264" s="225">
        <f>Q264*H264</f>
        <v>0</v>
      </c>
      <c r="S264" s="225">
        <v>0</v>
      </c>
      <c r="T264" s="226">
        <f>S264*H264</f>
        <v>0</v>
      </c>
      <c r="U264" s="41"/>
      <c r="V264" s="41"/>
      <c r="W264" s="41"/>
      <c r="X264" s="41"/>
      <c r="Y264" s="41"/>
      <c r="Z264" s="41"/>
      <c r="AA264" s="41"/>
      <c r="AB264" s="41"/>
      <c r="AC264" s="41"/>
      <c r="AD264" s="41"/>
      <c r="AE264" s="41"/>
      <c r="AR264" s="227" t="s">
        <v>238</v>
      </c>
      <c r="AT264" s="227" t="s">
        <v>234</v>
      </c>
      <c r="AU264" s="227" t="s">
        <v>78</v>
      </c>
      <c r="AY264" s="19" t="s">
        <v>231</v>
      </c>
      <c r="BE264" s="228">
        <f>IF(N264="základní",J264,0)</f>
        <v>0</v>
      </c>
      <c r="BF264" s="228">
        <f>IF(N264="snížená",J264,0)</f>
        <v>0</v>
      </c>
      <c r="BG264" s="228">
        <f>IF(N264="zákl. přenesená",J264,0)</f>
        <v>0</v>
      </c>
      <c r="BH264" s="228">
        <f>IF(N264="sníž. přenesená",J264,0)</f>
        <v>0</v>
      </c>
      <c r="BI264" s="228">
        <f>IF(N264="nulová",J264,0)</f>
        <v>0</v>
      </c>
      <c r="BJ264" s="19" t="s">
        <v>76</v>
      </c>
      <c r="BK264" s="228">
        <f>ROUND(I264*H264,2)</f>
        <v>0</v>
      </c>
      <c r="BL264" s="19" t="s">
        <v>238</v>
      </c>
      <c r="BM264" s="227" t="s">
        <v>394</v>
      </c>
    </row>
    <row r="265" s="13" customFormat="1">
      <c r="A265" s="13"/>
      <c r="B265" s="234"/>
      <c r="C265" s="235"/>
      <c r="D265" s="229" t="s">
        <v>248</v>
      </c>
      <c r="E265" s="236" t="s">
        <v>19</v>
      </c>
      <c r="F265" s="237" t="s">
        <v>249</v>
      </c>
      <c r="G265" s="235"/>
      <c r="H265" s="236" t="s">
        <v>19</v>
      </c>
      <c r="I265" s="238"/>
      <c r="J265" s="235"/>
      <c r="K265" s="235"/>
      <c r="L265" s="239"/>
      <c r="M265" s="240"/>
      <c r="N265" s="241"/>
      <c r="O265" s="241"/>
      <c r="P265" s="241"/>
      <c r="Q265" s="241"/>
      <c r="R265" s="241"/>
      <c r="S265" s="241"/>
      <c r="T265" s="242"/>
      <c r="U265" s="13"/>
      <c r="V265" s="13"/>
      <c r="W265" s="13"/>
      <c r="X265" s="13"/>
      <c r="Y265" s="13"/>
      <c r="Z265" s="13"/>
      <c r="AA265" s="13"/>
      <c r="AB265" s="13"/>
      <c r="AC265" s="13"/>
      <c r="AD265" s="13"/>
      <c r="AE265" s="13"/>
      <c r="AT265" s="243" t="s">
        <v>248</v>
      </c>
      <c r="AU265" s="243" t="s">
        <v>78</v>
      </c>
      <c r="AV265" s="13" t="s">
        <v>76</v>
      </c>
      <c r="AW265" s="13" t="s">
        <v>31</v>
      </c>
      <c r="AX265" s="13" t="s">
        <v>69</v>
      </c>
      <c r="AY265" s="243" t="s">
        <v>231</v>
      </c>
    </row>
    <row r="266" s="14" customFormat="1">
      <c r="A266" s="14"/>
      <c r="B266" s="244"/>
      <c r="C266" s="245"/>
      <c r="D266" s="229" t="s">
        <v>248</v>
      </c>
      <c r="E266" s="246" t="s">
        <v>19</v>
      </c>
      <c r="F266" s="247" t="s">
        <v>76</v>
      </c>
      <c r="G266" s="245"/>
      <c r="H266" s="248">
        <v>1</v>
      </c>
      <c r="I266" s="249"/>
      <c r="J266" s="245"/>
      <c r="K266" s="245"/>
      <c r="L266" s="250"/>
      <c r="M266" s="251"/>
      <c r="N266" s="252"/>
      <c r="O266" s="252"/>
      <c r="P266" s="252"/>
      <c r="Q266" s="252"/>
      <c r="R266" s="252"/>
      <c r="S266" s="252"/>
      <c r="T266" s="253"/>
      <c r="U266" s="14"/>
      <c r="V266" s="14"/>
      <c r="W266" s="14"/>
      <c r="X266" s="14"/>
      <c r="Y266" s="14"/>
      <c r="Z266" s="14"/>
      <c r="AA266" s="14"/>
      <c r="AB266" s="14"/>
      <c r="AC266" s="14"/>
      <c r="AD266" s="14"/>
      <c r="AE266" s="14"/>
      <c r="AT266" s="254" t="s">
        <v>248</v>
      </c>
      <c r="AU266" s="254" t="s">
        <v>78</v>
      </c>
      <c r="AV266" s="14" t="s">
        <v>78</v>
      </c>
      <c r="AW266" s="14" t="s">
        <v>31</v>
      </c>
      <c r="AX266" s="14" t="s">
        <v>76</v>
      </c>
      <c r="AY266" s="254" t="s">
        <v>231</v>
      </c>
    </row>
    <row r="267" s="2" customFormat="1" ht="44.25" customHeight="1">
      <c r="A267" s="41"/>
      <c r="B267" s="42"/>
      <c r="C267" s="216" t="s">
        <v>395</v>
      </c>
      <c r="D267" s="216" t="s">
        <v>234</v>
      </c>
      <c r="E267" s="217" t="s">
        <v>396</v>
      </c>
      <c r="F267" s="218" t="s">
        <v>397</v>
      </c>
      <c r="G267" s="219" t="s">
        <v>237</v>
      </c>
      <c r="H267" s="220">
        <v>2</v>
      </c>
      <c r="I267" s="221"/>
      <c r="J267" s="222">
        <f>ROUND(I267*H267,2)</f>
        <v>0</v>
      </c>
      <c r="K267" s="218" t="s">
        <v>19</v>
      </c>
      <c r="L267" s="47"/>
      <c r="M267" s="223" t="s">
        <v>19</v>
      </c>
      <c r="N267" s="224" t="s">
        <v>40</v>
      </c>
      <c r="O267" s="87"/>
      <c r="P267" s="225">
        <f>O267*H267</f>
        <v>0</v>
      </c>
      <c r="Q267" s="225">
        <v>0</v>
      </c>
      <c r="R267" s="225">
        <f>Q267*H267</f>
        <v>0</v>
      </c>
      <c r="S267" s="225">
        <v>0</v>
      </c>
      <c r="T267" s="226">
        <f>S267*H267</f>
        <v>0</v>
      </c>
      <c r="U267" s="41"/>
      <c r="V267" s="41"/>
      <c r="W267" s="41"/>
      <c r="X267" s="41"/>
      <c r="Y267" s="41"/>
      <c r="Z267" s="41"/>
      <c r="AA267" s="41"/>
      <c r="AB267" s="41"/>
      <c r="AC267" s="41"/>
      <c r="AD267" s="41"/>
      <c r="AE267" s="41"/>
      <c r="AR267" s="227" t="s">
        <v>238</v>
      </c>
      <c r="AT267" s="227" t="s">
        <v>234</v>
      </c>
      <c r="AU267" s="227" t="s">
        <v>78</v>
      </c>
      <c r="AY267" s="19" t="s">
        <v>231</v>
      </c>
      <c r="BE267" s="228">
        <f>IF(N267="základní",J267,0)</f>
        <v>0</v>
      </c>
      <c r="BF267" s="228">
        <f>IF(N267="snížená",J267,0)</f>
        <v>0</v>
      </c>
      <c r="BG267" s="228">
        <f>IF(N267="zákl. přenesená",J267,0)</f>
        <v>0</v>
      </c>
      <c r="BH267" s="228">
        <f>IF(N267="sníž. přenesená",J267,0)</f>
        <v>0</v>
      </c>
      <c r="BI267" s="228">
        <f>IF(N267="nulová",J267,0)</f>
        <v>0</v>
      </c>
      <c r="BJ267" s="19" t="s">
        <v>76</v>
      </c>
      <c r="BK267" s="228">
        <f>ROUND(I267*H267,2)</f>
        <v>0</v>
      </c>
      <c r="BL267" s="19" t="s">
        <v>238</v>
      </c>
      <c r="BM267" s="227" t="s">
        <v>398</v>
      </c>
    </row>
    <row r="268" s="13" customFormat="1">
      <c r="A268" s="13"/>
      <c r="B268" s="234"/>
      <c r="C268" s="235"/>
      <c r="D268" s="229" t="s">
        <v>248</v>
      </c>
      <c r="E268" s="236" t="s">
        <v>19</v>
      </c>
      <c r="F268" s="237" t="s">
        <v>249</v>
      </c>
      <c r="G268" s="235"/>
      <c r="H268" s="236" t="s">
        <v>19</v>
      </c>
      <c r="I268" s="238"/>
      <c r="J268" s="235"/>
      <c r="K268" s="235"/>
      <c r="L268" s="239"/>
      <c r="M268" s="240"/>
      <c r="N268" s="241"/>
      <c r="O268" s="241"/>
      <c r="P268" s="241"/>
      <c r="Q268" s="241"/>
      <c r="R268" s="241"/>
      <c r="S268" s="241"/>
      <c r="T268" s="242"/>
      <c r="U268" s="13"/>
      <c r="V268" s="13"/>
      <c r="W268" s="13"/>
      <c r="X268" s="13"/>
      <c r="Y268" s="13"/>
      <c r="Z268" s="13"/>
      <c r="AA268" s="13"/>
      <c r="AB268" s="13"/>
      <c r="AC268" s="13"/>
      <c r="AD268" s="13"/>
      <c r="AE268" s="13"/>
      <c r="AT268" s="243" t="s">
        <v>248</v>
      </c>
      <c r="AU268" s="243" t="s">
        <v>78</v>
      </c>
      <c r="AV268" s="13" t="s">
        <v>76</v>
      </c>
      <c r="AW268" s="13" t="s">
        <v>31</v>
      </c>
      <c r="AX268" s="13" t="s">
        <v>69</v>
      </c>
      <c r="AY268" s="243" t="s">
        <v>231</v>
      </c>
    </row>
    <row r="269" s="14" customFormat="1">
      <c r="A269" s="14"/>
      <c r="B269" s="244"/>
      <c r="C269" s="245"/>
      <c r="D269" s="229" t="s">
        <v>248</v>
      </c>
      <c r="E269" s="246" t="s">
        <v>19</v>
      </c>
      <c r="F269" s="247" t="s">
        <v>78</v>
      </c>
      <c r="G269" s="245"/>
      <c r="H269" s="248">
        <v>2</v>
      </c>
      <c r="I269" s="249"/>
      <c r="J269" s="245"/>
      <c r="K269" s="245"/>
      <c r="L269" s="250"/>
      <c r="M269" s="251"/>
      <c r="N269" s="252"/>
      <c r="O269" s="252"/>
      <c r="P269" s="252"/>
      <c r="Q269" s="252"/>
      <c r="R269" s="252"/>
      <c r="S269" s="252"/>
      <c r="T269" s="253"/>
      <c r="U269" s="14"/>
      <c r="V269" s="14"/>
      <c r="W269" s="14"/>
      <c r="X269" s="14"/>
      <c r="Y269" s="14"/>
      <c r="Z269" s="14"/>
      <c r="AA269" s="14"/>
      <c r="AB269" s="14"/>
      <c r="AC269" s="14"/>
      <c r="AD269" s="14"/>
      <c r="AE269" s="14"/>
      <c r="AT269" s="254" t="s">
        <v>248</v>
      </c>
      <c r="AU269" s="254" t="s">
        <v>78</v>
      </c>
      <c r="AV269" s="14" t="s">
        <v>78</v>
      </c>
      <c r="AW269" s="14" t="s">
        <v>31</v>
      </c>
      <c r="AX269" s="14" t="s">
        <v>76</v>
      </c>
      <c r="AY269" s="254" t="s">
        <v>231</v>
      </c>
    </row>
    <row r="270" s="12" customFormat="1" ht="22.8" customHeight="1">
      <c r="A270" s="12"/>
      <c r="B270" s="200"/>
      <c r="C270" s="201"/>
      <c r="D270" s="202" t="s">
        <v>68</v>
      </c>
      <c r="E270" s="214" t="s">
        <v>399</v>
      </c>
      <c r="F270" s="214" t="s">
        <v>400</v>
      </c>
      <c r="G270" s="201"/>
      <c r="H270" s="201"/>
      <c r="I270" s="204"/>
      <c r="J270" s="215">
        <f>BK270</f>
        <v>0</v>
      </c>
      <c r="K270" s="201"/>
      <c r="L270" s="206"/>
      <c r="M270" s="207"/>
      <c r="N270" s="208"/>
      <c r="O270" s="208"/>
      <c r="P270" s="209">
        <f>SUM(P271:P291)</f>
        <v>0</v>
      </c>
      <c r="Q270" s="208"/>
      <c r="R270" s="209">
        <f>SUM(R271:R291)</f>
        <v>0</v>
      </c>
      <c r="S270" s="208"/>
      <c r="T270" s="210">
        <f>SUM(T271:T291)</f>
        <v>0</v>
      </c>
      <c r="U270" s="12"/>
      <c r="V270" s="12"/>
      <c r="W270" s="12"/>
      <c r="X270" s="12"/>
      <c r="Y270" s="12"/>
      <c r="Z270" s="12"/>
      <c r="AA270" s="12"/>
      <c r="AB270" s="12"/>
      <c r="AC270" s="12"/>
      <c r="AD270" s="12"/>
      <c r="AE270" s="12"/>
      <c r="AR270" s="211" t="s">
        <v>76</v>
      </c>
      <c r="AT270" s="212" t="s">
        <v>68</v>
      </c>
      <c r="AU270" s="212" t="s">
        <v>76</v>
      </c>
      <c r="AY270" s="211" t="s">
        <v>231</v>
      </c>
      <c r="BK270" s="213">
        <f>SUM(BK271:BK291)</f>
        <v>0</v>
      </c>
    </row>
    <row r="271" s="2" customFormat="1" ht="37.8" customHeight="1">
      <c r="A271" s="41"/>
      <c r="B271" s="42"/>
      <c r="C271" s="216" t="s">
        <v>401</v>
      </c>
      <c r="D271" s="216" t="s">
        <v>234</v>
      </c>
      <c r="E271" s="217" t="s">
        <v>402</v>
      </c>
      <c r="F271" s="218" t="s">
        <v>403</v>
      </c>
      <c r="G271" s="219" t="s">
        <v>404</v>
      </c>
      <c r="H271" s="220">
        <v>2175.6709999999998</v>
      </c>
      <c r="I271" s="221"/>
      <c r="J271" s="222">
        <f>ROUND(I271*H271,2)</f>
        <v>0</v>
      </c>
      <c r="K271" s="218" t="s">
        <v>244</v>
      </c>
      <c r="L271" s="47"/>
      <c r="M271" s="223" t="s">
        <v>19</v>
      </c>
      <c r="N271" s="224" t="s">
        <v>40</v>
      </c>
      <c r="O271" s="87"/>
      <c r="P271" s="225">
        <f>O271*H271</f>
        <v>0</v>
      </c>
      <c r="Q271" s="225">
        <v>0</v>
      </c>
      <c r="R271" s="225">
        <f>Q271*H271</f>
        <v>0</v>
      </c>
      <c r="S271" s="225">
        <v>0</v>
      </c>
      <c r="T271" s="226">
        <f>S271*H271</f>
        <v>0</v>
      </c>
      <c r="U271" s="41"/>
      <c r="V271" s="41"/>
      <c r="W271" s="41"/>
      <c r="X271" s="41"/>
      <c r="Y271" s="41"/>
      <c r="Z271" s="41"/>
      <c r="AA271" s="41"/>
      <c r="AB271" s="41"/>
      <c r="AC271" s="41"/>
      <c r="AD271" s="41"/>
      <c r="AE271" s="41"/>
      <c r="AR271" s="227" t="s">
        <v>238</v>
      </c>
      <c r="AT271" s="227" t="s">
        <v>234</v>
      </c>
      <c r="AU271" s="227" t="s">
        <v>78</v>
      </c>
      <c r="AY271" s="19" t="s">
        <v>231</v>
      </c>
      <c r="BE271" s="228">
        <f>IF(N271="základní",J271,0)</f>
        <v>0</v>
      </c>
      <c r="BF271" s="228">
        <f>IF(N271="snížená",J271,0)</f>
        <v>0</v>
      </c>
      <c r="BG271" s="228">
        <f>IF(N271="zákl. přenesená",J271,0)</f>
        <v>0</v>
      </c>
      <c r="BH271" s="228">
        <f>IF(N271="sníž. přenesená",J271,0)</f>
        <v>0</v>
      </c>
      <c r="BI271" s="228">
        <f>IF(N271="nulová",J271,0)</f>
        <v>0</v>
      </c>
      <c r="BJ271" s="19" t="s">
        <v>76</v>
      </c>
      <c r="BK271" s="228">
        <f>ROUND(I271*H271,2)</f>
        <v>0</v>
      </c>
      <c r="BL271" s="19" t="s">
        <v>238</v>
      </c>
      <c r="BM271" s="227" t="s">
        <v>405</v>
      </c>
    </row>
    <row r="272" s="2" customFormat="1">
      <c r="A272" s="41"/>
      <c r="B272" s="42"/>
      <c r="C272" s="43"/>
      <c r="D272" s="229" t="s">
        <v>246</v>
      </c>
      <c r="E272" s="43"/>
      <c r="F272" s="230" t="s">
        <v>406</v>
      </c>
      <c r="G272" s="43"/>
      <c r="H272" s="43"/>
      <c r="I272" s="231"/>
      <c r="J272" s="43"/>
      <c r="K272" s="43"/>
      <c r="L272" s="47"/>
      <c r="M272" s="232"/>
      <c r="N272" s="233"/>
      <c r="O272" s="87"/>
      <c r="P272" s="87"/>
      <c r="Q272" s="87"/>
      <c r="R272" s="87"/>
      <c r="S272" s="87"/>
      <c r="T272" s="88"/>
      <c r="U272" s="41"/>
      <c r="V272" s="41"/>
      <c r="W272" s="41"/>
      <c r="X272" s="41"/>
      <c r="Y272" s="41"/>
      <c r="Z272" s="41"/>
      <c r="AA272" s="41"/>
      <c r="AB272" s="41"/>
      <c r="AC272" s="41"/>
      <c r="AD272" s="41"/>
      <c r="AE272" s="41"/>
      <c r="AT272" s="19" t="s">
        <v>246</v>
      </c>
      <c r="AU272" s="19" t="s">
        <v>78</v>
      </c>
    </row>
    <row r="273" s="2" customFormat="1" ht="49.05" customHeight="1">
      <c r="A273" s="41"/>
      <c r="B273" s="42"/>
      <c r="C273" s="216" t="s">
        <v>407</v>
      </c>
      <c r="D273" s="216" t="s">
        <v>234</v>
      </c>
      <c r="E273" s="217" t="s">
        <v>408</v>
      </c>
      <c r="F273" s="218" t="s">
        <v>409</v>
      </c>
      <c r="G273" s="219" t="s">
        <v>404</v>
      </c>
      <c r="H273" s="220">
        <v>30459.394</v>
      </c>
      <c r="I273" s="221"/>
      <c r="J273" s="222">
        <f>ROUND(I273*H273,2)</f>
        <v>0</v>
      </c>
      <c r="K273" s="218" t="s">
        <v>244</v>
      </c>
      <c r="L273" s="47"/>
      <c r="M273" s="223" t="s">
        <v>19</v>
      </c>
      <c r="N273" s="224" t="s">
        <v>40</v>
      </c>
      <c r="O273" s="87"/>
      <c r="P273" s="225">
        <f>O273*H273</f>
        <v>0</v>
      </c>
      <c r="Q273" s="225">
        <v>0</v>
      </c>
      <c r="R273" s="225">
        <f>Q273*H273</f>
        <v>0</v>
      </c>
      <c r="S273" s="225">
        <v>0</v>
      </c>
      <c r="T273" s="226">
        <f>S273*H273</f>
        <v>0</v>
      </c>
      <c r="U273" s="41"/>
      <c r="V273" s="41"/>
      <c r="W273" s="41"/>
      <c r="X273" s="41"/>
      <c r="Y273" s="41"/>
      <c r="Z273" s="41"/>
      <c r="AA273" s="41"/>
      <c r="AB273" s="41"/>
      <c r="AC273" s="41"/>
      <c r="AD273" s="41"/>
      <c r="AE273" s="41"/>
      <c r="AR273" s="227" t="s">
        <v>238</v>
      </c>
      <c r="AT273" s="227" t="s">
        <v>234</v>
      </c>
      <c r="AU273" s="227" t="s">
        <v>78</v>
      </c>
      <c r="AY273" s="19" t="s">
        <v>231</v>
      </c>
      <c r="BE273" s="228">
        <f>IF(N273="základní",J273,0)</f>
        <v>0</v>
      </c>
      <c r="BF273" s="228">
        <f>IF(N273="snížená",J273,0)</f>
        <v>0</v>
      </c>
      <c r="BG273" s="228">
        <f>IF(N273="zákl. přenesená",J273,0)</f>
        <v>0</v>
      </c>
      <c r="BH273" s="228">
        <f>IF(N273="sníž. přenesená",J273,0)</f>
        <v>0</v>
      </c>
      <c r="BI273" s="228">
        <f>IF(N273="nulová",J273,0)</f>
        <v>0</v>
      </c>
      <c r="BJ273" s="19" t="s">
        <v>76</v>
      </c>
      <c r="BK273" s="228">
        <f>ROUND(I273*H273,2)</f>
        <v>0</v>
      </c>
      <c r="BL273" s="19" t="s">
        <v>238</v>
      </c>
      <c r="BM273" s="227" t="s">
        <v>410</v>
      </c>
    </row>
    <row r="274" s="2" customFormat="1">
      <c r="A274" s="41"/>
      <c r="B274" s="42"/>
      <c r="C274" s="43"/>
      <c r="D274" s="229" t="s">
        <v>246</v>
      </c>
      <c r="E274" s="43"/>
      <c r="F274" s="230" t="s">
        <v>406</v>
      </c>
      <c r="G274" s="43"/>
      <c r="H274" s="43"/>
      <c r="I274" s="231"/>
      <c r="J274" s="43"/>
      <c r="K274" s="43"/>
      <c r="L274" s="47"/>
      <c r="M274" s="232"/>
      <c r="N274" s="233"/>
      <c r="O274" s="87"/>
      <c r="P274" s="87"/>
      <c r="Q274" s="87"/>
      <c r="R274" s="87"/>
      <c r="S274" s="87"/>
      <c r="T274" s="88"/>
      <c r="U274" s="41"/>
      <c r="V274" s="41"/>
      <c r="W274" s="41"/>
      <c r="X274" s="41"/>
      <c r="Y274" s="41"/>
      <c r="Z274" s="41"/>
      <c r="AA274" s="41"/>
      <c r="AB274" s="41"/>
      <c r="AC274" s="41"/>
      <c r="AD274" s="41"/>
      <c r="AE274" s="41"/>
      <c r="AT274" s="19" t="s">
        <v>246</v>
      </c>
      <c r="AU274" s="19" t="s">
        <v>78</v>
      </c>
    </row>
    <row r="275" s="14" customFormat="1">
      <c r="A275" s="14"/>
      <c r="B275" s="244"/>
      <c r="C275" s="245"/>
      <c r="D275" s="229" t="s">
        <v>248</v>
      </c>
      <c r="E275" s="245"/>
      <c r="F275" s="247" t="s">
        <v>411</v>
      </c>
      <c r="G275" s="245"/>
      <c r="H275" s="248">
        <v>30459.394</v>
      </c>
      <c r="I275" s="249"/>
      <c r="J275" s="245"/>
      <c r="K275" s="245"/>
      <c r="L275" s="250"/>
      <c r="M275" s="251"/>
      <c r="N275" s="252"/>
      <c r="O275" s="252"/>
      <c r="P275" s="252"/>
      <c r="Q275" s="252"/>
      <c r="R275" s="252"/>
      <c r="S275" s="252"/>
      <c r="T275" s="253"/>
      <c r="U275" s="14"/>
      <c r="V275" s="14"/>
      <c r="W275" s="14"/>
      <c r="X275" s="14"/>
      <c r="Y275" s="14"/>
      <c r="Z275" s="14"/>
      <c r="AA275" s="14"/>
      <c r="AB275" s="14"/>
      <c r="AC275" s="14"/>
      <c r="AD275" s="14"/>
      <c r="AE275" s="14"/>
      <c r="AT275" s="254" t="s">
        <v>248</v>
      </c>
      <c r="AU275" s="254" t="s">
        <v>78</v>
      </c>
      <c r="AV275" s="14" t="s">
        <v>78</v>
      </c>
      <c r="AW275" s="14" t="s">
        <v>4</v>
      </c>
      <c r="AX275" s="14" t="s">
        <v>76</v>
      </c>
      <c r="AY275" s="254" t="s">
        <v>231</v>
      </c>
    </row>
    <row r="276" s="2" customFormat="1" ht="24.15" customHeight="1">
      <c r="A276" s="41"/>
      <c r="B276" s="42"/>
      <c r="C276" s="216" t="s">
        <v>412</v>
      </c>
      <c r="D276" s="216" t="s">
        <v>234</v>
      </c>
      <c r="E276" s="217" t="s">
        <v>413</v>
      </c>
      <c r="F276" s="218" t="s">
        <v>414</v>
      </c>
      <c r="G276" s="219" t="s">
        <v>404</v>
      </c>
      <c r="H276" s="220">
        <v>2175.6709999999998</v>
      </c>
      <c r="I276" s="221"/>
      <c r="J276" s="222">
        <f>ROUND(I276*H276,2)</f>
        <v>0</v>
      </c>
      <c r="K276" s="218" t="s">
        <v>244</v>
      </c>
      <c r="L276" s="47"/>
      <c r="M276" s="223" t="s">
        <v>19</v>
      </c>
      <c r="N276" s="224" t="s">
        <v>40</v>
      </c>
      <c r="O276" s="87"/>
      <c r="P276" s="225">
        <f>O276*H276</f>
        <v>0</v>
      </c>
      <c r="Q276" s="225">
        <v>0</v>
      </c>
      <c r="R276" s="225">
        <f>Q276*H276</f>
        <v>0</v>
      </c>
      <c r="S276" s="225">
        <v>0</v>
      </c>
      <c r="T276" s="226">
        <f>S276*H276</f>
        <v>0</v>
      </c>
      <c r="U276" s="41"/>
      <c r="V276" s="41"/>
      <c r="W276" s="41"/>
      <c r="X276" s="41"/>
      <c r="Y276" s="41"/>
      <c r="Z276" s="41"/>
      <c r="AA276" s="41"/>
      <c r="AB276" s="41"/>
      <c r="AC276" s="41"/>
      <c r="AD276" s="41"/>
      <c r="AE276" s="41"/>
      <c r="AR276" s="227" t="s">
        <v>238</v>
      </c>
      <c r="AT276" s="227" t="s">
        <v>234</v>
      </c>
      <c r="AU276" s="227" t="s">
        <v>78</v>
      </c>
      <c r="AY276" s="19" t="s">
        <v>231</v>
      </c>
      <c r="BE276" s="228">
        <f>IF(N276="základní",J276,0)</f>
        <v>0</v>
      </c>
      <c r="BF276" s="228">
        <f>IF(N276="snížená",J276,0)</f>
        <v>0</v>
      </c>
      <c r="BG276" s="228">
        <f>IF(N276="zákl. přenesená",J276,0)</f>
        <v>0</v>
      </c>
      <c r="BH276" s="228">
        <f>IF(N276="sníž. přenesená",J276,0)</f>
        <v>0</v>
      </c>
      <c r="BI276" s="228">
        <f>IF(N276="nulová",J276,0)</f>
        <v>0</v>
      </c>
      <c r="BJ276" s="19" t="s">
        <v>76</v>
      </c>
      <c r="BK276" s="228">
        <f>ROUND(I276*H276,2)</f>
        <v>0</v>
      </c>
      <c r="BL276" s="19" t="s">
        <v>238</v>
      </c>
      <c r="BM276" s="227" t="s">
        <v>415</v>
      </c>
    </row>
    <row r="277" s="2" customFormat="1">
      <c r="A277" s="41"/>
      <c r="B277" s="42"/>
      <c r="C277" s="43"/>
      <c r="D277" s="229" t="s">
        <v>246</v>
      </c>
      <c r="E277" s="43"/>
      <c r="F277" s="230" t="s">
        <v>416</v>
      </c>
      <c r="G277" s="43"/>
      <c r="H277" s="43"/>
      <c r="I277" s="231"/>
      <c r="J277" s="43"/>
      <c r="K277" s="43"/>
      <c r="L277" s="47"/>
      <c r="M277" s="232"/>
      <c r="N277" s="233"/>
      <c r="O277" s="87"/>
      <c r="P277" s="87"/>
      <c r="Q277" s="87"/>
      <c r="R277" s="87"/>
      <c r="S277" s="87"/>
      <c r="T277" s="88"/>
      <c r="U277" s="41"/>
      <c r="V277" s="41"/>
      <c r="W277" s="41"/>
      <c r="X277" s="41"/>
      <c r="Y277" s="41"/>
      <c r="Z277" s="41"/>
      <c r="AA277" s="41"/>
      <c r="AB277" s="41"/>
      <c r="AC277" s="41"/>
      <c r="AD277" s="41"/>
      <c r="AE277" s="41"/>
      <c r="AT277" s="19" t="s">
        <v>246</v>
      </c>
      <c r="AU277" s="19" t="s">
        <v>78</v>
      </c>
    </row>
    <row r="278" s="2" customFormat="1" ht="44.25" customHeight="1">
      <c r="A278" s="41"/>
      <c r="B278" s="42"/>
      <c r="C278" s="216" t="s">
        <v>417</v>
      </c>
      <c r="D278" s="216" t="s">
        <v>234</v>
      </c>
      <c r="E278" s="217" t="s">
        <v>418</v>
      </c>
      <c r="F278" s="218" t="s">
        <v>419</v>
      </c>
      <c r="G278" s="219" t="s">
        <v>404</v>
      </c>
      <c r="H278" s="220">
        <v>445.27100000000002</v>
      </c>
      <c r="I278" s="221"/>
      <c r="J278" s="222">
        <f>ROUND(I278*H278,2)</f>
        <v>0</v>
      </c>
      <c r="K278" s="218" t="s">
        <v>244</v>
      </c>
      <c r="L278" s="47"/>
      <c r="M278" s="223" t="s">
        <v>19</v>
      </c>
      <c r="N278" s="224" t="s">
        <v>40</v>
      </c>
      <c r="O278" s="87"/>
      <c r="P278" s="225">
        <f>O278*H278</f>
        <v>0</v>
      </c>
      <c r="Q278" s="225">
        <v>0</v>
      </c>
      <c r="R278" s="225">
        <f>Q278*H278</f>
        <v>0</v>
      </c>
      <c r="S278" s="225">
        <v>0</v>
      </c>
      <c r="T278" s="226">
        <f>S278*H278</f>
        <v>0</v>
      </c>
      <c r="U278" s="41"/>
      <c r="V278" s="41"/>
      <c r="W278" s="41"/>
      <c r="X278" s="41"/>
      <c r="Y278" s="41"/>
      <c r="Z278" s="41"/>
      <c r="AA278" s="41"/>
      <c r="AB278" s="41"/>
      <c r="AC278" s="41"/>
      <c r="AD278" s="41"/>
      <c r="AE278" s="41"/>
      <c r="AR278" s="227" t="s">
        <v>238</v>
      </c>
      <c r="AT278" s="227" t="s">
        <v>234</v>
      </c>
      <c r="AU278" s="227" t="s">
        <v>78</v>
      </c>
      <c r="AY278" s="19" t="s">
        <v>231</v>
      </c>
      <c r="BE278" s="228">
        <f>IF(N278="základní",J278,0)</f>
        <v>0</v>
      </c>
      <c r="BF278" s="228">
        <f>IF(N278="snížená",J278,0)</f>
        <v>0</v>
      </c>
      <c r="BG278" s="228">
        <f>IF(N278="zákl. přenesená",J278,0)</f>
        <v>0</v>
      </c>
      <c r="BH278" s="228">
        <f>IF(N278="sníž. přenesená",J278,0)</f>
        <v>0</v>
      </c>
      <c r="BI278" s="228">
        <f>IF(N278="nulová",J278,0)</f>
        <v>0</v>
      </c>
      <c r="BJ278" s="19" t="s">
        <v>76</v>
      </c>
      <c r="BK278" s="228">
        <f>ROUND(I278*H278,2)</f>
        <v>0</v>
      </c>
      <c r="BL278" s="19" t="s">
        <v>238</v>
      </c>
      <c r="BM278" s="227" t="s">
        <v>420</v>
      </c>
    </row>
    <row r="279" s="2" customFormat="1">
      <c r="A279" s="41"/>
      <c r="B279" s="42"/>
      <c r="C279" s="43"/>
      <c r="D279" s="229" t="s">
        <v>246</v>
      </c>
      <c r="E279" s="43"/>
      <c r="F279" s="230" t="s">
        <v>421</v>
      </c>
      <c r="G279" s="43"/>
      <c r="H279" s="43"/>
      <c r="I279" s="231"/>
      <c r="J279" s="43"/>
      <c r="K279" s="43"/>
      <c r="L279" s="47"/>
      <c r="M279" s="232"/>
      <c r="N279" s="233"/>
      <c r="O279" s="87"/>
      <c r="P279" s="87"/>
      <c r="Q279" s="87"/>
      <c r="R279" s="87"/>
      <c r="S279" s="87"/>
      <c r="T279" s="88"/>
      <c r="U279" s="41"/>
      <c r="V279" s="41"/>
      <c r="W279" s="41"/>
      <c r="X279" s="41"/>
      <c r="Y279" s="41"/>
      <c r="Z279" s="41"/>
      <c r="AA279" s="41"/>
      <c r="AB279" s="41"/>
      <c r="AC279" s="41"/>
      <c r="AD279" s="41"/>
      <c r="AE279" s="41"/>
      <c r="AT279" s="19" t="s">
        <v>246</v>
      </c>
      <c r="AU279" s="19" t="s">
        <v>78</v>
      </c>
    </row>
    <row r="280" s="14" customFormat="1">
      <c r="A280" s="14"/>
      <c r="B280" s="244"/>
      <c r="C280" s="245"/>
      <c r="D280" s="229" t="s">
        <v>248</v>
      </c>
      <c r="E280" s="246" t="s">
        <v>19</v>
      </c>
      <c r="F280" s="247" t="s">
        <v>422</v>
      </c>
      <c r="G280" s="245"/>
      <c r="H280" s="248">
        <v>445.27100000000002</v>
      </c>
      <c r="I280" s="249"/>
      <c r="J280" s="245"/>
      <c r="K280" s="245"/>
      <c r="L280" s="250"/>
      <c r="M280" s="251"/>
      <c r="N280" s="252"/>
      <c r="O280" s="252"/>
      <c r="P280" s="252"/>
      <c r="Q280" s="252"/>
      <c r="R280" s="252"/>
      <c r="S280" s="252"/>
      <c r="T280" s="253"/>
      <c r="U280" s="14"/>
      <c r="V280" s="14"/>
      <c r="W280" s="14"/>
      <c r="X280" s="14"/>
      <c r="Y280" s="14"/>
      <c r="Z280" s="14"/>
      <c r="AA280" s="14"/>
      <c r="AB280" s="14"/>
      <c r="AC280" s="14"/>
      <c r="AD280" s="14"/>
      <c r="AE280" s="14"/>
      <c r="AT280" s="254" t="s">
        <v>248</v>
      </c>
      <c r="AU280" s="254" t="s">
        <v>78</v>
      </c>
      <c r="AV280" s="14" t="s">
        <v>78</v>
      </c>
      <c r="AW280" s="14" t="s">
        <v>31</v>
      </c>
      <c r="AX280" s="14" t="s">
        <v>76</v>
      </c>
      <c r="AY280" s="254" t="s">
        <v>231</v>
      </c>
    </row>
    <row r="281" s="2" customFormat="1" ht="44.25" customHeight="1">
      <c r="A281" s="41"/>
      <c r="B281" s="42"/>
      <c r="C281" s="216" t="s">
        <v>423</v>
      </c>
      <c r="D281" s="216" t="s">
        <v>234</v>
      </c>
      <c r="E281" s="217" t="s">
        <v>424</v>
      </c>
      <c r="F281" s="218" t="s">
        <v>425</v>
      </c>
      <c r="G281" s="219" t="s">
        <v>404</v>
      </c>
      <c r="H281" s="220">
        <v>899.94000000000005</v>
      </c>
      <c r="I281" s="221"/>
      <c r="J281" s="222">
        <f>ROUND(I281*H281,2)</f>
        <v>0</v>
      </c>
      <c r="K281" s="218" t="s">
        <v>244</v>
      </c>
      <c r="L281" s="47"/>
      <c r="M281" s="223" t="s">
        <v>19</v>
      </c>
      <c r="N281" s="224" t="s">
        <v>40</v>
      </c>
      <c r="O281" s="87"/>
      <c r="P281" s="225">
        <f>O281*H281</f>
        <v>0</v>
      </c>
      <c r="Q281" s="225">
        <v>0</v>
      </c>
      <c r="R281" s="225">
        <f>Q281*H281</f>
        <v>0</v>
      </c>
      <c r="S281" s="225">
        <v>0</v>
      </c>
      <c r="T281" s="226">
        <f>S281*H281</f>
        <v>0</v>
      </c>
      <c r="U281" s="41"/>
      <c r="V281" s="41"/>
      <c r="W281" s="41"/>
      <c r="X281" s="41"/>
      <c r="Y281" s="41"/>
      <c r="Z281" s="41"/>
      <c r="AA281" s="41"/>
      <c r="AB281" s="41"/>
      <c r="AC281" s="41"/>
      <c r="AD281" s="41"/>
      <c r="AE281" s="41"/>
      <c r="AR281" s="227" t="s">
        <v>238</v>
      </c>
      <c r="AT281" s="227" t="s">
        <v>234</v>
      </c>
      <c r="AU281" s="227" t="s">
        <v>78</v>
      </c>
      <c r="AY281" s="19" t="s">
        <v>231</v>
      </c>
      <c r="BE281" s="228">
        <f>IF(N281="základní",J281,0)</f>
        <v>0</v>
      </c>
      <c r="BF281" s="228">
        <f>IF(N281="snížená",J281,0)</f>
        <v>0</v>
      </c>
      <c r="BG281" s="228">
        <f>IF(N281="zákl. přenesená",J281,0)</f>
        <v>0</v>
      </c>
      <c r="BH281" s="228">
        <f>IF(N281="sníž. přenesená",J281,0)</f>
        <v>0</v>
      </c>
      <c r="BI281" s="228">
        <f>IF(N281="nulová",J281,0)</f>
        <v>0</v>
      </c>
      <c r="BJ281" s="19" t="s">
        <v>76</v>
      </c>
      <c r="BK281" s="228">
        <f>ROUND(I281*H281,2)</f>
        <v>0</v>
      </c>
      <c r="BL281" s="19" t="s">
        <v>238</v>
      </c>
      <c r="BM281" s="227" t="s">
        <v>426</v>
      </c>
    </row>
    <row r="282" s="2" customFormat="1">
      <c r="A282" s="41"/>
      <c r="B282" s="42"/>
      <c r="C282" s="43"/>
      <c r="D282" s="229" t="s">
        <v>246</v>
      </c>
      <c r="E282" s="43"/>
      <c r="F282" s="230" t="s">
        <v>421</v>
      </c>
      <c r="G282" s="43"/>
      <c r="H282" s="43"/>
      <c r="I282" s="231"/>
      <c r="J282" s="43"/>
      <c r="K282" s="43"/>
      <c r="L282" s="47"/>
      <c r="M282" s="232"/>
      <c r="N282" s="233"/>
      <c r="O282" s="87"/>
      <c r="P282" s="87"/>
      <c r="Q282" s="87"/>
      <c r="R282" s="87"/>
      <c r="S282" s="87"/>
      <c r="T282" s="88"/>
      <c r="U282" s="41"/>
      <c r="V282" s="41"/>
      <c r="W282" s="41"/>
      <c r="X282" s="41"/>
      <c r="Y282" s="41"/>
      <c r="Z282" s="41"/>
      <c r="AA282" s="41"/>
      <c r="AB282" s="41"/>
      <c r="AC282" s="41"/>
      <c r="AD282" s="41"/>
      <c r="AE282" s="41"/>
      <c r="AT282" s="19" t="s">
        <v>246</v>
      </c>
      <c r="AU282" s="19" t="s">
        <v>78</v>
      </c>
    </row>
    <row r="283" s="13" customFormat="1">
      <c r="A283" s="13"/>
      <c r="B283" s="234"/>
      <c r="C283" s="235"/>
      <c r="D283" s="229" t="s">
        <v>248</v>
      </c>
      <c r="E283" s="236" t="s">
        <v>19</v>
      </c>
      <c r="F283" s="237" t="s">
        <v>310</v>
      </c>
      <c r="G283" s="235"/>
      <c r="H283" s="236" t="s">
        <v>19</v>
      </c>
      <c r="I283" s="238"/>
      <c r="J283" s="235"/>
      <c r="K283" s="235"/>
      <c r="L283" s="239"/>
      <c r="M283" s="240"/>
      <c r="N283" s="241"/>
      <c r="O283" s="241"/>
      <c r="P283" s="241"/>
      <c r="Q283" s="241"/>
      <c r="R283" s="241"/>
      <c r="S283" s="241"/>
      <c r="T283" s="242"/>
      <c r="U283" s="13"/>
      <c r="V283" s="13"/>
      <c r="W283" s="13"/>
      <c r="X283" s="13"/>
      <c r="Y283" s="13"/>
      <c r="Z283" s="13"/>
      <c r="AA283" s="13"/>
      <c r="AB283" s="13"/>
      <c r="AC283" s="13"/>
      <c r="AD283" s="13"/>
      <c r="AE283" s="13"/>
      <c r="AT283" s="243" t="s">
        <v>248</v>
      </c>
      <c r="AU283" s="243" t="s">
        <v>78</v>
      </c>
      <c r="AV283" s="13" t="s">
        <v>76</v>
      </c>
      <c r="AW283" s="13" t="s">
        <v>31</v>
      </c>
      <c r="AX283" s="13" t="s">
        <v>69</v>
      </c>
      <c r="AY283" s="243" t="s">
        <v>231</v>
      </c>
    </row>
    <row r="284" s="14" customFormat="1">
      <c r="A284" s="14"/>
      <c r="B284" s="244"/>
      <c r="C284" s="245"/>
      <c r="D284" s="229" t="s">
        <v>248</v>
      </c>
      <c r="E284" s="246" t="s">
        <v>19</v>
      </c>
      <c r="F284" s="247" t="s">
        <v>427</v>
      </c>
      <c r="G284" s="245"/>
      <c r="H284" s="248">
        <v>277.33999999999997</v>
      </c>
      <c r="I284" s="249"/>
      <c r="J284" s="245"/>
      <c r="K284" s="245"/>
      <c r="L284" s="250"/>
      <c r="M284" s="251"/>
      <c r="N284" s="252"/>
      <c r="O284" s="252"/>
      <c r="P284" s="252"/>
      <c r="Q284" s="252"/>
      <c r="R284" s="252"/>
      <c r="S284" s="252"/>
      <c r="T284" s="253"/>
      <c r="U284" s="14"/>
      <c r="V284" s="14"/>
      <c r="W284" s="14"/>
      <c r="X284" s="14"/>
      <c r="Y284" s="14"/>
      <c r="Z284" s="14"/>
      <c r="AA284" s="14"/>
      <c r="AB284" s="14"/>
      <c r="AC284" s="14"/>
      <c r="AD284" s="14"/>
      <c r="AE284" s="14"/>
      <c r="AT284" s="254" t="s">
        <v>248</v>
      </c>
      <c r="AU284" s="254" t="s">
        <v>78</v>
      </c>
      <c r="AV284" s="14" t="s">
        <v>78</v>
      </c>
      <c r="AW284" s="14" t="s">
        <v>31</v>
      </c>
      <c r="AX284" s="14" t="s">
        <v>69</v>
      </c>
      <c r="AY284" s="254" t="s">
        <v>231</v>
      </c>
    </row>
    <row r="285" s="13" customFormat="1">
      <c r="A285" s="13"/>
      <c r="B285" s="234"/>
      <c r="C285" s="235"/>
      <c r="D285" s="229" t="s">
        <v>248</v>
      </c>
      <c r="E285" s="236" t="s">
        <v>19</v>
      </c>
      <c r="F285" s="237" t="s">
        <v>315</v>
      </c>
      <c r="G285" s="235"/>
      <c r="H285" s="236" t="s">
        <v>19</v>
      </c>
      <c r="I285" s="238"/>
      <c r="J285" s="235"/>
      <c r="K285" s="235"/>
      <c r="L285" s="239"/>
      <c r="M285" s="240"/>
      <c r="N285" s="241"/>
      <c r="O285" s="241"/>
      <c r="P285" s="241"/>
      <c r="Q285" s="241"/>
      <c r="R285" s="241"/>
      <c r="S285" s="241"/>
      <c r="T285" s="242"/>
      <c r="U285" s="13"/>
      <c r="V285" s="13"/>
      <c r="W285" s="13"/>
      <c r="X285" s="13"/>
      <c r="Y285" s="13"/>
      <c r="Z285" s="13"/>
      <c r="AA285" s="13"/>
      <c r="AB285" s="13"/>
      <c r="AC285" s="13"/>
      <c r="AD285" s="13"/>
      <c r="AE285" s="13"/>
      <c r="AT285" s="243" t="s">
        <v>248</v>
      </c>
      <c r="AU285" s="243" t="s">
        <v>78</v>
      </c>
      <c r="AV285" s="13" t="s">
        <v>76</v>
      </c>
      <c r="AW285" s="13" t="s">
        <v>31</v>
      </c>
      <c r="AX285" s="13" t="s">
        <v>69</v>
      </c>
      <c r="AY285" s="243" t="s">
        <v>231</v>
      </c>
    </row>
    <row r="286" s="14" customFormat="1">
      <c r="A286" s="14"/>
      <c r="B286" s="244"/>
      <c r="C286" s="245"/>
      <c r="D286" s="229" t="s">
        <v>248</v>
      </c>
      <c r="E286" s="246" t="s">
        <v>19</v>
      </c>
      <c r="F286" s="247" t="s">
        <v>428</v>
      </c>
      <c r="G286" s="245"/>
      <c r="H286" s="248">
        <v>622.60000000000002</v>
      </c>
      <c r="I286" s="249"/>
      <c r="J286" s="245"/>
      <c r="K286" s="245"/>
      <c r="L286" s="250"/>
      <c r="M286" s="251"/>
      <c r="N286" s="252"/>
      <c r="O286" s="252"/>
      <c r="P286" s="252"/>
      <c r="Q286" s="252"/>
      <c r="R286" s="252"/>
      <c r="S286" s="252"/>
      <c r="T286" s="253"/>
      <c r="U286" s="14"/>
      <c r="V286" s="14"/>
      <c r="W286" s="14"/>
      <c r="X286" s="14"/>
      <c r="Y286" s="14"/>
      <c r="Z286" s="14"/>
      <c r="AA286" s="14"/>
      <c r="AB286" s="14"/>
      <c r="AC286" s="14"/>
      <c r="AD286" s="14"/>
      <c r="AE286" s="14"/>
      <c r="AT286" s="254" t="s">
        <v>248</v>
      </c>
      <c r="AU286" s="254" t="s">
        <v>78</v>
      </c>
      <c r="AV286" s="14" t="s">
        <v>78</v>
      </c>
      <c r="AW286" s="14" t="s">
        <v>31</v>
      </c>
      <c r="AX286" s="14" t="s">
        <v>69</v>
      </c>
      <c r="AY286" s="254" t="s">
        <v>231</v>
      </c>
    </row>
    <row r="287" s="15" customFormat="1">
      <c r="A287" s="15"/>
      <c r="B287" s="255"/>
      <c r="C287" s="256"/>
      <c r="D287" s="229" t="s">
        <v>248</v>
      </c>
      <c r="E287" s="257" t="s">
        <v>19</v>
      </c>
      <c r="F287" s="258" t="s">
        <v>260</v>
      </c>
      <c r="G287" s="256"/>
      <c r="H287" s="259">
        <v>899.94000000000005</v>
      </c>
      <c r="I287" s="260"/>
      <c r="J287" s="256"/>
      <c r="K287" s="256"/>
      <c r="L287" s="261"/>
      <c r="M287" s="262"/>
      <c r="N287" s="263"/>
      <c r="O287" s="263"/>
      <c r="P287" s="263"/>
      <c r="Q287" s="263"/>
      <c r="R287" s="263"/>
      <c r="S287" s="263"/>
      <c r="T287" s="264"/>
      <c r="U287" s="15"/>
      <c r="V287" s="15"/>
      <c r="W287" s="15"/>
      <c r="X287" s="15"/>
      <c r="Y287" s="15"/>
      <c r="Z287" s="15"/>
      <c r="AA287" s="15"/>
      <c r="AB287" s="15"/>
      <c r="AC287" s="15"/>
      <c r="AD287" s="15"/>
      <c r="AE287" s="15"/>
      <c r="AT287" s="265" t="s">
        <v>248</v>
      </c>
      <c r="AU287" s="265" t="s">
        <v>78</v>
      </c>
      <c r="AV287" s="15" t="s">
        <v>238</v>
      </c>
      <c r="AW287" s="15" t="s">
        <v>31</v>
      </c>
      <c r="AX287" s="15" t="s">
        <v>76</v>
      </c>
      <c r="AY287" s="265" t="s">
        <v>231</v>
      </c>
    </row>
    <row r="288" s="2" customFormat="1" ht="44.25" customHeight="1">
      <c r="A288" s="41"/>
      <c r="B288" s="42"/>
      <c r="C288" s="216" t="s">
        <v>429</v>
      </c>
      <c r="D288" s="216" t="s">
        <v>234</v>
      </c>
      <c r="E288" s="217" t="s">
        <v>430</v>
      </c>
      <c r="F288" s="218" t="s">
        <v>431</v>
      </c>
      <c r="G288" s="219" t="s">
        <v>404</v>
      </c>
      <c r="H288" s="220">
        <v>830.46000000000004</v>
      </c>
      <c r="I288" s="221"/>
      <c r="J288" s="222">
        <f>ROUND(I288*H288,2)</f>
        <v>0</v>
      </c>
      <c r="K288" s="218" t="s">
        <v>244</v>
      </c>
      <c r="L288" s="47"/>
      <c r="M288" s="223" t="s">
        <v>19</v>
      </c>
      <c r="N288" s="224" t="s">
        <v>40</v>
      </c>
      <c r="O288" s="87"/>
      <c r="P288" s="225">
        <f>O288*H288</f>
        <v>0</v>
      </c>
      <c r="Q288" s="225">
        <v>0</v>
      </c>
      <c r="R288" s="225">
        <f>Q288*H288</f>
        <v>0</v>
      </c>
      <c r="S288" s="225">
        <v>0</v>
      </c>
      <c r="T288" s="226">
        <f>S288*H288</f>
        <v>0</v>
      </c>
      <c r="U288" s="41"/>
      <c r="V288" s="41"/>
      <c r="W288" s="41"/>
      <c r="X288" s="41"/>
      <c r="Y288" s="41"/>
      <c r="Z288" s="41"/>
      <c r="AA288" s="41"/>
      <c r="AB288" s="41"/>
      <c r="AC288" s="41"/>
      <c r="AD288" s="41"/>
      <c r="AE288" s="41"/>
      <c r="AR288" s="227" t="s">
        <v>238</v>
      </c>
      <c r="AT288" s="227" t="s">
        <v>234</v>
      </c>
      <c r="AU288" s="227" t="s">
        <v>78</v>
      </c>
      <c r="AY288" s="19" t="s">
        <v>231</v>
      </c>
      <c r="BE288" s="228">
        <f>IF(N288="základní",J288,0)</f>
        <v>0</v>
      </c>
      <c r="BF288" s="228">
        <f>IF(N288="snížená",J288,0)</f>
        <v>0</v>
      </c>
      <c r="BG288" s="228">
        <f>IF(N288="zákl. přenesená",J288,0)</f>
        <v>0</v>
      </c>
      <c r="BH288" s="228">
        <f>IF(N288="sníž. přenesená",J288,0)</f>
        <v>0</v>
      </c>
      <c r="BI288" s="228">
        <f>IF(N288="nulová",J288,0)</f>
        <v>0</v>
      </c>
      <c r="BJ288" s="19" t="s">
        <v>76</v>
      </c>
      <c r="BK288" s="228">
        <f>ROUND(I288*H288,2)</f>
        <v>0</v>
      </c>
      <c r="BL288" s="19" t="s">
        <v>238</v>
      </c>
      <c r="BM288" s="227" t="s">
        <v>432</v>
      </c>
    </row>
    <row r="289" s="2" customFormat="1">
      <c r="A289" s="41"/>
      <c r="B289" s="42"/>
      <c r="C289" s="43"/>
      <c r="D289" s="229" t="s">
        <v>246</v>
      </c>
      <c r="E289" s="43"/>
      <c r="F289" s="230" t="s">
        <v>421</v>
      </c>
      <c r="G289" s="43"/>
      <c r="H289" s="43"/>
      <c r="I289" s="231"/>
      <c r="J289" s="43"/>
      <c r="K289" s="43"/>
      <c r="L289" s="47"/>
      <c r="M289" s="232"/>
      <c r="N289" s="233"/>
      <c r="O289" s="87"/>
      <c r="P289" s="87"/>
      <c r="Q289" s="87"/>
      <c r="R289" s="87"/>
      <c r="S289" s="87"/>
      <c r="T289" s="88"/>
      <c r="U289" s="41"/>
      <c r="V289" s="41"/>
      <c r="W289" s="41"/>
      <c r="X289" s="41"/>
      <c r="Y289" s="41"/>
      <c r="Z289" s="41"/>
      <c r="AA289" s="41"/>
      <c r="AB289" s="41"/>
      <c r="AC289" s="41"/>
      <c r="AD289" s="41"/>
      <c r="AE289" s="41"/>
      <c r="AT289" s="19" t="s">
        <v>246</v>
      </c>
      <c r="AU289" s="19" t="s">
        <v>78</v>
      </c>
    </row>
    <row r="290" s="14" customFormat="1">
      <c r="A290" s="14"/>
      <c r="B290" s="244"/>
      <c r="C290" s="245"/>
      <c r="D290" s="229" t="s">
        <v>248</v>
      </c>
      <c r="E290" s="246" t="s">
        <v>19</v>
      </c>
      <c r="F290" s="247" t="s">
        <v>433</v>
      </c>
      <c r="G290" s="245"/>
      <c r="H290" s="248">
        <v>830.46000000000004</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248</v>
      </c>
      <c r="AU290" s="254" t="s">
        <v>78</v>
      </c>
      <c r="AV290" s="14" t="s">
        <v>78</v>
      </c>
      <c r="AW290" s="14" t="s">
        <v>31</v>
      </c>
      <c r="AX290" s="14" t="s">
        <v>76</v>
      </c>
      <c r="AY290" s="254" t="s">
        <v>231</v>
      </c>
    </row>
    <row r="291" s="2" customFormat="1" ht="24.15" customHeight="1">
      <c r="A291" s="41"/>
      <c r="B291" s="42"/>
      <c r="C291" s="216" t="s">
        <v>434</v>
      </c>
      <c r="D291" s="216" t="s">
        <v>234</v>
      </c>
      <c r="E291" s="217" t="s">
        <v>435</v>
      </c>
      <c r="F291" s="218" t="s">
        <v>436</v>
      </c>
      <c r="G291" s="219" t="s">
        <v>237</v>
      </c>
      <c r="H291" s="220">
        <v>23</v>
      </c>
      <c r="I291" s="221"/>
      <c r="J291" s="222">
        <f>ROUND(I291*H291,2)</f>
        <v>0</v>
      </c>
      <c r="K291" s="218" t="s">
        <v>19</v>
      </c>
      <c r="L291" s="47"/>
      <c r="M291" s="223" t="s">
        <v>19</v>
      </c>
      <c r="N291" s="224" t="s">
        <v>40</v>
      </c>
      <c r="O291" s="87"/>
      <c r="P291" s="225">
        <f>O291*H291</f>
        <v>0</v>
      </c>
      <c r="Q291" s="225">
        <v>0</v>
      </c>
      <c r="R291" s="225">
        <f>Q291*H291</f>
        <v>0</v>
      </c>
      <c r="S291" s="225">
        <v>0</v>
      </c>
      <c r="T291" s="226">
        <f>S291*H291</f>
        <v>0</v>
      </c>
      <c r="U291" s="41"/>
      <c r="V291" s="41"/>
      <c r="W291" s="41"/>
      <c r="X291" s="41"/>
      <c r="Y291" s="41"/>
      <c r="Z291" s="41"/>
      <c r="AA291" s="41"/>
      <c r="AB291" s="41"/>
      <c r="AC291" s="41"/>
      <c r="AD291" s="41"/>
      <c r="AE291" s="41"/>
      <c r="AR291" s="227" t="s">
        <v>238</v>
      </c>
      <c r="AT291" s="227" t="s">
        <v>234</v>
      </c>
      <c r="AU291" s="227" t="s">
        <v>78</v>
      </c>
      <c r="AY291" s="19" t="s">
        <v>231</v>
      </c>
      <c r="BE291" s="228">
        <f>IF(N291="základní",J291,0)</f>
        <v>0</v>
      </c>
      <c r="BF291" s="228">
        <f>IF(N291="snížená",J291,0)</f>
        <v>0</v>
      </c>
      <c r="BG291" s="228">
        <f>IF(N291="zákl. přenesená",J291,0)</f>
        <v>0</v>
      </c>
      <c r="BH291" s="228">
        <f>IF(N291="sníž. přenesená",J291,0)</f>
        <v>0</v>
      </c>
      <c r="BI291" s="228">
        <f>IF(N291="nulová",J291,0)</f>
        <v>0</v>
      </c>
      <c r="BJ291" s="19" t="s">
        <v>76</v>
      </c>
      <c r="BK291" s="228">
        <f>ROUND(I291*H291,2)</f>
        <v>0</v>
      </c>
      <c r="BL291" s="19" t="s">
        <v>238</v>
      </c>
      <c r="BM291" s="227" t="s">
        <v>437</v>
      </c>
    </row>
    <row r="292" s="12" customFormat="1" ht="25.92" customHeight="1">
      <c r="A292" s="12"/>
      <c r="B292" s="200"/>
      <c r="C292" s="201"/>
      <c r="D292" s="202" t="s">
        <v>68</v>
      </c>
      <c r="E292" s="203" t="s">
        <v>438</v>
      </c>
      <c r="F292" s="203" t="s">
        <v>439</v>
      </c>
      <c r="G292" s="201"/>
      <c r="H292" s="201"/>
      <c r="I292" s="204"/>
      <c r="J292" s="205">
        <f>BK292</f>
        <v>0</v>
      </c>
      <c r="K292" s="201"/>
      <c r="L292" s="206"/>
      <c r="M292" s="207"/>
      <c r="N292" s="208"/>
      <c r="O292" s="208"/>
      <c r="P292" s="209">
        <f>P293</f>
        <v>0</v>
      </c>
      <c r="Q292" s="208"/>
      <c r="R292" s="209">
        <f>R293</f>
        <v>0</v>
      </c>
      <c r="S292" s="208"/>
      <c r="T292" s="210">
        <f>T293</f>
        <v>0.17249999999999999</v>
      </c>
      <c r="U292" s="12"/>
      <c r="V292" s="12"/>
      <c r="W292" s="12"/>
      <c r="X292" s="12"/>
      <c r="Y292" s="12"/>
      <c r="Z292" s="12"/>
      <c r="AA292" s="12"/>
      <c r="AB292" s="12"/>
      <c r="AC292" s="12"/>
      <c r="AD292" s="12"/>
      <c r="AE292" s="12"/>
      <c r="AR292" s="211" t="s">
        <v>78</v>
      </c>
      <c r="AT292" s="212" t="s">
        <v>68</v>
      </c>
      <c r="AU292" s="212" t="s">
        <v>69</v>
      </c>
      <c r="AY292" s="211" t="s">
        <v>231</v>
      </c>
      <c r="BK292" s="213">
        <f>BK293</f>
        <v>0</v>
      </c>
    </row>
    <row r="293" s="12" customFormat="1" ht="22.8" customHeight="1">
      <c r="A293" s="12"/>
      <c r="B293" s="200"/>
      <c r="C293" s="201"/>
      <c r="D293" s="202" t="s">
        <v>68</v>
      </c>
      <c r="E293" s="214" t="s">
        <v>440</v>
      </c>
      <c r="F293" s="214" t="s">
        <v>441</v>
      </c>
      <c r="G293" s="201"/>
      <c r="H293" s="201"/>
      <c r="I293" s="204"/>
      <c r="J293" s="215">
        <f>BK293</f>
        <v>0</v>
      </c>
      <c r="K293" s="201"/>
      <c r="L293" s="206"/>
      <c r="M293" s="207"/>
      <c r="N293" s="208"/>
      <c r="O293" s="208"/>
      <c r="P293" s="209">
        <f>SUM(P294:P297)</f>
        <v>0</v>
      </c>
      <c r="Q293" s="208"/>
      <c r="R293" s="209">
        <f>SUM(R294:R297)</f>
        <v>0</v>
      </c>
      <c r="S293" s="208"/>
      <c r="T293" s="210">
        <f>SUM(T294:T297)</f>
        <v>0.17249999999999999</v>
      </c>
      <c r="U293" s="12"/>
      <c r="V293" s="12"/>
      <c r="W293" s="12"/>
      <c r="X293" s="12"/>
      <c r="Y293" s="12"/>
      <c r="Z293" s="12"/>
      <c r="AA293" s="12"/>
      <c r="AB293" s="12"/>
      <c r="AC293" s="12"/>
      <c r="AD293" s="12"/>
      <c r="AE293" s="12"/>
      <c r="AR293" s="211" t="s">
        <v>78</v>
      </c>
      <c r="AT293" s="212" t="s">
        <v>68</v>
      </c>
      <c r="AU293" s="212" t="s">
        <v>76</v>
      </c>
      <c r="AY293" s="211" t="s">
        <v>231</v>
      </c>
      <c r="BK293" s="213">
        <f>SUM(BK294:BK297)</f>
        <v>0</v>
      </c>
    </row>
    <row r="294" s="2" customFormat="1" ht="37.8" customHeight="1">
      <c r="A294" s="41"/>
      <c r="B294" s="42"/>
      <c r="C294" s="216" t="s">
        <v>442</v>
      </c>
      <c r="D294" s="216" t="s">
        <v>234</v>
      </c>
      <c r="E294" s="217" t="s">
        <v>443</v>
      </c>
      <c r="F294" s="218" t="s">
        <v>444</v>
      </c>
      <c r="G294" s="219" t="s">
        <v>237</v>
      </c>
      <c r="H294" s="220">
        <v>23</v>
      </c>
      <c r="I294" s="221"/>
      <c r="J294" s="222">
        <f>ROUND(I294*H294,2)</f>
        <v>0</v>
      </c>
      <c r="K294" s="218" t="s">
        <v>244</v>
      </c>
      <c r="L294" s="47"/>
      <c r="M294" s="223" t="s">
        <v>19</v>
      </c>
      <c r="N294" s="224" t="s">
        <v>40</v>
      </c>
      <c r="O294" s="87"/>
      <c r="P294" s="225">
        <f>O294*H294</f>
        <v>0</v>
      </c>
      <c r="Q294" s="225">
        <v>0</v>
      </c>
      <c r="R294" s="225">
        <f>Q294*H294</f>
        <v>0</v>
      </c>
      <c r="S294" s="225">
        <v>0.0074999999999999997</v>
      </c>
      <c r="T294" s="226">
        <f>S294*H294</f>
        <v>0.17249999999999999</v>
      </c>
      <c r="U294" s="41"/>
      <c r="V294" s="41"/>
      <c r="W294" s="41"/>
      <c r="X294" s="41"/>
      <c r="Y294" s="41"/>
      <c r="Z294" s="41"/>
      <c r="AA294" s="41"/>
      <c r="AB294" s="41"/>
      <c r="AC294" s="41"/>
      <c r="AD294" s="41"/>
      <c r="AE294" s="41"/>
      <c r="AR294" s="227" t="s">
        <v>331</v>
      </c>
      <c r="AT294" s="227" t="s">
        <v>234</v>
      </c>
      <c r="AU294" s="227" t="s">
        <v>78</v>
      </c>
      <c r="AY294" s="19" t="s">
        <v>231</v>
      </c>
      <c r="BE294" s="228">
        <f>IF(N294="základní",J294,0)</f>
        <v>0</v>
      </c>
      <c r="BF294" s="228">
        <f>IF(N294="snížená",J294,0)</f>
        <v>0</v>
      </c>
      <c r="BG294" s="228">
        <f>IF(N294="zákl. přenesená",J294,0)</f>
        <v>0</v>
      </c>
      <c r="BH294" s="228">
        <f>IF(N294="sníž. přenesená",J294,0)</f>
        <v>0</v>
      </c>
      <c r="BI294" s="228">
        <f>IF(N294="nulová",J294,0)</f>
        <v>0</v>
      </c>
      <c r="BJ294" s="19" t="s">
        <v>76</v>
      </c>
      <c r="BK294" s="228">
        <f>ROUND(I294*H294,2)</f>
        <v>0</v>
      </c>
      <c r="BL294" s="19" t="s">
        <v>331</v>
      </c>
      <c r="BM294" s="227" t="s">
        <v>445</v>
      </c>
    </row>
    <row r="295" s="13" customFormat="1">
      <c r="A295" s="13"/>
      <c r="B295" s="234"/>
      <c r="C295" s="235"/>
      <c r="D295" s="229" t="s">
        <v>248</v>
      </c>
      <c r="E295" s="236" t="s">
        <v>19</v>
      </c>
      <c r="F295" s="237" t="s">
        <v>446</v>
      </c>
      <c r="G295" s="235"/>
      <c r="H295" s="236" t="s">
        <v>19</v>
      </c>
      <c r="I295" s="238"/>
      <c r="J295" s="235"/>
      <c r="K295" s="235"/>
      <c r="L295" s="239"/>
      <c r="M295" s="240"/>
      <c r="N295" s="241"/>
      <c r="O295" s="241"/>
      <c r="P295" s="241"/>
      <c r="Q295" s="241"/>
      <c r="R295" s="241"/>
      <c r="S295" s="241"/>
      <c r="T295" s="242"/>
      <c r="U295" s="13"/>
      <c r="V295" s="13"/>
      <c r="W295" s="13"/>
      <c r="X295" s="13"/>
      <c r="Y295" s="13"/>
      <c r="Z295" s="13"/>
      <c r="AA295" s="13"/>
      <c r="AB295" s="13"/>
      <c r="AC295" s="13"/>
      <c r="AD295" s="13"/>
      <c r="AE295" s="13"/>
      <c r="AT295" s="243" t="s">
        <v>248</v>
      </c>
      <c r="AU295" s="243" t="s">
        <v>78</v>
      </c>
      <c r="AV295" s="13" t="s">
        <v>76</v>
      </c>
      <c r="AW295" s="13" t="s">
        <v>31</v>
      </c>
      <c r="AX295" s="13" t="s">
        <v>69</v>
      </c>
      <c r="AY295" s="243" t="s">
        <v>231</v>
      </c>
    </row>
    <row r="296" s="13" customFormat="1">
      <c r="A296" s="13"/>
      <c r="B296" s="234"/>
      <c r="C296" s="235"/>
      <c r="D296" s="229" t="s">
        <v>248</v>
      </c>
      <c r="E296" s="236" t="s">
        <v>19</v>
      </c>
      <c r="F296" s="237" t="s">
        <v>249</v>
      </c>
      <c r="G296" s="235"/>
      <c r="H296" s="236" t="s">
        <v>19</v>
      </c>
      <c r="I296" s="238"/>
      <c r="J296" s="235"/>
      <c r="K296" s="235"/>
      <c r="L296" s="239"/>
      <c r="M296" s="240"/>
      <c r="N296" s="241"/>
      <c r="O296" s="241"/>
      <c r="P296" s="241"/>
      <c r="Q296" s="241"/>
      <c r="R296" s="241"/>
      <c r="S296" s="241"/>
      <c r="T296" s="242"/>
      <c r="U296" s="13"/>
      <c r="V296" s="13"/>
      <c r="W296" s="13"/>
      <c r="X296" s="13"/>
      <c r="Y296" s="13"/>
      <c r="Z296" s="13"/>
      <c r="AA296" s="13"/>
      <c r="AB296" s="13"/>
      <c r="AC296" s="13"/>
      <c r="AD296" s="13"/>
      <c r="AE296" s="13"/>
      <c r="AT296" s="243" t="s">
        <v>248</v>
      </c>
      <c r="AU296" s="243" t="s">
        <v>78</v>
      </c>
      <c r="AV296" s="13" t="s">
        <v>76</v>
      </c>
      <c r="AW296" s="13" t="s">
        <v>31</v>
      </c>
      <c r="AX296" s="13" t="s">
        <v>69</v>
      </c>
      <c r="AY296" s="243" t="s">
        <v>231</v>
      </c>
    </row>
    <row r="297" s="14" customFormat="1">
      <c r="A297" s="14"/>
      <c r="B297" s="244"/>
      <c r="C297" s="245"/>
      <c r="D297" s="229" t="s">
        <v>248</v>
      </c>
      <c r="E297" s="246" t="s">
        <v>19</v>
      </c>
      <c r="F297" s="247" t="s">
        <v>380</v>
      </c>
      <c r="G297" s="245"/>
      <c r="H297" s="248">
        <v>23</v>
      </c>
      <c r="I297" s="249"/>
      <c r="J297" s="245"/>
      <c r="K297" s="245"/>
      <c r="L297" s="250"/>
      <c r="M297" s="266"/>
      <c r="N297" s="267"/>
      <c r="O297" s="267"/>
      <c r="P297" s="267"/>
      <c r="Q297" s="267"/>
      <c r="R297" s="267"/>
      <c r="S297" s="267"/>
      <c r="T297" s="268"/>
      <c r="U297" s="14"/>
      <c r="V297" s="14"/>
      <c r="W297" s="14"/>
      <c r="X297" s="14"/>
      <c r="Y297" s="14"/>
      <c r="Z297" s="14"/>
      <c r="AA297" s="14"/>
      <c r="AB297" s="14"/>
      <c r="AC297" s="14"/>
      <c r="AD297" s="14"/>
      <c r="AE297" s="14"/>
      <c r="AT297" s="254" t="s">
        <v>248</v>
      </c>
      <c r="AU297" s="254" t="s">
        <v>78</v>
      </c>
      <c r="AV297" s="14" t="s">
        <v>78</v>
      </c>
      <c r="AW297" s="14" t="s">
        <v>31</v>
      </c>
      <c r="AX297" s="14" t="s">
        <v>76</v>
      </c>
      <c r="AY297" s="254" t="s">
        <v>231</v>
      </c>
    </row>
    <row r="298" s="2" customFormat="1" ht="6.96" customHeight="1">
      <c r="A298" s="41"/>
      <c r="B298" s="62"/>
      <c r="C298" s="63"/>
      <c r="D298" s="63"/>
      <c r="E298" s="63"/>
      <c r="F298" s="63"/>
      <c r="G298" s="63"/>
      <c r="H298" s="63"/>
      <c r="I298" s="63"/>
      <c r="J298" s="63"/>
      <c r="K298" s="63"/>
      <c r="L298" s="47"/>
      <c r="M298" s="41"/>
      <c r="O298" s="41"/>
      <c r="P298" s="41"/>
      <c r="Q298" s="41"/>
      <c r="R298" s="41"/>
      <c r="S298" s="41"/>
      <c r="T298" s="41"/>
      <c r="U298" s="41"/>
      <c r="V298" s="41"/>
      <c r="W298" s="41"/>
      <c r="X298" s="41"/>
      <c r="Y298" s="41"/>
      <c r="Z298" s="41"/>
      <c r="AA298" s="41"/>
      <c r="AB298" s="41"/>
      <c r="AC298" s="41"/>
      <c r="AD298" s="41"/>
      <c r="AE298" s="41"/>
    </row>
  </sheetData>
  <sheetProtection sheet="1" autoFilter="0" formatColumns="0" formatRows="0" objects="1" scenarios="1" spinCount="100000" saltValue="fBevE4MjyViYD8IyRVJJO9X9dDIXvyyWAumpFqhH9dMiX7w3K2/6YE1UEp1oBxcHgfCNZEDNG4VdN0uIcqhGbg==" hashValue="y8WNRVp460plKotYDGM8VJxID0IzQzRmortdmEryYhaRKFzFgogQB6TXO8hHReKAI8KyFjmwndgghOv39TPhcQ==" algorithmName="SHA-512" password="CC35"/>
  <autoFilter ref="C92:K297"/>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86</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1" customFormat="1" ht="12" customHeight="1">
      <c r="B8" s="22"/>
      <c r="D8" s="146" t="s">
        <v>200</v>
      </c>
      <c r="L8" s="22"/>
    </row>
    <row r="9" s="2" customFormat="1" ht="16.5" customHeight="1">
      <c r="A9" s="41"/>
      <c r="B9" s="47"/>
      <c r="C9" s="41"/>
      <c r="D9" s="41"/>
      <c r="E9" s="147" t="s">
        <v>201</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202</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447</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0" t="str">
        <f>'Rekapitulace stavby'!AN8</f>
        <v>28. 5. 2021</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8"/>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27</v>
      </c>
      <c r="J17" s="136" t="str">
        <f>IF('Rekapitulace stavby'!AN11="","",'Rekapitulace stavby'!AN11)</f>
        <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28</v>
      </c>
      <c r="E19" s="41"/>
      <c r="F19" s="41"/>
      <c r="G19" s="41"/>
      <c r="H19" s="41"/>
      <c r="I19" s="146" t="s">
        <v>26</v>
      </c>
      <c r="J19" s="35"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6"/>
      <c r="G20" s="136"/>
      <c r="H20" s="136"/>
      <c r="I20" s="146" t="s">
        <v>27</v>
      </c>
      <c r="J20" s="35"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30</v>
      </c>
      <c r="E22" s="41"/>
      <c r="F22" s="41"/>
      <c r="G22" s="41"/>
      <c r="H22" s="41"/>
      <c r="I22" s="146" t="s">
        <v>26</v>
      </c>
      <c r="J22" s="136" t="str">
        <f>IF('Rekapitulace stavby'!AN16="","",'Rekapitulace stavby'!AN16)</f>
        <v/>
      </c>
      <c r="K22" s="41"/>
      <c r="L22" s="148"/>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27</v>
      </c>
      <c r="J23" s="136" t="str">
        <f>IF('Rekapitulace stavby'!AN17="","",'Rekapitulace stavby'!AN17)</f>
        <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32</v>
      </c>
      <c r="E25" s="41"/>
      <c r="F25" s="41"/>
      <c r="G25" s="41"/>
      <c r="H25" s="41"/>
      <c r="I25" s="146" t="s">
        <v>26</v>
      </c>
      <c r="J25" s="136" t="str">
        <f>IF('Rekapitulace stavby'!AN19="","",'Rekapitulace stavby'!AN19)</f>
        <v/>
      </c>
      <c r="K25" s="41"/>
      <c r="L25" s="148"/>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27</v>
      </c>
      <c r="J26" s="136" t="str">
        <f>IF('Rekapitulace stavby'!AN20="","",'Rekapitulace stavby'!AN20)</f>
        <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33</v>
      </c>
      <c r="E28" s="41"/>
      <c r="F28" s="41"/>
      <c r="G28" s="41"/>
      <c r="H28" s="41"/>
      <c r="I28" s="41"/>
      <c r="J28" s="41"/>
      <c r="K28" s="41"/>
      <c r="L28" s="148"/>
      <c r="S28" s="41"/>
      <c r="T28" s="41"/>
      <c r="U28" s="41"/>
      <c r="V28" s="41"/>
      <c r="W28" s="41"/>
      <c r="X28" s="41"/>
      <c r="Y28" s="41"/>
      <c r="Z28" s="41"/>
      <c r="AA28" s="41"/>
      <c r="AB28" s="41"/>
      <c r="AC28" s="41"/>
      <c r="AD28" s="41"/>
      <c r="AE28" s="41"/>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35</v>
      </c>
      <c r="E32" s="41"/>
      <c r="F32" s="41"/>
      <c r="G32" s="41"/>
      <c r="H32" s="41"/>
      <c r="I32" s="41"/>
      <c r="J32" s="157">
        <f>ROUND(J89,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37</v>
      </c>
      <c r="G34" s="41"/>
      <c r="H34" s="41"/>
      <c r="I34" s="158" t="s">
        <v>36</v>
      </c>
      <c r="J34" s="158" t="s">
        <v>38</v>
      </c>
      <c r="K34" s="41"/>
      <c r="L34" s="148"/>
      <c r="S34" s="41"/>
      <c r="T34" s="41"/>
      <c r="U34" s="41"/>
      <c r="V34" s="41"/>
      <c r="W34" s="41"/>
      <c r="X34" s="41"/>
      <c r="Y34" s="41"/>
      <c r="Z34" s="41"/>
      <c r="AA34" s="41"/>
      <c r="AB34" s="41"/>
      <c r="AC34" s="41"/>
      <c r="AD34" s="41"/>
      <c r="AE34" s="41"/>
    </row>
    <row r="35" s="2" customFormat="1" ht="14.4" customHeight="1">
      <c r="A35" s="41"/>
      <c r="B35" s="47"/>
      <c r="C35" s="41"/>
      <c r="D35" s="159" t="s">
        <v>39</v>
      </c>
      <c r="E35" s="146" t="s">
        <v>40</v>
      </c>
      <c r="F35" s="160">
        <f>ROUND((SUM(BE89:BE150)),  2)</f>
        <v>0</v>
      </c>
      <c r="G35" s="41"/>
      <c r="H35" s="41"/>
      <c r="I35" s="161">
        <v>0.20999999999999999</v>
      </c>
      <c r="J35" s="160">
        <f>ROUND(((SUM(BE89:BE150))*I35),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41</v>
      </c>
      <c r="F36" s="160">
        <f>ROUND((SUM(BF89:BF150)),  2)</f>
        <v>0</v>
      </c>
      <c r="G36" s="41"/>
      <c r="H36" s="41"/>
      <c r="I36" s="161">
        <v>0.14999999999999999</v>
      </c>
      <c r="J36" s="160">
        <f>ROUND(((SUM(BF89:BF150))*I36),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42</v>
      </c>
      <c r="F37" s="160">
        <f>ROUND((SUM(BG89:BG150)),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43</v>
      </c>
      <c r="F38" s="160">
        <f>ROUND((SUM(BH89:BH150)),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44</v>
      </c>
      <c r="F39" s="160">
        <f>ROUND((SUM(BI89:BI150)),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45</v>
      </c>
      <c r="E41" s="164"/>
      <c r="F41" s="164"/>
      <c r="G41" s="165" t="s">
        <v>46</v>
      </c>
      <c r="H41" s="166" t="s">
        <v>47</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5" t="s">
        <v>204</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Park na Moravském náměstí v Brně</v>
      </c>
      <c r="F50" s="34"/>
      <c r="G50" s="34"/>
      <c r="H50" s="34"/>
      <c r="I50" s="43"/>
      <c r="J50" s="43"/>
      <c r="K50" s="43"/>
      <c r="L50" s="148"/>
      <c r="S50" s="41"/>
      <c r="T50" s="41"/>
      <c r="U50" s="41"/>
      <c r="V50" s="41"/>
      <c r="W50" s="41"/>
      <c r="X50" s="41"/>
      <c r="Y50" s="41"/>
      <c r="Z50" s="41"/>
      <c r="AA50" s="41"/>
      <c r="AB50" s="41"/>
      <c r="AC50" s="41"/>
      <c r="AD50" s="41"/>
      <c r="AE50" s="41"/>
    </row>
    <row r="51" s="1" customFormat="1" ht="12" customHeight="1">
      <c r="B51" s="23"/>
      <c r="C51" s="34" t="s">
        <v>200</v>
      </c>
      <c r="D51" s="24"/>
      <c r="E51" s="24"/>
      <c r="F51" s="24"/>
      <c r="G51" s="24"/>
      <c r="H51" s="24"/>
      <c r="I51" s="24"/>
      <c r="J51" s="24"/>
      <c r="K51" s="24"/>
      <c r="L51" s="22"/>
    </row>
    <row r="52" s="2" customFormat="1" ht="16.5" customHeight="1">
      <c r="A52" s="41"/>
      <c r="B52" s="42"/>
      <c r="C52" s="43"/>
      <c r="D52" s="43"/>
      <c r="E52" s="173" t="s">
        <v>201</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4" t="s">
        <v>202</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01.2 - SO01 - Demolice fontány</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4" t="s">
        <v>21</v>
      </c>
      <c r="D56" s="43"/>
      <c r="E56" s="43"/>
      <c r="F56" s="29" t="str">
        <f>F14</f>
        <v xml:space="preserve"> </v>
      </c>
      <c r="G56" s="43"/>
      <c r="H56" s="43"/>
      <c r="I56" s="34" t="s">
        <v>23</v>
      </c>
      <c r="J56" s="75" t="str">
        <f>IF(J14="","",J14)</f>
        <v>28. 5. 2021</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5.15" customHeight="1">
      <c r="A58" s="41"/>
      <c r="B58" s="42"/>
      <c r="C58" s="34" t="s">
        <v>25</v>
      </c>
      <c r="D58" s="43"/>
      <c r="E58" s="43"/>
      <c r="F58" s="29" t="str">
        <f>E17</f>
        <v xml:space="preserve"> </v>
      </c>
      <c r="G58" s="43"/>
      <c r="H58" s="43"/>
      <c r="I58" s="34" t="s">
        <v>30</v>
      </c>
      <c r="J58" s="39" t="str">
        <f>E23</f>
        <v xml:space="preserve"> </v>
      </c>
      <c r="K58" s="43"/>
      <c r="L58" s="148"/>
      <c r="S58" s="41"/>
      <c r="T58" s="41"/>
      <c r="U58" s="41"/>
      <c r="V58" s="41"/>
      <c r="W58" s="41"/>
      <c r="X58" s="41"/>
      <c r="Y58" s="41"/>
      <c r="Z58" s="41"/>
      <c r="AA58" s="41"/>
      <c r="AB58" s="41"/>
      <c r="AC58" s="41"/>
      <c r="AD58" s="41"/>
      <c r="AE58" s="41"/>
    </row>
    <row r="59" s="2" customFormat="1" ht="15.15" customHeight="1">
      <c r="A59" s="41"/>
      <c r="B59" s="42"/>
      <c r="C59" s="34" t="s">
        <v>28</v>
      </c>
      <c r="D59" s="43"/>
      <c r="E59" s="43"/>
      <c r="F59" s="29" t="str">
        <f>IF(E20="","",E20)</f>
        <v>Vyplň údaj</v>
      </c>
      <c r="G59" s="43"/>
      <c r="H59" s="43"/>
      <c r="I59" s="34" t="s">
        <v>32</v>
      </c>
      <c r="J59" s="39" t="str">
        <f>E26</f>
        <v xml:space="preserve"> </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205</v>
      </c>
      <c r="D61" s="175"/>
      <c r="E61" s="175"/>
      <c r="F61" s="175"/>
      <c r="G61" s="175"/>
      <c r="H61" s="175"/>
      <c r="I61" s="175"/>
      <c r="J61" s="176" t="s">
        <v>206</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67</v>
      </c>
      <c r="D63" s="43"/>
      <c r="E63" s="43"/>
      <c r="F63" s="43"/>
      <c r="G63" s="43"/>
      <c r="H63" s="43"/>
      <c r="I63" s="43"/>
      <c r="J63" s="105">
        <f>J89</f>
        <v>0</v>
      </c>
      <c r="K63" s="43"/>
      <c r="L63" s="148"/>
      <c r="S63" s="41"/>
      <c r="T63" s="41"/>
      <c r="U63" s="41"/>
      <c r="V63" s="41"/>
      <c r="W63" s="41"/>
      <c r="X63" s="41"/>
      <c r="Y63" s="41"/>
      <c r="Z63" s="41"/>
      <c r="AA63" s="41"/>
      <c r="AB63" s="41"/>
      <c r="AC63" s="41"/>
      <c r="AD63" s="41"/>
      <c r="AE63" s="41"/>
      <c r="AU63" s="19" t="s">
        <v>207</v>
      </c>
    </row>
    <row r="64" s="9" customFormat="1" ht="24.96" customHeight="1">
      <c r="A64" s="9"/>
      <c r="B64" s="178"/>
      <c r="C64" s="179"/>
      <c r="D64" s="180" t="s">
        <v>208</v>
      </c>
      <c r="E64" s="181"/>
      <c r="F64" s="181"/>
      <c r="G64" s="181"/>
      <c r="H64" s="181"/>
      <c r="I64" s="181"/>
      <c r="J64" s="182">
        <f>J90</f>
        <v>0</v>
      </c>
      <c r="K64" s="179"/>
      <c r="L64" s="183"/>
      <c r="S64" s="9"/>
      <c r="T64" s="9"/>
      <c r="U64" s="9"/>
      <c r="V64" s="9"/>
      <c r="W64" s="9"/>
      <c r="X64" s="9"/>
      <c r="Y64" s="9"/>
      <c r="Z64" s="9"/>
      <c r="AA64" s="9"/>
      <c r="AB64" s="9"/>
      <c r="AC64" s="9"/>
      <c r="AD64" s="9"/>
      <c r="AE64" s="9"/>
    </row>
    <row r="65" s="10" customFormat="1" ht="19.92" customHeight="1">
      <c r="A65" s="10"/>
      <c r="B65" s="184"/>
      <c r="C65" s="128"/>
      <c r="D65" s="185" t="s">
        <v>211</v>
      </c>
      <c r="E65" s="186"/>
      <c r="F65" s="186"/>
      <c r="G65" s="186"/>
      <c r="H65" s="186"/>
      <c r="I65" s="186"/>
      <c r="J65" s="187">
        <f>J91</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212</v>
      </c>
      <c r="E66" s="186"/>
      <c r="F66" s="186"/>
      <c r="G66" s="186"/>
      <c r="H66" s="186"/>
      <c r="I66" s="186"/>
      <c r="J66" s="187">
        <f>J95</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213</v>
      </c>
      <c r="E67" s="186"/>
      <c r="F67" s="186"/>
      <c r="G67" s="186"/>
      <c r="H67" s="186"/>
      <c r="I67" s="186"/>
      <c r="J67" s="187">
        <f>J128</f>
        <v>0</v>
      </c>
      <c r="K67" s="128"/>
      <c r="L67" s="188"/>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8"/>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8"/>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8"/>
      <c r="S73" s="41"/>
      <c r="T73" s="41"/>
      <c r="U73" s="41"/>
      <c r="V73" s="41"/>
      <c r="W73" s="41"/>
      <c r="X73" s="41"/>
      <c r="Y73" s="41"/>
      <c r="Z73" s="41"/>
      <c r="AA73" s="41"/>
      <c r="AB73" s="41"/>
      <c r="AC73" s="41"/>
      <c r="AD73" s="41"/>
      <c r="AE73" s="41"/>
    </row>
    <row r="74" s="2" customFormat="1" ht="24.96" customHeight="1">
      <c r="A74" s="41"/>
      <c r="B74" s="42"/>
      <c r="C74" s="25" t="s">
        <v>216</v>
      </c>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2" customHeight="1">
      <c r="A76" s="41"/>
      <c r="B76" s="42"/>
      <c r="C76" s="34" t="s">
        <v>16</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6.5" customHeight="1">
      <c r="A77" s="41"/>
      <c r="B77" s="42"/>
      <c r="C77" s="43"/>
      <c r="D77" s="43"/>
      <c r="E77" s="173" t="str">
        <f>E7</f>
        <v>Park na Moravském náměstí v Brně</v>
      </c>
      <c r="F77" s="34"/>
      <c r="G77" s="34"/>
      <c r="H77" s="34"/>
      <c r="I77" s="43"/>
      <c r="J77" s="43"/>
      <c r="K77" s="43"/>
      <c r="L77" s="148"/>
      <c r="S77" s="41"/>
      <c r="T77" s="41"/>
      <c r="U77" s="41"/>
      <c r="V77" s="41"/>
      <c r="W77" s="41"/>
      <c r="X77" s="41"/>
      <c r="Y77" s="41"/>
      <c r="Z77" s="41"/>
      <c r="AA77" s="41"/>
      <c r="AB77" s="41"/>
      <c r="AC77" s="41"/>
      <c r="AD77" s="41"/>
      <c r="AE77" s="41"/>
    </row>
    <row r="78" s="1" customFormat="1" ht="12" customHeight="1">
      <c r="B78" s="23"/>
      <c r="C78" s="34" t="s">
        <v>200</v>
      </c>
      <c r="D78" s="24"/>
      <c r="E78" s="24"/>
      <c r="F78" s="24"/>
      <c r="G78" s="24"/>
      <c r="H78" s="24"/>
      <c r="I78" s="24"/>
      <c r="J78" s="24"/>
      <c r="K78" s="24"/>
      <c r="L78" s="22"/>
    </row>
    <row r="79" s="2" customFormat="1" ht="16.5" customHeight="1">
      <c r="A79" s="41"/>
      <c r="B79" s="42"/>
      <c r="C79" s="43"/>
      <c r="D79" s="43"/>
      <c r="E79" s="173" t="s">
        <v>201</v>
      </c>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4" t="s">
        <v>202</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72" t="str">
        <f>E11</f>
        <v>01.2 - SO01 - Demolice fontány</v>
      </c>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2" customHeight="1">
      <c r="A83" s="41"/>
      <c r="B83" s="42"/>
      <c r="C83" s="34" t="s">
        <v>21</v>
      </c>
      <c r="D83" s="43"/>
      <c r="E83" s="43"/>
      <c r="F83" s="29" t="str">
        <f>F14</f>
        <v xml:space="preserve"> </v>
      </c>
      <c r="G83" s="43"/>
      <c r="H83" s="43"/>
      <c r="I83" s="34" t="s">
        <v>23</v>
      </c>
      <c r="J83" s="75" t="str">
        <f>IF(J14="","",J14)</f>
        <v>28. 5. 2021</v>
      </c>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5.15" customHeight="1">
      <c r="A85" s="41"/>
      <c r="B85" s="42"/>
      <c r="C85" s="34" t="s">
        <v>25</v>
      </c>
      <c r="D85" s="43"/>
      <c r="E85" s="43"/>
      <c r="F85" s="29" t="str">
        <f>E17</f>
        <v xml:space="preserve"> </v>
      </c>
      <c r="G85" s="43"/>
      <c r="H85" s="43"/>
      <c r="I85" s="34" t="s">
        <v>30</v>
      </c>
      <c r="J85" s="39" t="str">
        <f>E23</f>
        <v xml:space="preserve"> </v>
      </c>
      <c r="K85" s="43"/>
      <c r="L85" s="148"/>
      <c r="S85" s="41"/>
      <c r="T85" s="41"/>
      <c r="U85" s="41"/>
      <c r="V85" s="41"/>
      <c r="W85" s="41"/>
      <c r="X85" s="41"/>
      <c r="Y85" s="41"/>
      <c r="Z85" s="41"/>
      <c r="AA85" s="41"/>
      <c r="AB85" s="41"/>
      <c r="AC85" s="41"/>
      <c r="AD85" s="41"/>
      <c r="AE85" s="41"/>
    </row>
    <row r="86" s="2" customFormat="1" ht="15.15" customHeight="1">
      <c r="A86" s="41"/>
      <c r="B86" s="42"/>
      <c r="C86" s="34" t="s">
        <v>28</v>
      </c>
      <c r="D86" s="43"/>
      <c r="E86" s="43"/>
      <c r="F86" s="29" t="str">
        <f>IF(E20="","",E20)</f>
        <v>Vyplň údaj</v>
      </c>
      <c r="G86" s="43"/>
      <c r="H86" s="43"/>
      <c r="I86" s="34" t="s">
        <v>32</v>
      </c>
      <c r="J86" s="39" t="str">
        <f>E26</f>
        <v xml:space="preserve"> </v>
      </c>
      <c r="K86" s="43"/>
      <c r="L86" s="148"/>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11" customFormat="1" ht="29.28" customHeight="1">
      <c r="A88" s="189"/>
      <c r="B88" s="190"/>
      <c r="C88" s="191" t="s">
        <v>217</v>
      </c>
      <c r="D88" s="192" t="s">
        <v>54</v>
      </c>
      <c r="E88" s="192" t="s">
        <v>50</v>
      </c>
      <c r="F88" s="192" t="s">
        <v>51</v>
      </c>
      <c r="G88" s="192" t="s">
        <v>218</v>
      </c>
      <c r="H88" s="192" t="s">
        <v>219</v>
      </c>
      <c r="I88" s="192" t="s">
        <v>220</v>
      </c>
      <c r="J88" s="192" t="s">
        <v>206</v>
      </c>
      <c r="K88" s="193" t="s">
        <v>221</v>
      </c>
      <c r="L88" s="194"/>
      <c r="M88" s="95" t="s">
        <v>19</v>
      </c>
      <c r="N88" s="96" t="s">
        <v>39</v>
      </c>
      <c r="O88" s="96" t="s">
        <v>222</v>
      </c>
      <c r="P88" s="96" t="s">
        <v>223</v>
      </c>
      <c r="Q88" s="96" t="s">
        <v>224</v>
      </c>
      <c r="R88" s="96" t="s">
        <v>225</v>
      </c>
      <c r="S88" s="96" t="s">
        <v>226</v>
      </c>
      <c r="T88" s="97" t="s">
        <v>227</v>
      </c>
      <c r="U88" s="189"/>
      <c r="V88" s="189"/>
      <c r="W88" s="189"/>
      <c r="X88" s="189"/>
      <c r="Y88" s="189"/>
      <c r="Z88" s="189"/>
      <c r="AA88" s="189"/>
      <c r="AB88" s="189"/>
      <c r="AC88" s="189"/>
      <c r="AD88" s="189"/>
      <c r="AE88" s="189"/>
    </row>
    <row r="89" s="2" customFormat="1" ht="22.8" customHeight="1">
      <c r="A89" s="41"/>
      <c r="B89" s="42"/>
      <c r="C89" s="102" t="s">
        <v>228</v>
      </c>
      <c r="D89" s="43"/>
      <c r="E89" s="43"/>
      <c r="F89" s="43"/>
      <c r="G89" s="43"/>
      <c r="H89" s="43"/>
      <c r="I89" s="43"/>
      <c r="J89" s="195">
        <f>BK89</f>
        <v>0</v>
      </c>
      <c r="K89" s="43"/>
      <c r="L89" s="47"/>
      <c r="M89" s="98"/>
      <c r="N89" s="196"/>
      <c r="O89" s="99"/>
      <c r="P89" s="197">
        <f>P90</f>
        <v>0</v>
      </c>
      <c r="Q89" s="99"/>
      <c r="R89" s="197">
        <f>R90</f>
        <v>0</v>
      </c>
      <c r="S89" s="99"/>
      <c r="T89" s="198">
        <f>T90</f>
        <v>190.59289999999996</v>
      </c>
      <c r="U89" s="41"/>
      <c r="V89" s="41"/>
      <c r="W89" s="41"/>
      <c r="X89" s="41"/>
      <c r="Y89" s="41"/>
      <c r="Z89" s="41"/>
      <c r="AA89" s="41"/>
      <c r="AB89" s="41"/>
      <c r="AC89" s="41"/>
      <c r="AD89" s="41"/>
      <c r="AE89" s="41"/>
      <c r="AT89" s="19" t="s">
        <v>68</v>
      </c>
      <c r="AU89" s="19" t="s">
        <v>207</v>
      </c>
      <c r="BK89" s="199">
        <f>BK90</f>
        <v>0</v>
      </c>
    </row>
    <row r="90" s="12" customFormat="1" ht="25.92" customHeight="1">
      <c r="A90" s="12"/>
      <c r="B90" s="200"/>
      <c r="C90" s="201"/>
      <c r="D90" s="202" t="s">
        <v>68</v>
      </c>
      <c r="E90" s="203" t="s">
        <v>229</v>
      </c>
      <c r="F90" s="203" t="s">
        <v>230</v>
      </c>
      <c r="G90" s="201"/>
      <c r="H90" s="201"/>
      <c r="I90" s="204"/>
      <c r="J90" s="205">
        <f>BK90</f>
        <v>0</v>
      </c>
      <c r="K90" s="201"/>
      <c r="L90" s="206"/>
      <c r="M90" s="207"/>
      <c r="N90" s="208"/>
      <c r="O90" s="208"/>
      <c r="P90" s="209">
        <f>P91+P95+P128</f>
        <v>0</v>
      </c>
      <c r="Q90" s="208"/>
      <c r="R90" s="209">
        <f>R91+R95+R128</f>
        <v>0</v>
      </c>
      <c r="S90" s="208"/>
      <c r="T90" s="210">
        <f>T91+T95+T128</f>
        <v>190.59289999999996</v>
      </c>
      <c r="U90" s="12"/>
      <c r="V90" s="12"/>
      <c r="W90" s="12"/>
      <c r="X90" s="12"/>
      <c r="Y90" s="12"/>
      <c r="Z90" s="12"/>
      <c r="AA90" s="12"/>
      <c r="AB90" s="12"/>
      <c r="AC90" s="12"/>
      <c r="AD90" s="12"/>
      <c r="AE90" s="12"/>
      <c r="AR90" s="211" t="s">
        <v>76</v>
      </c>
      <c r="AT90" s="212" t="s">
        <v>68</v>
      </c>
      <c r="AU90" s="212" t="s">
        <v>69</v>
      </c>
      <c r="AY90" s="211" t="s">
        <v>231</v>
      </c>
      <c r="BK90" s="213">
        <f>BK91+BK95+BK128</f>
        <v>0</v>
      </c>
    </row>
    <row r="91" s="12" customFormat="1" ht="22.8" customHeight="1">
      <c r="A91" s="12"/>
      <c r="B91" s="200"/>
      <c r="C91" s="201"/>
      <c r="D91" s="202" t="s">
        <v>68</v>
      </c>
      <c r="E91" s="214" t="s">
        <v>287</v>
      </c>
      <c r="F91" s="214" t="s">
        <v>346</v>
      </c>
      <c r="G91" s="201"/>
      <c r="H91" s="201"/>
      <c r="I91" s="204"/>
      <c r="J91" s="215">
        <f>BK91</f>
        <v>0</v>
      </c>
      <c r="K91" s="201"/>
      <c r="L91" s="206"/>
      <c r="M91" s="207"/>
      <c r="N91" s="208"/>
      <c r="O91" s="208"/>
      <c r="P91" s="209">
        <f>SUM(P92:P94)</f>
        <v>0</v>
      </c>
      <c r="Q91" s="208"/>
      <c r="R91" s="209">
        <f>SUM(R92:R94)</f>
        <v>0</v>
      </c>
      <c r="S91" s="208"/>
      <c r="T91" s="210">
        <f>SUM(T92:T94)</f>
        <v>0.20000000000000001</v>
      </c>
      <c r="U91" s="12"/>
      <c r="V91" s="12"/>
      <c r="W91" s="12"/>
      <c r="X91" s="12"/>
      <c r="Y91" s="12"/>
      <c r="Z91" s="12"/>
      <c r="AA91" s="12"/>
      <c r="AB91" s="12"/>
      <c r="AC91" s="12"/>
      <c r="AD91" s="12"/>
      <c r="AE91" s="12"/>
      <c r="AR91" s="211" t="s">
        <v>76</v>
      </c>
      <c r="AT91" s="212" t="s">
        <v>68</v>
      </c>
      <c r="AU91" s="212" t="s">
        <v>76</v>
      </c>
      <c r="AY91" s="211" t="s">
        <v>231</v>
      </c>
      <c r="BK91" s="213">
        <f>SUM(BK92:BK94)</f>
        <v>0</v>
      </c>
    </row>
    <row r="92" s="2" customFormat="1" ht="24.15" customHeight="1">
      <c r="A92" s="41"/>
      <c r="B92" s="42"/>
      <c r="C92" s="216" t="s">
        <v>76</v>
      </c>
      <c r="D92" s="216" t="s">
        <v>234</v>
      </c>
      <c r="E92" s="217" t="s">
        <v>448</v>
      </c>
      <c r="F92" s="218" t="s">
        <v>449</v>
      </c>
      <c r="G92" s="219" t="s">
        <v>237</v>
      </c>
      <c r="H92" s="220">
        <v>1</v>
      </c>
      <c r="I92" s="221"/>
      <c r="J92" s="222">
        <f>ROUND(I92*H92,2)</f>
        <v>0</v>
      </c>
      <c r="K92" s="218" t="s">
        <v>244</v>
      </c>
      <c r="L92" s="47"/>
      <c r="M92" s="223" t="s">
        <v>19</v>
      </c>
      <c r="N92" s="224" t="s">
        <v>40</v>
      </c>
      <c r="O92" s="87"/>
      <c r="P92" s="225">
        <f>O92*H92</f>
        <v>0</v>
      </c>
      <c r="Q92" s="225">
        <v>0</v>
      </c>
      <c r="R92" s="225">
        <f>Q92*H92</f>
        <v>0</v>
      </c>
      <c r="S92" s="225">
        <v>0.20000000000000001</v>
      </c>
      <c r="T92" s="226">
        <f>S92*H92</f>
        <v>0.20000000000000001</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450</v>
      </c>
    </row>
    <row r="93" s="13" customFormat="1">
      <c r="A93" s="13"/>
      <c r="B93" s="234"/>
      <c r="C93" s="235"/>
      <c r="D93" s="229" t="s">
        <v>248</v>
      </c>
      <c r="E93" s="236" t="s">
        <v>19</v>
      </c>
      <c r="F93" s="237" t="s">
        <v>451</v>
      </c>
      <c r="G93" s="235"/>
      <c r="H93" s="236" t="s">
        <v>19</v>
      </c>
      <c r="I93" s="238"/>
      <c r="J93" s="235"/>
      <c r="K93" s="235"/>
      <c r="L93" s="239"/>
      <c r="M93" s="240"/>
      <c r="N93" s="241"/>
      <c r="O93" s="241"/>
      <c r="P93" s="241"/>
      <c r="Q93" s="241"/>
      <c r="R93" s="241"/>
      <c r="S93" s="241"/>
      <c r="T93" s="242"/>
      <c r="U93" s="13"/>
      <c r="V93" s="13"/>
      <c r="W93" s="13"/>
      <c r="X93" s="13"/>
      <c r="Y93" s="13"/>
      <c r="Z93" s="13"/>
      <c r="AA93" s="13"/>
      <c r="AB93" s="13"/>
      <c r="AC93" s="13"/>
      <c r="AD93" s="13"/>
      <c r="AE93" s="13"/>
      <c r="AT93" s="243" t="s">
        <v>248</v>
      </c>
      <c r="AU93" s="243" t="s">
        <v>78</v>
      </c>
      <c r="AV93" s="13" t="s">
        <v>76</v>
      </c>
      <c r="AW93" s="13" t="s">
        <v>31</v>
      </c>
      <c r="AX93" s="13" t="s">
        <v>69</v>
      </c>
      <c r="AY93" s="243" t="s">
        <v>231</v>
      </c>
    </row>
    <row r="94" s="14" customFormat="1">
      <c r="A94" s="14"/>
      <c r="B94" s="244"/>
      <c r="C94" s="245"/>
      <c r="D94" s="229" t="s">
        <v>248</v>
      </c>
      <c r="E94" s="246" t="s">
        <v>19</v>
      </c>
      <c r="F94" s="247" t="s">
        <v>76</v>
      </c>
      <c r="G94" s="245"/>
      <c r="H94" s="248">
        <v>1</v>
      </c>
      <c r="I94" s="249"/>
      <c r="J94" s="245"/>
      <c r="K94" s="245"/>
      <c r="L94" s="250"/>
      <c r="M94" s="251"/>
      <c r="N94" s="252"/>
      <c r="O94" s="252"/>
      <c r="P94" s="252"/>
      <c r="Q94" s="252"/>
      <c r="R94" s="252"/>
      <c r="S94" s="252"/>
      <c r="T94" s="253"/>
      <c r="U94" s="14"/>
      <c r="V94" s="14"/>
      <c r="W94" s="14"/>
      <c r="X94" s="14"/>
      <c r="Y94" s="14"/>
      <c r="Z94" s="14"/>
      <c r="AA94" s="14"/>
      <c r="AB94" s="14"/>
      <c r="AC94" s="14"/>
      <c r="AD94" s="14"/>
      <c r="AE94" s="14"/>
      <c r="AT94" s="254" t="s">
        <v>248</v>
      </c>
      <c r="AU94" s="254" t="s">
        <v>78</v>
      </c>
      <c r="AV94" s="14" t="s">
        <v>78</v>
      </c>
      <c r="AW94" s="14" t="s">
        <v>31</v>
      </c>
      <c r="AX94" s="14" t="s">
        <v>76</v>
      </c>
      <c r="AY94" s="254" t="s">
        <v>231</v>
      </c>
    </row>
    <row r="95" s="12" customFormat="1" ht="22.8" customHeight="1">
      <c r="A95" s="12"/>
      <c r="B95" s="200"/>
      <c r="C95" s="201"/>
      <c r="D95" s="202" t="s">
        <v>68</v>
      </c>
      <c r="E95" s="214" t="s">
        <v>294</v>
      </c>
      <c r="F95" s="214" t="s">
        <v>352</v>
      </c>
      <c r="G95" s="201"/>
      <c r="H95" s="201"/>
      <c r="I95" s="204"/>
      <c r="J95" s="215">
        <f>BK95</f>
        <v>0</v>
      </c>
      <c r="K95" s="201"/>
      <c r="L95" s="206"/>
      <c r="M95" s="207"/>
      <c r="N95" s="208"/>
      <c r="O95" s="208"/>
      <c r="P95" s="209">
        <f>SUM(P96:P127)</f>
        <v>0</v>
      </c>
      <c r="Q95" s="208"/>
      <c r="R95" s="209">
        <f>SUM(R96:R127)</f>
        <v>0</v>
      </c>
      <c r="S95" s="208"/>
      <c r="T95" s="210">
        <f>SUM(T96:T127)</f>
        <v>190.39289999999997</v>
      </c>
      <c r="U95" s="12"/>
      <c r="V95" s="12"/>
      <c r="W95" s="12"/>
      <c r="X95" s="12"/>
      <c r="Y95" s="12"/>
      <c r="Z95" s="12"/>
      <c r="AA95" s="12"/>
      <c r="AB95" s="12"/>
      <c r="AC95" s="12"/>
      <c r="AD95" s="12"/>
      <c r="AE95" s="12"/>
      <c r="AR95" s="211" t="s">
        <v>76</v>
      </c>
      <c r="AT95" s="212" t="s">
        <v>68</v>
      </c>
      <c r="AU95" s="212" t="s">
        <v>76</v>
      </c>
      <c r="AY95" s="211" t="s">
        <v>231</v>
      </c>
      <c r="BK95" s="213">
        <f>SUM(BK96:BK127)</f>
        <v>0</v>
      </c>
    </row>
    <row r="96" s="2" customFormat="1" ht="16.5" customHeight="1">
      <c r="A96" s="41"/>
      <c r="B96" s="42"/>
      <c r="C96" s="216" t="s">
        <v>78</v>
      </c>
      <c r="D96" s="216" t="s">
        <v>234</v>
      </c>
      <c r="E96" s="217" t="s">
        <v>354</v>
      </c>
      <c r="F96" s="218" t="s">
        <v>355</v>
      </c>
      <c r="G96" s="219" t="s">
        <v>356</v>
      </c>
      <c r="H96" s="220">
        <v>23.469000000000001</v>
      </c>
      <c r="I96" s="221"/>
      <c r="J96" s="222">
        <f>ROUND(I96*H96,2)</f>
        <v>0</v>
      </c>
      <c r="K96" s="218" t="s">
        <v>244</v>
      </c>
      <c r="L96" s="47"/>
      <c r="M96" s="223" t="s">
        <v>19</v>
      </c>
      <c r="N96" s="224" t="s">
        <v>40</v>
      </c>
      <c r="O96" s="87"/>
      <c r="P96" s="225">
        <f>O96*H96</f>
        <v>0</v>
      </c>
      <c r="Q96" s="225">
        <v>0</v>
      </c>
      <c r="R96" s="225">
        <f>Q96*H96</f>
        <v>0</v>
      </c>
      <c r="S96" s="225">
        <v>2</v>
      </c>
      <c r="T96" s="226">
        <f>S96*H96</f>
        <v>46.938000000000002</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452</v>
      </c>
    </row>
    <row r="97" s="13" customFormat="1">
      <c r="A97" s="13"/>
      <c r="B97" s="234"/>
      <c r="C97" s="235"/>
      <c r="D97" s="229" t="s">
        <v>248</v>
      </c>
      <c r="E97" s="236" t="s">
        <v>19</v>
      </c>
      <c r="F97" s="237" t="s">
        <v>451</v>
      </c>
      <c r="G97" s="235"/>
      <c r="H97" s="236" t="s">
        <v>19</v>
      </c>
      <c r="I97" s="238"/>
      <c r="J97" s="235"/>
      <c r="K97" s="235"/>
      <c r="L97" s="239"/>
      <c r="M97" s="240"/>
      <c r="N97" s="241"/>
      <c r="O97" s="241"/>
      <c r="P97" s="241"/>
      <c r="Q97" s="241"/>
      <c r="R97" s="241"/>
      <c r="S97" s="241"/>
      <c r="T97" s="242"/>
      <c r="U97" s="13"/>
      <c r="V97" s="13"/>
      <c r="W97" s="13"/>
      <c r="X97" s="13"/>
      <c r="Y97" s="13"/>
      <c r="Z97" s="13"/>
      <c r="AA97" s="13"/>
      <c r="AB97" s="13"/>
      <c r="AC97" s="13"/>
      <c r="AD97" s="13"/>
      <c r="AE97" s="13"/>
      <c r="AT97" s="243" t="s">
        <v>248</v>
      </c>
      <c r="AU97" s="243" t="s">
        <v>78</v>
      </c>
      <c r="AV97" s="13" t="s">
        <v>76</v>
      </c>
      <c r="AW97" s="13" t="s">
        <v>31</v>
      </c>
      <c r="AX97" s="13" t="s">
        <v>69</v>
      </c>
      <c r="AY97" s="243" t="s">
        <v>231</v>
      </c>
    </row>
    <row r="98" s="14" customFormat="1">
      <c r="A98" s="14"/>
      <c r="B98" s="244"/>
      <c r="C98" s="245"/>
      <c r="D98" s="229" t="s">
        <v>248</v>
      </c>
      <c r="E98" s="246" t="s">
        <v>19</v>
      </c>
      <c r="F98" s="247" t="s">
        <v>453</v>
      </c>
      <c r="G98" s="245"/>
      <c r="H98" s="248">
        <v>23.469000000000001</v>
      </c>
      <c r="I98" s="249"/>
      <c r="J98" s="245"/>
      <c r="K98" s="245"/>
      <c r="L98" s="250"/>
      <c r="M98" s="251"/>
      <c r="N98" s="252"/>
      <c r="O98" s="252"/>
      <c r="P98" s="252"/>
      <c r="Q98" s="252"/>
      <c r="R98" s="252"/>
      <c r="S98" s="252"/>
      <c r="T98" s="253"/>
      <c r="U98" s="14"/>
      <c r="V98" s="14"/>
      <c r="W98" s="14"/>
      <c r="X98" s="14"/>
      <c r="Y98" s="14"/>
      <c r="Z98" s="14"/>
      <c r="AA98" s="14"/>
      <c r="AB98" s="14"/>
      <c r="AC98" s="14"/>
      <c r="AD98" s="14"/>
      <c r="AE98" s="14"/>
      <c r="AT98" s="254" t="s">
        <v>248</v>
      </c>
      <c r="AU98" s="254" t="s">
        <v>78</v>
      </c>
      <c r="AV98" s="14" t="s">
        <v>78</v>
      </c>
      <c r="AW98" s="14" t="s">
        <v>31</v>
      </c>
      <c r="AX98" s="14" t="s">
        <v>76</v>
      </c>
      <c r="AY98" s="254" t="s">
        <v>231</v>
      </c>
    </row>
    <row r="99" s="2" customFormat="1" ht="16.5" customHeight="1">
      <c r="A99" s="41"/>
      <c r="B99" s="42"/>
      <c r="C99" s="216" t="s">
        <v>119</v>
      </c>
      <c r="D99" s="216" t="s">
        <v>234</v>
      </c>
      <c r="E99" s="217" t="s">
        <v>454</v>
      </c>
      <c r="F99" s="218" t="s">
        <v>455</v>
      </c>
      <c r="G99" s="219" t="s">
        <v>356</v>
      </c>
      <c r="H99" s="220">
        <v>24.422000000000001</v>
      </c>
      <c r="I99" s="221"/>
      <c r="J99" s="222">
        <f>ROUND(I99*H99,2)</f>
        <v>0</v>
      </c>
      <c r="K99" s="218" t="s">
        <v>244</v>
      </c>
      <c r="L99" s="47"/>
      <c r="M99" s="223" t="s">
        <v>19</v>
      </c>
      <c r="N99" s="224" t="s">
        <v>40</v>
      </c>
      <c r="O99" s="87"/>
      <c r="P99" s="225">
        <f>O99*H99</f>
        <v>0</v>
      </c>
      <c r="Q99" s="225">
        <v>0</v>
      </c>
      <c r="R99" s="225">
        <f>Q99*H99</f>
        <v>0</v>
      </c>
      <c r="S99" s="225">
        <v>2.3999999999999999</v>
      </c>
      <c r="T99" s="226">
        <f>S99*H99</f>
        <v>58.6128</v>
      </c>
      <c r="U99" s="41"/>
      <c r="V99" s="41"/>
      <c r="W99" s="41"/>
      <c r="X99" s="41"/>
      <c r="Y99" s="41"/>
      <c r="Z99" s="41"/>
      <c r="AA99" s="41"/>
      <c r="AB99" s="41"/>
      <c r="AC99" s="41"/>
      <c r="AD99" s="41"/>
      <c r="AE99" s="41"/>
      <c r="AR99" s="227" t="s">
        <v>238</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238</v>
      </c>
      <c r="BM99" s="227" t="s">
        <v>456</v>
      </c>
    </row>
    <row r="100" s="13" customFormat="1">
      <c r="A100" s="13"/>
      <c r="B100" s="234"/>
      <c r="C100" s="235"/>
      <c r="D100" s="229" t="s">
        <v>248</v>
      </c>
      <c r="E100" s="236" t="s">
        <v>19</v>
      </c>
      <c r="F100" s="237" t="s">
        <v>451</v>
      </c>
      <c r="G100" s="235"/>
      <c r="H100" s="236" t="s">
        <v>19</v>
      </c>
      <c r="I100" s="238"/>
      <c r="J100" s="235"/>
      <c r="K100" s="235"/>
      <c r="L100" s="239"/>
      <c r="M100" s="240"/>
      <c r="N100" s="241"/>
      <c r="O100" s="241"/>
      <c r="P100" s="241"/>
      <c r="Q100" s="241"/>
      <c r="R100" s="241"/>
      <c r="S100" s="241"/>
      <c r="T100" s="242"/>
      <c r="U100" s="13"/>
      <c r="V100" s="13"/>
      <c r="W100" s="13"/>
      <c r="X100" s="13"/>
      <c r="Y100" s="13"/>
      <c r="Z100" s="13"/>
      <c r="AA100" s="13"/>
      <c r="AB100" s="13"/>
      <c r="AC100" s="13"/>
      <c r="AD100" s="13"/>
      <c r="AE100" s="13"/>
      <c r="AT100" s="243" t="s">
        <v>248</v>
      </c>
      <c r="AU100" s="243" t="s">
        <v>78</v>
      </c>
      <c r="AV100" s="13" t="s">
        <v>76</v>
      </c>
      <c r="AW100" s="13" t="s">
        <v>31</v>
      </c>
      <c r="AX100" s="13" t="s">
        <v>69</v>
      </c>
      <c r="AY100" s="243" t="s">
        <v>231</v>
      </c>
    </row>
    <row r="101" s="13" customFormat="1">
      <c r="A101" s="13"/>
      <c r="B101" s="234"/>
      <c r="C101" s="235"/>
      <c r="D101" s="229" t="s">
        <v>248</v>
      </c>
      <c r="E101" s="236" t="s">
        <v>19</v>
      </c>
      <c r="F101" s="237" t="s">
        <v>457</v>
      </c>
      <c r="G101" s="235"/>
      <c r="H101" s="236" t="s">
        <v>19</v>
      </c>
      <c r="I101" s="238"/>
      <c r="J101" s="235"/>
      <c r="K101" s="235"/>
      <c r="L101" s="239"/>
      <c r="M101" s="240"/>
      <c r="N101" s="241"/>
      <c r="O101" s="241"/>
      <c r="P101" s="241"/>
      <c r="Q101" s="241"/>
      <c r="R101" s="241"/>
      <c r="S101" s="241"/>
      <c r="T101" s="242"/>
      <c r="U101" s="13"/>
      <c r="V101" s="13"/>
      <c r="W101" s="13"/>
      <c r="X101" s="13"/>
      <c r="Y101" s="13"/>
      <c r="Z101" s="13"/>
      <c r="AA101" s="13"/>
      <c r="AB101" s="13"/>
      <c r="AC101" s="13"/>
      <c r="AD101" s="13"/>
      <c r="AE101" s="13"/>
      <c r="AT101" s="243" t="s">
        <v>248</v>
      </c>
      <c r="AU101" s="243" t="s">
        <v>78</v>
      </c>
      <c r="AV101" s="13" t="s">
        <v>76</v>
      </c>
      <c r="AW101" s="13" t="s">
        <v>31</v>
      </c>
      <c r="AX101" s="13" t="s">
        <v>69</v>
      </c>
      <c r="AY101" s="243" t="s">
        <v>231</v>
      </c>
    </row>
    <row r="102" s="14" customFormat="1">
      <c r="A102" s="14"/>
      <c r="B102" s="244"/>
      <c r="C102" s="245"/>
      <c r="D102" s="229" t="s">
        <v>248</v>
      </c>
      <c r="E102" s="246" t="s">
        <v>19</v>
      </c>
      <c r="F102" s="247" t="s">
        <v>458</v>
      </c>
      <c r="G102" s="245"/>
      <c r="H102" s="248">
        <v>23.010000000000002</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248</v>
      </c>
      <c r="AU102" s="254" t="s">
        <v>78</v>
      </c>
      <c r="AV102" s="14" t="s">
        <v>78</v>
      </c>
      <c r="AW102" s="14" t="s">
        <v>31</v>
      </c>
      <c r="AX102" s="14" t="s">
        <v>69</v>
      </c>
      <c r="AY102" s="254" t="s">
        <v>231</v>
      </c>
    </row>
    <row r="103" s="13" customFormat="1">
      <c r="A103" s="13"/>
      <c r="B103" s="234"/>
      <c r="C103" s="235"/>
      <c r="D103" s="229" t="s">
        <v>248</v>
      </c>
      <c r="E103" s="236" t="s">
        <v>19</v>
      </c>
      <c r="F103" s="237" t="s">
        <v>459</v>
      </c>
      <c r="G103" s="235"/>
      <c r="H103" s="236" t="s">
        <v>19</v>
      </c>
      <c r="I103" s="238"/>
      <c r="J103" s="235"/>
      <c r="K103" s="235"/>
      <c r="L103" s="239"/>
      <c r="M103" s="240"/>
      <c r="N103" s="241"/>
      <c r="O103" s="241"/>
      <c r="P103" s="241"/>
      <c r="Q103" s="241"/>
      <c r="R103" s="241"/>
      <c r="S103" s="241"/>
      <c r="T103" s="242"/>
      <c r="U103" s="13"/>
      <c r="V103" s="13"/>
      <c r="W103" s="13"/>
      <c r="X103" s="13"/>
      <c r="Y103" s="13"/>
      <c r="Z103" s="13"/>
      <c r="AA103" s="13"/>
      <c r="AB103" s="13"/>
      <c r="AC103" s="13"/>
      <c r="AD103" s="13"/>
      <c r="AE103" s="13"/>
      <c r="AT103" s="243" t="s">
        <v>248</v>
      </c>
      <c r="AU103" s="243" t="s">
        <v>78</v>
      </c>
      <c r="AV103" s="13" t="s">
        <v>76</v>
      </c>
      <c r="AW103" s="13" t="s">
        <v>31</v>
      </c>
      <c r="AX103" s="13" t="s">
        <v>69</v>
      </c>
      <c r="AY103" s="243" t="s">
        <v>231</v>
      </c>
    </row>
    <row r="104" s="14" customFormat="1">
      <c r="A104" s="14"/>
      <c r="B104" s="244"/>
      <c r="C104" s="245"/>
      <c r="D104" s="229" t="s">
        <v>248</v>
      </c>
      <c r="E104" s="246" t="s">
        <v>19</v>
      </c>
      <c r="F104" s="247" t="s">
        <v>460</v>
      </c>
      <c r="G104" s="245"/>
      <c r="H104" s="248">
        <v>1.4119999999999999</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248</v>
      </c>
      <c r="AU104" s="254" t="s">
        <v>78</v>
      </c>
      <c r="AV104" s="14" t="s">
        <v>78</v>
      </c>
      <c r="AW104" s="14" t="s">
        <v>31</v>
      </c>
      <c r="AX104" s="14" t="s">
        <v>69</v>
      </c>
      <c r="AY104" s="254" t="s">
        <v>231</v>
      </c>
    </row>
    <row r="105" s="15" customFormat="1">
      <c r="A105" s="15"/>
      <c r="B105" s="255"/>
      <c r="C105" s="256"/>
      <c r="D105" s="229" t="s">
        <v>248</v>
      </c>
      <c r="E105" s="257" t="s">
        <v>19</v>
      </c>
      <c r="F105" s="258" t="s">
        <v>260</v>
      </c>
      <c r="G105" s="256"/>
      <c r="H105" s="259">
        <v>24.422000000000001</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248</v>
      </c>
      <c r="AU105" s="265" t="s">
        <v>78</v>
      </c>
      <c r="AV105" s="15" t="s">
        <v>238</v>
      </c>
      <c r="AW105" s="15" t="s">
        <v>31</v>
      </c>
      <c r="AX105" s="15" t="s">
        <v>76</v>
      </c>
      <c r="AY105" s="265" t="s">
        <v>231</v>
      </c>
    </row>
    <row r="106" s="2" customFormat="1" ht="24.15" customHeight="1">
      <c r="A106" s="41"/>
      <c r="B106" s="42"/>
      <c r="C106" s="216" t="s">
        <v>238</v>
      </c>
      <c r="D106" s="216" t="s">
        <v>234</v>
      </c>
      <c r="E106" s="217" t="s">
        <v>461</v>
      </c>
      <c r="F106" s="218" t="s">
        <v>462</v>
      </c>
      <c r="G106" s="219" t="s">
        <v>356</v>
      </c>
      <c r="H106" s="220">
        <v>16.742999999999999</v>
      </c>
      <c r="I106" s="221"/>
      <c r="J106" s="222">
        <f>ROUND(I106*H106,2)</f>
        <v>0</v>
      </c>
      <c r="K106" s="218" t="s">
        <v>244</v>
      </c>
      <c r="L106" s="47"/>
      <c r="M106" s="223" t="s">
        <v>19</v>
      </c>
      <c r="N106" s="224" t="s">
        <v>40</v>
      </c>
      <c r="O106" s="87"/>
      <c r="P106" s="225">
        <f>O106*H106</f>
        <v>0</v>
      </c>
      <c r="Q106" s="225">
        <v>0</v>
      </c>
      <c r="R106" s="225">
        <f>Q106*H106</f>
        <v>0</v>
      </c>
      <c r="S106" s="225">
        <v>2.3999999999999999</v>
      </c>
      <c r="T106" s="226">
        <f>S106*H106</f>
        <v>40.183199999999992</v>
      </c>
      <c r="U106" s="41"/>
      <c r="V106" s="41"/>
      <c r="W106" s="41"/>
      <c r="X106" s="41"/>
      <c r="Y106" s="41"/>
      <c r="Z106" s="41"/>
      <c r="AA106" s="41"/>
      <c r="AB106" s="41"/>
      <c r="AC106" s="41"/>
      <c r="AD106" s="41"/>
      <c r="AE106" s="41"/>
      <c r="AR106" s="227" t="s">
        <v>238</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238</v>
      </c>
      <c r="BM106" s="227" t="s">
        <v>463</v>
      </c>
    </row>
    <row r="107" s="2" customFormat="1">
      <c r="A107" s="41"/>
      <c r="B107" s="42"/>
      <c r="C107" s="43"/>
      <c r="D107" s="229" t="s">
        <v>246</v>
      </c>
      <c r="E107" s="43"/>
      <c r="F107" s="230" t="s">
        <v>464</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19" t="s">
        <v>246</v>
      </c>
      <c r="AU107" s="19" t="s">
        <v>78</v>
      </c>
    </row>
    <row r="108" s="13" customFormat="1">
      <c r="A108" s="13"/>
      <c r="B108" s="234"/>
      <c r="C108" s="235"/>
      <c r="D108" s="229" t="s">
        <v>248</v>
      </c>
      <c r="E108" s="236" t="s">
        <v>19</v>
      </c>
      <c r="F108" s="237" t="s">
        <v>451</v>
      </c>
      <c r="G108" s="235"/>
      <c r="H108" s="236" t="s">
        <v>19</v>
      </c>
      <c r="I108" s="238"/>
      <c r="J108" s="235"/>
      <c r="K108" s="235"/>
      <c r="L108" s="239"/>
      <c r="M108" s="240"/>
      <c r="N108" s="241"/>
      <c r="O108" s="241"/>
      <c r="P108" s="241"/>
      <c r="Q108" s="241"/>
      <c r="R108" s="241"/>
      <c r="S108" s="241"/>
      <c r="T108" s="242"/>
      <c r="U108" s="13"/>
      <c r="V108" s="13"/>
      <c r="W108" s="13"/>
      <c r="X108" s="13"/>
      <c r="Y108" s="13"/>
      <c r="Z108" s="13"/>
      <c r="AA108" s="13"/>
      <c r="AB108" s="13"/>
      <c r="AC108" s="13"/>
      <c r="AD108" s="13"/>
      <c r="AE108" s="13"/>
      <c r="AT108" s="243" t="s">
        <v>248</v>
      </c>
      <c r="AU108" s="243" t="s">
        <v>78</v>
      </c>
      <c r="AV108" s="13" t="s">
        <v>76</v>
      </c>
      <c r="AW108" s="13" t="s">
        <v>31</v>
      </c>
      <c r="AX108" s="13" t="s">
        <v>69</v>
      </c>
      <c r="AY108" s="243" t="s">
        <v>231</v>
      </c>
    </row>
    <row r="109" s="13" customFormat="1">
      <c r="A109" s="13"/>
      <c r="B109" s="234"/>
      <c r="C109" s="235"/>
      <c r="D109" s="229" t="s">
        <v>248</v>
      </c>
      <c r="E109" s="236" t="s">
        <v>19</v>
      </c>
      <c r="F109" s="237" t="s">
        <v>465</v>
      </c>
      <c r="G109" s="235"/>
      <c r="H109" s="236" t="s">
        <v>19</v>
      </c>
      <c r="I109" s="238"/>
      <c r="J109" s="235"/>
      <c r="K109" s="235"/>
      <c r="L109" s="239"/>
      <c r="M109" s="240"/>
      <c r="N109" s="241"/>
      <c r="O109" s="241"/>
      <c r="P109" s="241"/>
      <c r="Q109" s="241"/>
      <c r="R109" s="241"/>
      <c r="S109" s="241"/>
      <c r="T109" s="242"/>
      <c r="U109" s="13"/>
      <c r="V109" s="13"/>
      <c r="W109" s="13"/>
      <c r="X109" s="13"/>
      <c r="Y109" s="13"/>
      <c r="Z109" s="13"/>
      <c r="AA109" s="13"/>
      <c r="AB109" s="13"/>
      <c r="AC109" s="13"/>
      <c r="AD109" s="13"/>
      <c r="AE109" s="13"/>
      <c r="AT109" s="243" t="s">
        <v>248</v>
      </c>
      <c r="AU109" s="243" t="s">
        <v>78</v>
      </c>
      <c r="AV109" s="13" t="s">
        <v>76</v>
      </c>
      <c r="AW109" s="13" t="s">
        <v>31</v>
      </c>
      <c r="AX109" s="13" t="s">
        <v>69</v>
      </c>
      <c r="AY109" s="243" t="s">
        <v>231</v>
      </c>
    </row>
    <row r="110" s="14" customFormat="1">
      <c r="A110" s="14"/>
      <c r="B110" s="244"/>
      <c r="C110" s="245"/>
      <c r="D110" s="229" t="s">
        <v>248</v>
      </c>
      <c r="E110" s="246" t="s">
        <v>19</v>
      </c>
      <c r="F110" s="247" t="s">
        <v>466</v>
      </c>
      <c r="G110" s="245"/>
      <c r="H110" s="248">
        <v>6.4560000000000004</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248</v>
      </c>
      <c r="AU110" s="254" t="s">
        <v>78</v>
      </c>
      <c r="AV110" s="14" t="s">
        <v>78</v>
      </c>
      <c r="AW110" s="14" t="s">
        <v>31</v>
      </c>
      <c r="AX110" s="14" t="s">
        <v>69</v>
      </c>
      <c r="AY110" s="254" t="s">
        <v>231</v>
      </c>
    </row>
    <row r="111" s="13" customFormat="1">
      <c r="A111" s="13"/>
      <c r="B111" s="234"/>
      <c r="C111" s="235"/>
      <c r="D111" s="229" t="s">
        <v>248</v>
      </c>
      <c r="E111" s="236" t="s">
        <v>19</v>
      </c>
      <c r="F111" s="237" t="s">
        <v>467</v>
      </c>
      <c r="G111" s="235"/>
      <c r="H111" s="236" t="s">
        <v>19</v>
      </c>
      <c r="I111" s="238"/>
      <c r="J111" s="235"/>
      <c r="K111" s="235"/>
      <c r="L111" s="239"/>
      <c r="M111" s="240"/>
      <c r="N111" s="241"/>
      <c r="O111" s="241"/>
      <c r="P111" s="241"/>
      <c r="Q111" s="241"/>
      <c r="R111" s="241"/>
      <c r="S111" s="241"/>
      <c r="T111" s="242"/>
      <c r="U111" s="13"/>
      <c r="V111" s="13"/>
      <c r="W111" s="13"/>
      <c r="X111" s="13"/>
      <c r="Y111" s="13"/>
      <c r="Z111" s="13"/>
      <c r="AA111" s="13"/>
      <c r="AB111" s="13"/>
      <c r="AC111" s="13"/>
      <c r="AD111" s="13"/>
      <c r="AE111" s="13"/>
      <c r="AT111" s="243" t="s">
        <v>248</v>
      </c>
      <c r="AU111" s="243" t="s">
        <v>78</v>
      </c>
      <c r="AV111" s="13" t="s">
        <v>76</v>
      </c>
      <c r="AW111" s="13" t="s">
        <v>31</v>
      </c>
      <c r="AX111" s="13" t="s">
        <v>69</v>
      </c>
      <c r="AY111" s="243" t="s">
        <v>231</v>
      </c>
    </row>
    <row r="112" s="14" customFormat="1">
      <c r="A112" s="14"/>
      <c r="B112" s="244"/>
      <c r="C112" s="245"/>
      <c r="D112" s="229" t="s">
        <v>248</v>
      </c>
      <c r="E112" s="246" t="s">
        <v>19</v>
      </c>
      <c r="F112" s="247" t="s">
        <v>468</v>
      </c>
      <c r="G112" s="245"/>
      <c r="H112" s="248">
        <v>9.6649999999999991</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248</v>
      </c>
      <c r="AU112" s="254" t="s">
        <v>78</v>
      </c>
      <c r="AV112" s="14" t="s">
        <v>78</v>
      </c>
      <c r="AW112" s="14" t="s">
        <v>31</v>
      </c>
      <c r="AX112" s="14" t="s">
        <v>69</v>
      </c>
      <c r="AY112" s="254" t="s">
        <v>231</v>
      </c>
    </row>
    <row r="113" s="13" customFormat="1">
      <c r="A113" s="13"/>
      <c r="B113" s="234"/>
      <c r="C113" s="235"/>
      <c r="D113" s="229" t="s">
        <v>248</v>
      </c>
      <c r="E113" s="236" t="s">
        <v>19</v>
      </c>
      <c r="F113" s="237" t="s">
        <v>469</v>
      </c>
      <c r="G113" s="235"/>
      <c r="H113" s="236" t="s">
        <v>19</v>
      </c>
      <c r="I113" s="238"/>
      <c r="J113" s="235"/>
      <c r="K113" s="235"/>
      <c r="L113" s="239"/>
      <c r="M113" s="240"/>
      <c r="N113" s="241"/>
      <c r="O113" s="241"/>
      <c r="P113" s="241"/>
      <c r="Q113" s="241"/>
      <c r="R113" s="241"/>
      <c r="S113" s="241"/>
      <c r="T113" s="242"/>
      <c r="U113" s="13"/>
      <c r="V113" s="13"/>
      <c r="W113" s="13"/>
      <c r="X113" s="13"/>
      <c r="Y113" s="13"/>
      <c r="Z113" s="13"/>
      <c r="AA113" s="13"/>
      <c r="AB113" s="13"/>
      <c r="AC113" s="13"/>
      <c r="AD113" s="13"/>
      <c r="AE113" s="13"/>
      <c r="AT113" s="243" t="s">
        <v>248</v>
      </c>
      <c r="AU113" s="243" t="s">
        <v>78</v>
      </c>
      <c r="AV113" s="13" t="s">
        <v>76</v>
      </c>
      <c r="AW113" s="13" t="s">
        <v>31</v>
      </c>
      <c r="AX113" s="13" t="s">
        <v>69</v>
      </c>
      <c r="AY113" s="243" t="s">
        <v>231</v>
      </c>
    </row>
    <row r="114" s="14" customFormat="1">
      <c r="A114" s="14"/>
      <c r="B114" s="244"/>
      <c r="C114" s="245"/>
      <c r="D114" s="229" t="s">
        <v>248</v>
      </c>
      <c r="E114" s="246" t="s">
        <v>19</v>
      </c>
      <c r="F114" s="247" t="s">
        <v>470</v>
      </c>
      <c r="G114" s="245"/>
      <c r="H114" s="248">
        <v>0.245</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248</v>
      </c>
      <c r="AU114" s="254" t="s">
        <v>78</v>
      </c>
      <c r="AV114" s="14" t="s">
        <v>78</v>
      </c>
      <c r="AW114" s="14" t="s">
        <v>31</v>
      </c>
      <c r="AX114" s="14" t="s">
        <v>69</v>
      </c>
      <c r="AY114" s="254" t="s">
        <v>231</v>
      </c>
    </row>
    <row r="115" s="13" customFormat="1">
      <c r="A115" s="13"/>
      <c r="B115" s="234"/>
      <c r="C115" s="235"/>
      <c r="D115" s="229" t="s">
        <v>248</v>
      </c>
      <c r="E115" s="236" t="s">
        <v>19</v>
      </c>
      <c r="F115" s="237" t="s">
        <v>471</v>
      </c>
      <c r="G115" s="235"/>
      <c r="H115" s="236" t="s">
        <v>19</v>
      </c>
      <c r="I115" s="238"/>
      <c r="J115" s="235"/>
      <c r="K115" s="235"/>
      <c r="L115" s="239"/>
      <c r="M115" s="240"/>
      <c r="N115" s="241"/>
      <c r="O115" s="241"/>
      <c r="P115" s="241"/>
      <c r="Q115" s="241"/>
      <c r="R115" s="241"/>
      <c r="S115" s="241"/>
      <c r="T115" s="242"/>
      <c r="U115" s="13"/>
      <c r="V115" s="13"/>
      <c r="W115" s="13"/>
      <c r="X115" s="13"/>
      <c r="Y115" s="13"/>
      <c r="Z115" s="13"/>
      <c r="AA115" s="13"/>
      <c r="AB115" s="13"/>
      <c r="AC115" s="13"/>
      <c r="AD115" s="13"/>
      <c r="AE115" s="13"/>
      <c r="AT115" s="243" t="s">
        <v>248</v>
      </c>
      <c r="AU115" s="243" t="s">
        <v>78</v>
      </c>
      <c r="AV115" s="13" t="s">
        <v>76</v>
      </c>
      <c r="AW115" s="13" t="s">
        <v>31</v>
      </c>
      <c r="AX115" s="13" t="s">
        <v>69</v>
      </c>
      <c r="AY115" s="243" t="s">
        <v>231</v>
      </c>
    </row>
    <row r="116" s="14" customFormat="1">
      <c r="A116" s="14"/>
      <c r="B116" s="244"/>
      <c r="C116" s="245"/>
      <c r="D116" s="229" t="s">
        <v>248</v>
      </c>
      <c r="E116" s="246" t="s">
        <v>19</v>
      </c>
      <c r="F116" s="247" t="s">
        <v>472</v>
      </c>
      <c r="G116" s="245"/>
      <c r="H116" s="248">
        <v>0.377</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248</v>
      </c>
      <c r="AU116" s="254" t="s">
        <v>78</v>
      </c>
      <c r="AV116" s="14" t="s">
        <v>78</v>
      </c>
      <c r="AW116" s="14" t="s">
        <v>31</v>
      </c>
      <c r="AX116" s="14" t="s">
        <v>69</v>
      </c>
      <c r="AY116" s="254" t="s">
        <v>231</v>
      </c>
    </row>
    <row r="117" s="15" customFormat="1">
      <c r="A117" s="15"/>
      <c r="B117" s="255"/>
      <c r="C117" s="256"/>
      <c r="D117" s="229" t="s">
        <v>248</v>
      </c>
      <c r="E117" s="257" t="s">
        <v>19</v>
      </c>
      <c r="F117" s="258" t="s">
        <v>260</v>
      </c>
      <c r="G117" s="256"/>
      <c r="H117" s="259">
        <v>16.742999999999999</v>
      </c>
      <c r="I117" s="260"/>
      <c r="J117" s="256"/>
      <c r="K117" s="256"/>
      <c r="L117" s="261"/>
      <c r="M117" s="262"/>
      <c r="N117" s="263"/>
      <c r="O117" s="263"/>
      <c r="P117" s="263"/>
      <c r="Q117" s="263"/>
      <c r="R117" s="263"/>
      <c r="S117" s="263"/>
      <c r="T117" s="264"/>
      <c r="U117" s="15"/>
      <c r="V117" s="15"/>
      <c r="W117" s="15"/>
      <c r="X117" s="15"/>
      <c r="Y117" s="15"/>
      <c r="Z117" s="15"/>
      <c r="AA117" s="15"/>
      <c r="AB117" s="15"/>
      <c r="AC117" s="15"/>
      <c r="AD117" s="15"/>
      <c r="AE117" s="15"/>
      <c r="AT117" s="265" t="s">
        <v>248</v>
      </c>
      <c r="AU117" s="265" t="s">
        <v>78</v>
      </c>
      <c r="AV117" s="15" t="s">
        <v>238</v>
      </c>
      <c r="AW117" s="15" t="s">
        <v>31</v>
      </c>
      <c r="AX117" s="15" t="s">
        <v>76</v>
      </c>
      <c r="AY117" s="265" t="s">
        <v>231</v>
      </c>
    </row>
    <row r="118" s="2" customFormat="1" ht="33" customHeight="1">
      <c r="A118" s="41"/>
      <c r="B118" s="42"/>
      <c r="C118" s="216" t="s">
        <v>269</v>
      </c>
      <c r="D118" s="216" t="s">
        <v>234</v>
      </c>
      <c r="E118" s="217" t="s">
        <v>473</v>
      </c>
      <c r="F118" s="218" t="s">
        <v>474</v>
      </c>
      <c r="G118" s="219" t="s">
        <v>356</v>
      </c>
      <c r="H118" s="220">
        <v>30.68</v>
      </c>
      <c r="I118" s="221"/>
      <c r="J118" s="222">
        <f>ROUND(I118*H118,2)</f>
        <v>0</v>
      </c>
      <c r="K118" s="218" t="s">
        <v>244</v>
      </c>
      <c r="L118" s="47"/>
      <c r="M118" s="223" t="s">
        <v>19</v>
      </c>
      <c r="N118" s="224" t="s">
        <v>40</v>
      </c>
      <c r="O118" s="87"/>
      <c r="P118" s="225">
        <f>O118*H118</f>
        <v>0</v>
      </c>
      <c r="Q118" s="225">
        <v>0</v>
      </c>
      <c r="R118" s="225">
        <f>Q118*H118</f>
        <v>0</v>
      </c>
      <c r="S118" s="225">
        <v>1.3999999999999999</v>
      </c>
      <c r="T118" s="226">
        <f>S118*H118</f>
        <v>42.951999999999998</v>
      </c>
      <c r="U118" s="41"/>
      <c r="V118" s="41"/>
      <c r="W118" s="41"/>
      <c r="X118" s="41"/>
      <c r="Y118" s="41"/>
      <c r="Z118" s="41"/>
      <c r="AA118" s="41"/>
      <c r="AB118" s="41"/>
      <c r="AC118" s="41"/>
      <c r="AD118" s="41"/>
      <c r="AE118" s="41"/>
      <c r="AR118" s="227" t="s">
        <v>238</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238</v>
      </c>
      <c r="BM118" s="227" t="s">
        <v>475</v>
      </c>
    </row>
    <row r="119" s="13" customFormat="1">
      <c r="A119" s="13"/>
      <c r="B119" s="234"/>
      <c r="C119" s="235"/>
      <c r="D119" s="229" t="s">
        <v>248</v>
      </c>
      <c r="E119" s="236" t="s">
        <v>19</v>
      </c>
      <c r="F119" s="237" t="s">
        <v>451</v>
      </c>
      <c r="G119" s="235"/>
      <c r="H119" s="236" t="s">
        <v>19</v>
      </c>
      <c r="I119" s="238"/>
      <c r="J119" s="235"/>
      <c r="K119" s="235"/>
      <c r="L119" s="239"/>
      <c r="M119" s="240"/>
      <c r="N119" s="241"/>
      <c r="O119" s="241"/>
      <c r="P119" s="241"/>
      <c r="Q119" s="241"/>
      <c r="R119" s="241"/>
      <c r="S119" s="241"/>
      <c r="T119" s="242"/>
      <c r="U119" s="13"/>
      <c r="V119" s="13"/>
      <c r="W119" s="13"/>
      <c r="X119" s="13"/>
      <c r="Y119" s="13"/>
      <c r="Z119" s="13"/>
      <c r="AA119" s="13"/>
      <c r="AB119" s="13"/>
      <c r="AC119" s="13"/>
      <c r="AD119" s="13"/>
      <c r="AE119" s="13"/>
      <c r="AT119" s="243" t="s">
        <v>248</v>
      </c>
      <c r="AU119" s="243" t="s">
        <v>78</v>
      </c>
      <c r="AV119" s="13" t="s">
        <v>76</v>
      </c>
      <c r="AW119" s="13" t="s">
        <v>31</v>
      </c>
      <c r="AX119" s="13" t="s">
        <v>69</v>
      </c>
      <c r="AY119" s="243" t="s">
        <v>231</v>
      </c>
    </row>
    <row r="120" s="13" customFormat="1">
      <c r="A120" s="13"/>
      <c r="B120" s="234"/>
      <c r="C120" s="235"/>
      <c r="D120" s="229" t="s">
        <v>248</v>
      </c>
      <c r="E120" s="236" t="s">
        <v>19</v>
      </c>
      <c r="F120" s="237" t="s">
        <v>476</v>
      </c>
      <c r="G120" s="235"/>
      <c r="H120" s="236" t="s">
        <v>19</v>
      </c>
      <c r="I120" s="238"/>
      <c r="J120" s="235"/>
      <c r="K120" s="235"/>
      <c r="L120" s="239"/>
      <c r="M120" s="240"/>
      <c r="N120" s="241"/>
      <c r="O120" s="241"/>
      <c r="P120" s="241"/>
      <c r="Q120" s="241"/>
      <c r="R120" s="241"/>
      <c r="S120" s="241"/>
      <c r="T120" s="242"/>
      <c r="U120" s="13"/>
      <c r="V120" s="13"/>
      <c r="W120" s="13"/>
      <c r="X120" s="13"/>
      <c r="Y120" s="13"/>
      <c r="Z120" s="13"/>
      <c r="AA120" s="13"/>
      <c r="AB120" s="13"/>
      <c r="AC120" s="13"/>
      <c r="AD120" s="13"/>
      <c r="AE120" s="13"/>
      <c r="AT120" s="243" t="s">
        <v>248</v>
      </c>
      <c r="AU120" s="243" t="s">
        <v>78</v>
      </c>
      <c r="AV120" s="13" t="s">
        <v>76</v>
      </c>
      <c r="AW120" s="13" t="s">
        <v>31</v>
      </c>
      <c r="AX120" s="13" t="s">
        <v>69</v>
      </c>
      <c r="AY120" s="243" t="s">
        <v>231</v>
      </c>
    </row>
    <row r="121" s="14" customFormat="1">
      <c r="A121" s="14"/>
      <c r="B121" s="244"/>
      <c r="C121" s="245"/>
      <c r="D121" s="229" t="s">
        <v>248</v>
      </c>
      <c r="E121" s="246" t="s">
        <v>19</v>
      </c>
      <c r="F121" s="247" t="s">
        <v>477</v>
      </c>
      <c r="G121" s="245"/>
      <c r="H121" s="248">
        <v>30.68</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248</v>
      </c>
      <c r="AU121" s="254" t="s">
        <v>78</v>
      </c>
      <c r="AV121" s="14" t="s">
        <v>78</v>
      </c>
      <c r="AW121" s="14" t="s">
        <v>31</v>
      </c>
      <c r="AX121" s="14" t="s">
        <v>76</v>
      </c>
      <c r="AY121" s="254" t="s">
        <v>231</v>
      </c>
    </row>
    <row r="122" s="2" customFormat="1" ht="24.15" customHeight="1">
      <c r="A122" s="41"/>
      <c r="B122" s="42"/>
      <c r="C122" s="216" t="s">
        <v>275</v>
      </c>
      <c r="D122" s="216" t="s">
        <v>234</v>
      </c>
      <c r="E122" s="217" t="s">
        <v>478</v>
      </c>
      <c r="F122" s="218" t="s">
        <v>479</v>
      </c>
      <c r="G122" s="219" t="s">
        <v>243</v>
      </c>
      <c r="H122" s="220">
        <v>10.1</v>
      </c>
      <c r="I122" s="221"/>
      <c r="J122" s="222">
        <f>ROUND(I122*H122,2)</f>
        <v>0</v>
      </c>
      <c r="K122" s="218" t="s">
        <v>244</v>
      </c>
      <c r="L122" s="47"/>
      <c r="M122" s="223" t="s">
        <v>19</v>
      </c>
      <c r="N122" s="224" t="s">
        <v>40</v>
      </c>
      <c r="O122" s="87"/>
      <c r="P122" s="225">
        <f>O122*H122</f>
        <v>0</v>
      </c>
      <c r="Q122" s="225">
        <v>0</v>
      </c>
      <c r="R122" s="225">
        <f>Q122*H122</f>
        <v>0</v>
      </c>
      <c r="S122" s="225">
        <v>0.16900000000000001</v>
      </c>
      <c r="T122" s="226">
        <f>S122*H122</f>
        <v>1.7069000000000001</v>
      </c>
      <c r="U122" s="41"/>
      <c r="V122" s="41"/>
      <c r="W122" s="41"/>
      <c r="X122" s="41"/>
      <c r="Y122" s="41"/>
      <c r="Z122" s="41"/>
      <c r="AA122" s="41"/>
      <c r="AB122" s="41"/>
      <c r="AC122" s="41"/>
      <c r="AD122" s="41"/>
      <c r="AE122" s="41"/>
      <c r="AR122" s="227" t="s">
        <v>238</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238</v>
      </c>
      <c r="BM122" s="227" t="s">
        <v>480</v>
      </c>
    </row>
    <row r="123" s="2" customFormat="1">
      <c r="A123" s="41"/>
      <c r="B123" s="42"/>
      <c r="C123" s="43"/>
      <c r="D123" s="229" t="s">
        <v>246</v>
      </c>
      <c r="E123" s="43"/>
      <c r="F123" s="230" t="s">
        <v>481</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19" t="s">
        <v>246</v>
      </c>
      <c r="AU123" s="19" t="s">
        <v>78</v>
      </c>
    </row>
    <row r="124" s="13" customFormat="1">
      <c r="A124" s="13"/>
      <c r="B124" s="234"/>
      <c r="C124" s="235"/>
      <c r="D124" s="229" t="s">
        <v>248</v>
      </c>
      <c r="E124" s="236" t="s">
        <v>19</v>
      </c>
      <c r="F124" s="237" t="s">
        <v>451</v>
      </c>
      <c r="G124" s="235"/>
      <c r="H124" s="236" t="s">
        <v>19</v>
      </c>
      <c r="I124" s="238"/>
      <c r="J124" s="235"/>
      <c r="K124" s="235"/>
      <c r="L124" s="239"/>
      <c r="M124" s="240"/>
      <c r="N124" s="241"/>
      <c r="O124" s="241"/>
      <c r="P124" s="241"/>
      <c r="Q124" s="241"/>
      <c r="R124" s="241"/>
      <c r="S124" s="241"/>
      <c r="T124" s="242"/>
      <c r="U124" s="13"/>
      <c r="V124" s="13"/>
      <c r="W124" s="13"/>
      <c r="X124" s="13"/>
      <c r="Y124" s="13"/>
      <c r="Z124" s="13"/>
      <c r="AA124" s="13"/>
      <c r="AB124" s="13"/>
      <c r="AC124" s="13"/>
      <c r="AD124" s="13"/>
      <c r="AE124" s="13"/>
      <c r="AT124" s="243" t="s">
        <v>248</v>
      </c>
      <c r="AU124" s="243" t="s">
        <v>78</v>
      </c>
      <c r="AV124" s="13" t="s">
        <v>76</v>
      </c>
      <c r="AW124" s="13" t="s">
        <v>31</v>
      </c>
      <c r="AX124" s="13" t="s">
        <v>69</v>
      </c>
      <c r="AY124" s="243" t="s">
        <v>231</v>
      </c>
    </row>
    <row r="125" s="14" customFormat="1">
      <c r="A125" s="14"/>
      <c r="B125" s="244"/>
      <c r="C125" s="245"/>
      <c r="D125" s="229" t="s">
        <v>248</v>
      </c>
      <c r="E125" s="246" t="s">
        <v>19</v>
      </c>
      <c r="F125" s="247" t="s">
        <v>482</v>
      </c>
      <c r="G125" s="245"/>
      <c r="H125" s="248">
        <v>10.1</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248</v>
      </c>
      <c r="AU125" s="254" t="s">
        <v>78</v>
      </c>
      <c r="AV125" s="14" t="s">
        <v>78</v>
      </c>
      <c r="AW125" s="14" t="s">
        <v>31</v>
      </c>
      <c r="AX125" s="14" t="s">
        <v>69</v>
      </c>
      <c r="AY125" s="254" t="s">
        <v>231</v>
      </c>
    </row>
    <row r="126" s="15" customFormat="1">
      <c r="A126" s="15"/>
      <c r="B126" s="255"/>
      <c r="C126" s="256"/>
      <c r="D126" s="229" t="s">
        <v>248</v>
      </c>
      <c r="E126" s="257" t="s">
        <v>19</v>
      </c>
      <c r="F126" s="258" t="s">
        <v>260</v>
      </c>
      <c r="G126" s="256"/>
      <c r="H126" s="259">
        <v>10.1</v>
      </c>
      <c r="I126" s="260"/>
      <c r="J126" s="256"/>
      <c r="K126" s="256"/>
      <c r="L126" s="261"/>
      <c r="M126" s="262"/>
      <c r="N126" s="263"/>
      <c r="O126" s="263"/>
      <c r="P126" s="263"/>
      <c r="Q126" s="263"/>
      <c r="R126" s="263"/>
      <c r="S126" s="263"/>
      <c r="T126" s="264"/>
      <c r="U126" s="15"/>
      <c r="V126" s="15"/>
      <c r="W126" s="15"/>
      <c r="X126" s="15"/>
      <c r="Y126" s="15"/>
      <c r="Z126" s="15"/>
      <c r="AA126" s="15"/>
      <c r="AB126" s="15"/>
      <c r="AC126" s="15"/>
      <c r="AD126" s="15"/>
      <c r="AE126" s="15"/>
      <c r="AT126" s="265" t="s">
        <v>248</v>
      </c>
      <c r="AU126" s="265" t="s">
        <v>78</v>
      </c>
      <c r="AV126" s="15" t="s">
        <v>238</v>
      </c>
      <c r="AW126" s="15" t="s">
        <v>31</v>
      </c>
      <c r="AX126" s="15" t="s">
        <v>76</v>
      </c>
      <c r="AY126" s="265" t="s">
        <v>231</v>
      </c>
    </row>
    <row r="127" s="2" customFormat="1" ht="24.15" customHeight="1">
      <c r="A127" s="41"/>
      <c r="B127" s="42"/>
      <c r="C127" s="216" t="s">
        <v>282</v>
      </c>
      <c r="D127" s="216" t="s">
        <v>234</v>
      </c>
      <c r="E127" s="217" t="s">
        <v>483</v>
      </c>
      <c r="F127" s="218" t="s">
        <v>484</v>
      </c>
      <c r="G127" s="219" t="s">
        <v>237</v>
      </c>
      <c r="H127" s="220">
        <v>1</v>
      </c>
      <c r="I127" s="221"/>
      <c r="J127" s="222">
        <f>ROUND(I127*H127,2)</f>
        <v>0</v>
      </c>
      <c r="K127" s="218" t="s">
        <v>19</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238</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238</v>
      </c>
      <c r="BM127" s="227" t="s">
        <v>485</v>
      </c>
    </row>
    <row r="128" s="12" customFormat="1" ht="22.8" customHeight="1">
      <c r="A128" s="12"/>
      <c r="B128" s="200"/>
      <c r="C128" s="201"/>
      <c r="D128" s="202" t="s">
        <v>68</v>
      </c>
      <c r="E128" s="214" t="s">
        <v>399</v>
      </c>
      <c r="F128" s="214" t="s">
        <v>400</v>
      </c>
      <c r="G128" s="201"/>
      <c r="H128" s="201"/>
      <c r="I128" s="204"/>
      <c r="J128" s="215">
        <f>BK128</f>
        <v>0</v>
      </c>
      <c r="K128" s="201"/>
      <c r="L128" s="206"/>
      <c r="M128" s="207"/>
      <c r="N128" s="208"/>
      <c r="O128" s="208"/>
      <c r="P128" s="209">
        <f>SUM(P129:P150)</f>
        <v>0</v>
      </c>
      <c r="Q128" s="208"/>
      <c r="R128" s="209">
        <f>SUM(R129:R150)</f>
        <v>0</v>
      </c>
      <c r="S128" s="208"/>
      <c r="T128" s="210">
        <f>SUM(T129:T150)</f>
        <v>0</v>
      </c>
      <c r="U128" s="12"/>
      <c r="V128" s="12"/>
      <c r="W128" s="12"/>
      <c r="X128" s="12"/>
      <c r="Y128" s="12"/>
      <c r="Z128" s="12"/>
      <c r="AA128" s="12"/>
      <c r="AB128" s="12"/>
      <c r="AC128" s="12"/>
      <c r="AD128" s="12"/>
      <c r="AE128" s="12"/>
      <c r="AR128" s="211" t="s">
        <v>76</v>
      </c>
      <c r="AT128" s="212" t="s">
        <v>68</v>
      </c>
      <c r="AU128" s="212" t="s">
        <v>76</v>
      </c>
      <c r="AY128" s="211" t="s">
        <v>231</v>
      </c>
      <c r="BK128" s="213">
        <f>SUM(BK129:BK150)</f>
        <v>0</v>
      </c>
    </row>
    <row r="129" s="2" customFormat="1" ht="37.8" customHeight="1">
      <c r="A129" s="41"/>
      <c r="B129" s="42"/>
      <c r="C129" s="216" t="s">
        <v>287</v>
      </c>
      <c r="D129" s="216" t="s">
        <v>234</v>
      </c>
      <c r="E129" s="217" t="s">
        <v>402</v>
      </c>
      <c r="F129" s="218" t="s">
        <v>403</v>
      </c>
      <c r="G129" s="219" t="s">
        <v>404</v>
      </c>
      <c r="H129" s="220">
        <v>190.59299999999999</v>
      </c>
      <c r="I129" s="221"/>
      <c r="J129" s="222">
        <f>ROUND(I129*H129,2)</f>
        <v>0</v>
      </c>
      <c r="K129" s="218" t="s">
        <v>244</v>
      </c>
      <c r="L129" s="47"/>
      <c r="M129" s="223" t="s">
        <v>19</v>
      </c>
      <c r="N129" s="224" t="s">
        <v>40</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238</v>
      </c>
      <c r="AT129" s="227" t="s">
        <v>234</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238</v>
      </c>
      <c r="BM129" s="227" t="s">
        <v>486</v>
      </c>
    </row>
    <row r="130" s="2" customFormat="1">
      <c r="A130" s="41"/>
      <c r="B130" s="42"/>
      <c r="C130" s="43"/>
      <c r="D130" s="229" t="s">
        <v>246</v>
      </c>
      <c r="E130" s="43"/>
      <c r="F130" s="230" t="s">
        <v>406</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19" t="s">
        <v>246</v>
      </c>
      <c r="AU130" s="19" t="s">
        <v>78</v>
      </c>
    </row>
    <row r="131" s="2" customFormat="1" ht="49.05" customHeight="1">
      <c r="A131" s="41"/>
      <c r="B131" s="42"/>
      <c r="C131" s="216" t="s">
        <v>294</v>
      </c>
      <c r="D131" s="216" t="s">
        <v>234</v>
      </c>
      <c r="E131" s="217" t="s">
        <v>408</v>
      </c>
      <c r="F131" s="218" t="s">
        <v>409</v>
      </c>
      <c r="G131" s="219" t="s">
        <v>404</v>
      </c>
      <c r="H131" s="220">
        <v>2668.3020000000001</v>
      </c>
      <c r="I131" s="221"/>
      <c r="J131" s="222">
        <f>ROUND(I131*H131,2)</f>
        <v>0</v>
      </c>
      <c r="K131" s="218" t="s">
        <v>244</v>
      </c>
      <c r="L131" s="47"/>
      <c r="M131" s="223" t="s">
        <v>19</v>
      </c>
      <c r="N131" s="224"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238</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238</v>
      </c>
      <c r="BM131" s="227" t="s">
        <v>487</v>
      </c>
    </row>
    <row r="132" s="2" customFormat="1">
      <c r="A132" s="41"/>
      <c r="B132" s="42"/>
      <c r="C132" s="43"/>
      <c r="D132" s="229" t="s">
        <v>246</v>
      </c>
      <c r="E132" s="43"/>
      <c r="F132" s="230" t="s">
        <v>406</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19" t="s">
        <v>246</v>
      </c>
      <c r="AU132" s="19" t="s">
        <v>78</v>
      </c>
    </row>
    <row r="133" s="14" customFormat="1">
      <c r="A133" s="14"/>
      <c r="B133" s="244"/>
      <c r="C133" s="245"/>
      <c r="D133" s="229" t="s">
        <v>248</v>
      </c>
      <c r="E133" s="245"/>
      <c r="F133" s="247" t="s">
        <v>488</v>
      </c>
      <c r="G133" s="245"/>
      <c r="H133" s="248">
        <v>2668.3020000000001</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248</v>
      </c>
      <c r="AU133" s="254" t="s">
        <v>78</v>
      </c>
      <c r="AV133" s="14" t="s">
        <v>78</v>
      </c>
      <c r="AW133" s="14" t="s">
        <v>4</v>
      </c>
      <c r="AX133" s="14" t="s">
        <v>76</v>
      </c>
      <c r="AY133" s="254" t="s">
        <v>231</v>
      </c>
    </row>
    <row r="134" s="2" customFormat="1" ht="24.15" customHeight="1">
      <c r="A134" s="41"/>
      <c r="B134" s="42"/>
      <c r="C134" s="216" t="s">
        <v>145</v>
      </c>
      <c r="D134" s="216" t="s">
        <v>234</v>
      </c>
      <c r="E134" s="217" t="s">
        <v>413</v>
      </c>
      <c r="F134" s="218" t="s">
        <v>414</v>
      </c>
      <c r="G134" s="219" t="s">
        <v>404</v>
      </c>
      <c r="H134" s="220">
        <v>190.59299999999999</v>
      </c>
      <c r="I134" s="221"/>
      <c r="J134" s="222">
        <f>ROUND(I134*H134,2)</f>
        <v>0</v>
      </c>
      <c r="K134" s="218" t="s">
        <v>244</v>
      </c>
      <c r="L134" s="47"/>
      <c r="M134" s="223" t="s">
        <v>19</v>
      </c>
      <c r="N134" s="224"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238</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238</v>
      </c>
      <c r="BM134" s="227" t="s">
        <v>489</v>
      </c>
    </row>
    <row r="135" s="2" customFormat="1">
      <c r="A135" s="41"/>
      <c r="B135" s="42"/>
      <c r="C135" s="43"/>
      <c r="D135" s="229" t="s">
        <v>246</v>
      </c>
      <c r="E135" s="43"/>
      <c r="F135" s="230" t="s">
        <v>416</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19" t="s">
        <v>246</v>
      </c>
      <c r="AU135" s="19" t="s">
        <v>78</v>
      </c>
    </row>
    <row r="136" s="2" customFormat="1" ht="44.25" customHeight="1">
      <c r="A136" s="41"/>
      <c r="B136" s="42"/>
      <c r="C136" s="216" t="s">
        <v>154</v>
      </c>
      <c r="D136" s="216" t="s">
        <v>234</v>
      </c>
      <c r="E136" s="217" t="s">
        <v>418</v>
      </c>
      <c r="F136" s="218" t="s">
        <v>419</v>
      </c>
      <c r="G136" s="219" t="s">
        <v>404</v>
      </c>
      <c r="H136" s="220">
        <v>48.645000000000003</v>
      </c>
      <c r="I136" s="221"/>
      <c r="J136" s="222">
        <f>ROUND(I136*H136,2)</f>
        <v>0</v>
      </c>
      <c r="K136" s="218" t="s">
        <v>244</v>
      </c>
      <c r="L136" s="47"/>
      <c r="M136" s="223" t="s">
        <v>19</v>
      </c>
      <c r="N136" s="224" t="s">
        <v>40</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238</v>
      </c>
      <c r="AT136" s="227" t="s">
        <v>234</v>
      </c>
      <c r="AU136" s="227" t="s">
        <v>78</v>
      </c>
      <c r="AY136" s="19" t="s">
        <v>231</v>
      </c>
      <c r="BE136" s="228">
        <f>IF(N136="základní",J136,0)</f>
        <v>0</v>
      </c>
      <c r="BF136" s="228">
        <f>IF(N136="snížená",J136,0)</f>
        <v>0</v>
      </c>
      <c r="BG136" s="228">
        <f>IF(N136="zákl. přenesená",J136,0)</f>
        <v>0</v>
      </c>
      <c r="BH136" s="228">
        <f>IF(N136="sníž. přenesená",J136,0)</f>
        <v>0</v>
      </c>
      <c r="BI136" s="228">
        <f>IF(N136="nulová",J136,0)</f>
        <v>0</v>
      </c>
      <c r="BJ136" s="19" t="s">
        <v>76</v>
      </c>
      <c r="BK136" s="228">
        <f>ROUND(I136*H136,2)</f>
        <v>0</v>
      </c>
      <c r="BL136" s="19" t="s">
        <v>238</v>
      </c>
      <c r="BM136" s="227" t="s">
        <v>490</v>
      </c>
    </row>
    <row r="137" s="2" customFormat="1">
      <c r="A137" s="41"/>
      <c r="B137" s="42"/>
      <c r="C137" s="43"/>
      <c r="D137" s="229" t="s">
        <v>246</v>
      </c>
      <c r="E137" s="43"/>
      <c r="F137" s="230" t="s">
        <v>421</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19" t="s">
        <v>246</v>
      </c>
      <c r="AU137" s="19" t="s">
        <v>78</v>
      </c>
    </row>
    <row r="138" s="13" customFormat="1">
      <c r="A138" s="13"/>
      <c r="B138" s="234"/>
      <c r="C138" s="235"/>
      <c r="D138" s="229" t="s">
        <v>248</v>
      </c>
      <c r="E138" s="236" t="s">
        <v>19</v>
      </c>
      <c r="F138" s="237" t="s">
        <v>491</v>
      </c>
      <c r="G138" s="235"/>
      <c r="H138" s="236" t="s">
        <v>19</v>
      </c>
      <c r="I138" s="238"/>
      <c r="J138" s="235"/>
      <c r="K138" s="235"/>
      <c r="L138" s="239"/>
      <c r="M138" s="240"/>
      <c r="N138" s="241"/>
      <c r="O138" s="241"/>
      <c r="P138" s="241"/>
      <c r="Q138" s="241"/>
      <c r="R138" s="241"/>
      <c r="S138" s="241"/>
      <c r="T138" s="242"/>
      <c r="U138" s="13"/>
      <c r="V138" s="13"/>
      <c r="W138" s="13"/>
      <c r="X138" s="13"/>
      <c r="Y138" s="13"/>
      <c r="Z138" s="13"/>
      <c r="AA138" s="13"/>
      <c r="AB138" s="13"/>
      <c r="AC138" s="13"/>
      <c r="AD138" s="13"/>
      <c r="AE138" s="13"/>
      <c r="AT138" s="243" t="s">
        <v>248</v>
      </c>
      <c r="AU138" s="243" t="s">
        <v>78</v>
      </c>
      <c r="AV138" s="13" t="s">
        <v>76</v>
      </c>
      <c r="AW138" s="13" t="s">
        <v>31</v>
      </c>
      <c r="AX138" s="13" t="s">
        <v>69</v>
      </c>
      <c r="AY138" s="243" t="s">
        <v>231</v>
      </c>
    </row>
    <row r="139" s="13" customFormat="1">
      <c r="A139" s="13"/>
      <c r="B139" s="234"/>
      <c r="C139" s="235"/>
      <c r="D139" s="229" t="s">
        <v>248</v>
      </c>
      <c r="E139" s="236" t="s">
        <v>19</v>
      </c>
      <c r="F139" s="237" t="s">
        <v>492</v>
      </c>
      <c r="G139" s="235"/>
      <c r="H139" s="236" t="s">
        <v>19</v>
      </c>
      <c r="I139" s="238"/>
      <c r="J139" s="235"/>
      <c r="K139" s="235"/>
      <c r="L139" s="239"/>
      <c r="M139" s="240"/>
      <c r="N139" s="241"/>
      <c r="O139" s="241"/>
      <c r="P139" s="241"/>
      <c r="Q139" s="241"/>
      <c r="R139" s="241"/>
      <c r="S139" s="241"/>
      <c r="T139" s="242"/>
      <c r="U139" s="13"/>
      <c r="V139" s="13"/>
      <c r="W139" s="13"/>
      <c r="X139" s="13"/>
      <c r="Y139" s="13"/>
      <c r="Z139" s="13"/>
      <c r="AA139" s="13"/>
      <c r="AB139" s="13"/>
      <c r="AC139" s="13"/>
      <c r="AD139" s="13"/>
      <c r="AE139" s="13"/>
      <c r="AT139" s="243" t="s">
        <v>248</v>
      </c>
      <c r="AU139" s="243" t="s">
        <v>78</v>
      </c>
      <c r="AV139" s="13" t="s">
        <v>76</v>
      </c>
      <c r="AW139" s="13" t="s">
        <v>31</v>
      </c>
      <c r="AX139" s="13" t="s">
        <v>69</v>
      </c>
      <c r="AY139" s="243" t="s">
        <v>231</v>
      </c>
    </row>
    <row r="140" s="14" customFormat="1">
      <c r="A140" s="14"/>
      <c r="B140" s="244"/>
      <c r="C140" s="245"/>
      <c r="D140" s="229" t="s">
        <v>248</v>
      </c>
      <c r="E140" s="246" t="s">
        <v>19</v>
      </c>
      <c r="F140" s="247" t="s">
        <v>493</v>
      </c>
      <c r="G140" s="245"/>
      <c r="H140" s="248">
        <v>46.938000000000002</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248</v>
      </c>
      <c r="AU140" s="254" t="s">
        <v>78</v>
      </c>
      <c r="AV140" s="14" t="s">
        <v>78</v>
      </c>
      <c r="AW140" s="14" t="s">
        <v>31</v>
      </c>
      <c r="AX140" s="14" t="s">
        <v>69</v>
      </c>
      <c r="AY140" s="254" t="s">
        <v>231</v>
      </c>
    </row>
    <row r="141" s="13" customFormat="1">
      <c r="A141" s="13"/>
      <c r="B141" s="234"/>
      <c r="C141" s="235"/>
      <c r="D141" s="229" t="s">
        <v>248</v>
      </c>
      <c r="E141" s="236" t="s">
        <v>19</v>
      </c>
      <c r="F141" s="237" t="s">
        <v>494</v>
      </c>
      <c r="G141" s="235"/>
      <c r="H141" s="236" t="s">
        <v>19</v>
      </c>
      <c r="I141" s="238"/>
      <c r="J141" s="235"/>
      <c r="K141" s="235"/>
      <c r="L141" s="239"/>
      <c r="M141" s="240"/>
      <c r="N141" s="241"/>
      <c r="O141" s="241"/>
      <c r="P141" s="241"/>
      <c r="Q141" s="241"/>
      <c r="R141" s="241"/>
      <c r="S141" s="241"/>
      <c r="T141" s="242"/>
      <c r="U141" s="13"/>
      <c r="V141" s="13"/>
      <c r="W141" s="13"/>
      <c r="X141" s="13"/>
      <c r="Y141" s="13"/>
      <c r="Z141" s="13"/>
      <c r="AA141" s="13"/>
      <c r="AB141" s="13"/>
      <c r="AC141" s="13"/>
      <c r="AD141" s="13"/>
      <c r="AE141" s="13"/>
      <c r="AT141" s="243" t="s">
        <v>248</v>
      </c>
      <c r="AU141" s="243" t="s">
        <v>78</v>
      </c>
      <c r="AV141" s="13" t="s">
        <v>76</v>
      </c>
      <c r="AW141" s="13" t="s">
        <v>31</v>
      </c>
      <c r="AX141" s="13" t="s">
        <v>69</v>
      </c>
      <c r="AY141" s="243" t="s">
        <v>231</v>
      </c>
    </row>
    <row r="142" s="14" customFormat="1">
      <c r="A142" s="14"/>
      <c r="B142" s="244"/>
      <c r="C142" s="245"/>
      <c r="D142" s="229" t="s">
        <v>248</v>
      </c>
      <c r="E142" s="246" t="s">
        <v>19</v>
      </c>
      <c r="F142" s="247" t="s">
        <v>495</v>
      </c>
      <c r="G142" s="245"/>
      <c r="H142" s="248">
        <v>1.7070000000000001</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248</v>
      </c>
      <c r="AU142" s="254" t="s">
        <v>78</v>
      </c>
      <c r="AV142" s="14" t="s">
        <v>78</v>
      </c>
      <c r="AW142" s="14" t="s">
        <v>31</v>
      </c>
      <c r="AX142" s="14" t="s">
        <v>69</v>
      </c>
      <c r="AY142" s="254" t="s">
        <v>231</v>
      </c>
    </row>
    <row r="143" s="15" customFormat="1">
      <c r="A143" s="15"/>
      <c r="B143" s="255"/>
      <c r="C143" s="256"/>
      <c r="D143" s="229" t="s">
        <v>248</v>
      </c>
      <c r="E143" s="257" t="s">
        <v>19</v>
      </c>
      <c r="F143" s="258" t="s">
        <v>260</v>
      </c>
      <c r="G143" s="256"/>
      <c r="H143" s="259">
        <v>48.645000000000003</v>
      </c>
      <c r="I143" s="260"/>
      <c r="J143" s="256"/>
      <c r="K143" s="256"/>
      <c r="L143" s="261"/>
      <c r="M143" s="262"/>
      <c r="N143" s="263"/>
      <c r="O143" s="263"/>
      <c r="P143" s="263"/>
      <c r="Q143" s="263"/>
      <c r="R143" s="263"/>
      <c r="S143" s="263"/>
      <c r="T143" s="264"/>
      <c r="U143" s="15"/>
      <c r="V143" s="15"/>
      <c r="W143" s="15"/>
      <c r="X143" s="15"/>
      <c r="Y143" s="15"/>
      <c r="Z143" s="15"/>
      <c r="AA143" s="15"/>
      <c r="AB143" s="15"/>
      <c r="AC143" s="15"/>
      <c r="AD143" s="15"/>
      <c r="AE143" s="15"/>
      <c r="AT143" s="265" t="s">
        <v>248</v>
      </c>
      <c r="AU143" s="265" t="s">
        <v>78</v>
      </c>
      <c r="AV143" s="15" t="s">
        <v>238</v>
      </c>
      <c r="AW143" s="15" t="s">
        <v>31</v>
      </c>
      <c r="AX143" s="15" t="s">
        <v>76</v>
      </c>
      <c r="AY143" s="265" t="s">
        <v>231</v>
      </c>
    </row>
    <row r="144" s="2" customFormat="1" ht="44.25" customHeight="1">
      <c r="A144" s="41"/>
      <c r="B144" s="42"/>
      <c r="C144" s="216" t="s">
        <v>311</v>
      </c>
      <c r="D144" s="216" t="s">
        <v>234</v>
      </c>
      <c r="E144" s="217" t="s">
        <v>496</v>
      </c>
      <c r="F144" s="218" t="s">
        <v>497</v>
      </c>
      <c r="G144" s="219" t="s">
        <v>404</v>
      </c>
      <c r="H144" s="220">
        <v>98.995999999999995</v>
      </c>
      <c r="I144" s="221"/>
      <c r="J144" s="222">
        <f>ROUND(I144*H144,2)</f>
        <v>0</v>
      </c>
      <c r="K144" s="218" t="s">
        <v>244</v>
      </c>
      <c r="L144" s="47"/>
      <c r="M144" s="223" t="s">
        <v>19</v>
      </c>
      <c r="N144" s="224" t="s">
        <v>40</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238</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238</v>
      </c>
      <c r="BM144" s="227" t="s">
        <v>498</v>
      </c>
    </row>
    <row r="145" s="2" customFormat="1">
      <c r="A145" s="41"/>
      <c r="B145" s="42"/>
      <c r="C145" s="43"/>
      <c r="D145" s="229" t="s">
        <v>246</v>
      </c>
      <c r="E145" s="43"/>
      <c r="F145" s="230" t="s">
        <v>421</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19" t="s">
        <v>246</v>
      </c>
      <c r="AU145" s="19" t="s">
        <v>78</v>
      </c>
    </row>
    <row r="146" s="14" customFormat="1">
      <c r="A146" s="14"/>
      <c r="B146" s="244"/>
      <c r="C146" s="245"/>
      <c r="D146" s="229" t="s">
        <v>248</v>
      </c>
      <c r="E146" s="246" t="s">
        <v>19</v>
      </c>
      <c r="F146" s="247" t="s">
        <v>499</v>
      </c>
      <c r="G146" s="245"/>
      <c r="H146" s="248">
        <v>98.995999999999995</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248</v>
      </c>
      <c r="AU146" s="254" t="s">
        <v>78</v>
      </c>
      <c r="AV146" s="14" t="s">
        <v>78</v>
      </c>
      <c r="AW146" s="14" t="s">
        <v>31</v>
      </c>
      <c r="AX146" s="14" t="s">
        <v>76</v>
      </c>
      <c r="AY146" s="254" t="s">
        <v>231</v>
      </c>
    </row>
    <row r="147" s="2" customFormat="1" ht="44.25" customHeight="1">
      <c r="A147" s="41"/>
      <c r="B147" s="42"/>
      <c r="C147" s="216" t="s">
        <v>316</v>
      </c>
      <c r="D147" s="216" t="s">
        <v>234</v>
      </c>
      <c r="E147" s="217" t="s">
        <v>430</v>
      </c>
      <c r="F147" s="218" t="s">
        <v>431</v>
      </c>
      <c r="G147" s="219" t="s">
        <v>404</v>
      </c>
      <c r="H147" s="220">
        <v>42.951999999999998</v>
      </c>
      <c r="I147" s="221"/>
      <c r="J147" s="222">
        <f>ROUND(I147*H147,2)</f>
        <v>0</v>
      </c>
      <c r="K147" s="218" t="s">
        <v>244</v>
      </c>
      <c r="L147" s="47"/>
      <c r="M147" s="223" t="s">
        <v>19</v>
      </c>
      <c r="N147" s="224" t="s">
        <v>40</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238</v>
      </c>
      <c r="AT147" s="227" t="s">
        <v>234</v>
      </c>
      <c r="AU147" s="227" t="s">
        <v>78</v>
      </c>
      <c r="AY147" s="19" t="s">
        <v>231</v>
      </c>
      <c r="BE147" s="228">
        <f>IF(N147="základní",J147,0)</f>
        <v>0</v>
      </c>
      <c r="BF147" s="228">
        <f>IF(N147="snížená",J147,0)</f>
        <v>0</v>
      </c>
      <c r="BG147" s="228">
        <f>IF(N147="zákl. přenesená",J147,0)</f>
        <v>0</v>
      </c>
      <c r="BH147" s="228">
        <f>IF(N147="sníž. přenesená",J147,0)</f>
        <v>0</v>
      </c>
      <c r="BI147" s="228">
        <f>IF(N147="nulová",J147,0)</f>
        <v>0</v>
      </c>
      <c r="BJ147" s="19" t="s">
        <v>76</v>
      </c>
      <c r="BK147" s="228">
        <f>ROUND(I147*H147,2)</f>
        <v>0</v>
      </c>
      <c r="BL147" s="19" t="s">
        <v>238</v>
      </c>
      <c r="BM147" s="227" t="s">
        <v>500</v>
      </c>
    </row>
    <row r="148" s="2" customFormat="1">
      <c r="A148" s="41"/>
      <c r="B148" s="42"/>
      <c r="C148" s="43"/>
      <c r="D148" s="229" t="s">
        <v>246</v>
      </c>
      <c r="E148" s="43"/>
      <c r="F148" s="230" t="s">
        <v>421</v>
      </c>
      <c r="G148" s="43"/>
      <c r="H148" s="43"/>
      <c r="I148" s="231"/>
      <c r="J148" s="43"/>
      <c r="K148" s="43"/>
      <c r="L148" s="47"/>
      <c r="M148" s="232"/>
      <c r="N148" s="233"/>
      <c r="O148" s="87"/>
      <c r="P148" s="87"/>
      <c r="Q148" s="87"/>
      <c r="R148" s="87"/>
      <c r="S148" s="87"/>
      <c r="T148" s="88"/>
      <c r="U148" s="41"/>
      <c r="V148" s="41"/>
      <c r="W148" s="41"/>
      <c r="X148" s="41"/>
      <c r="Y148" s="41"/>
      <c r="Z148" s="41"/>
      <c r="AA148" s="41"/>
      <c r="AB148" s="41"/>
      <c r="AC148" s="41"/>
      <c r="AD148" s="41"/>
      <c r="AE148" s="41"/>
      <c r="AT148" s="19" t="s">
        <v>246</v>
      </c>
      <c r="AU148" s="19" t="s">
        <v>78</v>
      </c>
    </row>
    <row r="149" s="13" customFormat="1">
      <c r="A149" s="13"/>
      <c r="B149" s="234"/>
      <c r="C149" s="235"/>
      <c r="D149" s="229" t="s">
        <v>248</v>
      </c>
      <c r="E149" s="236" t="s">
        <v>19</v>
      </c>
      <c r="F149" s="237" t="s">
        <v>501</v>
      </c>
      <c r="G149" s="235"/>
      <c r="H149" s="236" t="s">
        <v>19</v>
      </c>
      <c r="I149" s="238"/>
      <c r="J149" s="235"/>
      <c r="K149" s="235"/>
      <c r="L149" s="239"/>
      <c r="M149" s="240"/>
      <c r="N149" s="241"/>
      <c r="O149" s="241"/>
      <c r="P149" s="241"/>
      <c r="Q149" s="241"/>
      <c r="R149" s="241"/>
      <c r="S149" s="241"/>
      <c r="T149" s="242"/>
      <c r="U149" s="13"/>
      <c r="V149" s="13"/>
      <c r="W149" s="13"/>
      <c r="X149" s="13"/>
      <c r="Y149" s="13"/>
      <c r="Z149" s="13"/>
      <c r="AA149" s="13"/>
      <c r="AB149" s="13"/>
      <c r="AC149" s="13"/>
      <c r="AD149" s="13"/>
      <c r="AE149" s="13"/>
      <c r="AT149" s="243" t="s">
        <v>248</v>
      </c>
      <c r="AU149" s="243" t="s">
        <v>78</v>
      </c>
      <c r="AV149" s="13" t="s">
        <v>76</v>
      </c>
      <c r="AW149" s="13" t="s">
        <v>31</v>
      </c>
      <c r="AX149" s="13" t="s">
        <v>69</v>
      </c>
      <c r="AY149" s="243" t="s">
        <v>231</v>
      </c>
    </row>
    <row r="150" s="14" customFormat="1">
      <c r="A150" s="14"/>
      <c r="B150" s="244"/>
      <c r="C150" s="245"/>
      <c r="D150" s="229" t="s">
        <v>248</v>
      </c>
      <c r="E150" s="246" t="s">
        <v>19</v>
      </c>
      <c r="F150" s="247" t="s">
        <v>502</v>
      </c>
      <c r="G150" s="245"/>
      <c r="H150" s="248">
        <v>42.951999999999998</v>
      </c>
      <c r="I150" s="249"/>
      <c r="J150" s="245"/>
      <c r="K150" s="245"/>
      <c r="L150" s="250"/>
      <c r="M150" s="266"/>
      <c r="N150" s="267"/>
      <c r="O150" s="267"/>
      <c r="P150" s="267"/>
      <c r="Q150" s="267"/>
      <c r="R150" s="267"/>
      <c r="S150" s="267"/>
      <c r="T150" s="268"/>
      <c r="U150" s="14"/>
      <c r="V150" s="14"/>
      <c r="W150" s="14"/>
      <c r="X150" s="14"/>
      <c r="Y150" s="14"/>
      <c r="Z150" s="14"/>
      <c r="AA150" s="14"/>
      <c r="AB150" s="14"/>
      <c r="AC150" s="14"/>
      <c r="AD150" s="14"/>
      <c r="AE150" s="14"/>
      <c r="AT150" s="254" t="s">
        <v>248</v>
      </c>
      <c r="AU150" s="254" t="s">
        <v>78</v>
      </c>
      <c r="AV150" s="14" t="s">
        <v>78</v>
      </c>
      <c r="AW150" s="14" t="s">
        <v>31</v>
      </c>
      <c r="AX150" s="14" t="s">
        <v>76</v>
      </c>
      <c r="AY150" s="254" t="s">
        <v>231</v>
      </c>
    </row>
    <row r="151" s="2" customFormat="1" ht="6.96" customHeight="1">
      <c r="A151" s="41"/>
      <c r="B151" s="62"/>
      <c r="C151" s="63"/>
      <c r="D151" s="63"/>
      <c r="E151" s="63"/>
      <c r="F151" s="63"/>
      <c r="G151" s="63"/>
      <c r="H151" s="63"/>
      <c r="I151" s="63"/>
      <c r="J151" s="63"/>
      <c r="K151" s="63"/>
      <c r="L151" s="47"/>
      <c r="M151" s="41"/>
      <c r="O151" s="41"/>
      <c r="P151" s="41"/>
      <c r="Q151" s="41"/>
      <c r="R151" s="41"/>
      <c r="S151" s="41"/>
      <c r="T151" s="41"/>
      <c r="U151" s="41"/>
      <c r="V151" s="41"/>
      <c r="W151" s="41"/>
      <c r="X151" s="41"/>
      <c r="Y151" s="41"/>
      <c r="Z151" s="41"/>
      <c r="AA151" s="41"/>
      <c r="AB151" s="41"/>
      <c r="AC151" s="41"/>
      <c r="AD151" s="41"/>
      <c r="AE151" s="41"/>
    </row>
  </sheetData>
  <sheetProtection sheet="1" autoFilter="0" formatColumns="0" formatRows="0" objects="1" scenarios="1" spinCount="100000" saltValue="SHtDw/ocwdlRC7Rsau4Yl5Q4Au321Bp57Dcv0sPxRSg7v5wNr/JNl9/y2vWHkPQW3kHhCK17okZzqcvnAlbQxw==" hashValue="6hlJFWKTs3WRk3Y608fXdqccIeHbxncMG2mhpVG3IjwL+1kT3S5uMbItCNyEetqoIeXK+ZIj4/fbmu5ncHb6+g==" algorithmName="SHA-512" password="CC35"/>
  <autoFilter ref="C88:K150"/>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503</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ROUND(J81,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ROUND((SUM(BE81:BE148)),  2)</f>
        <v>0</v>
      </c>
      <c r="G33" s="41"/>
      <c r="H33" s="41"/>
      <c r="I33" s="161">
        <v>0.20999999999999999</v>
      </c>
      <c r="J33" s="160">
        <f>ROUND(((SUM(BE81:BE148))*I33),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ROUND((SUM(BF81:BF148)),  2)</f>
        <v>0</v>
      </c>
      <c r="G34" s="41"/>
      <c r="H34" s="41"/>
      <c r="I34" s="161">
        <v>0.14999999999999999</v>
      </c>
      <c r="J34" s="160">
        <f>ROUND(((SUM(BF81:BF148))*I34),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ROUND((SUM(BG81:BG148)),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ROUND((SUM(BH81:BH148)),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ROUND((SUM(BI81:BI148)),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02 - SO02 - Terénní úpravy, Příprava stavby</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J81</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J82</f>
        <v>0</v>
      </c>
      <c r="K60" s="179"/>
      <c r="L60" s="183"/>
      <c r="S60" s="9"/>
      <c r="T60" s="9"/>
      <c r="U60" s="9"/>
      <c r="V60" s="9"/>
      <c r="W60" s="9"/>
      <c r="X60" s="9"/>
      <c r="Y60" s="9"/>
      <c r="Z60" s="9"/>
      <c r="AA60" s="9"/>
      <c r="AB60" s="9"/>
      <c r="AC60" s="9"/>
      <c r="AD60" s="9"/>
      <c r="AE60" s="9"/>
    </row>
    <row r="61" s="10" customFormat="1" ht="19.92" customHeight="1">
      <c r="A61" s="10"/>
      <c r="B61" s="184"/>
      <c r="C61" s="128"/>
      <c r="D61" s="185" t="s">
        <v>210</v>
      </c>
      <c r="E61" s="186"/>
      <c r="F61" s="186"/>
      <c r="G61" s="186"/>
      <c r="H61" s="186"/>
      <c r="I61" s="186"/>
      <c r="J61" s="187">
        <f>J83</f>
        <v>0</v>
      </c>
      <c r="K61" s="128"/>
      <c r="L61" s="188"/>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8"/>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8"/>
      <c r="S67" s="41"/>
      <c r="T67" s="41"/>
      <c r="U67" s="41"/>
      <c r="V67" s="41"/>
      <c r="W67" s="41"/>
      <c r="X67" s="41"/>
      <c r="Y67" s="41"/>
      <c r="Z67" s="41"/>
      <c r="AA67" s="41"/>
      <c r="AB67" s="41"/>
      <c r="AC67" s="41"/>
      <c r="AD67" s="41"/>
      <c r="AE67" s="41"/>
    </row>
    <row r="68" s="2" customFormat="1" ht="24.96" customHeight="1">
      <c r="A68" s="41"/>
      <c r="B68" s="42"/>
      <c r="C68" s="25" t="s">
        <v>216</v>
      </c>
      <c r="D68" s="43"/>
      <c r="E68" s="43"/>
      <c r="F68" s="43"/>
      <c r="G68" s="43"/>
      <c r="H68" s="43"/>
      <c r="I68" s="43"/>
      <c r="J68" s="43"/>
      <c r="K68" s="43"/>
      <c r="L68" s="148"/>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8"/>
      <c r="S69" s="41"/>
      <c r="T69" s="41"/>
      <c r="U69" s="41"/>
      <c r="V69" s="41"/>
      <c r="W69" s="41"/>
      <c r="X69" s="41"/>
      <c r="Y69" s="41"/>
      <c r="Z69" s="41"/>
      <c r="AA69" s="41"/>
      <c r="AB69" s="41"/>
      <c r="AC69" s="41"/>
      <c r="AD69" s="41"/>
      <c r="AE69" s="41"/>
    </row>
    <row r="70" s="2" customFormat="1" ht="12" customHeight="1">
      <c r="A70" s="41"/>
      <c r="B70" s="42"/>
      <c r="C70" s="34" t="s">
        <v>16</v>
      </c>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16.5" customHeight="1">
      <c r="A71" s="41"/>
      <c r="B71" s="42"/>
      <c r="C71" s="43"/>
      <c r="D71" s="43"/>
      <c r="E71" s="173" t="str">
        <f>E7</f>
        <v>Park na Moravském náměstí v Brně</v>
      </c>
      <c r="F71" s="34"/>
      <c r="G71" s="34"/>
      <c r="H71" s="34"/>
      <c r="I71" s="43"/>
      <c r="J71" s="43"/>
      <c r="K71" s="43"/>
      <c r="L71" s="148"/>
      <c r="S71" s="41"/>
      <c r="T71" s="41"/>
      <c r="U71" s="41"/>
      <c r="V71" s="41"/>
      <c r="W71" s="41"/>
      <c r="X71" s="41"/>
      <c r="Y71" s="41"/>
      <c r="Z71" s="41"/>
      <c r="AA71" s="41"/>
      <c r="AB71" s="41"/>
      <c r="AC71" s="41"/>
      <c r="AD71" s="41"/>
      <c r="AE71" s="41"/>
    </row>
    <row r="72" s="2" customFormat="1" ht="12" customHeight="1">
      <c r="A72" s="41"/>
      <c r="B72" s="42"/>
      <c r="C72" s="34" t="s">
        <v>200</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16.5" customHeight="1">
      <c r="A73" s="41"/>
      <c r="B73" s="42"/>
      <c r="C73" s="43"/>
      <c r="D73" s="43"/>
      <c r="E73" s="72" t="str">
        <f>E9</f>
        <v>02 - SO02 - Terénní úpravy, Příprava stavby</v>
      </c>
      <c r="F73" s="43"/>
      <c r="G73" s="43"/>
      <c r="H73" s="43"/>
      <c r="I73" s="43"/>
      <c r="J73" s="43"/>
      <c r="K73" s="43"/>
      <c r="L73" s="148"/>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2" customHeight="1">
      <c r="A75" s="41"/>
      <c r="B75" s="42"/>
      <c r="C75" s="34" t="s">
        <v>21</v>
      </c>
      <c r="D75" s="43"/>
      <c r="E75" s="43"/>
      <c r="F75" s="29" t="str">
        <f>F12</f>
        <v xml:space="preserve"> </v>
      </c>
      <c r="G75" s="43"/>
      <c r="H75" s="43"/>
      <c r="I75" s="34" t="s">
        <v>23</v>
      </c>
      <c r="J75" s="75" t="str">
        <f>IF(J12="","",J12)</f>
        <v>28. 5. 2021</v>
      </c>
      <c r="K75" s="43"/>
      <c r="L75" s="148"/>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5.15" customHeight="1">
      <c r="A77" s="41"/>
      <c r="B77" s="42"/>
      <c r="C77" s="34" t="s">
        <v>25</v>
      </c>
      <c r="D77" s="43"/>
      <c r="E77" s="43"/>
      <c r="F77" s="29" t="str">
        <f>E15</f>
        <v xml:space="preserve"> </v>
      </c>
      <c r="G77" s="43"/>
      <c r="H77" s="43"/>
      <c r="I77" s="34" t="s">
        <v>30</v>
      </c>
      <c r="J77" s="39" t="str">
        <f>E21</f>
        <v xml:space="preserve"> </v>
      </c>
      <c r="K77" s="43"/>
      <c r="L77" s="148"/>
      <c r="S77" s="41"/>
      <c r="T77" s="41"/>
      <c r="U77" s="41"/>
      <c r="V77" s="41"/>
      <c r="W77" s="41"/>
      <c r="X77" s="41"/>
      <c r="Y77" s="41"/>
      <c r="Z77" s="41"/>
      <c r="AA77" s="41"/>
      <c r="AB77" s="41"/>
      <c r="AC77" s="41"/>
      <c r="AD77" s="41"/>
      <c r="AE77" s="41"/>
    </row>
    <row r="78" s="2" customFormat="1" ht="15.15" customHeight="1">
      <c r="A78" s="41"/>
      <c r="B78" s="42"/>
      <c r="C78" s="34" t="s">
        <v>28</v>
      </c>
      <c r="D78" s="43"/>
      <c r="E78" s="43"/>
      <c r="F78" s="29" t="str">
        <f>IF(E18="","",E18)</f>
        <v>Vyplň údaj</v>
      </c>
      <c r="G78" s="43"/>
      <c r="H78" s="43"/>
      <c r="I78" s="34" t="s">
        <v>32</v>
      </c>
      <c r="J78" s="39" t="str">
        <f>E24</f>
        <v xml:space="preserve"> </v>
      </c>
      <c r="K78" s="43"/>
      <c r="L78" s="148"/>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11" customFormat="1" ht="29.28" customHeight="1">
      <c r="A80" s="189"/>
      <c r="B80" s="190"/>
      <c r="C80" s="191" t="s">
        <v>217</v>
      </c>
      <c r="D80" s="192" t="s">
        <v>54</v>
      </c>
      <c r="E80" s="192" t="s">
        <v>50</v>
      </c>
      <c r="F80" s="192" t="s">
        <v>51</v>
      </c>
      <c r="G80" s="192" t="s">
        <v>218</v>
      </c>
      <c r="H80" s="192" t="s">
        <v>219</v>
      </c>
      <c r="I80" s="192" t="s">
        <v>220</v>
      </c>
      <c r="J80" s="192" t="s">
        <v>206</v>
      </c>
      <c r="K80" s="193" t="s">
        <v>221</v>
      </c>
      <c r="L80" s="194"/>
      <c r="M80" s="95" t="s">
        <v>19</v>
      </c>
      <c r="N80" s="96" t="s">
        <v>39</v>
      </c>
      <c r="O80" s="96" t="s">
        <v>222</v>
      </c>
      <c r="P80" s="96" t="s">
        <v>223</v>
      </c>
      <c r="Q80" s="96" t="s">
        <v>224</v>
      </c>
      <c r="R80" s="96" t="s">
        <v>225</v>
      </c>
      <c r="S80" s="96" t="s">
        <v>226</v>
      </c>
      <c r="T80" s="97" t="s">
        <v>227</v>
      </c>
      <c r="U80" s="189"/>
      <c r="V80" s="189"/>
      <c r="W80" s="189"/>
      <c r="X80" s="189"/>
      <c r="Y80" s="189"/>
      <c r="Z80" s="189"/>
      <c r="AA80" s="189"/>
      <c r="AB80" s="189"/>
      <c r="AC80" s="189"/>
      <c r="AD80" s="189"/>
      <c r="AE80" s="189"/>
    </row>
    <row r="81" s="2" customFormat="1" ht="22.8" customHeight="1">
      <c r="A81" s="41"/>
      <c r="B81" s="42"/>
      <c r="C81" s="102" t="s">
        <v>228</v>
      </c>
      <c r="D81" s="43"/>
      <c r="E81" s="43"/>
      <c r="F81" s="43"/>
      <c r="G81" s="43"/>
      <c r="H81" s="43"/>
      <c r="I81" s="43"/>
      <c r="J81" s="195">
        <f>BK81</f>
        <v>0</v>
      </c>
      <c r="K81" s="43"/>
      <c r="L81" s="47"/>
      <c r="M81" s="98"/>
      <c r="N81" s="196"/>
      <c r="O81" s="99"/>
      <c r="P81" s="197">
        <f>P82</f>
        <v>0</v>
      </c>
      <c r="Q81" s="99"/>
      <c r="R81" s="197">
        <f>R82</f>
        <v>0</v>
      </c>
      <c r="S81" s="99"/>
      <c r="T81" s="198">
        <f>T82</f>
        <v>0</v>
      </c>
      <c r="U81" s="41"/>
      <c r="V81" s="41"/>
      <c r="W81" s="41"/>
      <c r="X81" s="41"/>
      <c r="Y81" s="41"/>
      <c r="Z81" s="41"/>
      <c r="AA81" s="41"/>
      <c r="AB81" s="41"/>
      <c r="AC81" s="41"/>
      <c r="AD81" s="41"/>
      <c r="AE81" s="41"/>
      <c r="AT81" s="19" t="s">
        <v>68</v>
      </c>
      <c r="AU81" s="19" t="s">
        <v>207</v>
      </c>
      <c r="BK81" s="199">
        <f>BK82</f>
        <v>0</v>
      </c>
    </row>
    <row r="82" s="12" customFormat="1" ht="25.92" customHeight="1">
      <c r="A82" s="12"/>
      <c r="B82" s="200"/>
      <c r="C82" s="201"/>
      <c r="D82" s="202" t="s">
        <v>68</v>
      </c>
      <c r="E82" s="203" t="s">
        <v>229</v>
      </c>
      <c r="F82" s="203" t="s">
        <v>230</v>
      </c>
      <c r="G82" s="201"/>
      <c r="H82" s="201"/>
      <c r="I82" s="204"/>
      <c r="J82" s="205">
        <f>BK82</f>
        <v>0</v>
      </c>
      <c r="K82" s="201"/>
      <c r="L82" s="206"/>
      <c r="M82" s="207"/>
      <c r="N82" s="208"/>
      <c r="O82" s="208"/>
      <c r="P82" s="209">
        <f>P83</f>
        <v>0</v>
      </c>
      <c r="Q82" s="208"/>
      <c r="R82" s="209">
        <f>R83</f>
        <v>0</v>
      </c>
      <c r="S82" s="208"/>
      <c r="T82" s="210">
        <f>T83</f>
        <v>0</v>
      </c>
      <c r="U82" s="12"/>
      <c r="V82" s="12"/>
      <c r="W82" s="12"/>
      <c r="X82" s="12"/>
      <c r="Y82" s="12"/>
      <c r="Z82" s="12"/>
      <c r="AA82" s="12"/>
      <c r="AB82" s="12"/>
      <c r="AC82" s="12"/>
      <c r="AD82" s="12"/>
      <c r="AE82" s="12"/>
      <c r="AR82" s="211" t="s">
        <v>76</v>
      </c>
      <c r="AT82" s="212" t="s">
        <v>68</v>
      </c>
      <c r="AU82" s="212" t="s">
        <v>69</v>
      </c>
      <c r="AY82" s="211" t="s">
        <v>231</v>
      </c>
      <c r="BK82" s="213">
        <f>BK83</f>
        <v>0</v>
      </c>
    </row>
    <row r="83" s="12" customFormat="1" ht="22.8" customHeight="1">
      <c r="A83" s="12"/>
      <c r="B83" s="200"/>
      <c r="C83" s="201"/>
      <c r="D83" s="202" t="s">
        <v>68</v>
      </c>
      <c r="E83" s="214" t="s">
        <v>76</v>
      </c>
      <c r="F83" s="214" t="s">
        <v>240</v>
      </c>
      <c r="G83" s="201"/>
      <c r="H83" s="201"/>
      <c r="I83" s="204"/>
      <c r="J83" s="215">
        <f>BK83</f>
        <v>0</v>
      </c>
      <c r="K83" s="201"/>
      <c r="L83" s="206"/>
      <c r="M83" s="207"/>
      <c r="N83" s="208"/>
      <c r="O83" s="208"/>
      <c r="P83" s="209">
        <f>SUM(P84:P148)</f>
        <v>0</v>
      </c>
      <c r="Q83" s="208"/>
      <c r="R83" s="209">
        <f>SUM(R84:R148)</f>
        <v>0</v>
      </c>
      <c r="S83" s="208"/>
      <c r="T83" s="210">
        <f>SUM(T84:T148)</f>
        <v>0</v>
      </c>
      <c r="U83" s="12"/>
      <c r="V83" s="12"/>
      <c r="W83" s="12"/>
      <c r="X83" s="12"/>
      <c r="Y83" s="12"/>
      <c r="Z83" s="12"/>
      <c r="AA83" s="12"/>
      <c r="AB83" s="12"/>
      <c r="AC83" s="12"/>
      <c r="AD83" s="12"/>
      <c r="AE83" s="12"/>
      <c r="AR83" s="211" t="s">
        <v>76</v>
      </c>
      <c r="AT83" s="212" t="s">
        <v>68</v>
      </c>
      <c r="AU83" s="212" t="s">
        <v>76</v>
      </c>
      <c r="AY83" s="211" t="s">
        <v>231</v>
      </c>
      <c r="BK83" s="213">
        <f>SUM(BK84:BK148)</f>
        <v>0</v>
      </c>
    </row>
    <row r="84" s="2" customFormat="1" ht="16.5" customHeight="1">
      <c r="A84" s="41"/>
      <c r="B84" s="42"/>
      <c r="C84" s="216" t="s">
        <v>76</v>
      </c>
      <c r="D84" s="216" t="s">
        <v>234</v>
      </c>
      <c r="E84" s="217" t="s">
        <v>504</v>
      </c>
      <c r="F84" s="218" t="s">
        <v>505</v>
      </c>
      <c r="G84" s="219" t="s">
        <v>243</v>
      </c>
      <c r="H84" s="220">
        <v>5241</v>
      </c>
      <c r="I84" s="221"/>
      <c r="J84" s="222">
        <f>ROUND(I84*H84,2)</f>
        <v>0</v>
      </c>
      <c r="K84" s="218" t="s">
        <v>244</v>
      </c>
      <c r="L84" s="47"/>
      <c r="M84" s="223" t="s">
        <v>19</v>
      </c>
      <c r="N84" s="224" t="s">
        <v>40</v>
      </c>
      <c r="O84" s="87"/>
      <c r="P84" s="225">
        <f>O84*H84</f>
        <v>0</v>
      </c>
      <c r="Q84" s="225">
        <v>0</v>
      </c>
      <c r="R84" s="225">
        <f>Q84*H84</f>
        <v>0</v>
      </c>
      <c r="S84" s="225">
        <v>0</v>
      </c>
      <c r="T84" s="226">
        <f>S84*H84</f>
        <v>0</v>
      </c>
      <c r="U84" s="41"/>
      <c r="V84" s="41"/>
      <c r="W84" s="41"/>
      <c r="X84" s="41"/>
      <c r="Y84" s="41"/>
      <c r="Z84" s="41"/>
      <c r="AA84" s="41"/>
      <c r="AB84" s="41"/>
      <c r="AC84" s="41"/>
      <c r="AD84" s="41"/>
      <c r="AE84" s="41"/>
      <c r="AR84" s="227" t="s">
        <v>238</v>
      </c>
      <c r="AT84" s="227" t="s">
        <v>234</v>
      </c>
      <c r="AU84" s="227" t="s">
        <v>78</v>
      </c>
      <c r="AY84" s="19" t="s">
        <v>231</v>
      </c>
      <c r="BE84" s="228">
        <f>IF(N84="základní",J84,0)</f>
        <v>0</v>
      </c>
      <c r="BF84" s="228">
        <f>IF(N84="snížená",J84,0)</f>
        <v>0</v>
      </c>
      <c r="BG84" s="228">
        <f>IF(N84="zákl. přenesená",J84,0)</f>
        <v>0</v>
      </c>
      <c r="BH84" s="228">
        <f>IF(N84="sníž. přenesená",J84,0)</f>
        <v>0</v>
      </c>
      <c r="BI84" s="228">
        <f>IF(N84="nulová",J84,0)</f>
        <v>0</v>
      </c>
      <c r="BJ84" s="19" t="s">
        <v>76</v>
      </c>
      <c r="BK84" s="228">
        <f>ROUND(I84*H84,2)</f>
        <v>0</v>
      </c>
      <c r="BL84" s="19" t="s">
        <v>238</v>
      </c>
      <c r="BM84" s="227" t="s">
        <v>506</v>
      </c>
    </row>
    <row r="85" s="2" customFormat="1">
      <c r="A85" s="41"/>
      <c r="B85" s="42"/>
      <c r="C85" s="43"/>
      <c r="D85" s="229" t="s">
        <v>246</v>
      </c>
      <c r="E85" s="43"/>
      <c r="F85" s="230" t="s">
        <v>507</v>
      </c>
      <c r="G85" s="43"/>
      <c r="H85" s="43"/>
      <c r="I85" s="231"/>
      <c r="J85" s="43"/>
      <c r="K85" s="43"/>
      <c r="L85" s="47"/>
      <c r="M85" s="232"/>
      <c r="N85" s="233"/>
      <c r="O85" s="87"/>
      <c r="P85" s="87"/>
      <c r="Q85" s="87"/>
      <c r="R85" s="87"/>
      <c r="S85" s="87"/>
      <c r="T85" s="88"/>
      <c r="U85" s="41"/>
      <c r="V85" s="41"/>
      <c r="W85" s="41"/>
      <c r="X85" s="41"/>
      <c r="Y85" s="41"/>
      <c r="Z85" s="41"/>
      <c r="AA85" s="41"/>
      <c r="AB85" s="41"/>
      <c r="AC85" s="41"/>
      <c r="AD85" s="41"/>
      <c r="AE85" s="41"/>
      <c r="AT85" s="19" t="s">
        <v>246</v>
      </c>
      <c r="AU85" s="19" t="s">
        <v>78</v>
      </c>
    </row>
    <row r="86" s="13" customFormat="1">
      <c r="A86" s="13"/>
      <c r="B86" s="234"/>
      <c r="C86" s="235"/>
      <c r="D86" s="229" t="s">
        <v>248</v>
      </c>
      <c r="E86" s="236" t="s">
        <v>19</v>
      </c>
      <c r="F86" s="237" t="s">
        <v>508</v>
      </c>
      <c r="G86" s="235"/>
      <c r="H86" s="236" t="s">
        <v>19</v>
      </c>
      <c r="I86" s="238"/>
      <c r="J86" s="235"/>
      <c r="K86" s="235"/>
      <c r="L86" s="239"/>
      <c r="M86" s="240"/>
      <c r="N86" s="241"/>
      <c r="O86" s="241"/>
      <c r="P86" s="241"/>
      <c r="Q86" s="241"/>
      <c r="R86" s="241"/>
      <c r="S86" s="241"/>
      <c r="T86" s="242"/>
      <c r="U86" s="13"/>
      <c r="V86" s="13"/>
      <c r="W86" s="13"/>
      <c r="X86" s="13"/>
      <c r="Y86" s="13"/>
      <c r="Z86" s="13"/>
      <c r="AA86" s="13"/>
      <c r="AB86" s="13"/>
      <c r="AC86" s="13"/>
      <c r="AD86" s="13"/>
      <c r="AE86" s="13"/>
      <c r="AT86" s="243" t="s">
        <v>248</v>
      </c>
      <c r="AU86" s="243" t="s">
        <v>78</v>
      </c>
      <c r="AV86" s="13" t="s">
        <v>76</v>
      </c>
      <c r="AW86" s="13" t="s">
        <v>31</v>
      </c>
      <c r="AX86" s="13" t="s">
        <v>69</v>
      </c>
      <c r="AY86" s="243" t="s">
        <v>231</v>
      </c>
    </row>
    <row r="87" s="14" customFormat="1">
      <c r="A87" s="14"/>
      <c r="B87" s="244"/>
      <c r="C87" s="245"/>
      <c r="D87" s="229" t="s">
        <v>248</v>
      </c>
      <c r="E87" s="246" t="s">
        <v>19</v>
      </c>
      <c r="F87" s="247" t="s">
        <v>509</v>
      </c>
      <c r="G87" s="245"/>
      <c r="H87" s="248">
        <v>5241</v>
      </c>
      <c r="I87" s="249"/>
      <c r="J87" s="245"/>
      <c r="K87" s="245"/>
      <c r="L87" s="250"/>
      <c r="M87" s="251"/>
      <c r="N87" s="252"/>
      <c r="O87" s="252"/>
      <c r="P87" s="252"/>
      <c r="Q87" s="252"/>
      <c r="R87" s="252"/>
      <c r="S87" s="252"/>
      <c r="T87" s="253"/>
      <c r="U87" s="14"/>
      <c r="V87" s="14"/>
      <c r="W87" s="14"/>
      <c r="X87" s="14"/>
      <c r="Y87" s="14"/>
      <c r="Z87" s="14"/>
      <c r="AA87" s="14"/>
      <c r="AB87" s="14"/>
      <c r="AC87" s="14"/>
      <c r="AD87" s="14"/>
      <c r="AE87" s="14"/>
      <c r="AT87" s="254" t="s">
        <v>248</v>
      </c>
      <c r="AU87" s="254" t="s">
        <v>78</v>
      </c>
      <c r="AV87" s="14" t="s">
        <v>78</v>
      </c>
      <c r="AW87" s="14" t="s">
        <v>31</v>
      </c>
      <c r="AX87" s="14" t="s">
        <v>76</v>
      </c>
      <c r="AY87" s="254" t="s">
        <v>231</v>
      </c>
    </row>
    <row r="88" s="2" customFormat="1" ht="24.15" customHeight="1">
      <c r="A88" s="41"/>
      <c r="B88" s="42"/>
      <c r="C88" s="216" t="s">
        <v>78</v>
      </c>
      <c r="D88" s="216" t="s">
        <v>234</v>
      </c>
      <c r="E88" s="217" t="s">
        <v>510</v>
      </c>
      <c r="F88" s="218" t="s">
        <v>511</v>
      </c>
      <c r="G88" s="219" t="s">
        <v>243</v>
      </c>
      <c r="H88" s="220">
        <v>5241</v>
      </c>
      <c r="I88" s="221"/>
      <c r="J88" s="222">
        <f>ROUND(I88*H88,2)</f>
        <v>0</v>
      </c>
      <c r="K88" s="218" t="s">
        <v>244</v>
      </c>
      <c r="L88" s="47"/>
      <c r="M88" s="223" t="s">
        <v>19</v>
      </c>
      <c r="N88" s="224" t="s">
        <v>40</v>
      </c>
      <c r="O88" s="87"/>
      <c r="P88" s="225">
        <f>O88*H88</f>
        <v>0</v>
      </c>
      <c r="Q88" s="225">
        <v>0</v>
      </c>
      <c r="R88" s="225">
        <f>Q88*H88</f>
        <v>0</v>
      </c>
      <c r="S88" s="225">
        <v>0</v>
      </c>
      <c r="T88" s="226">
        <f>S88*H88</f>
        <v>0</v>
      </c>
      <c r="U88" s="41"/>
      <c r="V88" s="41"/>
      <c r="W88" s="41"/>
      <c r="X88" s="41"/>
      <c r="Y88" s="41"/>
      <c r="Z88" s="41"/>
      <c r="AA88" s="41"/>
      <c r="AB88" s="41"/>
      <c r="AC88" s="41"/>
      <c r="AD88" s="41"/>
      <c r="AE88" s="41"/>
      <c r="AR88" s="227" t="s">
        <v>238</v>
      </c>
      <c r="AT88" s="227" t="s">
        <v>234</v>
      </c>
      <c r="AU88" s="227" t="s">
        <v>78</v>
      </c>
      <c r="AY88" s="19" t="s">
        <v>231</v>
      </c>
      <c r="BE88" s="228">
        <f>IF(N88="základní",J88,0)</f>
        <v>0</v>
      </c>
      <c r="BF88" s="228">
        <f>IF(N88="snížená",J88,0)</f>
        <v>0</v>
      </c>
      <c r="BG88" s="228">
        <f>IF(N88="zákl. přenesená",J88,0)</f>
        <v>0</v>
      </c>
      <c r="BH88" s="228">
        <f>IF(N88="sníž. přenesená",J88,0)</f>
        <v>0</v>
      </c>
      <c r="BI88" s="228">
        <f>IF(N88="nulová",J88,0)</f>
        <v>0</v>
      </c>
      <c r="BJ88" s="19" t="s">
        <v>76</v>
      </c>
      <c r="BK88" s="228">
        <f>ROUND(I88*H88,2)</f>
        <v>0</v>
      </c>
      <c r="BL88" s="19" t="s">
        <v>238</v>
      </c>
      <c r="BM88" s="227" t="s">
        <v>512</v>
      </c>
    </row>
    <row r="89" s="2" customFormat="1">
      <c r="A89" s="41"/>
      <c r="B89" s="42"/>
      <c r="C89" s="43"/>
      <c r="D89" s="229" t="s">
        <v>246</v>
      </c>
      <c r="E89" s="43"/>
      <c r="F89" s="230" t="s">
        <v>513</v>
      </c>
      <c r="G89" s="43"/>
      <c r="H89" s="43"/>
      <c r="I89" s="231"/>
      <c r="J89" s="43"/>
      <c r="K89" s="43"/>
      <c r="L89" s="47"/>
      <c r="M89" s="232"/>
      <c r="N89" s="233"/>
      <c r="O89" s="87"/>
      <c r="P89" s="87"/>
      <c r="Q89" s="87"/>
      <c r="R89" s="87"/>
      <c r="S89" s="87"/>
      <c r="T89" s="88"/>
      <c r="U89" s="41"/>
      <c r="V89" s="41"/>
      <c r="W89" s="41"/>
      <c r="X89" s="41"/>
      <c r="Y89" s="41"/>
      <c r="Z89" s="41"/>
      <c r="AA89" s="41"/>
      <c r="AB89" s="41"/>
      <c r="AC89" s="41"/>
      <c r="AD89" s="41"/>
      <c r="AE89" s="41"/>
      <c r="AT89" s="19" t="s">
        <v>246</v>
      </c>
      <c r="AU89" s="19" t="s">
        <v>78</v>
      </c>
    </row>
    <row r="90" s="13" customFormat="1">
      <c r="A90" s="13"/>
      <c r="B90" s="234"/>
      <c r="C90" s="235"/>
      <c r="D90" s="229" t="s">
        <v>248</v>
      </c>
      <c r="E90" s="236" t="s">
        <v>19</v>
      </c>
      <c r="F90" s="237" t="s">
        <v>514</v>
      </c>
      <c r="G90" s="235"/>
      <c r="H90" s="236" t="s">
        <v>19</v>
      </c>
      <c r="I90" s="238"/>
      <c r="J90" s="235"/>
      <c r="K90" s="235"/>
      <c r="L90" s="239"/>
      <c r="M90" s="240"/>
      <c r="N90" s="241"/>
      <c r="O90" s="241"/>
      <c r="P90" s="241"/>
      <c r="Q90" s="241"/>
      <c r="R90" s="241"/>
      <c r="S90" s="241"/>
      <c r="T90" s="242"/>
      <c r="U90" s="13"/>
      <c r="V90" s="13"/>
      <c r="W90" s="13"/>
      <c r="X90" s="13"/>
      <c r="Y90" s="13"/>
      <c r="Z90" s="13"/>
      <c r="AA90" s="13"/>
      <c r="AB90" s="13"/>
      <c r="AC90" s="13"/>
      <c r="AD90" s="13"/>
      <c r="AE90" s="13"/>
      <c r="AT90" s="243" t="s">
        <v>248</v>
      </c>
      <c r="AU90" s="243" t="s">
        <v>78</v>
      </c>
      <c r="AV90" s="13" t="s">
        <v>76</v>
      </c>
      <c r="AW90" s="13" t="s">
        <v>31</v>
      </c>
      <c r="AX90" s="13" t="s">
        <v>69</v>
      </c>
      <c r="AY90" s="243" t="s">
        <v>231</v>
      </c>
    </row>
    <row r="91" s="14" customFormat="1">
      <c r="A91" s="14"/>
      <c r="B91" s="244"/>
      <c r="C91" s="245"/>
      <c r="D91" s="229" t="s">
        <v>248</v>
      </c>
      <c r="E91" s="246" t="s">
        <v>19</v>
      </c>
      <c r="F91" s="247" t="s">
        <v>509</v>
      </c>
      <c r="G91" s="245"/>
      <c r="H91" s="248">
        <v>5241</v>
      </c>
      <c r="I91" s="249"/>
      <c r="J91" s="245"/>
      <c r="K91" s="245"/>
      <c r="L91" s="250"/>
      <c r="M91" s="251"/>
      <c r="N91" s="252"/>
      <c r="O91" s="252"/>
      <c r="P91" s="252"/>
      <c r="Q91" s="252"/>
      <c r="R91" s="252"/>
      <c r="S91" s="252"/>
      <c r="T91" s="253"/>
      <c r="U91" s="14"/>
      <c r="V91" s="14"/>
      <c r="W91" s="14"/>
      <c r="X91" s="14"/>
      <c r="Y91" s="14"/>
      <c r="Z91" s="14"/>
      <c r="AA91" s="14"/>
      <c r="AB91" s="14"/>
      <c r="AC91" s="14"/>
      <c r="AD91" s="14"/>
      <c r="AE91" s="14"/>
      <c r="AT91" s="254" t="s">
        <v>248</v>
      </c>
      <c r="AU91" s="254" t="s">
        <v>78</v>
      </c>
      <c r="AV91" s="14" t="s">
        <v>78</v>
      </c>
      <c r="AW91" s="14" t="s">
        <v>31</v>
      </c>
      <c r="AX91" s="14" t="s">
        <v>76</v>
      </c>
      <c r="AY91" s="254" t="s">
        <v>231</v>
      </c>
    </row>
    <row r="92" s="2" customFormat="1" ht="33" customHeight="1">
      <c r="A92" s="41"/>
      <c r="B92" s="42"/>
      <c r="C92" s="216" t="s">
        <v>119</v>
      </c>
      <c r="D92" s="216" t="s">
        <v>234</v>
      </c>
      <c r="E92" s="217" t="s">
        <v>515</v>
      </c>
      <c r="F92" s="218" t="s">
        <v>516</v>
      </c>
      <c r="G92" s="219" t="s">
        <v>356</v>
      </c>
      <c r="H92" s="220">
        <v>226.09999999999999</v>
      </c>
      <c r="I92" s="221"/>
      <c r="J92" s="222">
        <f>ROUND(I92*H92,2)</f>
        <v>0</v>
      </c>
      <c r="K92" s="218" t="s">
        <v>244</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517</v>
      </c>
    </row>
    <row r="93" s="2" customFormat="1">
      <c r="A93" s="41"/>
      <c r="B93" s="42"/>
      <c r="C93" s="43"/>
      <c r="D93" s="229" t="s">
        <v>246</v>
      </c>
      <c r="E93" s="43"/>
      <c r="F93" s="230" t="s">
        <v>518</v>
      </c>
      <c r="G93" s="43"/>
      <c r="H93" s="43"/>
      <c r="I93" s="231"/>
      <c r="J93" s="43"/>
      <c r="K93" s="43"/>
      <c r="L93" s="47"/>
      <c r="M93" s="232"/>
      <c r="N93" s="233"/>
      <c r="O93" s="87"/>
      <c r="P93" s="87"/>
      <c r="Q93" s="87"/>
      <c r="R93" s="87"/>
      <c r="S93" s="87"/>
      <c r="T93" s="88"/>
      <c r="U93" s="41"/>
      <c r="V93" s="41"/>
      <c r="W93" s="41"/>
      <c r="X93" s="41"/>
      <c r="Y93" s="41"/>
      <c r="Z93" s="41"/>
      <c r="AA93" s="41"/>
      <c r="AB93" s="41"/>
      <c r="AC93" s="41"/>
      <c r="AD93" s="41"/>
      <c r="AE93" s="41"/>
      <c r="AT93" s="19" t="s">
        <v>246</v>
      </c>
      <c r="AU93" s="19" t="s">
        <v>78</v>
      </c>
    </row>
    <row r="94" s="13" customFormat="1">
      <c r="A94" s="13"/>
      <c r="B94" s="234"/>
      <c r="C94" s="235"/>
      <c r="D94" s="229" t="s">
        <v>248</v>
      </c>
      <c r="E94" s="236" t="s">
        <v>19</v>
      </c>
      <c r="F94" s="237" t="s">
        <v>519</v>
      </c>
      <c r="G94" s="235"/>
      <c r="H94" s="236" t="s">
        <v>19</v>
      </c>
      <c r="I94" s="238"/>
      <c r="J94" s="235"/>
      <c r="K94" s="235"/>
      <c r="L94" s="239"/>
      <c r="M94" s="240"/>
      <c r="N94" s="241"/>
      <c r="O94" s="241"/>
      <c r="P94" s="241"/>
      <c r="Q94" s="241"/>
      <c r="R94" s="241"/>
      <c r="S94" s="241"/>
      <c r="T94" s="242"/>
      <c r="U94" s="13"/>
      <c r="V94" s="13"/>
      <c r="W94" s="13"/>
      <c r="X94" s="13"/>
      <c r="Y94" s="13"/>
      <c r="Z94" s="13"/>
      <c r="AA94" s="13"/>
      <c r="AB94" s="13"/>
      <c r="AC94" s="13"/>
      <c r="AD94" s="13"/>
      <c r="AE94" s="13"/>
      <c r="AT94" s="243" t="s">
        <v>248</v>
      </c>
      <c r="AU94" s="243" t="s">
        <v>78</v>
      </c>
      <c r="AV94" s="13" t="s">
        <v>76</v>
      </c>
      <c r="AW94" s="13" t="s">
        <v>31</v>
      </c>
      <c r="AX94" s="13" t="s">
        <v>69</v>
      </c>
      <c r="AY94" s="243" t="s">
        <v>231</v>
      </c>
    </row>
    <row r="95" s="14" customFormat="1">
      <c r="A95" s="14"/>
      <c r="B95" s="244"/>
      <c r="C95" s="245"/>
      <c r="D95" s="229" t="s">
        <v>248</v>
      </c>
      <c r="E95" s="246" t="s">
        <v>19</v>
      </c>
      <c r="F95" s="247" t="s">
        <v>520</v>
      </c>
      <c r="G95" s="245"/>
      <c r="H95" s="248">
        <v>226.09999999999999</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248</v>
      </c>
      <c r="AU95" s="254" t="s">
        <v>78</v>
      </c>
      <c r="AV95" s="14" t="s">
        <v>78</v>
      </c>
      <c r="AW95" s="14" t="s">
        <v>31</v>
      </c>
      <c r="AX95" s="14" t="s">
        <v>76</v>
      </c>
      <c r="AY95" s="254" t="s">
        <v>231</v>
      </c>
    </row>
    <row r="96" s="2" customFormat="1" ht="33" customHeight="1">
      <c r="A96" s="41"/>
      <c r="B96" s="42"/>
      <c r="C96" s="216" t="s">
        <v>238</v>
      </c>
      <c r="D96" s="216" t="s">
        <v>234</v>
      </c>
      <c r="E96" s="217" t="s">
        <v>521</v>
      </c>
      <c r="F96" s="218" t="s">
        <v>522</v>
      </c>
      <c r="G96" s="219" t="s">
        <v>356</v>
      </c>
      <c r="H96" s="220">
        <v>2326.4099999999999</v>
      </c>
      <c r="I96" s="221"/>
      <c r="J96" s="222">
        <f>ROUND(I96*H96,2)</f>
        <v>0</v>
      </c>
      <c r="K96" s="218" t="s">
        <v>244</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523</v>
      </c>
    </row>
    <row r="97" s="2" customFormat="1">
      <c r="A97" s="41"/>
      <c r="B97" s="42"/>
      <c r="C97" s="43"/>
      <c r="D97" s="229" t="s">
        <v>246</v>
      </c>
      <c r="E97" s="43"/>
      <c r="F97" s="230" t="s">
        <v>524</v>
      </c>
      <c r="G97" s="43"/>
      <c r="H97" s="43"/>
      <c r="I97" s="231"/>
      <c r="J97" s="43"/>
      <c r="K97" s="43"/>
      <c r="L97" s="47"/>
      <c r="M97" s="232"/>
      <c r="N97" s="233"/>
      <c r="O97" s="87"/>
      <c r="P97" s="87"/>
      <c r="Q97" s="87"/>
      <c r="R97" s="87"/>
      <c r="S97" s="87"/>
      <c r="T97" s="88"/>
      <c r="U97" s="41"/>
      <c r="V97" s="41"/>
      <c r="W97" s="41"/>
      <c r="X97" s="41"/>
      <c r="Y97" s="41"/>
      <c r="Z97" s="41"/>
      <c r="AA97" s="41"/>
      <c r="AB97" s="41"/>
      <c r="AC97" s="41"/>
      <c r="AD97" s="41"/>
      <c r="AE97" s="41"/>
      <c r="AT97" s="19" t="s">
        <v>246</v>
      </c>
      <c r="AU97" s="19" t="s">
        <v>78</v>
      </c>
    </row>
    <row r="98" s="13" customFormat="1">
      <c r="A98" s="13"/>
      <c r="B98" s="234"/>
      <c r="C98" s="235"/>
      <c r="D98" s="229" t="s">
        <v>248</v>
      </c>
      <c r="E98" s="236" t="s">
        <v>19</v>
      </c>
      <c r="F98" s="237" t="s">
        <v>525</v>
      </c>
      <c r="G98" s="235"/>
      <c r="H98" s="236" t="s">
        <v>19</v>
      </c>
      <c r="I98" s="238"/>
      <c r="J98" s="235"/>
      <c r="K98" s="235"/>
      <c r="L98" s="239"/>
      <c r="M98" s="240"/>
      <c r="N98" s="241"/>
      <c r="O98" s="241"/>
      <c r="P98" s="241"/>
      <c r="Q98" s="241"/>
      <c r="R98" s="241"/>
      <c r="S98" s="241"/>
      <c r="T98" s="242"/>
      <c r="U98" s="13"/>
      <c r="V98" s="13"/>
      <c r="W98" s="13"/>
      <c r="X98" s="13"/>
      <c r="Y98" s="13"/>
      <c r="Z98" s="13"/>
      <c r="AA98" s="13"/>
      <c r="AB98" s="13"/>
      <c r="AC98" s="13"/>
      <c r="AD98" s="13"/>
      <c r="AE98" s="13"/>
      <c r="AT98" s="243" t="s">
        <v>248</v>
      </c>
      <c r="AU98" s="243" t="s">
        <v>78</v>
      </c>
      <c r="AV98" s="13" t="s">
        <v>76</v>
      </c>
      <c r="AW98" s="13" t="s">
        <v>31</v>
      </c>
      <c r="AX98" s="13" t="s">
        <v>69</v>
      </c>
      <c r="AY98" s="243" t="s">
        <v>231</v>
      </c>
    </row>
    <row r="99" s="14" customFormat="1">
      <c r="A99" s="14"/>
      <c r="B99" s="244"/>
      <c r="C99" s="245"/>
      <c r="D99" s="229" t="s">
        <v>248</v>
      </c>
      <c r="E99" s="246" t="s">
        <v>19</v>
      </c>
      <c r="F99" s="247" t="s">
        <v>526</v>
      </c>
      <c r="G99" s="245"/>
      <c r="H99" s="248">
        <v>2326.4099999999999</v>
      </c>
      <c r="I99" s="249"/>
      <c r="J99" s="245"/>
      <c r="K99" s="245"/>
      <c r="L99" s="250"/>
      <c r="M99" s="251"/>
      <c r="N99" s="252"/>
      <c r="O99" s="252"/>
      <c r="P99" s="252"/>
      <c r="Q99" s="252"/>
      <c r="R99" s="252"/>
      <c r="S99" s="252"/>
      <c r="T99" s="253"/>
      <c r="U99" s="14"/>
      <c r="V99" s="14"/>
      <c r="W99" s="14"/>
      <c r="X99" s="14"/>
      <c r="Y99" s="14"/>
      <c r="Z99" s="14"/>
      <c r="AA99" s="14"/>
      <c r="AB99" s="14"/>
      <c r="AC99" s="14"/>
      <c r="AD99" s="14"/>
      <c r="AE99" s="14"/>
      <c r="AT99" s="254" t="s">
        <v>248</v>
      </c>
      <c r="AU99" s="254" t="s">
        <v>78</v>
      </c>
      <c r="AV99" s="14" t="s">
        <v>78</v>
      </c>
      <c r="AW99" s="14" t="s">
        <v>31</v>
      </c>
      <c r="AX99" s="14" t="s">
        <v>69</v>
      </c>
      <c r="AY99" s="254" t="s">
        <v>231</v>
      </c>
    </row>
    <row r="100" s="15" customFormat="1">
      <c r="A100" s="15"/>
      <c r="B100" s="255"/>
      <c r="C100" s="256"/>
      <c r="D100" s="229" t="s">
        <v>248</v>
      </c>
      <c r="E100" s="257" t="s">
        <v>19</v>
      </c>
      <c r="F100" s="258" t="s">
        <v>260</v>
      </c>
      <c r="G100" s="256"/>
      <c r="H100" s="259">
        <v>2326.4099999999999</v>
      </c>
      <c r="I100" s="260"/>
      <c r="J100" s="256"/>
      <c r="K100" s="256"/>
      <c r="L100" s="261"/>
      <c r="M100" s="262"/>
      <c r="N100" s="263"/>
      <c r="O100" s="263"/>
      <c r="P100" s="263"/>
      <c r="Q100" s="263"/>
      <c r="R100" s="263"/>
      <c r="S100" s="263"/>
      <c r="T100" s="264"/>
      <c r="U100" s="15"/>
      <c r="V100" s="15"/>
      <c r="W100" s="15"/>
      <c r="X100" s="15"/>
      <c r="Y100" s="15"/>
      <c r="Z100" s="15"/>
      <c r="AA100" s="15"/>
      <c r="AB100" s="15"/>
      <c r="AC100" s="15"/>
      <c r="AD100" s="15"/>
      <c r="AE100" s="15"/>
      <c r="AT100" s="265" t="s">
        <v>248</v>
      </c>
      <c r="AU100" s="265" t="s">
        <v>78</v>
      </c>
      <c r="AV100" s="15" t="s">
        <v>238</v>
      </c>
      <c r="AW100" s="15" t="s">
        <v>31</v>
      </c>
      <c r="AX100" s="15" t="s">
        <v>76</v>
      </c>
      <c r="AY100" s="265" t="s">
        <v>231</v>
      </c>
    </row>
    <row r="101" s="2" customFormat="1" ht="62.7" customHeight="1">
      <c r="A101" s="41"/>
      <c r="B101" s="42"/>
      <c r="C101" s="216" t="s">
        <v>269</v>
      </c>
      <c r="D101" s="216" t="s">
        <v>234</v>
      </c>
      <c r="E101" s="217" t="s">
        <v>527</v>
      </c>
      <c r="F101" s="218" t="s">
        <v>528</v>
      </c>
      <c r="G101" s="219" t="s">
        <v>356</v>
      </c>
      <c r="H101" s="220">
        <v>1994.3</v>
      </c>
      <c r="I101" s="221"/>
      <c r="J101" s="222">
        <f>ROUND(I101*H101,2)</f>
        <v>0</v>
      </c>
      <c r="K101" s="218" t="s">
        <v>244</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238</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238</v>
      </c>
      <c r="BM101" s="227" t="s">
        <v>529</v>
      </c>
    </row>
    <row r="102" s="2" customFormat="1">
      <c r="A102" s="41"/>
      <c r="B102" s="42"/>
      <c r="C102" s="43"/>
      <c r="D102" s="229" t="s">
        <v>246</v>
      </c>
      <c r="E102" s="43"/>
      <c r="F102" s="230" t="s">
        <v>530</v>
      </c>
      <c r="G102" s="43"/>
      <c r="H102" s="43"/>
      <c r="I102" s="231"/>
      <c r="J102" s="43"/>
      <c r="K102" s="43"/>
      <c r="L102" s="47"/>
      <c r="M102" s="232"/>
      <c r="N102" s="233"/>
      <c r="O102" s="87"/>
      <c r="P102" s="87"/>
      <c r="Q102" s="87"/>
      <c r="R102" s="87"/>
      <c r="S102" s="87"/>
      <c r="T102" s="88"/>
      <c r="U102" s="41"/>
      <c r="V102" s="41"/>
      <c r="W102" s="41"/>
      <c r="X102" s="41"/>
      <c r="Y102" s="41"/>
      <c r="Z102" s="41"/>
      <c r="AA102" s="41"/>
      <c r="AB102" s="41"/>
      <c r="AC102" s="41"/>
      <c r="AD102" s="41"/>
      <c r="AE102" s="41"/>
      <c r="AT102" s="19" t="s">
        <v>246</v>
      </c>
      <c r="AU102" s="19" t="s">
        <v>78</v>
      </c>
    </row>
    <row r="103" s="13" customFormat="1">
      <c r="A103" s="13"/>
      <c r="B103" s="234"/>
      <c r="C103" s="235"/>
      <c r="D103" s="229" t="s">
        <v>248</v>
      </c>
      <c r="E103" s="236" t="s">
        <v>19</v>
      </c>
      <c r="F103" s="237" t="s">
        <v>531</v>
      </c>
      <c r="G103" s="235"/>
      <c r="H103" s="236" t="s">
        <v>19</v>
      </c>
      <c r="I103" s="238"/>
      <c r="J103" s="235"/>
      <c r="K103" s="235"/>
      <c r="L103" s="239"/>
      <c r="M103" s="240"/>
      <c r="N103" s="241"/>
      <c r="O103" s="241"/>
      <c r="P103" s="241"/>
      <c r="Q103" s="241"/>
      <c r="R103" s="241"/>
      <c r="S103" s="241"/>
      <c r="T103" s="242"/>
      <c r="U103" s="13"/>
      <c r="V103" s="13"/>
      <c r="W103" s="13"/>
      <c r="X103" s="13"/>
      <c r="Y103" s="13"/>
      <c r="Z103" s="13"/>
      <c r="AA103" s="13"/>
      <c r="AB103" s="13"/>
      <c r="AC103" s="13"/>
      <c r="AD103" s="13"/>
      <c r="AE103" s="13"/>
      <c r="AT103" s="243" t="s">
        <v>248</v>
      </c>
      <c r="AU103" s="243" t="s">
        <v>78</v>
      </c>
      <c r="AV103" s="13" t="s">
        <v>76</v>
      </c>
      <c r="AW103" s="13" t="s">
        <v>31</v>
      </c>
      <c r="AX103" s="13" t="s">
        <v>69</v>
      </c>
      <c r="AY103" s="243" t="s">
        <v>231</v>
      </c>
    </row>
    <row r="104" s="13" customFormat="1">
      <c r="A104" s="13"/>
      <c r="B104" s="234"/>
      <c r="C104" s="235"/>
      <c r="D104" s="229" t="s">
        <v>248</v>
      </c>
      <c r="E104" s="236" t="s">
        <v>19</v>
      </c>
      <c r="F104" s="237" t="s">
        <v>532</v>
      </c>
      <c r="G104" s="235"/>
      <c r="H104" s="236" t="s">
        <v>19</v>
      </c>
      <c r="I104" s="238"/>
      <c r="J104" s="235"/>
      <c r="K104" s="235"/>
      <c r="L104" s="239"/>
      <c r="M104" s="240"/>
      <c r="N104" s="241"/>
      <c r="O104" s="241"/>
      <c r="P104" s="241"/>
      <c r="Q104" s="241"/>
      <c r="R104" s="241"/>
      <c r="S104" s="241"/>
      <c r="T104" s="242"/>
      <c r="U104" s="13"/>
      <c r="V104" s="13"/>
      <c r="W104" s="13"/>
      <c r="X104" s="13"/>
      <c r="Y104" s="13"/>
      <c r="Z104" s="13"/>
      <c r="AA104" s="13"/>
      <c r="AB104" s="13"/>
      <c r="AC104" s="13"/>
      <c r="AD104" s="13"/>
      <c r="AE104" s="13"/>
      <c r="AT104" s="243" t="s">
        <v>248</v>
      </c>
      <c r="AU104" s="243" t="s">
        <v>78</v>
      </c>
      <c r="AV104" s="13" t="s">
        <v>76</v>
      </c>
      <c r="AW104" s="13" t="s">
        <v>31</v>
      </c>
      <c r="AX104" s="13" t="s">
        <v>69</v>
      </c>
      <c r="AY104" s="243" t="s">
        <v>231</v>
      </c>
    </row>
    <row r="105" s="14" customFormat="1">
      <c r="A105" s="14"/>
      <c r="B105" s="244"/>
      <c r="C105" s="245"/>
      <c r="D105" s="229" t="s">
        <v>248</v>
      </c>
      <c r="E105" s="246" t="s">
        <v>19</v>
      </c>
      <c r="F105" s="247" t="s">
        <v>533</v>
      </c>
      <c r="G105" s="245"/>
      <c r="H105" s="248">
        <v>153.19999999999999</v>
      </c>
      <c r="I105" s="249"/>
      <c r="J105" s="245"/>
      <c r="K105" s="245"/>
      <c r="L105" s="250"/>
      <c r="M105" s="251"/>
      <c r="N105" s="252"/>
      <c r="O105" s="252"/>
      <c r="P105" s="252"/>
      <c r="Q105" s="252"/>
      <c r="R105" s="252"/>
      <c r="S105" s="252"/>
      <c r="T105" s="253"/>
      <c r="U105" s="14"/>
      <c r="V105" s="14"/>
      <c r="W105" s="14"/>
      <c r="X105" s="14"/>
      <c r="Y105" s="14"/>
      <c r="Z105" s="14"/>
      <c r="AA105" s="14"/>
      <c r="AB105" s="14"/>
      <c r="AC105" s="14"/>
      <c r="AD105" s="14"/>
      <c r="AE105" s="14"/>
      <c r="AT105" s="254" t="s">
        <v>248</v>
      </c>
      <c r="AU105" s="254" t="s">
        <v>78</v>
      </c>
      <c r="AV105" s="14" t="s">
        <v>78</v>
      </c>
      <c r="AW105" s="14" t="s">
        <v>31</v>
      </c>
      <c r="AX105" s="14" t="s">
        <v>69</v>
      </c>
      <c r="AY105" s="254" t="s">
        <v>231</v>
      </c>
    </row>
    <row r="106" s="13" customFormat="1">
      <c r="A106" s="13"/>
      <c r="B106" s="234"/>
      <c r="C106" s="235"/>
      <c r="D106" s="229" t="s">
        <v>248</v>
      </c>
      <c r="E106" s="236" t="s">
        <v>19</v>
      </c>
      <c r="F106" s="237" t="s">
        <v>534</v>
      </c>
      <c r="G106" s="235"/>
      <c r="H106" s="236" t="s">
        <v>19</v>
      </c>
      <c r="I106" s="238"/>
      <c r="J106" s="235"/>
      <c r="K106" s="235"/>
      <c r="L106" s="239"/>
      <c r="M106" s="240"/>
      <c r="N106" s="241"/>
      <c r="O106" s="241"/>
      <c r="P106" s="241"/>
      <c r="Q106" s="241"/>
      <c r="R106" s="241"/>
      <c r="S106" s="241"/>
      <c r="T106" s="242"/>
      <c r="U106" s="13"/>
      <c r="V106" s="13"/>
      <c r="W106" s="13"/>
      <c r="X106" s="13"/>
      <c r="Y106" s="13"/>
      <c r="Z106" s="13"/>
      <c r="AA106" s="13"/>
      <c r="AB106" s="13"/>
      <c r="AC106" s="13"/>
      <c r="AD106" s="13"/>
      <c r="AE106" s="13"/>
      <c r="AT106" s="243" t="s">
        <v>248</v>
      </c>
      <c r="AU106" s="243" t="s">
        <v>78</v>
      </c>
      <c r="AV106" s="13" t="s">
        <v>76</v>
      </c>
      <c r="AW106" s="13" t="s">
        <v>31</v>
      </c>
      <c r="AX106" s="13" t="s">
        <v>69</v>
      </c>
      <c r="AY106" s="243" t="s">
        <v>231</v>
      </c>
    </row>
    <row r="107" s="14" customFormat="1">
      <c r="A107" s="14"/>
      <c r="B107" s="244"/>
      <c r="C107" s="245"/>
      <c r="D107" s="229" t="s">
        <v>248</v>
      </c>
      <c r="E107" s="246" t="s">
        <v>19</v>
      </c>
      <c r="F107" s="247" t="s">
        <v>535</v>
      </c>
      <c r="G107" s="245"/>
      <c r="H107" s="248">
        <v>366.89999999999998</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248</v>
      </c>
      <c r="AU107" s="254" t="s">
        <v>78</v>
      </c>
      <c r="AV107" s="14" t="s">
        <v>78</v>
      </c>
      <c r="AW107" s="14" t="s">
        <v>31</v>
      </c>
      <c r="AX107" s="14" t="s">
        <v>69</v>
      </c>
      <c r="AY107" s="254" t="s">
        <v>231</v>
      </c>
    </row>
    <row r="108" s="13" customFormat="1">
      <c r="A108" s="13"/>
      <c r="B108" s="234"/>
      <c r="C108" s="235"/>
      <c r="D108" s="229" t="s">
        <v>248</v>
      </c>
      <c r="E108" s="236" t="s">
        <v>19</v>
      </c>
      <c r="F108" s="237" t="s">
        <v>536</v>
      </c>
      <c r="G108" s="235"/>
      <c r="H108" s="236" t="s">
        <v>19</v>
      </c>
      <c r="I108" s="238"/>
      <c r="J108" s="235"/>
      <c r="K108" s="235"/>
      <c r="L108" s="239"/>
      <c r="M108" s="240"/>
      <c r="N108" s="241"/>
      <c r="O108" s="241"/>
      <c r="P108" s="241"/>
      <c r="Q108" s="241"/>
      <c r="R108" s="241"/>
      <c r="S108" s="241"/>
      <c r="T108" s="242"/>
      <c r="U108" s="13"/>
      <c r="V108" s="13"/>
      <c r="W108" s="13"/>
      <c r="X108" s="13"/>
      <c r="Y108" s="13"/>
      <c r="Z108" s="13"/>
      <c r="AA108" s="13"/>
      <c r="AB108" s="13"/>
      <c r="AC108" s="13"/>
      <c r="AD108" s="13"/>
      <c r="AE108" s="13"/>
      <c r="AT108" s="243" t="s">
        <v>248</v>
      </c>
      <c r="AU108" s="243" t="s">
        <v>78</v>
      </c>
      <c r="AV108" s="13" t="s">
        <v>76</v>
      </c>
      <c r="AW108" s="13" t="s">
        <v>31</v>
      </c>
      <c r="AX108" s="13" t="s">
        <v>69</v>
      </c>
      <c r="AY108" s="243" t="s">
        <v>231</v>
      </c>
    </row>
    <row r="109" s="14" customFormat="1">
      <c r="A109" s="14"/>
      <c r="B109" s="244"/>
      <c r="C109" s="245"/>
      <c r="D109" s="229" t="s">
        <v>248</v>
      </c>
      <c r="E109" s="246" t="s">
        <v>19</v>
      </c>
      <c r="F109" s="247" t="s">
        <v>537</v>
      </c>
      <c r="G109" s="245"/>
      <c r="H109" s="248">
        <v>737.10000000000002</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248</v>
      </c>
      <c r="AU109" s="254" t="s">
        <v>78</v>
      </c>
      <c r="AV109" s="14" t="s">
        <v>78</v>
      </c>
      <c r="AW109" s="14" t="s">
        <v>31</v>
      </c>
      <c r="AX109" s="14" t="s">
        <v>69</v>
      </c>
      <c r="AY109" s="254" t="s">
        <v>231</v>
      </c>
    </row>
    <row r="110" s="13" customFormat="1">
      <c r="A110" s="13"/>
      <c r="B110" s="234"/>
      <c r="C110" s="235"/>
      <c r="D110" s="229" t="s">
        <v>248</v>
      </c>
      <c r="E110" s="236" t="s">
        <v>19</v>
      </c>
      <c r="F110" s="237" t="s">
        <v>538</v>
      </c>
      <c r="G110" s="235"/>
      <c r="H110" s="236" t="s">
        <v>19</v>
      </c>
      <c r="I110" s="238"/>
      <c r="J110" s="235"/>
      <c r="K110" s="235"/>
      <c r="L110" s="239"/>
      <c r="M110" s="240"/>
      <c r="N110" s="241"/>
      <c r="O110" s="241"/>
      <c r="P110" s="241"/>
      <c r="Q110" s="241"/>
      <c r="R110" s="241"/>
      <c r="S110" s="241"/>
      <c r="T110" s="242"/>
      <c r="U110" s="13"/>
      <c r="V110" s="13"/>
      <c r="W110" s="13"/>
      <c r="X110" s="13"/>
      <c r="Y110" s="13"/>
      <c r="Z110" s="13"/>
      <c r="AA110" s="13"/>
      <c r="AB110" s="13"/>
      <c r="AC110" s="13"/>
      <c r="AD110" s="13"/>
      <c r="AE110" s="13"/>
      <c r="AT110" s="243" t="s">
        <v>248</v>
      </c>
      <c r="AU110" s="243" t="s">
        <v>78</v>
      </c>
      <c r="AV110" s="13" t="s">
        <v>76</v>
      </c>
      <c r="AW110" s="13" t="s">
        <v>31</v>
      </c>
      <c r="AX110" s="13" t="s">
        <v>69</v>
      </c>
      <c r="AY110" s="243" t="s">
        <v>231</v>
      </c>
    </row>
    <row r="111" s="14" customFormat="1">
      <c r="A111" s="14"/>
      <c r="B111" s="244"/>
      <c r="C111" s="245"/>
      <c r="D111" s="229" t="s">
        <v>248</v>
      </c>
      <c r="E111" s="246" t="s">
        <v>19</v>
      </c>
      <c r="F111" s="247" t="s">
        <v>539</v>
      </c>
      <c r="G111" s="245"/>
      <c r="H111" s="248">
        <v>737.10000000000002</v>
      </c>
      <c r="I111" s="249"/>
      <c r="J111" s="245"/>
      <c r="K111" s="245"/>
      <c r="L111" s="250"/>
      <c r="M111" s="251"/>
      <c r="N111" s="252"/>
      <c r="O111" s="252"/>
      <c r="P111" s="252"/>
      <c r="Q111" s="252"/>
      <c r="R111" s="252"/>
      <c r="S111" s="252"/>
      <c r="T111" s="253"/>
      <c r="U111" s="14"/>
      <c r="V111" s="14"/>
      <c r="W111" s="14"/>
      <c r="X111" s="14"/>
      <c r="Y111" s="14"/>
      <c r="Z111" s="14"/>
      <c r="AA111" s="14"/>
      <c r="AB111" s="14"/>
      <c r="AC111" s="14"/>
      <c r="AD111" s="14"/>
      <c r="AE111" s="14"/>
      <c r="AT111" s="254" t="s">
        <v>248</v>
      </c>
      <c r="AU111" s="254" t="s">
        <v>78</v>
      </c>
      <c r="AV111" s="14" t="s">
        <v>78</v>
      </c>
      <c r="AW111" s="14" t="s">
        <v>31</v>
      </c>
      <c r="AX111" s="14" t="s">
        <v>69</v>
      </c>
      <c r="AY111" s="254" t="s">
        <v>231</v>
      </c>
    </row>
    <row r="112" s="15" customFormat="1">
      <c r="A112" s="15"/>
      <c r="B112" s="255"/>
      <c r="C112" s="256"/>
      <c r="D112" s="229" t="s">
        <v>248</v>
      </c>
      <c r="E112" s="257" t="s">
        <v>19</v>
      </c>
      <c r="F112" s="258" t="s">
        <v>260</v>
      </c>
      <c r="G112" s="256"/>
      <c r="H112" s="259">
        <v>1994.2999999999997</v>
      </c>
      <c r="I112" s="260"/>
      <c r="J112" s="256"/>
      <c r="K112" s="256"/>
      <c r="L112" s="261"/>
      <c r="M112" s="262"/>
      <c r="N112" s="263"/>
      <c r="O112" s="263"/>
      <c r="P112" s="263"/>
      <c r="Q112" s="263"/>
      <c r="R112" s="263"/>
      <c r="S112" s="263"/>
      <c r="T112" s="264"/>
      <c r="U112" s="15"/>
      <c r="V112" s="15"/>
      <c r="W112" s="15"/>
      <c r="X112" s="15"/>
      <c r="Y112" s="15"/>
      <c r="Z112" s="15"/>
      <c r="AA112" s="15"/>
      <c r="AB112" s="15"/>
      <c r="AC112" s="15"/>
      <c r="AD112" s="15"/>
      <c r="AE112" s="15"/>
      <c r="AT112" s="265" t="s">
        <v>248</v>
      </c>
      <c r="AU112" s="265" t="s">
        <v>78</v>
      </c>
      <c r="AV112" s="15" t="s">
        <v>238</v>
      </c>
      <c r="AW112" s="15" t="s">
        <v>31</v>
      </c>
      <c r="AX112" s="15" t="s">
        <v>76</v>
      </c>
      <c r="AY112" s="265" t="s">
        <v>231</v>
      </c>
    </row>
    <row r="113" s="2" customFormat="1" ht="62.7" customHeight="1">
      <c r="A113" s="41"/>
      <c r="B113" s="42"/>
      <c r="C113" s="216" t="s">
        <v>275</v>
      </c>
      <c r="D113" s="216" t="s">
        <v>234</v>
      </c>
      <c r="E113" s="217" t="s">
        <v>540</v>
      </c>
      <c r="F113" s="218" t="s">
        <v>541</v>
      </c>
      <c r="G113" s="219" t="s">
        <v>356</v>
      </c>
      <c r="H113" s="220">
        <v>1772.31</v>
      </c>
      <c r="I113" s="221"/>
      <c r="J113" s="222">
        <f>ROUND(I113*H113,2)</f>
        <v>0</v>
      </c>
      <c r="K113" s="218" t="s">
        <v>244</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238</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238</v>
      </c>
      <c r="BM113" s="227" t="s">
        <v>542</v>
      </c>
    </row>
    <row r="114" s="2" customFormat="1">
      <c r="A114" s="41"/>
      <c r="B114" s="42"/>
      <c r="C114" s="43"/>
      <c r="D114" s="229" t="s">
        <v>246</v>
      </c>
      <c r="E114" s="43"/>
      <c r="F114" s="230" t="s">
        <v>530</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19" t="s">
        <v>246</v>
      </c>
      <c r="AU114" s="19" t="s">
        <v>78</v>
      </c>
    </row>
    <row r="115" s="13" customFormat="1">
      <c r="A115" s="13"/>
      <c r="B115" s="234"/>
      <c r="C115" s="235"/>
      <c r="D115" s="229" t="s">
        <v>248</v>
      </c>
      <c r="E115" s="236" t="s">
        <v>19</v>
      </c>
      <c r="F115" s="237" t="s">
        <v>519</v>
      </c>
      <c r="G115" s="235"/>
      <c r="H115" s="236" t="s">
        <v>19</v>
      </c>
      <c r="I115" s="238"/>
      <c r="J115" s="235"/>
      <c r="K115" s="235"/>
      <c r="L115" s="239"/>
      <c r="M115" s="240"/>
      <c r="N115" s="241"/>
      <c r="O115" s="241"/>
      <c r="P115" s="241"/>
      <c r="Q115" s="241"/>
      <c r="R115" s="241"/>
      <c r="S115" s="241"/>
      <c r="T115" s="242"/>
      <c r="U115" s="13"/>
      <c r="V115" s="13"/>
      <c r="W115" s="13"/>
      <c r="X115" s="13"/>
      <c r="Y115" s="13"/>
      <c r="Z115" s="13"/>
      <c r="AA115" s="13"/>
      <c r="AB115" s="13"/>
      <c r="AC115" s="13"/>
      <c r="AD115" s="13"/>
      <c r="AE115" s="13"/>
      <c r="AT115" s="243" t="s">
        <v>248</v>
      </c>
      <c r="AU115" s="243" t="s">
        <v>78</v>
      </c>
      <c r="AV115" s="13" t="s">
        <v>76</v>
      </c>
      <c r="AW115" s="13" t="s">
        <v>31</v>
      </c>
      <c r="AX115" s="13" t="s">
        <v>69</v>
      </c>
      <c r="AY115" s="243" t="s">
        <v>231</v>
      </c>
    </row>
    <row r="116" s="14" customFormat="1">
      <c r="A116" s="14"/>
      <c r="B116" s="244"/>
      <c r="C116" s="245"/>
      <c r="D116" s="229" t="s">
        <v>248</v>
      </c>
      <c r="E116" s="246" t="s">
        <v>19</v>
      </c>
      <c r="F116" s="247" t="s">
        <v>543</v>
      </c>
      <c r="G116" s="245"/>
      <c r="H116" s="248">
        <v>2509.4099999999999</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248</v>
      </c>
      <c r="AU116" s="254" t="s">
        <v>78</v>
      </c>
      <c r="AV116" s="14" t="s">
        <v>78</v>
      </c>
      <c r="AW116" s="14" t="s">
        <v>31</v>
      </c>
      <c r="AX116" s="14" t="s">
        <v>69</v>
      </c>
      <c r="AY116" s="254" t="s">
        <v>231</v>
      </c>
    </row>
    <row r="117" s="13" customFormat="1">
      <c r="A117" s="13"/>
      <c r="B117" s="234"/>
      <c r="C117" s="235"/>
      <c r="D117" s="229" t="s">
        <v>248</v>
      </c>
      <c r="E117" s="236" t="s">
        <v>19</v>
      </c>
      <c r="F117" s="237" t="s">
        <v>544</v>
      </c>
      <c r="G117" s="235"/>
      <c r="H117" s="236" t="s">
        <v>19</v>
      </c>
      <c r="I117" s="238"/>
      <c r="J117" s="235"/>
      <c r="K117" s="235"/>
      <c r="L117" s="239"/>
      <c r="M117" s="240"/>
      <c r="N117" s="241"/>
      <c r="O117" s="241"/>
      <c r="P117" s="241"/>
      <c r="Q117" s="241"/>
      <c r="R117" s="241"/>
      <c r="S117" s="241"/>
      <c r="T117" s="242"/>
      <c r="U117" s="13"/>
      <c r="V117" s="13"/>
      <c r="W117" s="13"/>
      <c r="X117" s="13"/>
      <c r="Y117" s="13"/>
      <c r="Z117" s="13"/>
      <c r="AA117" s="13"/>
      <c r="AB117" s="13"/>
      <c r="AC117" s="13"/>
      <c r="AD117" s="13"/>
      <c r="AE117" s="13"/>
      <c r="AT117" s="243" t="s">
        <v>248</v>
      </c>
      <c r="AU117" s="243" t="s">
        <v>78</v>
      </c>
      <c r="AV117" s="13" t="s">
        <v>76</v>
      </c>
      <c r="AW117" s="13" t="s">
        <v>31</v>
      </c>
      <c r="AX117" s="13" t="s">
        <v>69</v>
      </c>
      <c r="AY117" s="243" t="s">
        <v>231</v>
      </c>
    </row>
    <row r="118" s="14" customFormat="1">
      <c r="A118" s="14"/>
      <c r="B118" s="244"/>
      <c r="C118" s="245"/>
      <c r="D118" s="229" t="s">
        <v>248</v>
      </c>
      <c r="E118" s="246" t="s">
        <v>19</v>
      </c>
      <c r="F118" s="247" t="s">
        <v>545</v>
      </c>
      <c r="G118" s="245"/>
      <c r="H118" s="248">
        <v>-737.10000000000002</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248</v>
      </c>
      <c r="AU118" s="254" t="s">
        <v>78</v>
      </c>
      <c r="AV118" s="14" t="s">
        <v>78</v>
      </c>
      <c r="AW118" s="14" t="s">
        <v>31</v>
      </c>
      <c r="AX118" s="14" t="s">
        <v>69</v>
      </c>
      <c r="AY118" s="254" t="s">
        <v>231</v>
      </c>
    </row>
    <row r="119" s="16" customFormat="1">
      <c r="A119" s="16"/>
      <c r="B119" s="269"/>
      <c r="C119" s="270"/>
      <c r="D119" s="229" t="s">
        <v>248</v>
      </c>
      <c r="E119" s="271" t="s">
        <v>19</v>
      </c>
      <c r="F119" s="272" t="s">
        <v>546</v>
      </c>
      <c r="G119" s="270"/>
      <c r="H119" s="273">
        <v>1772.31</v>
      </c>
      <c r="I119" s="274"/>
      <c r="J119" s="270"/>
      <c r="K119" s="270"/>
      <c r="L119" s="275"/>
      <c r="M119" s="276"/>
      <c r="N119" s="277"/>
      <c r="O119" s="277"/>
      <c r="P119" s="277"/>
      <c r="Q119" s="277"/>
      <c r="R119" s="277"/>
      <c r="S119" s="277"/>
      <c r="T119" s="278"/>
      <c r="U119" s="16"/>
      <c r="V119" s="16"/>
      <c r="W119" s="16"/>
      <c r="X119" s="16"/>
      <c r="Y119" s="16"/>
      <c r="Z119" s="16"/>
      <c r="AA119" s="16"/>
      <c r="AB119" s="16"/>
      <c r="AC119" s="16"/>
      <c r="AD119" s="16"/>
      <c r="AE119" s="16"/>
      <c r="AT119" s="279" t="s">
        <v>248</v>
      </c>
      <c r="AU119" s="279" t="s">
        <v>78</v>
      </c>
      <c r="AV119" s="16" t="s">
        <v>119</v>
      </c>
      <c r="AW119" s="16" t="s">
        <v>31</v>
      </c>
      <c r="AX119" s="16" t="s">
        <v>69</v>
      </c>
      <c r="AY119" s="279" t="s">
        <v>231</v>
      </c>
    </row>
    <row r="120" s="15" customFormat="1">
      <c r="A120" s="15"/>
      <c r="B120" s="255"/>
      <c r="C120" s="256"/>
      <c r="D120" s="229" t="s">
        <v>248</v>
      </c>
      <c r="E120" s="257" t="s">
        <v>19</v>
      </c>
      <c r="F120" s="258" t="s">
        <v>260</v>
      </c>
      <c r="G120" s="256"/>
      <c r="H120" s="259">
        <v>1772.31</v>
      </c>
      <c r="I120" s="260"/>
      <c r="J120" s="256"/>
      <c r="K120" s="256"/>
      <c r="L120" s="261"/>
      <c r="M120" s="262"/>
      <c r="N120" s="263"/>
      <c r="O120" s="263"/>
      <c r="P120" s="263"/>
      <c r="Q120" s="263"/>
      <c r="R120" s="263"/>
      <c r="S120" s="263"/>
      <c r="T120" s="264"/>
      <c r="U120" s="15"/>
      <c r="V120" s="15"/>
      <c r="W120" s="15"/>
      <c r="X120" s="15"/>
      <c r="Y120" s="15"/>
      <c r="Z120" s="15"/>
      <c r="AA120" s="15"/>
      <c r="AB120" s="15"/>
      <c r="AC120" s="15"/>
      <c r="AD120" s="15"/>
      <c r="AE120" s="15"/>
      <c r="AT120" s="265" t="s">
        <v>248</v>
      </c>
      <c r="AU120" s="265" t="s">
        <v>78</v>
      </c>
      <c r="AV120" s="15" t="s">
        <v>238</v>
      </c>
      <c r="AW120" s="15" t="s">
        <v>31</v>
      </c>
      <c r="AX120" s="15" t="s">
        <v>76</v>
      </c>
      <c r="AY120" s="265" t="s">
        <v>231</v>
      </c>
    </row>
    <row r="121" s="2" customFormat="1" ht="66.75" customHeight="1">
      <c r="A121" s="41"/>
      <c r="B121" s="42"/>
      <c r="C121" s="216" t="s">
        <v>282</v>
      </c>
      <c r="D121" s="216" t="s">
        <v>234</v>
      </c>
      <c r="E121" s="217" t="s">
        <v>547</v>
      </c>
      <c r="F121" s="218" t="s">
        <v>548</v>
      </c>
      <c r="G121" s="219" t="s">
        <v>356</v>
      </c>
      <c r="H121" s="220">
        <v>8861.5499999999993</v>
      </c>
      <c r="I121" s="221"/>
      <c r="J121" s="222">
        <f>ROUND(I121*H121,2)</f>
        <v>0</v>
      </c>
      <c r="K121" s="218" t="s">
        <v>244</v>
      </c>
      <c r="L121" s="47"/>
      <c r="M121" s="223" t="s">
        <v>19</v>
      </c>
      <c r="N121" s="224"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238</v>
      </c>
      <c r="AT121" s="227" t="s">
        <v>234</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238</v>
      </c>
      <c r="BM121" s="227" t="s">
        <v>549</v>
      </c>
    </row>
    <row r="122" s="2" customFormat="1">
      <c r="A122" s="41"/>
      <c r="B122" s="42"/>
      <c r="C122" s="43"/>
      <c r="D122" s="229" t="s">
        <v>246</v>
      </c>
      <c r="E122" s="43"/>
      <c r="F122" s="230" t="s">
        <v>530</v>
      </c>
      <c r="G122" s="43"/>
      <c r="H122" s="43"/>
      <c r="I122" s="231"/>
      <c r="J122" s="43"/>
      <c r="K122" s="43"/>
      <c r="L122" s="47"/>
      <c r="M122" s="232"/>
      <c r="N122" s="233"/>
      <c r="O122" s="87"/>
      <c r="P122" s="87"/>
      <c r="Q122" s="87"/>
      <c r="R122" s="87"/>
      <c r="S122" s="87"/>
      <c r="T122" s="88"/>
      <c r="U122" s="41"/>
      <c r="V122" s="41"/>
      <c r="W122" s="41"/>
      <c r="X122" s="41"/>
      <c r="Y122" s="41"/>
      <c r="Z122" s="41"/>
      <c r="AA122" s="41"/>
      <c r="AB122" s="41"/>
      <c r="AC122" s="41"/>
      <c r="AD122" s="41"/>
      <c r="AE122" s="41"/>
      <c r="AT122" s="19" t="s">
        <v>246</v>
      </c>
      <c r="AU122" s="19" t="s">
        <v>78</v>
      </c>
    </row>
    <row r="123" s="13" customFormat="1">
      <c r="A123" s="13"/>
      <c r="B123" s="234"/>
      <c r="C123" s="235"/>
      <c r="D123" s="229" t="s">
        <v>248</v>
      </c>
      <c r="E123" s="236" t="s">
        <v>19</v>
      </c>
      <c r="F123" s="237" t="s">
        <v>550</v>
      </c>
      <c r="G123" s="235"/>
      <c r="H123" s="236" t="s">
        <v>19</v>
      </c>
      <c r="I123" s="238"/>
      <c r="J123" s="235"/>
      <c r="K123" s="235"/>
      <c r="L123" s="239"/>
      <c r="M123" s="240"/>
      <c r="N123" s="241"/>
      <c r="O123" s="241"/>
      <c r="P123" s="241"/>
      <c r="Q123" s="241"/>
      <c r="R123" s="241"/>
      <c r="S123" s="241"/>
      <c r="T123" s="242"/>
      <c r="U123" s="13"/>
      <c r="V123" s="13"/>
      <c r="W123" s="13"/>
      <c r="X123" s="13"/>
      <c r="Y123" s="13"/>
      <c r="Z123" s="13"/>
      <c r="AA123" s="13"/>
      <c r="AB123" s="13"/>
      <c r="AC123" s="13"/>
      <c r="AD123" s="13"/>
      <c r="AE123" s="13"/>
      <c r="AT123" s="243" t="s">
        <v>248</v>
      </c>
      <c r="AU123" s="243" t="s">
        <v>78</v>
      </c>
      <c r="AV123" s="13" t="s">
        <v>76</v>
      </c>
      <c r="AW123" s="13" t="s">
        <v>31</v>
      </c>
      <c r="AX123" s="13" t="s">
        <v>69</v>
      </c>
      <c r="AY123" s="243" t="s">
        <v>231</v>
      </c>
    </row>
    <row r="124" s="14" customFormat="1">
      <c r="A124" s="14"/>
      <c r="B124" s="244"/>
      <c r="C124" s="245"/>
      <c r="D124" s="229" t="s">
        <v>248</v>
      </c>
      <c r="E124" s="246" t="s">
        <v>19</v>
      </c>
      <c r="F124" s="247" t="s">
        <v>551</v>
      </c>
      <c r="G124" s="245"/>
      <c r="H124" s="248">
        <v>8861.5499999999993</v>
      </c>
      <c r="I124" s="249"/>
      <c r="J124" s="245"/>
      <c r="K124" s="245"/>
      <c r="L124" s="250"/>
      <c r="M124" s="251"/>
      <c r="N124" s="252"/>
      <c r="O124" s="252"/>
      <c r="P124" s="252"/>
      <c r="Q124" s="252"/>
      <c r="R124" s="252"/>
      <c r="S124" s="252"/>
      <c r="T124" s="253"/>
      <c r="U124" s="14"/>
      <c r="V124" s="14"/>
      <c r="W124" s="14"/>
      <c r="X124" s="14"/>
      <c r="Y124" s="14"/>
      <c r="Z124" s="14"/>
      <c r="AA124" s="14"/>
      <c r="AB124" s="14"/>
      <c r="AC124" s="14"/>
      <c r="AD124" s="14"/>
      <c r="AE124" s="14"/>
      <c r="AT124" s="254" t="s">
        <v>248</v>
      </c>
      <c r="AU124" s="254" t="s">
        <v>78</v>
      </c>
      <c r="AV124" s="14" t="s">
        <v>78</v>
      </c>
      <c r="AW124" s="14" t="s">
        <v>31</v>
      </c>
      <c r="AX124" s="14" t="s">
        <v>76</v>
      </c>
      <c r="AY124" s="254" t="s">
        <v>231</v>
      </c>
    </row>
    <row r="125" s="2" customFormat="1" ht="44.25" customHeight="1">
      <c r="A125" s="41"/>
      <c r="B125" s="42"/>
      <c r="C125" s="216" t="s">
        <v>287</v>
      </c>
      <c r="D125" s="216" t="s">
        <v>234</v>
      </c>
      <c r="E125" s="217" t="s">
        <v>552</v>
      </c>
      <c r="F125" s="218" t="s">
        <v>553</v>
      </c>
      <c r="G125" s="219" t="s">
        <v>356</v>
      </c>
      <c r="H125" s="220">
        <v>737.10000000000002</v>
      </c>
      <c r="I125" s="221"/>
      <c r="J125" s="222">
        <f>ROUND(I125*H125,2)</f>
        <v>0</v>
      </c>
      <c r="K125" s="218" t="s">
        <v>244</v>
      </c>
      <c r="L125" s="47"/>
      <c r="M125" s="223" t="s">
        <v>19</v>
      </c>
      <c r="N125" s="224" t="s">
        <v>40</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238</v>
      </c>
      <c r="AT125" s="227" t="s">
        <v>234</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238</v>
      </c>
      <c r="BM125" s="227" t="s">
        <v>554</v>
      </c>
    </row>
    <row r="126" s="2" customFormat="1">
      <c r="A126" s="41"/>
      <c r="B126" s="42"/>
      <c r="C126" s="43"/>
      <c r="D126" s="229" t="s">
        <v>246</v>
      </c>
      <c r="E126" s="43"/>
      <c r="F126" s="230" t="s">
        <v>555</v>
      </c>
      <c r="G126" s="43"/>
      <c r="H126" s="43"/>
      <c r="I126" s="231"/>
      <c r="J126" s="43"/>
      <c r="K126" s="43"/>
      <c r="L126" s="47"/>
      <c r="M126" s="232"/>
      <c r="N126" s="233"/>
      <c r="O126" s="87"/>
      <c r="P126" s="87"/>
      <c r="Q126" s="87"/>
      <c r="R126" s="87"/>
      <c r="S126" s="87"/>
      <c r="T126" s="88"/>
      <c r="U126" s="41"/>
      <c r="V126" s="41"/>
      <c r="W126" s="41"/>
      <c r="X126" s="41"/>
      <c r="Y126" s="41"/>
      <c r="Z126" s="41"/>
      <c r="AA126" s="41"/>
      <c r="AB126" s="41"/>
      <c r="AC126" s="41"/>
      <c r="AD126" s="41"/>
      <c r="AE126" s="41"/>
      <c r="AT126" s="19" t="s">
        <v>246</v>
      </c>
      <c r="AU126" s="19" t="s">
        <v>78</v>
      </c>
    </row>
    <row r="127" s="13" customFormat="1">
      <c r="A127" s="13"/>
      <c r="B127" s="234"/>
      <c r="C127" s="235"/>
      <c r="D127" s="229" t="s">
        <v>248</v>
      </c>
      <c r="E127" s="236" t="s">
        <v>19</v>
      </c>
      <c r="F127" s="237" t="s">
        <v>556</v>
      </c>
      <c r="G127" s="235"/>
      <c r="H127" s="236" t="s">
        <v>19</v>
      </c>
      <c r="I127" s="238"/>
      <c r="J127" s="235"/>
      <c r="K127" s="235"/>
      <c r="L127" s="239"/>
      <c r="M127" s="240"/>
      <c r="N127" s="241"/>
      <c r="O127" s="241"/>
      <c r="P127" s="241"/>
      <c r="Q127" s="241"/>
      <c r="R127" s="241"/>
      <c r="S127" s="241"/>
      <c r="T127" s="242"/>
      <c r="U127" s="13"/>
      <c r="V127" s="13"/>
      <c r="W127" s="13"/>
      <c r="X127" s="13"/>
      <c r="Y127" s="13"/>
      <c r="Z127" s="13"/>
      <c r="AA127" s="13"/>
      <c r="AB127" s="13"/>
      <c r="AC127" s="13"/>
      <c r="AD127" s="13"/>
      <c r="AE127" s="13"/>
      <c r="AT127" s="243" t="s">
        <v>248</v>
      </c>
      <c r="AU127" s="243" t="s">
        <v>78</v>
      </c>
      <c r="AV127" s="13" t="s">
        <v>76</v>
      </c>
      <c r="AW127" s="13" t="s">
        <v>31</v>
      </c>
      <c r="AX127" s="13" t="s">
        <v>69</v>
      </c>
      <c r="AY127" s="243" t="s">
        <v>231</v>
      </c>
    </row>
    <row r="128" s="14" customFormat="1">
      <c r="A128" s="14"/>
      <c r="B128" s="244"/>
      <c r="C128" s="245"/>
      <c r="D128" s="229" t="s">
        <v>248</v>
      </c>
      <c r="E128" s="246" t="s">
        <v>19</v>
      </c>
      <c r="F128" s="247" t="s">
        <v>539</v>
      </c>
      <c r="G128" s="245"/>
      <c r="H128" s="248">
        <v>737.10000000000002</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248</v>
      </c>
      <c r="AU128" s="254" t="s">
        <v>78</v>
      </c>
      <c r="AV128" s="14" t="s">
        <v>78</v>
      </c>
      <c r="AW128" s="14" t="s">
        <v>31</v>
      </c>
      <c r="AX128" s="14" t="s">
        <v>76</v>
      </c>
      <c r="AY128" s="254" t="s">
        <v>231</v>
      </c>
    </row>
    <row r="129" s="2" customFormat="1" ht="44.25" customHeight="1">
      <c r="A129" s="41"/>
      <c r="B129" s="42"/>
      <c r="C129" s="216" t="s">
        <v>294</v>
      </c>
      <c r="D129" s="216" t="s">
        <v>234</v>
      </c>
      <c r="E129" s="217" t="s">
        <v>557</v>
      </c>
      <c r="F129" s="218" t="s">
        <v>558</v>
      </c>
      <c r="G129" s="219" t="s">
        <v>356</v>
      </c>
      <c r="H129" s="220">
        <v>5.2999999999999998</v>
      </c>
      <c r="I129" s="221"/>
      <c r="J129" s="222">
        <f>ROUND(I129*H129,2)</f>
        <v>0</v>
      </c>
      <c r="K129" s="218" t="s">
        <v>244</v>
      </c>
      <c r="L129" s="47"/>
      <c r="M129" s="223" t="s">
        <v>19</v>
      </c>
      <c r="N129" s="224" t="s">
        <v>40</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238</v>
      </c>
      <c r="AT129" s="227" t="s">
        <v>234</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238</v>
      </c>
      <c r="BM129" s="227" t="s">
        <v>559</v>
      </c>
    </row>
    <row r="130" s="2" customFormat="1">
      <c r="A130" s="41"/>
      <c r="B130" s="42"/>
      <c r="C130" s="43"/>
      <c r="D130" s="229" t="s">
        <v>246</v>
      </c>
      <c r="E130" s="43"/>
      <c r="F130" s="230" t="s">
        <v>560</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19" t="s">
        <v>246</v>
      </c>
      <c r="AU130" s="19" t="s">
        <v>78</v>
      </c>
    </row>
    <row r="131" s="13" customFormat="1">
      <c r="A131" s="13"/>
      <c r="B131" s="234"/>
      <c r="C131" s="235"/>
      <c r="D131" s="229" t="s">
        <v>248</v>
      </c>
      <c r="E131" s="236" t="s">
        <v>19</v>
      </c>
      <c r="F131" s="237" t="s">
        <v>561</v>
      </c>
      <c r="G131" s="235"/>
      <c r="H131" s="236" t="s">
        <v>19</v>
      </c>
      <c r="I131" s="238"/>
      <c r="J131" s="235"/>
      <c r="K131" s="235"/>
      <c r="L131" s="239"/>
      <c r="M131" s="240"/>
      <c r="N131" s="241"/>
      <c r="O131" s="241"/>
      <c r="P131" s="241"/>
      <c r="Q131" s="241"/>
      <c r="R131" s="241"/>
      <c r="S131" s="241"/>
      <c r="T131" s="242"/>
      <c r="U131" s="13"/>
      <c r="V131" s="13"/>
      <c r="W131" s="13"/>
      <c r="X131" s="13"/>
      <c r="Y131" s="13"/>
      <c r="Z131" s="13"/>
      <c r="AA131" s="13"/>
      <c r="AB131" s="13"/>
      <c r="AC131" s="13"/>
      <c r="AD131" s="13"/>
      <c r="AE131" s="13"/>
      <c r="AT131" s="243" t="s">
        <v>248</v>
      </c>
      <c r="AU131" s="243" t="s">
        <v>78</v>
      </c>
      <c r="AV131" s="13" t="s">
        <v>76</v>
      </c>
      <c r="AW131" s="13" t="s">
        <v>31</v>
      </c>
      <c r="AX131" s="13" t="s">
        <v>69</v>
      </c>
      <c r="AY131" s="243" t="s">
        <v>231</v>
      </c>
    </row>
    <row r="132" s="14" customFormat="1">
      <c r="A132" s="14"/>
      <c r="B132" s="244"/>
      <c r="C132" s="245"/>
      <c r="D132" s="229" t="s">
        <v>248</v>
      </c>
      <c r="E132" s="246" t="s">
        <v>19</v>
      </c>
      <c r="F132" s="247" t="s">
        <v>562</v>
      </c>
      <c r="G132" s="245"/>
      <c r="H132" s="248">
        <v>5.2999999999999998</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248</v>
      </c>
      <c r="AU132" s="254" t="s">
        <v>78</v>
      </c>
      <c r="AV132" s="14" t="s">
        <v>78</v>
      </c>
      <c r="AW132" s="14" t="s">
        <v>31</v>
      </c>
      <c r="AX132" s="14" t="s">
        <v>76</v>
      </c>
      <c r="AY132" s="254" t="s">
        <v>231</v>
      </c>
    </row>
    <row r="133" s="2" customFormat="1" ht="44.25" customHeight="1">
      <c r="A133" s="41"/>
      <c r="B133" s="42"/>
      <c r="C133" s="216" t="s">
        <v>145</v>
      </c>
      <c r="D133" s="216" t="s">
        <v>234</v>
      </c>
      <c r="E133" s="217" t="s">
        <v>563</v>
      </c>
      <c r="F133" s="218" t="s">
        <v>564</v>
      </c>
      <c r="G133" s="219" t="s">
        <v>356</v>
      </c>
      <c r="H133" s="220">
        <v>731.79999999999995</v>
      </c>
      <c r="I133" s="221"/>
      <c r="J133" s="222">
        <f>ROUND(I133*H133,2)</f>
        <v>0</v>
      </c>
      <c r="K133" s="218" t="s">
        <v>244</v>
      </c>
      <c r="L133" s="47"/>
      <c r="M133" s="223" t="s">
        <v>19</v>
      </c>
      <c r="N133" s="224" t="s">
        <v>40</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238</v>
      </c>
      <c r="AT133" s="227" t="s">
        <v>234</v>
      </c>
      <c r="AU133" s="227" t="s">
        <v>78</v>
      </c>
      <c r="AY133" s="19" t="s">
        <v>231</v>
      </c>
      <c r="BE133" s="228">
        <f>IF(N133="základní",J133,0)</f>
        <v>0</v>
      </c>
      <c r="BF133" s="228">
        <f>IF(N133="snížená",J133,0)</f>
        <v>0</v>
      </c>
      <c r="BG133" s="228">
        <f>IF(N133="zákl. přenesená",J133,0)</f>
        <v>0</v>
      </c>
      <c r="BH133" s="228">
        <f>IF(N133="sníž. přenesená",J133,0)</f>
        <v>0</v>
      </c>
      <c r="BI133" s="228">
        <f>IF(N133="nulová",J133,0)</f>
        <v>0</v>
      </c>
      <c r="BJ133" s="19" t="s">
        <v>76</v>
      </c>
      <c r="BK133" s="228">
        <f>ROUND(I133*H133,2)</f>
        <v>0</v>
      </c>
      <c r="BL133" s="19" t="s">
        <v>238</v>
      </c>
      <c r="BM133" s="227" t="s">
        <v>565</v>
      </c>
    </row>
    <row r="134" s="2" customFormat="1">
      <c r="A134" s="41"/>
      <c r="B134" s="42"/>
      <c r="C134" s="43"/>
      <c r="D134" s="229" t="s">
        <v>246</v>
      </c>
      <c r="E134" s="43"/>
      <c r="F134" s="230" t="s">
        <v>566</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19" t="s">
        <v>246</v>
      </c>
      <c r="AU134" s="19" t="s">
        <v>78</v>
      </c>
    </row>
    <row r="135" s="13" customFormat="1">
      <c r="A135" s="13"/>
      <c r="B135" s="234"/>
      <c r="C135" s="235"/>
      <c r="D135" s="229" t="s">
        <v>248</v>
      </c>
      <c r="E135" s="236" t="s">
        <v>19</v>
      </c>
      <c r="F135" s="237" t="s">
        <v>561</v>
      </c>
      <c r="G135" s="235"/>
      <c r="H135" s="236" t="s">
        <v>19</v>
      </c>
      <c r="I135" s="238"/>
      <c r="J135" s="235"/>
      <c r="K135" s="235"/>
      <c r="L135" s="239"/>
      <c r="M135" s="240"/>
      <c r="N135" s="241"/>
      <c r="O135" s="241"/>
      <c r="P135" s="241"/>
      <c r="Q135" s="241"/>
      <c r="R135" s="241"/>
      <c r="S135" s="241"/>
      <c r="T135" s="242"/>
      <c r="U135" s="13"/>
      <c r="V135" s="13"/>
      <c r="W135" s="13"/>
      <c r="X135" s="13"/>
      <c r="Y135" s="13"/>
      <c r="Z135" s="13"/>
      <c r="AA135" s="13"/>
      <c r="AB135" s="13"/>
      <c r="AC135" s="13"/>
      <c r="AD135" s="13"/>
      <c r="AE135" s="13"/>
      <c r="AT135" s="243" t="s">
        <v>248</v>
      </c>
      <c r="AU135" s="243" t="s">
        <v>78</v>
      </c>
      <c r="AV135" s="13" t="s">
        <v>76</v>
      </c>
      <c r="AW135" s="13" t="s">
        <v>31</v>
      </c>
      <c r="AX135" s="13" t="s">
        <v>69</v>
      </c>
      <c r="AY135" s="243" t="s">
        <v>231</v>
      </c>
    </row>
    <row r="136" s="14" customFormat="1">
      <c r="A136" s="14"/>
      <c r="B136" s="244"/>
      <c r="C136" s="245"/>
      <c r="D136" s="229" t="s">
        <v>248</v>
      </c>
      <c r="E136" s="246" t="s">
        <v>19</v>
      </c>
      <c r="F136" s="247" t="s">
        <v>567</v>
      </c>
      <c r="G136" s="245"/>
      <c r="H136" s="248">
        <v>731.79999999999995</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248</v>
      </c>
      <c r="AU136" s="254" t="s">
        <v>78</v>
      </c>
      <c r="AV136" s="14" t="s">
        <v>78</v>
      </c>
      <c r="AW136" s="14" t="s">
        <v>31</v>
      </c>
      <c r="AX136" s="14" t="s">
        <v>76</v>
      </c>
      <c r="AY136" s="254" t="s">
        <v>231</v>
      </c>
    </row>
    <row r="137" s="2" customFormat="1" ht="44.25" customHeight="1">
      <c r="A137" s="41"/>
      <c r="B137" s="42"/>
      <c r="C137" s="216" t="s">
        <v>154</v>
      </c>
      <c r="D137" s="216" t="s">
        <v>234</v>
      </c>
      <c r="E137" s="217" t="s">
        <v>568</v>
      </c>
      <c r="F137" s="218" t="s">
        <v>431</v>
      </c>
      <c r="G137" s="219" t="s">
        <v>404</v>
      </c>
      <c r="H137" s="220">
        <v>3190.1579999999999</v>
      </c>
      <c r="I137" s="221"/>
      <c r="J137" s="222">
        <f>ROUND(I137*H137,2)</f>
        <v>0</v>
      </c>
      <c r="K137" s="218" t="s">
        <v>244</v>
      </c>
      <c r="L137" s="47"/>
      <c r="M137" s="223" t="s">
        <v>19</v>
      </c>
      <c r="N137" s="224" t="s">
        <v>40</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238</v>
      </c>
      <c r="AT137" s="227" t="s">
        <v>234</v>
      </c>
      <c r="AU137" s="227" t="s">
        <v>78</v>
      </c>
      <c r="AY137" s="19" t="s">
        <v>231</v>
      </c>
      <c r="BE137" s="228">
        <f>IF(N137="základní",J137,0)</f>
        <v>0</v>
      </c>
      <c r="BF137" s="228">
        <f>IF(N137="snížená",J137,0)</f>
        <v>0</v>
      </c>
      <c r="BG137" s="228">
        <f>IF(N137="zákl. přenesená",J137,0)</f>
        <v>0</v>
      </c>
      <c r="BH137" s="228">
        <f>IF(N137="sníž. přenesená",J137,0)</f>
        <v>0</v>
      </c>
      <c r="BI137" s="228">
        <f>IF(N137="nulová",J137,0)</f>
        <v>0</v>
      </c>
      <c r="BJ137" s="19" t="s">
        <v>76</v>
      </c>
      <c r="BK137" s="228">
        <f>ROUND(I137*H137,2)</f>
        <v>0</v>
      </c>
      <c r="BL137" s="19" t="s">
        <v>238</v>
      </c>
      <c r="BM137" s="227" t="s">
        <v>569</v>
      </c>
    </row>
    <row r="138" s="2" customFormat="1">
      <c r="A138" s="41"/>
      <c r="B138" s="42"/>
      <c r="C138" s="43"/>
      <c r="D138" s="229" t="s">
        <v>246</v>
      </c>
      <c r="E138" s="43"/>
      <c r="F138" s="230" t="s">
        <v>570</v>
      </c>
      <c r="G138" s="43"/>
      <c r="H138" s="43"/>
      <c r="I138" s="231"/>
      <c r="J138" s="43"/>
      <c r="K138" s="43"/>
      <c r="L138" s="47"/>
      <c r="M138" s="232"/>
      <c r="N138" s="233"/>
      <c r="O138" s="87"/>
      <c r="P138" s="87"/>
      <c r="Q138" s="87"/>
      <c r="R138" s="87"/>
      <c r="S138" s="87"/>
      <c r="T138" s="88"/>
      <c r="U138" s="41"/>
      <c r="V138" s="41"/>
      <c r="W138" s="41"/>
      <c r="X138" s="41"/>
      <c r="Y138" s="41"/>
      <c r="Z138" s="41"/>
      <c r="AA138" s="41"/>
      <c r="AB138" s="41"/>
      <c r="AC138" s="41"/>
      <c r="AD138" s="41"/>
      <c r="AE138" s="41"/>
      <c r="AT138" s="19" t="s">
        <v>246</v>
      </c>
      <c r="AU138" s="19" t="s">
        <v>78</v>
      </c>
    </row>
    <row r="139" s="14" customFormat="1">
      <c r="A139" s="14"/>
      <c r="B139" s="244"/>
      <c r="C139" s="245"/>
      <c r="D139" s="229" t="s">
        <v>248</v>
      </c>
      <c r="E139" s="246" t="s">
        <v>19</v>
      </c>
      <c r="F139" s="247" t="s">
        <v>571</v>
      </c>
      <c r="G139" s="245"/>
      <c r="H139" s="248">
        <v>3190.1579999999999</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248</v>
      </c>
      <c r="AU139" s="254" t="s">
        <v>78</v>
      </c>
      <c r="AV139" s="14" t="s">
        <v>78</v>
      </c>
      <c r="AW139" s="14" t="s">
        <v>31</v>
      </c>
      <c r="AX139" s="14" t="s">
        <v>76</v>
      </c>
      <c r="AY139" s="254" t="s">
        <v>231</v>
      </c>
    </row>
    <row r="140" s="2" customFormat="1" ht="37.8" customHeight="1">
      <c r="A140" s="41"/>
      <c r="B140" s="42"/>
      <c r="C140" s="216" t="s">
        <v>311</v>
      </c>
      <c r="D140" s="216" t="s">
        <v>234</v>
      </c>
      <c r="E140" s="217" t="s">
        <v>572</v>
      </c>
      <c r="F140" s="218" t="s">
        <v>573</v>
      </c>
      <c r="G140" s="219" t="s">
        <v>356</v>
      </c>
      <c r="H140" s="220">
        <v>1257.2000000000001</v>
      </c>
      <c r="I140" s="221"/>
      <c r="J140" s="222">
        <f>ROUND(I140*H140,2)</f>
        <v>0</v>
      </c>
      <c r="K140" s="218" t="s">
        <v>244</v>
      </c>
      <c r="L140" s="47"/>
      <c r="M140" s="223" t="s">
        <v>19</v>
      </c>
      <c r="N140" s="224" t="s">
        <v>40</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238</v>
      </c>
      <c r="AT140" s="227" t="s">
        <v>234</v>
      </c>
      <c r="AU140" s="227" t="s">
        <v>78</v>
      </c>
      <c r="AY140" s="19" t="s">
        <v>231</v>
      </c>
      <c r="BE140" s="228">
        <f>IF(N140="základní",J140,0)</f>
        <v>0</v>
      </c>
      <c r="BF140" s="228">
        <f>IF(N140="snížená",J140,0)</f>
        <v>0</v>
      </c>
      <c r="BG140" s="228">
        <f>IF(N140="zákl. přenesená",J140,0)</f>
        <v>0</v>
      </c>
      <c r="BH140" s="228">
        <f>IF(N140="sníž. přenesená",J140,0)</f>
        <v>0</v>
      </c>
      <c r="BI140" s="228">
        <f>IF(N140="nulová",J140,0)</f>
        <v>0</v>
      </c>
      <c r="BJ140" s="19" t="s">
        <v>76</v>
      </c>
      <c r="BK140" s="228">
        <f>ROUND(I140*H140,2)</f>
        <v>0</v>
      </c>
      <c r="BL140" s="19" t="s">
        <v>238</v>
      </c>
      <c r="BM140" s="227" t="s">
        <v>574</v>
      </c>
    </row>
    <row r="141" s="2" customFormat="1">
      <c r="A141" s="41"/>
      <c r="B141" s="42"/>
      <c r="C141" s="43"/>
      <c r="D141" s="229" t="s">
        <v>246</v>
      </c>
      <c r="E141" s="43"/>
      <c r="F141" s="230" t="s">
        <v>575</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19" t="s">
        <v>246</v>
      </c>
      <c r="AU141" s="19" t="s">
        <v>78</v>
      </c>
    </row>
    <row r="142" s="13" customFormat="1">
      <c r="A142" s="13"/>
      <c r="B142" s="234"/>
      <c r="C142" s="235"/>
      <c r="D142" s="229" t="s">
        <v>248</v>
      </c>
      <c r="E142" s="236" t="s">
        <v>19</v>
      </c>
      <c r="F142" s="237" t="s">
        <v>576</v>
      </c>
      <c r="G142" s="235"/>
      <c r="H142" s="236" t="s">
        <v>19</v>
      </c>
      <c r="I142" s="238"/>
      <c r="J142" s="235"/>
      <c r="K142" s="235"/>
      <c r="L142" s="239"/>
      <c r="M142" s="240"/>
      <c r="N142" s="241"/>
      <c r="O142" s="241"/>
      <c r="P142" s="241"/>
      <c r="Q142" s="241"/>
      <c r="R142" s="241"/>
      <c r="S142" s="241"/>
      <c r="T142" s="242"/>
      <c r="U142" s="13"/>
      <c r="V142" s="13"/>
      <c r="W142" s="13"/>
      <c r="X142" s="13"/>
      <c r="Y142" s="13"/>
      <c r="Z142" s="13"/>
      <c r="AA142" s="13"/>
      <c r="AB142" s="13"/>
      <c r="AC142" s="13"/>
      <c r="AD142" s="13"/>
      <c r="AE142" s="13"/>
      <c r="AT142" s="243" t="s">
        <v>248</v>
      </c>
      <c r="AU142" s="243" t="s">
        <v>78</v>
      </c>
      <c r="AV142" s="13" t="s">
        <v>76</v>
      </c>
      <c r="AW142" s="13" t="s">
        <v>31</v>
      </c>
      <c r="AX142" s="13" t="s">
        <v>69</v>
      </c>
      <c r="AY142" s="243" t="s">
        <v>231</v>
      </c>
    </row>
    <row r="143" s="14" customFormat="1">
      <c r="A143" s="14"/>
      <c r="B143" s="244"/>
      <c r="C143" s="245"/>
      <c r="D143" s="229" t="s">
        <v>248</v>
      </c>
      <c r="E143" s="246" t="s">
        <v>19</v>
      </c>
      <c r="F143" s="247" t="s">
        <v>533</v>
      </c>
      <c r="G143" s="245"/>
      <c r="H143" s="248">
        <v>153.19999999999999</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248</v>
      </c>
      <c r="AU143" s="254" t="s">
        <v>78</v>
      </c>
      <c r="AV143" s="14" t="s">
        <v>78</v>
      </c>
      <c r="AW143" s="14" t="s">
        <v>31</v>
      </c>
      <c r="AX143" s="14" t="s">
        <v>69</v>
      </c>
      <c r="AY143" s="254" t="s">
        <v>231</v>
      </c>
    </row>
    <row r="144" s="13" customFormat="1">
      <c r="A144" s="13"/>
      <c r="B144" s="234"/>
      <c r="C144" s="235"/>
      <c r="D144" s="229" t="s">
        <v>248</v>
      </c>
      <c r="E144" s="236" t="s">
        <v>19</v>
      </c>
      <c r="F144" s="237" t="s">
        <v>577</v>
      </c>
      <c r="G144" s="235"/>
      <c r="H144" s="236" t="s">
        <v>19</v>
      </c>
      <c r="I144" s="238"/>
      <c r="J144" s="235"/>
      <c r="K144" s="235"/>
      <c r="L144" s="239"/>
      <c r="M144" s="240"/>
      <c r="N144" s="241"/>
      <c r="O144" s="241"/>
      <c r="P144" s="241"/>
      <c r="Q144" s="241"/>
      <c r="R144" s="241"/>
      <c r="S144" s="241"/>
      <c r="T144" s="242"/>
      <c r="U144" s="13"/>
      <c r="V144" s="13"/>
      <c r="W144" s="13"/>
      <c r="X144" s="13"/>
      <c r="Y144" s="13"/>
      <c r="Z144" s="13"/>
      <c r="AA144" s="13"/>
      <c r="AB144" s="13"/>
      <c r="AC144" s="13"/>
      <c r="AD144" s="13"/>
      <c r="AE144" s="13"/>
      <c r="AT144" s="243" t="s">
        <v>248</v>
      </c>
      <c r="AU144" s="243" t="s">
        <v>78</v>
      </c>
      <c r="AV144" s="13" t="s">
        <v>76</v>
      </c>
      <c r="AW144" s="13" t="s">
        <v>31</v>
      </c>
      <c r="AX144" s="13" t="s">
        <v>69</v>
      </c>
      <c r="AY144" s="243" t="s">
        <v>231</v>
      </c>
    </row>
    <row r="145" s="14" customFormat="1">
      <c r="A145" s="14"/>
      <c r="B145" s="244"/>
      <c r="C145" s="245"/>
      <c r="D145" s="229" t="s">
        <v>248</v>
      </c>
      <c r="E145" s="246" t="s">
        <v>19</v>
      </c>
      <c r="F145" s="247" t="s">
        <v>535</v>
      </c>
      <c r="G145" s="245"/>
      <c r="H145" s="248">
        <v>366.89999999999998</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248</v>
      </c>
      <c r="AU145" s="254" t="s">
        <v>78</v>
      </c>
      <c r="AV145" s="14" t="s">
        <v>78</v>
      </c>
      <c r="AW145" s="14" t="s">
        <v>31</v>
      </c>
      <c r="AX145" s="14" t="s">
        <v>69</v>
      </c>
      <c r="AY145" s="254" t="s">
        <v>231</v>
      </c>
    </row>
    <row r="146" s="13" customFormat="1">
      <c r="A146" s="13"/>
      <c r="B146" s="234"/>
      <c r="C146" s="235"/>
      <c r="D146" s="229" t="s">
        <v>248</v>
      </c>
      <c r="E146" s="236" t="s">
        <v>19</v>
      </c>
      <c r="F146" s="237" t="s">
        <v>578</v>
      </c>
      <c r="G146" s="235"/>
      <c r="H146" s="236" t="s">
        <v>19</v>
      </c>
      <c r="I146" s="238"/>
      <c r="J146" s="235"/>
      <c r="K146" s="235"/>
      <c r="L146" s="239"/>
      <c r="M146" s="240"/>
      <c r="N146" s="241"/>
      <c r="O146" s="241"/>
      <c r="P146" s="241"/>
      <c r="Q146" s="241"/>
      <c r="R146" s="241"/>
      <c r="S146" s="241"/>
      <c r="T146" s="242"/>
      <c r="U146" s="13"/>
      <c r="V146" s="13"/>
      <c r="W146" s="13"/>
      <c r="X146" s="13"/>
      <c r="Y146" s="13"/>
      <c r="Z146" s="13"/>
      <c r="AA146" s="13"/>
      <c r="AB146" s="13"/>
      <c r="AC146" s="13"/>
      <c r="AD146" s="13"/>
      <c r="AE146" s="13"/>
      <c r="AT146" s="243" t="s">
        <v>248</v>
      </c>
      <c r="AU146" s="243" t="s">
        <v>78</v>
      </c>
      <c r="AV146" s="13" t="s">
        <v>76</v>
      </c>
      <c r="AW146" s="13" t="s">
        <v>31</v>
      </c>
      <c r="AX146" s="13" t="s">
        <v>69</v>
      </c>
      <c r="AY146" s="243" t="s">
        <v>231</v>
      </c>
    </row>
    <row r="147" s="14" customFormat="1">
      <c r="A147" s="14"/>
      <c r="B147" s="244"/>
      <c r="C147" s="245"/>
      <c r="D147" s="229" t="s">
        <v>248</v>
      </c>
      <c r="E147" s="246" t="s">
        <v>19</v>
      </c>
      <c r="F147" s="247" t="s">
        <v>537</v>
      </c>
      <c r="G147" s="245"/>
      <c r="H147" s="248">
        <v>737.10000000000002</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248</v>
      </c>
      <c r="AU147" s="254" t="s">
        <v>78</v>
      </c>
      <c r="AV147" s="14" t="s">
        <v>78</v>
      </c>
      <c r="AW147" s="14" t="s">
        <v>31</v>
      </c>
      <c r="AX147" s="14" t="s">
        <v>69</v>
      </c>
      <c r="AY147" s="254" t="s">
        <v>231</v>
      </c>
    </row>
    <row r="148" s="15" customFormat="1">
      <c r="A148" s="15"/>
      <c r="B148" s="255"/>
      <c r="C148" s="256"/>
      <c r="D148" s="229" t="s">
        <v>248</v>
      </c>
      <c r="E148" s="257" t="s">
        <v>19</v>
      </c>
      <c r="F148" s="258" t="s">
        <v>260</v>
      </c>
      <c r="G148" s="256"/>
      <c r="H148" s="259">
        <v>1257.1999999999998</v>
      </c>
      <c r="I148" s="260"/>
      <c r="J148" s="256"/>
      <c r="K148" s="256"/>
      <c r="L148" s="261"/>
      <c r="M148" s="280"/>
      <c r="N148" s="281"/>
      <c r="O148" s="281"/>
      <c r="P148" s="281"/>
      <c r="Q148" s="281"/>
      <c r="R148" s="281"/>
      <c r="S148" s="281"/>
      <c r="T148" s="282"/>
      <c r="U148" s="15"/>
      <c r="V148" s="15"/>
      <c r="W148" s="15"/>
      <c r="X148" s="15"/>
      <c r="Y148" s="15"/>
      <c r="Z148" s="15"/>
      <c r="AA148" s="15"/>
      <c r="AB148" s="15"/>
      <c r="AC148" s="15"/>
      <c r="AD148" s="15"/>
      <c r="AE148" s="15"/>
      <c r="AT148" s="265" t="s">
        <v>248</v>
      </c>
      <c r="AU148" s="265" t="s">
        <v>78</v>
      </c>
      <c r="AV148" s="15" t="s">
        <v>238</v>
      </c>
      <c r="AW148" s="15" t="s">
        <v>31</v>
      </c>
      <c r="AX148" s="15" t="s">
        <v>76</v>
      </c>
      <c r="AY148" s="265" t="s">
        <v>231</v>
      </c>
    </row>
    <row r="149" s="2" customFormat="1" ht="6.96" customHeight="1">
      <c r="A149" s="41"/>
      <c r="B149" s="62"/>
      <c r="C149" s="63"/>
      <c r="D149" s="63"/>
      <c r="E149" s="63"/>
      <c r="F149" s="63"/>
      <c r="G149" s="63"/>
      <c r="H149" s="63"/>
      <c r="I149" s="63"/>
      <c r="J149" s="63"/>
      <c r="K149" s="63"/>
      <c r="L149" s="47"/>
      <c r="M149" s="41"/>
      <c r="O149" s="41"/>
      <c r="P149" s="41"/>
      <c r="Q149" s="41"/>
      <c r="R149" s="41"/>
      <c r="S149" s="41"/>
      <c r="T149" s="41"/>
      <c r="U149" s="41"/>
      <c r="V149" s="41"/>
      <c r="W149" s="41"/>
      <c r="X149" s="41"/>
      <c r="Y149" s="41"/>
      <c r="Z149" s="41"/>
      <c r="AA149" s="41"/>
      <c r="AB149" s="41"/>
      <c r="AC149" s="41"/>
      <c r="AD149" s="41"/>
      <c r="AE149" s="41"/>
    </row>
  </sheetData>
  <sheetProtection sheet="1" autoFilter="0" formatColumns="0" formatRows="0" objects="1" scenarios="1" spinCount="100000" saltValue="P64Wzeuwk2Dni/PKznIv8RGtv6nOrN+uNDgsMNfHQl3NvUxmLyxCakyKetRqWfU0gxaSGULEiots9bEM4YI3SA==" hashValue="Lq7RhVfw+teF9pAeaYBMsTkLDyluwIG2OFilpj+p4bR7cEGFWiWp93/2IktMhOX665PDbc0DXdsoN1WqiTJ0eg==" algorithmName="SHA-512" password="CC35"/>
  <autoFilter ref="C80:K148"/>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92</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579</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ROUND(J89,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ROUND((SUM(BE89:BE515)),  2)</f>
        <v>0</v>
      </c>
      <c r="G33" s="41"/>
      <c r="H33" s="41"/>
      <c r="I33" s="161">
        <v>0.20999999999999999</v>
      </c>
      <c r="J33" s="160">
        <f>ROUND(((SUM(BE89:BE515))*I33),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ROUND((SUM(BF89:BF515)),  2)</f>
        <v>0</v>
      </c>
      <c r="G34" s="41"/>
      <c r="H34" s="41"/>
      <c r="I34" s="161">
        <v>0.14999999999999999</v>
      </c>
      <c r="J34" s="160">
        <f>ROUND(((SUM(BF89:BF515))*I34),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ROUND((SUM(BG89:BG515)),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ROUND((SUM(BH89:BH515)),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ROUND((SUM(BI89:BI515)),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03 - SO03 - Komunikace a zpevněné plochy uvnitř parku</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J89</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J90</f>
        <v>0</v>
      </c>
      <c r="K60" s="179"/>
      <c r="L60" s="183"/>
      <c r="S60" s="9"/>
      <c r="T60" s="9"/>
      <c r="U60" s="9"/>
      <c r="V60" s="9"/>
      <c r="W60" s="9"/>
      <c r="X60" s="9"/>
      <c r="Y60" s="9"/>
      <c r="Z60" s="9"/>
      <c r="AA60" s="9"/>
      <c r="AB60" s="9"/>
      <c r="AC60" s="9"/>
      <c r="AD60" s="9"/>
      <c r="AE60" s="9"/>
    </row>
    <row r="61" s="10" customFormat="1" ht="19.92" customHeight="1">
      <c r="A61" s="10"/>
      <c r="B61" s="184"/>
      <c r="C61" s="128"/>
      <c r="D61" s="185" t="s">
        <v>210</v>
      </c>
      <c r="E61" s="186"/>
      <c r="F61" s="186"/>
      <c r="G61" s="186"/>
      <c r="H61" s="186"/>
      <c r="I61" s="186"/>
      <c r="J61" s="187">
        <f>J91</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580</v>
      </c>
      <c r="E62" s="186"/>
      <c r="F62" s="186"/>
      <c r="G62" s="186"/>
      <c r="H62" s="186"/>
      <c r="I62" s="186"/>
      <c r="J62" s="187">
        <f>J229</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581</v>
      </c>
      <c r="E63" s="186"/>
      <c r="F63" s="186"/>
      <c r="G63" s="186"/>
      <c r="H63" s="186"/>
      <c r="I63" s="186"/>
      <c r="J63" s="187">
        <f>J320</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582</v>
      </c>
      <c r="E64" s="186"/>
      <c r="F64" s="186"/>
      <c r="G64" s="186"/>
      <c r="H64" s="186"/>
      <c r="I64" s="186"/>
      <c r="J64" s="187">
        <f>J400</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211</v>
      </c>
      <c r="E65" s="186"/>
      <c r="F65" s="186"/>
      <c r="G65" s="186"/>
      <c r="H65" s="186"/>
      <c r="I65" s="186"/>
      <c r="J65" s="187">
        <f>J410</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212</v>
      </c>
      <c r="E66" s="186"/>
      <c r="F66" s="186"/>
      <c r="G66" s="186"/>
      <c r="H66" s="186"/>
      <c r="I66" s="186"/>
      <c r="J66" s="187">
        <f>J425</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583</v>
      </c>
      <c r="E67" s="186"/>
      <c r="F67" s="186"/>
      <c r="G67" s="186"/>
      <c r="H67" s="186"/>
      <c r="I67" s="186"/>
      <c r="J67" s="187">
        <f>J502</f>
        <v>0</v>
      </c>
      <c r="K67" s="128"/>
      <c r="L67" s="188"/>
      <c r="S67" s="10"/>
      <c r="T67" s="10"/>
      <c r="U67" s="10"/>
      <c r="V67" s="10"/>
      <c r="W67" s="10"/>
      <c r="X67" s="10"/>
      <c r="Y67" s="10"/>
      <c r="Z67" s="10"/>
      <c r="AA67" s="10"/>
      <c r="AB67" s="10"/>
      <c r="AC67" s="10"/>
      <c r="AD67" s="10"/>
      <c r="AE67" s="10"/>
    </row>
    <row r="68" s="9" customFormat="1" ht="24.96" customHeight="1">
      <c r="A68" s="9"/>
      <c r="B68" s="178"/>
      <c r="C68" s="179"/>
      <c r="D68" s="180" t="s">
        <v>214</v>
      </c>
      <c r="E68" s="181"/>
      <c r="F68" s="181"/>
      <c r="G68" s="181"/>
      <c r="H68" s="181"/>
      <c r="I68" s="181"/>
      <c r="J68" s="182">
        <f>J504</f>
        <v>0</v>
      </c>
      <c r="K68" s="179"/>
      <c r="L68" s="183"/>
      <c r="S68" s="9"/>
      <c r="T68" s="9"/>
      <c r="U68" s="9"/>
      <c r="V68" s="9"/>
      <c r="W68" s="9"/>
      <c r="X68" s="9"/>
      <c r="Y68" s="9"/>
      <c r="Z68" s="9"/>
      <c r="AA68" s="9"/>
      <c r="AB68" s="9"/>
      <c r="AC68" s="9"/>
      <c r="AD68" s="9"/>
      <c r="AE68" s="9"/>
    </row>
    <row r="69" s="10" customFormat="1" ht="19.92" customHeight="1">
      <c r="A69" s="10"/>
      <c r="B69" s="184"/>
      <c r="C69" s="128"/>
      <c r="D69" s="185" t="s">
        <v>584</v>
      </c>
      <c r="E69" s="186"/>
      <c r="F69" s="186"/>
      <c r="G69" s="186"/>
      <c r="H69" s="186"/>
      <c r="I69" s="186"/>
      <c r="J69" s="187">
        <f>J505</f>
        <v>0</v>
      </c>
      <c r="K69" s="128"/>
      <c r="L69" s="188"/>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5" t="s">
        <v>216</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Park na Moravském náměstí v Brně</v>
      </c>
      <c r="F79" s="34"/>
      <c r="G79" s="34"/>
      <c r="H79" s="34"/>
      <c r="I79" s="43"/>
      <c r="J79" s="43"/>
      <c r="K79" s="43"/>
      <c r="L79" s="148"/>
      <c r="S79" s="41"/>
      <c r="T79" s="41"/>
      <c r="U79" s="41"/>
      <c r="V79" s="41"/>
      <c r="W79" s="41"/>
      <c r="X79" s="41"/>
      <c r="Y79" s="41"/>
      <c r="Z79" s="41"/>
      <c r="AA79" s="41"/>
      <c r="AB79" s="41"/>
      <c r="AC79" s="41"/>
      <c r="AD79" s="41"/>
      <c r="AE79" s="41"/>
    </row>
    <row r="80" s="2" customFormat="1" ht="12" customHeight="1">
      <c r="A80" s="41"/>
      <c r="B80" s="42"/>
      <c r="C80" s="34" t="s">
        <v>200</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72" t="str">
        <f>E9</f>
        <v>03 - SO03 - Komunikace a zpevněné plochy uvnitř parku</v>
      </c>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2" customHeight="1">
      <c r="A83" s="41"/>
      <c r="B83" s="42"/>
      <c r="C83" s="34" t="s">
        <v>21</v>
      </c>
      <c r="D83" s="43"/>
      <c r="E83" s="43"/>
      <c r="F83" s="29" t="str">
        <f>F12</f>
        <v xml:space="preserve"> </v>
      </c>
      <c r="G83" s="43"/>
      <c r="H83" s="43"/>
      <c r="I83" s="34" t="s">
        <v>23</v>
      </c>
      <c r="J83" s="75" t="str">
        <f>IF(J12="","",J12)</f>
        <v>28. 5. 2021</v>
      </c>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5.15" customHeight="1">
      <c r="A85" s="41"/>
      <c r="B85" s="42"/>
      <c r="C85" s="34" t="s">
        <v>25</v>
      </c>
      <c r="D85" s="43"/>
      <c r="E85" s="43"/>
      <c r="F85" s="29" t="str">
        <f>E15</f>
        <v xml:space="preserve"> </v>
      </c>
      <c r="G85" s="43"/>
      <c r="H85" s="43"/>
      <c r="I85" s="34" t="s">
        <v>30</v>
      </c>
      <c r="J85" s="39" t="str">
        <f>E21</f>
        <v xml:space="preserve"> </v>
      </c>
      <c r="K85" s="43"/>
      <c r="L85" s="148"/>
      <c r="S85" s="41"/>
      <c r="T85" s="41"/>
      <c r="U85" s="41"/>
      <c r="V85" s="41"/>
      <c r="W85" s="41"/>
      <c r="X85" s="41"/>
      <c r="Y85" s="41"/>
      <c r="Z85" s="41"/>
      <c r="AA85" s="41"/>
      <c r="AB85" s="41"/>
      <c r="AC85" s="41"/>
      <c r="AD85" s="41"/>
      <c r="AE85" s="41"/>
    </row>
    <row r="86" s="2" customFormat="1" ht="15.15" customHeight="1">
      <c r="A86" s="41"/>
      <c r="B86" s="42"/>
      <c r="C86" s="34" t="s">
        <v>28</v>
      </c>
      <c r="D86" s="43"/>
      <c r="E86" s="43"/>
      <c r="F86" s="29" t="str">
        <f>IF(E18="","",E18)</f>
        <v>Vyplň údaj</v>
      </c>
      <c r="G86" s="43"/>
      <c r="H86" s="43"/>
      <c r="I86" s="34" t="s">
        <v>32</v>
      </c>
      <c r="J86" s="39" t="str">
        <f>E24</f>
        <v xml:space="preserve"> </v>
      </c>
      <c r="K86" s="43"/>
      <c r="L86" s="148"/>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11" customFormat="1" ht="29.28" customHeight="1">
      <c r="A88" s="189"/>
      <c r="B88" s="190"/>
      <c r="C88" s="191" t="s">
        <v>217</v>
      </c>
      <c r="D88" s="192" t="s">
        <v>54</v>
      </c>
      <c r="E88" s="192" t="s">
        <v>50</v>
      </c>
      <c r="F88" s="192" t="s">
        <v>51</v>
      </c>
      <c r="G88" s="192" t="s">
        <v>218</v>
      </c>
      <c r="H88" s="192" t="s">
        <v>219</v>
      </c>
      <c r="I88" s="192" t="s">
        <v>220</v>
      </c>
      <c r="J88" s="192" t="s">
        <v>206</v>
      </c>
      <c r="K88" s="193" t="s">
        <v>221</v>
      </c>
      <c r="L88" s="194"/>
      <c r="M88" s="95" t="s">
        <v>19</v>
      </c>
      <c r="N88" s="96" t="s">
        <v>39</v>
      </c>
      <c r="O88" s="96" t="s">
        <v>222</v>
      </c>
      <c r="P88" s="96" t="s">
        <v>223</v>
      </c>
      <c r="Q88" s="96" t="s">
        <v>224</v>
      </c>
      <c r="R88" s="96" t="s">
        <v>225</v>
      </c>
      <c r="S88" s="96" t="s">
        <v>226</v>
      </c>
      <c r="T88" s="97" t="s">
        <v>227</v>
      </c>
      <c r="U88" s="189"/>
      <c r="V88" s="189"/>
      <c r="W88" s="189"/>
      <c r="X88" s="189"/>
      <c r="Y88" s="189"/>
      <c r="Z88" s="189"/>
      <c r="AA88" s="189"/>
      <c r="AB88" s="189"/>
      <c r="AC88" s="189"/>
      <c r="AD88" s="189"/>
      <c r="AE88" s="189"/>
    </row>
    <row r="89" s="2" customFormat="1" ht="22.8" customHeight="1">
      <c r="A89" s="41"/>
      <c r="B89" s="42"/>
      <c r="C89" s="102" t="s">
        <v>228</v>
      </c>
      <c r="D89" s="43"/>
      <c r="E89" s="43"/>
      <c r="F89" s="43"/>
      <c r="G89" s="43"/>
      <c r="H89" s="43"/>
      <c r="I89" s="43"/>
      <c r="J89" s="195">
        <f>BK89</f>
        <v>0</v>
      </c>
      <c r="K89" s="43"/>
      <c r="L89" s="47"/>
      <c r="M89" s="98"/>
      <c r="N89" s="196"/>
      <c r="O89" s="99"/>
      <c r="P89" s="197">
        <f>P90+P504</f>
        <v>0</v>
      </c>
      <c r="Q89" s="99"/>
      <c r="R89" s="197">
        <f>R90+R504</f>
        <v>3380.9926461499995</v>
      </c>
      <c r="S89" s="99"/>
      <c r="T89" s="198">
        <f>T90+T504</f>
        <v>0</v>
      </c>
      <c r="U89" s="41"/>
      <c r="V89" s="41"/>
      <c r="W89" s="41"/>
      <c r="X89" s="41"/>
      <c r="Y89" s="41"/>
      <c r="Z89" s="41"/>
      <c r="AA89" s="41"/>
      <c r="AB89" s="41"/>
      <c r="AC89" s="41"/>
      <c r="AD89" s="41"/>
      <c r="AE89" s="41"/>
      <c r="AT89" s="19" t="s">
        <v>68</v>
      </c>
      <c r="AU89" s="19" t="s">
        <v>207</v>
      </c>
      <c r="BK89" s="199">
        <f>BK90+BK504</f>
        <v>0</v>
      </c>
    </row>
    <row r="90" s="12" customFormat="1" ht="25.92" customHeight="1">
      <c r="A90" s="12"/>
      <c r="B90" s="200"/>
      <c r="C90" s="201"/>
      <c r="D90" s="202" t="s">
        <v>68</v>
      </c>
      <c r="E90" s="203" t="s">
        <v>229</v>
      </c>
      <c r="F90" s="203" t="s">
        <v>230</v>
      </c>
      <c r="G90" s="201"/>
      <c r="H90" s="201"/>
      <c r="I90" s="204"/>
      <c r="J90" s="205">
        <f>BK90</f>
        <v>0</v>
      </c>
      <c r="K90" s="201"/>
      <c r="L90" s="206"/>
      <c r="M90" s="207"/>
      <c r="N90" s="208"/>
      <c r="O90" s="208"/>
      <c r="P90" s="209">
        <f>P91+P229+P320+P400+P410+P425+P502</f>
        <v>0</v>
      </c>
      <c r="Q90" s="208"/>
      <c r="R90" s="209">
        <f>R91+R229+R320+R400+R410+R425+R502</f>
        <v>3351.9703481499996</v>
      </c>
      <c r="S90" s="208"/>
      <c r="T90" s="210">
        <f>T91+T229+T320+T400+T410+T425+T502</f>
        <v>0</v>
      </c>
      <c r="U90" s="12"/>
      <c r="V90" s="12"/>
      <c r="W90" s="12"/>
      <c r="X90" s="12"/>
      <c r="Y90" s="12"/>
      <c r="Z90" s="12"/>
      <c r="AA90" s="12"/>
      <c r="AB90" s="12"/>
      <c r="AC90" s="12"/>
      <c r="AD90" s="12"/>
      <c r="AE90" s="12"/>
      <c r="AR90" s="211" t="s">
        <v>76</v>
      </c>
      <c r="AT90" s="212" t="s">
        <v>68</v>
      </c>
      <c r="AU90" s="212" t="s">
        <v>69</v>
      </c>
      <c r="AY90" s="211" t="s">
        <v>231</v>
      </c>
      <c r="BK90" s="213">
        <f>BK91+BK229+BK320+BK400+BK410+BK425+BK502</f>
        <v>0</v>
      </c>
    </row>
    <row r="91" s="12" customFormat="1" ht="22.8" customHeight="1">
      <c r="A91" s="12"/>
      <c r="B91" s="200"/>
      <c r="C91" s="201"/>
      <c r="D91" s="202" t="s">
        <v>68</v>
      </c>
      <c r="E91" s="214" t="s">
        <v>76</v>
      </c>
      <c r="F91" s="214" t="s">
        <v>240</v>
      </c>
      <c r="G91" s="201"/>
      <c r="H91" s="201"/>
      <c r="I91" s="204"/>
      <c r="J91" s="215">
        <f>BK91</f>
        <v>0</v>
      </c>
      <c r="K91" s="201"/>
      <c r="L91" s="206"/>
      <c r="M91" s="207"/>
      <c r="N91" s="208"/>
      <c r="O91" s="208"/>
      <c r="P91" s="209">
        <f>SUM(P92:P228)</f>
        <v>0</v>
      </c>
      <c r="Q91" s="208"/>
      <c r="R91" s="209">
        <f>SUM(R92:R228)</f>
        <v>2373.7159999999999</v>
      </c>
      <c r="S91" s="208"/>
      <c r="T91" s="210">
        <f>SUM(T92:T228)</f>
        <v>0</v>
      </c>
      <c r="U91" s="12"/>
      <c r="V91" s="12"/>
      <c r="W91" s="12"/>
      <c r="X91" s="12"/>
      <c r="Y91" s="12"/>
      <c r="Z91" s="12"/>
      <c r="AA91" s="12"/>
      <c r="AB91" s="12"/>
      <c r="AC91" s="12"/>
      <c r="AD91" s="12"/>
      <c r="AE91" s="12"/>
      <c r="AR91" s="211" t="s">
        <v>76</v>
      </c>
      <c r="AT91" s="212" t="s">
        <v>68</v>
      </c>
      <c r="AU91" s="212" t="s">
        <v>76</v>
      </c>
      <c r="AY91" s="211" t="s">
        <v>231</v>
      </c>
      <c r="BK91" s="213">
        <f>SUM(BK92:BK228)</f>
        <v>0</v>
      </c>
    </row>
    <row r="92" s="2" customFormat="1" ht="44.25" customHeight="1">
      <c r="A92" s="41"/>
      <c r="B92" s="42"/>
      <c r="C92" s="216" t="s">
        <v>76</v>
      </c>
      <c r="D92" s="216" t="s">
        <v>234</v>
      </c>
      <c r="E92" s="217" t="s">
        <v>585</v>
      </c>
      <c r="F92" s="218" t="s">
        <v>586</v>
      </c>
      <c r="G92" s="219" t="s">
        <v>356</v>
      </c>
      <c r="H92" s="220">
        <v>147.249</v>
      </c>
      <c r="I92" s="221"/>
      <c r="J92" s="222">
        <f>ROUND(I92*H92,2)</f>
        <v>0</v>
      </c>
      <c r="K92" s="218" t="s">
        <v>244</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587</v>
      </c>
    </row>
    <row r="93" s="2" customFormat="1">
      <c r="A93" s="41"/>
      <c r="B93" s="42"/>
      <c r="C93" s="43"/>
      <c r="D93" s="229" t="s">
        <v>246</v>
      </c>
      <c r="E93" s="43"/>
      <c r="F93" s="230" t="s">
        <v>588</v>
      </c>
      <c r="G93" s="43"/>
      <c r="H93" s="43"/>
      <c r="I93" s="231"/>
      <c r="J93" s="43"/>
      <c r="K93" s="43"/>
      <c r="L93" s="47"/>
      <c r="M93" s="232"/>
      <c r="N93" s="233"/>
      <c r="O93" s="87"/>
      <c r="P93" s="87"/>
      <c r="Q93" s="87"/>
      <c r="R93" s="87"/>
      <c r="S93" s="87"/>
      <c r="T93" s="88"/>
      <c r="U93" s="41"/>
      <c r="V93" s="41"/>
      <c r="W93" s="41"/>
      <c r="X93" s="41"/>
      <c r="Y93" s="41"/>
      <c r="Z93" s="41"/>
      <c r="AA93" s="41"/>
      <c r="AB93" s="41"/>
      <c r="AC93" s="41"/>
      <c r="AD93" s="41"/>
      <c r="AE93" s="41"/>
      <c r="AT93" s="19" t="s">
        <v>246</v>
      </c>
      <c r="AU93" s="19" t="s">
        <v>78</v>
      </c>
    </row>
    <row r="94" s="13" customFormat="1">
      <c r="A94" s="13"/>
      <c r="B94" s="234"/>
      <c r="C94" s="235"/>
      <c r="D94" s="229" t="s">
        <v>248</v>
      </c>
      <c r="E94" s="236" t="s">
        <v>19</v>
      </c>
      <c r="F94" s="237" t="s">
        <v>589</v>
      </c>
      <c r="G94" s="235"/>
      <c r="H94" s="236" t="s">
        <v>19</v>
      </c>
      <c r="I94" s="238"/>
      <c r="J94" s="235"/>
      <c r="K94" s="235"/>
      <c r="L94" s="239"/>
      <c r="M94" s="240"/>
      <c r="N94" s="241"/>
      <c r="O94" s="241"/>
      <c r="P94" s="241"/>
      <c r="Q94" s="241"/>
      <c r="R94" s="241"/>
      <c r="S94" s="241"/>
      <c r="T94" s="242"/>
      <c r="U94" s="13"/>
      <c r="V94" s="13"/>
      <c r="W94" s="13"/>
      <c r="X94" s="13"/>
      <c r="Y94" s="13"/>
      <c r="Z94" s="13"/>
      <c r="AA94" s="13"/>
      <c r="AB94" s="13"/>
      <c r="AC94" s="13"/>
      <c r="AD94" s="13"/>
      <c r="AE94" s="13"/>
      <c r="AT94" s="243" t="s">
        <v>248</v>
      </c>
      <c r="AU94" s="243" t="s">
        <v>78</v>
      </c>
      <c r="AV94" s="13" t="s">
        <v>76</v>
      </c>
      <c r="AW94" s="13" t="s">
        <v>31</v>
      </c>
      <c r="AX94" s="13" t="s">
        <v>69</v>
      </c>
      <c r="AY94" s="243" t="s">
        <v>231</v>
      </c>
    </row>
    <row r="95" s="13" customFormat="1">
      <c r="A95" s="13"/>
      <c r="B95" s="234"/>
      <c r="C95" s="235"/>
      <c r="D95" s="229" t="s">
        <v>248</v>
      </c>
      <c r="E95" s="236" t="s">
        <v>19</v>
      </c>
      <c r="F95" s="237" t="s">
        <v>590</v>
      </c>
      <c r="G95" s="235"/>
      <c r="H95" s="236" t="s">
        <v>19</v>
      </c>
      <c r="I95" s="238"/>
      <c r="J95" s="235"/>
      <c r="K95" s="235"/>
      <c r="L95" s="239"/>
      <c r="M95" s="240"/>
      <c r="N95" s="241"/>
      <c r="O95" s="241"/>
      <c r="P95" s="241"/>
      <c r="Q95" s="241"/>
      <c r="R95" s="241"/>
      <c r="S95" s="241"/>
      <c r="T95" s="242"/>
      <c r="U95" s="13"/>
      <c r="V95" s="13"/>
      <c r="W95" s="13"/>
      <c r="X95" s="13"/>
      <c r="Y95" s="13"/>
      <c r="Z95" s="13"/>
      <c r="AA95" s="13"/>
      <c r="AB95" s="13"/>
      <c r="AC95" s="13"/>
      <c r="AD95" s="13"/>
      <c r="AE95" s="13"/>
      <c r="AT95" s="243" t="s">
        <v>248</v>
      </c>
      <c r="AU95" s="243" t="s">
        <v>78</v>
      </c>
      <c r="AV95" s="13" t="s">
        <v>76</v>
      </c>
      <c r="AW95" s="13" t="s">
        <v>31</v>
      </c>
      <c r="AX95" s="13" t="s">
        <v>69</v>
      </c>
      <c r="AY95" s="243" t="s">
        <v>231</v>
      </c>
    </row>
    <row r="96" s="14" customFormat="1">
      <c r="A96" s="14"/>
      <c r="B96" s="244"/>
      <c r="C96" s="245"/>
      <c r="D96" s="229" t="s">
        <v>248</v>
      </c>
      <c r="E96" s="246" t="s">
        <v>19</v>
      </c>
      <c r="F96" s="247" t="s">
        <v>591</v>
      </c>
      <c r="G96" s="245"/>
      <c r="H96" s="248">
        <v>86.674000000000007</v>
      </c>
      <c r="I96" s="249"/>
      <c r="J96" s="245"/>
      <c r="K96" s="245"/>
      <c r="L96" s="250"/>
      <c r="M96" s="251"/>
      <c r="N96" s="252"/>
      <c r="O96" s="252"/>
      <c r="P96" s="252"/>
      <c r="Q96" s="252"/>
      <c r="R96" s="252"/>
      <c r="S96" s="252"/>
      <c r="T96" s="253"/>
      <c r="U96" s="14"/>
      <c r="V96" s="14"/>
      <c r="W96" s="14"/>
      <c r="X96" s="14"/>
      <c r="Y96" s="14"/>
      <c r="Z96" s="14"/>
      <c r="AA96" s="14"/>
      <c r="AB96" s="14"/>
      <c r="AC96" s="14"/>
      <c r="AD96" s="14"/>
      <c r="AE96" s="14"/>
      <c r="AT96" s="254" t="s">
        <v>248</v>
      </c>
      <c r="AU96" s="254" t="s">
        <v>78</v>
      </c>
      <c r="AV96" s="14" t="s">
        <v>78</v>
      </c>
      <c r="AW96" s="14" t="s">
        <v>31</v>
      </c>
      <c r="AX96" s="14" t="s">
        <v>69</v>
      </c>
      <c r="AY96" s="254" t="s">
        <v>231</v>
      </c>
    </row>
    <row r="97" s="13" customFormat="1">
      <c r="A97" s="13"/>
      <c r="B97" s="234"/>
      <c r="C97" s="235"/>
      <c r="D97" s="229" t="s">
        <v>248</v>
      </c>
      <c r="E97" s="236" t="s">
        <v>19</v>
      </c>
      <c r="F97" s="237" t="s">
        <v>592</v>
      </c>
      <c r="G97" s="235"/>
      <c r="H97" s="236" t="s">
        <v>19</v>
      </c>
      <c r="I97" s="238"/>
      <c r="J97" s="235"/>
      <c r="K97" s="235"/>
      <c r="L97" s="239"/>
      <c r="M97" s="240"/>
      <c r="N97" s="241"/>
      <c r="O97" s="241"/>
      <c r="P97" s="241"/>
      <c r="Q97" s="241"/>
      <c r="R97" s="241"/>
      <c r="S97" s="241"/>
      <c r="T97" s="242"/>
      <c r="U97" s="13"/>
      <c r="V97" s="13"/>
      <c r="W97" s="13"/>
      <c r="X97" s="13"/>
      <c r="Y97" s="13"/>
      <c r="Z97" s="13"/>
      <c r="AA97" s="13"/>
      <c r="AB97" s="13"/>
      <c r="AC97" s="13"/>
      <c r="AD97" s="13"/>
      <c r="AE97" s="13"/>
      <c r="AT97" s="243" t="s">
        <v>248</v>
      </c>
      <c r="AU97" s="243" t="s">
        <v>78</v>
      </c>
      <c r="AV97" s="13" t="s">
        <v>76</v>
      </c>
      <c r="AW97" s="13" t="s">
        <v>31</v>
      </c>
      <c r="AX97" s="13" t="s">
        <v>69</v>
      </c>
      <c r="AY97" s="243" t="s">
        <v>231</v>
      </c>
    </row>
    <row r="98" s="14" customFormat="1">
      <c r="A98" s="14"/>
      <c r="B98" s="244"/>
      <c r="C98" s="245"/>
      <c r="D98" s="229" t="s">
        <v>248</v>
      </c>
      <c r="E98" s="246" t="s">
        <v>19</v>
      </c>
      <c r="F98" s="247" t="s">
        <v>593</v>
      </c>
      <c r="G98" s="245"/>
      <c r="H98" s="248">
        <v>25.013000000000002</v>
      </c>
      <c r="I98" s="249"/>
      <c r="J98" s="245"/>
      <c r="K98" s="245"/>
      <c r="L98" s="250"/>
      <c r="M98" s="251"/>
      <c r="N98" s="252"/>
      <c r="O98" s="252"/>
      <c r="P98" s="252"/>
      <c r="Q98" s="252"/>
      <c r="R98" s="252"/>
      <c r="S98" s="252"/>
      <c r="T98" s="253"/>
      <c r="U98" s="14"/>
      <c r="V98" s="14"/>
      <c r="W98" s="14"/>
      <c r="X98" s="14"/>
      <c r="Y98" s="14"/>
      <c r="Z98" s="14"/>
      <c r="AA98" s="14"/>
      <c r="AB98" s="14"/>
      <c r="AC98" s="14"/>
      <c r="AD98" s="14"/>
      <c r="AE98" s="14"/>
      <c r="AT98" s="254" t="s">
        <v>248</v>
      </c>
      <c r="AU98" s="254" t="s">
        <v>78</v>
      </c>
      <c r="AV98" s="14" t="s">
        <v>78</v>
      </c>
      <c r="AW98" s="14" t="s">
        <v>31</v>
      </c>
      <c r="AX98" s="14" t="s">
        <v>69</v>
      </c>
      <c r="AY98" s="254" t="s">
        <v>231</v>
      </c>
    </row>
    <row r="99" s="13" customFormat="1">
      <c r="A99" s="13"/>
      <c r="B99" s="234"/>
      <c r="C99" s="235"/>
      <c r="D99" s="229" t="s">
        <v>248</v>
      </c>
      <c r="E99" s="236" t="s">
        <v>19</v>
      </c>
      <c r="F99" s="237" t="s">
        <v>594</v>
      </c>
      <c r="G99" s="235"/>
      <c r="H99" s="236" t="s">
        <v>19</v>
      </c>
      <c r="I99" s="238"/>
      <c r="J99" s="235"/>
      <c r="K99" s="235"/>
      <c r="L99" s="239"/>
      <c r="M99" s="240"/>
      <c r="N99" s="241"/>
      <c r="O99" s="241"/>
      <c r="P99" s="241"/>
      <c r="Q99" s="241"/>
      <c r="R99" s="241"/>
      <c r="S99" s="241"/>
      <c r="T99" s="242"/>
      <c r="U99" s="13"/>
      <c r="V99" s="13"/>
      <c r="W99" s="13"/>
      <c r="X99" s="13"/>
      <c r="Y99" s="13"/>
      <c r="Z99" s="13"/>
      <c r="AA99" s="13"/>
      <c r="AB99" s="13"/>
      <c r="AC99" s="13"/>
      <c r="AD99" s="13"/>
      <c r="AE99" s="13"/>
      <c r="AT99" s="243" t="s">
        <v>248</v>
      </c>
      <c r="AU99" s="243" t="s">
        <v>78</v>
      </c>
      <c r="AV99" s="13" t="s">
        <v>76</v>
      </c>
      <c r="AW99" s="13" t="s">
        <v>31</v>
      </c>
      <c r="AX99" s="13" t="s">
        <v>69</v>
      </c>
      <c r="AY99" s="243" t="s">
        <v>231</v>
      </c>
    </row>
    <row r="100" s="14" customFormat="1">
      <c r="A100" s="14"/>
      <c r="B100" s="244"/>
      <c r="C100" s="245"/>
      <c r="D100" s="229" t="s">
        <v>248</v>
      </c>
      <c r="E100" s="246" t="s">
        <v>19</v>
      </c>
      <c r="F100" s="247" t="s">
        <v>595</v>
      </c>
      <c r="G100" s="245"/>
      <c r="H100" s="248">
        <v>18.704999999999998</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248</v>
      </c>
      <c r="AU100" s="254" t="s">
        <v>78</v>
      </c>
      <c r="AV100" s="14" t="s">
        <v>78</v>
      </c>
      <c r="AW100" s="14" t="s">
        <v>31</v>
      </c>
      <c r="AX100" s="14" t="s">
        <v>69</v>
      </c>
      <c r="AY100" s="254" t="s">
        <v>231</v>
      </c>
    </row>
    <row r="101" s="13" customFormat="1">
      <c r="A101" s="13"/>
      <c r="B101" s="234"/>
      <c r="C101" s="235"/>
      <c r="D101" s="229" t="s">
        <v>248</v>
      </c>
      <c r="E101" s="236" t="s">
        <v>19</v>
      </c>
      <c r="F101" s="237" t="s">
        <v>596</v>
      </c>
      <c r="G101" s="235"/>
      <c r="H101" s="236" t="s">
        <v>19</v>
      </c>
      <c r="I101" s="238"/>
      <c r="J101" s="235"/>
      <c r="K101" s="235"/>
      <c r="L101" s="239"/>
      <c r="M101" s="240"/>
      <c r="N101" s="241"/>
      <c r="O101" s="241"/>
      <c r="P101" s="241"/>
      <c r="Q101" s="241"/>
      <c r="R101" s="241"/>
      <c r="S101" s="241"/>
      <c r="T101" s="242"/>
      <c r="U101" s="13"/>
      <c r="V101" s="13"/>
      <c r="W101" s="13"/>
      <c r="X101" s="13"/>
      <c r="Y101" s="13"/>
      <c r="Z101" s="13"/>
      <c r="AA101" s="13"/>
      <c r="AB101" s="13"/>
      <c r="AC101" s="13"/>
      <c r="AD101" s="13"/>
      <c r="AE101" s="13"/>
      <c r="AT101" s="243" t="s">
        <v>248</v>
      </c>
      <c r="AU101" s="243" t="s">
        <v>78</v>
      </c>
      <c r="AV101" s="13" t="s">
        <v>76</v>
      </c>
      <c r="AW101" s="13" t="s">
        <v>31</v>
      </c>
      <c r="AX101" s="13" t="s">
        <v>69</v>
      </c>
      <c r="AY101" s="243" t="s">
        <v>231</v>
      </c>
    </row>
    <row r="102" s="14" customFormat="1">
      <c r="A102" s="14"/>
      <c r="B102" s="244"/>
      <c r="C102" s="245"/>
      <c r="D102" s="229" t="s">
        <v>248</v>
      </c>
      <c r="E102" s="246" t="s">
        <v>19</v>
      </c>
      <c r="F102" s="247" t="s">
        <v>597</v>
      </c>
      <c r="G102" s="245"/>
      <c r="H102" s="248">
        <v>14.138</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248</v>
      </c>
      <c r="AU102" s="254" t="s">
        <v>78</v>
      </c>
      <c r="AV102" s="14" t="s">
        <v>78</v>
      </c>
      <c r="AW102" s="14" t="s">
        <v>31</v>
      </c>
      <c r="AX102" s="14" t="s">
        <v>69</v>
      </c>
      <c r="AY102" s="254" t="s">
        <v>231</v>
      </c>
    </row>
    <row r="103" s="13" customFormat="1">
      <c r="A103" s="13"/>
      <c r="B103" s="234"/>
      <c r="C103" s="235"/>
      <c r="D103" s="229" t="s">
        <v>248</v>
      </c>
      <c r="E103" s="236" t="s">
        <v>19</v>
      </c>
      <c r="F103" s="237" t="s">
        <v>598</v>
      </c>
      <c r="G103" s="235"/>
      <c r="H103" s="236" t="s">
        <v>19</v>
      </c>
      <c r="I103" s="238"/>
      <c r="J103" s="235"/>
      <c r="K103" s="235"/>
      <c r="L103" s="239"/>
      <c r="M103" s="240"/>
      <c r="N103" s="241"/>
      <c r="O103" s="241"/>
      <c r="P103" s="241"/>
      <c r="Q103" s="241"/>
      <c r="R103" s="241"/>
      <c r="S103" s="241"/>
      <c r="T103" s="242"/>
      <c r="U103" s="13"/>
      <c r="V103" s="13"/>
      <c r="W103" s="13"/>
      <c r="X103" s="13"/>
      <c r="Y103" s="13"/>
      <c r="Z103" s="13"/>
      <c r="AA103" s="13"/>
      <c r="AB103" s="13"/>
      <c r="AC103" s="13"/>
      <c r="AD103" s="13"/>
      <c r="AE103" s="13"/>
      <c r="AT103" s="243" t="s">
        <v>248</v>
      </c>
      <c r="AU103" s="243" t="s">
        <v>78</v>
      </c>
      <c r="AV103" s="13" t="s">
        <v>76</v>
      </c>
      <c r="AW103" s="13" t="s">
        <v>31</v>
      </c>
      <c r="AX103" s="13" t="s">
        <v>69</v>
      </c>
      <c r="AY103" s="243" t="s">
        <v>231</v>
      </c>
    </row>
    <row r="104" s="14" customFormat="1">
      <c r="A104" s="14"/>
      <c r="B104" s="244"/>
      <c r="C104" s="245"/>
      <c r="D104" s="229" t="s">
        <v>248</v>
      </c>
      <c r="E104" s="246" t="s">
        <v>19</v>
      </c>
      <c r="F104" s="247" t="s">
        <v>599</v>
      </c>
      <c r="G104" s="245"/>
      <c r="H104" s="248">
        <v>2.7189999999999999</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248</v>
      </c>
      <c r="AU104" s="254" t="s">
        <v>78</v>
      </c>
      <c r="AV104" s="14" t="s">
        <v>78</v>
      </c>
      <c r="AW104" s="14" t="s">
        <v>31</v>
      </c>
      <c r="AX104" s="14" t="s">
        <v>69</v>
      </c>
      <c r="AY104" s="254" t="s">
        <v>231</v>
      </c>
    </row>
    <row r="105" s="15" customFormat="1">
      <c r="A105" s="15"/>
      <c r="B105" s="255"/>
      <c r="C105" s="256"/>
      <c r="D105" s="229" t="s">
        <v>248</v>
      </c>
      <c r="E105" s="257" t="s">
        <v>19</v>
      </c>
      <c r="F105" s="258" t="s">
        <v>260</v>
      </c>
      <c r="G105" s="256"/>
      <c r="H105" s="259">
        <v>147.249</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248</v>
      </c>
      <c r="AU105" s="265" t="s">
        <v>78</v>
      </c>
      <c r="AV105" s="15" t="s">
        <v>238</v>
      </c>
      <c r="AW105" s="15" t="s">
        <v>31</v>
      </c>
      <c r="AX105" s="15" t="s">
        <v>76</v>
      </c>
      <c r="AY105" s="265" t="s">
        <v>231</v>
      </c>
    </row>
    <row r="106" s="2" customFormat="1" ht="44.25" customHeight="1">
      <c r="A106" s="41"/>
      <c r="B106" s="42"/>
      <c r="C106" s="216" t="s">
        <v>78</v>
      </c>
      <c r="D106" s="216" t="s">
        <v>234</v>
      </c>
      <c r="E106" s="217" t="s">
        <v>600</v>
      </c>
      <c r="F106" s="218" t="s">
        <v>601</v>
      </c>
      <c r="G106" s="219" t="s">
        <v>356</v>
      </c>
      <c r="H106" s="220">
        <v>113.565</v>
      </c>
      <c r="I106" s="221"/>
      <c r="J106" s="222">
        <f>ROUND(I106*H106,2)</f>
        <v>0</v>
      </c>
      <c r="K106" s="218" t="s">
        <v>244</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238</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238</v>
      </c>
      <c r="BM106" s="227" t="s">
        <v>602</v>
      </c>
    </row>
    <row r="107" s="2" customFormat="1">
      <c r="A107" s="41"/>
      <c r="B107" s="42"/>
      <c r="C107" s="43"/>
      <c r="D107" s="229" t="s">
        <v>246</v>
      </c>
      <c r="E107" s="43"/>
      <c r="F107" s="230" t="s">
        <v>603</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19" t="s">
        <v>246</v>
      </c>
      <c r="AU107" s="19" t="s">
        <v>78</v>
      </c>
    </row>
    <row r="108" s="13" customFormat="1">
      <c r="A108" s="13"/>
      <c r="B108" s="234"/>
      <c r="C108" s="235"/>
      <c r="D108" s="229" t="s">
        <v>248</v>
      </c>
      <c r="E108" s="236" t="s">
        <v>19</v>
      </c>
      <c r="F108" s="237" t="s">
        <v>604</v>
      </c>
      <c r="G108" s="235"/>
      <c r="H108" s="236" t="s">
        <v>19</v>
      </c>
      <c r="I108" s="238"/>
      <c r="J108" s="235"/>
      <c r="K108" s="235"/>
      <c r="L108" s="239"/>
      <c r="M108" s="240"/>
      <c r="N108" s="241"/>
      <c r="O108" s="241"/>
      <c r="P108" s="241"/>
      <c r="Q108" s="241"/>
      <c r="R108" s="241"/>
      <c r="S108" s="241"/>
      <c r="T108" s="242"/>
      <c r="U108" s="13"/>
      <c r="V108" s="13"/>
      <c r="W108" s="13"/>
      <c r="X108" s="13"/>
      <c r="Y108" s="13"/>
      <c r="Z108" s="13"/>
      <c r="AA108" s="13"/>
      <c r="AB108" s="13"/>
      <c r="AC108" s="13"/>
      <c r="AD108" s="13"/>
      <c r="AE108" s="13"/>
      <c r="AT108" s="243" t="s">
        <v>248</v>
      </c>
      <c r="AU108" s="243" t="s">
        <v>78</v>
      </c>
      <c r="AV108" s="13" t="s">
        <v>76</v>
      </c>
      <c r="AW108" s="13" t="s">
        <v>31</v>
      </c>
      <c r="AX108" s="13" t="s">
        <v>69</v>
      </c>
      <c r="AY108" s="243" t="s">
        <v>231</v>
      </c>
    </row>
    <row r="109" s="13" customFormat="1">
      <c r="A109" s="13"/>
      <c r="B109" s="234"/>
      <c r="C109" s="235"/>
      <c r="D109" s="229" t="s">
        <v>248</v>
      </c>
      <c r="E109" s="236" t="s">
        <v>19</v>
      </c>
      <c r="F109" s="237" t="s">
        <v>605</v>
      </c>
      <c r="G109" s="235"/>
      <c r="H109" s="236" t="s">
        <v>19</v>
      </c>
      <c r="I109" s="238"/>
      <c r="J109" s="235"/>
      <c r="K109" s="235"/>
      <c r="L109" s="239"/>
      <c r="M109" s="240"/>
      <c r="N109" s="241"/>
      <c r="O109" s="241"/>
      <c r="P109" s="241"/>
      <c r="Q109" s="241"/>
      <c r="R109" s="241"/>
      <c r="S109" s="241"/>
      <c r="T109" s="242"/>
      <c r="U109" s="13"/>
      <c r="V109" s="13"/>
      <c r="W109" s="13"/>
      <c r="X109" s="13"/>
      <c r="Y109" s="13"/>
      <c r="Z109" s="13"/>
      <c r="AA109" s="13"/>
      <c r="AB109" s="13"/>
      <c r="AC109" s="13"/>
      <c r="AD109" s="13"/>
      <c r="AE109" s="13"/>
      <c r="AT109" s="243" t="s">
        <v>248</v>
      </c>
      <c r="AU109" s="243" t="s">
        <v>78</v>
      </c>
      <c r="AV109" s="13" t="s">
        <v>76</v>
      </c>
      <c r="AW109" s="13" t="s">
        <v>31</v>
      </c>
      <c r="AX109" s="13" t="s">
        <v>69</v>
      </c>
      <c r="AY109" s="243" t="s">
        <v>231</v>
      </c>
    </row>
    <row r="110" s="14" customFormat="1">
      <c r="A110" s="14"/>
      <c r="B110" s="244"/>
      <c r="C110" s="245"/>
      <c r="D110" s="229" t="s">
        <v>248</v>
      </c>
      <c r="E110" s="246" t="s">
        <v>19</v>
      </c>
      <c r="F110" s="247" t="s">
        <v>606</v>
      </c>
      <c r="G110" s="245"/>
      <c r="H110" s="248">
        <v>25.748000000000001</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248</v>
      </c>
      <c r="AU110" s="254" t="s">
        <v>78</v>
      </c>
      <c r="AV110" s="14" t="s">
        <v>78</v>
      </c>
      <c r="AW110" s="14" t="s">
        <v>31</v>
      </c>
      <c r="AX110" s="14" t="s">
        <v>69</v>
      </c>
      <c r="AY110" s="254" t="s">
        <v>231</v>
      </c>
    </row>
    <row r="111" s="13" customFormat="1">
      <c r="A111" s="13"/>
      <c r="B111" s="234"/>
      <c r="C111" s="235"/>
      <c r="D111" s="229" t="s">
        <v>248</v>
      </c>
      <c r="E111" s="236" t="s">
        <v>19</v>
      </c>
      <c r="F111" s="237" t="s">
        <v>590</v>
      </c>
      <c r="G111" s="235"/>
      <c r="H111" s="236" t="s">
        <v>19</v>
      </c>
      <c r="I111" s="238"/>
      <c r="J111" s="235"/>
      <c r="K111" s="235"/>
      <c r="L111" s="239"/>
      <c r="M111" s="240"/>
      <c r="N111" s="241"/>
      <c r="O111" s="241"/>
      <c r="P111" s="241"/>
      <c r="Q111" s="241"/>
      <c r="R111" s="241"/>
      <c r="S111" s="241"/>
      <c r="T111" s="242"/>
      <c r="U111" s="13"/>
      <c r="V111" s="13"/>
      <c r="W111" s="13"/>
      <c r="X111" s="13"/>
      <c r="Y111" s="13"/>
      <c r="Z111" s="13"/>
      <c r="AA111" s="13"/>
      <c r="AB111" s="13"/>
      <c r="AC111" s="13"/>
      <c r="AD111" s="13"/>
      <c r="AE111" s="13"/>
      <c r="AT111" s="243" t="s">
        <v>248</v>
      </c>
      <c r="AU111" s="243" t="s">
        <v>78</v>
      </c>
      <c r="AV111" s="13" t="s">
        <v>76</v>
      </c>
      <c r="AW111" s="13" t="s">
        <v>31</v>
      </c>
      <c r="AX111" s="13" t="s">
        <v>69</v>
      </c>
      <c r="AY111" s="243" t="s">
        <v>231</v>
      </c>
    </row>
    <row r="112" s="14" customFormat="1">
      <c r="A112" s="14"/>
      <c r="B112" s="244"/>
      <c r="C112" s="245"/>
      <c r="D112" s="229" t="s">
        <v>248</v>
      </c>
      <c r="E112" s="246" t="s">
        <v>19</v>
      </c>
      <c r="F112" s="247" t="s">
        <v>607</v>
      </c>
      <c r="G112" s="245"/>
      <c r="H112" s="248">
        <v>35.822000000000003</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248</v>
      </c>
      <c r="AU112" s="254" t="s">
        <v>78</v>
      </c>
      <c r="AV112" s="14" t="s">
        <v>78</v>
      </c>
      <c r="AW112" s="14" t="s">
        <v>31</v>
      </c>
      <c r="AX112" s="14" t="s">
        <v>69</v>
      </c>
      <c r="AY112" s="254" t="s">
        <v>231</v>
      </c>
    </row>
    <row r="113" s="13" customFormat="1">
      <c r="A113" s="13"/>
      <c r="B113" s="234"/>
      <c r="C113" s="235"/>
      <c r="D113" s="229" t="s">
        <v>248</v>
      </c>
      <c r="E113" s="236" t="s">
        <v>19</v>
      </c>
      <c r="F113" s="237" t="s">
        <v>592</v>
      </c>
      <c r="G113" s="235"/>
      <c r="H113" s="236" t="s">
        <v>19</v>
      </c>
      <c r="I113" s="238"/>
      <c r="J113" s="235"/>
      <c r="K113" s="235"/>
      <c r="L113" s="239"/>
      <c r="M113" s="240"/>
      <c r="N113" s="241"/>
      <c r="O113" s="241"/>
      <c r="P113" s="241"/>
      <c r="Q113" s="241"/>
      <c r="R113" s="241"/>
      <c r="S113" s="241"/>
      <c r="T113" s="242"/>
      <c r="U113" s="13"/>
      <c r="V113" s="13"/>
      <c r="W113" s="13"/>
      <c r="X113" s="13"/>
      <c r="Y113" s="13"/>
      <c r="Z113" s="13"/>
      <c r="AA113" s="13"/>
      <c r="AB113" s="13"/>
      <c r="AC113" s="13"/>
      <c r="AD113" s="13"/>
      <c r="AE113" s="13"/>
      <c r="AT113" s="243" t="s">
        <v>248</v>
      </c>
      <c r="AU113" s="243" t="s">
        <v>78</v>
      </c>
      <c r="AV113" s="13" t="s">
        <v>76</v>
      </c>
      <c r="AW113" s="13" t="s">
        <v>31</v>
      </c>
      <c r="AX113" s="13" t="s">
        <v>69</v>
      </c>
      <c r="AY113" s="243" t="s">
        <v>231</v>
      </c>
    </row>
    <row r="114" s="14" customFormat="1">
      <c r="A114" s="14"/>
      <c r="B114" s="244"/>
      <c r="C114" s="245"/>
      <c r="D114" s="229" t="s">
        <v>248</v>
      </c>
      <c r="E114" s="246" t="s">
        <v>19</v>
      </c>
      <c r="F114" s="247" t="s">
        <v>608</v>
      </c>
      <c r="G114" s="245"/>
      <c r="H114" s="248">
        <v>10.311</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248</v>
      </c>
      <c r="AU114" s="254" t="s">
        <v>78</v>
      </c>
      <c r="AV114" s="14" t="s">
        <v>78</v>
      </c>
      <c r="AW114" s="14" t="s">
        <v>31</v>
      </c>
      <c r="AX114" s="14" t="s">
        <v>69</v>
      </c>
      <c r="AY114" s="254" t="s">
        <v>231</v>
      </c>
    </row>
    <row r="115" s="13" customFormat="1">
      <c r="A115" s="13"/>
      <c r="B115" s="234"/>
      <c r="C115" s="235"/>
      <c r="D115" s="229" t="s">
        <v>248</v>
      </c>
      <c r="E115" s="236" t="s">
        <v>19</v>
      </c>
      <c r="F115" s="237" t="s">
        <v>594</v>
      </c>
      <c r="G115" s="235"/>
      <c r="H115" s="236" t="s">
        <v>19</v>
      </c>
      <c r="I115" s="238"/>
      <c r="J115" s="235"/>
      <c r="K115" s="235"/>
      <c r="L115" s="239"/>
      <c r="M115" s="240"/>
      <c r="N115" s="241"/>
      <c r="O115" s="241"/>
      <c r="P115" s="241"/>
      <c r="Q115" s="241"/>
      <c r="R115" s="241"/>
      <c r="S115" s="241"/>
      <c r="T115" s="242"/>
      <c r="U115" s="13"/>
      <c r="V115" s="13"/>
      <c r="W115" s="13"/>
      <c r="X115" s="13"/>
      <c r="Y115" s="13"/>
      <c r="Z115" s="13"/>
      <c r="AA115" s="13"/>
      <c r="AB115" s="13"/>
      <c r="AC115" s="13"/>
      <c r="AD115" s="13"/>
      <c r="AE115" s="13"/>
      <c r="AT115" s="243" t="s">
        <v>248</v>
      </c>
      <c r="AU115" s="243" t="s">
        <v>78</v>
      </c>
      <c r="AV115" s="13" t="s">
        <v>76</v>
      </c>
      <c r="AW115" s="13" t="s">
        <v>31</v>
      </c>
      <c r="AX115" s="13" t="s">
        <v>69</v>
      </c>
      <c r="AY115" s="243" t="s">
        <v>231</v>
      </c>
    </row>
    <row r="116" s="14" customFormat="1">
      <c r="A116" s="14"/>
      <c r="B116" s="244"/>
      <c r="C116" s="245"/>
      <c r="D116" s="229" t="s">
        <v>248</v>
      </c>
      <c r="E116" s="246" t="s">
        <v>19</v>
      </c>
      <c r="F116" s="247" t="s">
        <v>609</v>
      </c>
      <c r="G116" s="245"/>
      <c r="H116" s="248">
        <v>7.7000000000000002</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248</v>
      </c>
      <c r="AU116" s="254" t="s">
        <v>78</v>
      </c>
      <c r="AV116" s="14" t="s">
        <v>78</v>
      </c>
      <c r="AW116" s="14" t="s">
        <v>31</v>
      </c>
      <c r="AX116" s="14" t="s">
        <v>69</v>
      </c>
      <c r="AY116" s="254" t="s">
        <v>231</v>
      </c>
    </row>
    <row r="117" s="13" customFormat="1">
      <c r="A117" s="13"/>
      <c r="B117" s="234"/>
      <c r="C117" s="235"/>
      <c r="D117" s="229" t="s">
        <v>248</v>
      </c>
      <c r="E117" s="236" t="s">
        <v>19</v>
      </c>
      <c r="F117" s="237" t="s">
        <v>596</v>
      </c>
      <c r="G117" s="235"/>
      <c r="H117" s="236" t="s">
        <v>19</v>
      </c>
      <c r="I117" s="238"/>
      <c r="J117" s="235"/>
      <c r="K117" s="235"/>
      <c r="L117" s="239"/>
      <c r="M117" s="240"/>
      <c r="N117" s="241"/>
      <c r="O117" s="241"/>
      <c r="P117" s="241"/>
      <c r="Q117" s="241"/>
      <c r="R117" s="241"/>
      <c r="S117" s="241"/>
      <c r="T117" s="242"/>
      <c r="U117" s="13"/>
      <c r="V117" s="13"/>
      <c r="W117" s="13"/>
      <c r="X117" s="13"/>
      <c r="Y117" s="13"/>
      <c r="Z117" s="13"/>
      <c r="AA117" s="13"/>
      <c r="AB117" s="13"/>
      <c r="AC117" s="13"/>
      <c r="AD117" s="13"/>
      <c r="AE117" s="13"/>
      <c r="AT117" s="243" t="s">
        <v>248</v>
      </c>
      <c r="AU117" s="243" t="s">
        <v>78</v>
      </c>
      <c r="AV117" s="13" t="s">
        <v>76</v>
      </c>
      <c r="AW117" s="13" t="s">
        <v>31</v>
      </c>
      <c r="AX117" s="13" t="s">
        <v>69</v>
      </c>
      <c r="AY117" s="243" t="s">
        <v>231</v>
      </c>
    </row>
    <row r="118" s="14" customFormat="1">
      <c r="A118" s="14"/>
      <c r="B118" s="244"/>
      <c r="C118" s="245"/>
      <c r="D118" s="229" t="s">
        <v>248</v>
      </c>
      <c r="E118" s="246" t="s">
        <v>19</v>
      </c>
      <c r="F118" s="247" t="s">
        <v>610</v>
      </c>
      <c r="G118" s="245"/>
      <c r="H118" s="248">
        <v>5.8159999999999998</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248</v>
      </c>
      <c r="AU118" s="254" t="s">
        <v>78</v>
      </c>
      <c r="AV118" s="14" t="s">
        <v>78</v>
      </c>
      <c r="AW118" s="14" t="s">
        <v>31</v>
      </c>
      <c r="AX118" s="14" t="s">
        <v>69</v>
      </c>
      <c r="AY118" s="254" t="s">
        <v>231</v>
      </c>
    </row>
    <row r="119" s="13" customFormat="1">
      <c r="A119" s="13"/>
      <c r="B119" s="234"/>
      <c r="C119" s="235"/>
      <c r="D119" s="229" t="s">
        <v>248</v>
      </c>
      <c r="E119" s="236" t="s">
        <v>19</v>
      </c>
      <c r="F119" s="237" t="s">
        <v>611</v>
      </c>
      <c r="G119" s="235"/>
      <c r="H119" s="236" t="s">
        <v>19</v>
      </c>
      <c r="I119" s="238"/>
      <c r="J119" s="235"/>
      <c r="K119" s="235"/>
      <c r="L119" s="239"/>
      <c r="M119" s="240"/>
      <c r="N119" s="241"/>
      <c r="O119" s="241"/>
      <c r="P119" s="241"/>
      <c r="Q119" s="241"/>
      <c r="R119" s="241"/>
      <c r="S119" s="241"/>
      <c r="T119" s="242"/>
      <c r="U119" s="13"/>
      <c r="V119" s="13"/>
      <c r="W119" s="13"/>
      <c r="X119" s="13"/>
      <c r="Y119" s="13"/>
      <c r="Z119" s="13"/>
      <c r="AA119" s="13"/>
      <c r="AB119" s="13"/>
      <c r="AC119" s="13"/>
      <c r="AD119" s="13"/>
      <c r="AE119" s="13"/>
      <c r="AT119" s="243" t="s">
        <v>248</v>
      </c>
      <c r="AU119" s="243" t="s">
        <v>78</v>
      </c>
      <c r="AV119" s="13" t="s">
        <v>76</v>
      </c>
      <c r="AW119" s="13" t="s">
        <v>31</v>
      </c>
      <c r="AX119" s="13" t="s">
        <v>69</v>
      </c>
      <c r="AY119" s="243" t="s">
        <v>231</v>
      </c>
    </row>
    <row r="120" s="14" customFormat="1">
      <c r="A120" s="14"/>
      <c r="B120" s="244"/>
      <c r="C120" s="245"/>
      <c r="D120" s="229" t="s">
        <v>248</v>
      </c>
      <c r="E120" s="246" t="s">
        <v>19</v>
      </c>
      <c r="F120" s="247" t="s">
        <v>612</v>
      </c>
      <c r="G120" s="245"/>
      <c r="H120" s="248">
        <v>2.488</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248</v>
      </c>
      <c r="AU120" s="254" t="s">
        <v>78</v>
      </c>
      <c r="AV120" s="14" t="s">
        <v>78</v>
      </c>
      <c r="AW120" s="14" t="s">
        <v>31</v>
      </c>
      <c r="AX120" s="14" t="s">
        <v>69</v>
      </c>
      <c r="AY120" s="254" t="s">
        <v>231</v>
      </c>
    </row>
    <row r="121" s="13" customFormat="1">
      <c r="A121" s="13"/>
      <c r="B121" s="234"/>
      <c r="C121" s="235"/>
      <c r="D121" s="229" t="s">
        <v>248</v>
      </c>
      <c r="E121" s="236" t="s">
        <v>19</v>
      </c>
      <c r="F121" s="237" t="s">
        <v>613</v>
      </c>
      <c r="G121" s="235"/>
      <c r="H121" s="236" t="s">
        <v>19</v>
      </c>
      <c r="I121" s="238"/>
      <c r="J121" s="235"/>
      <c r="K121" s="235"/>
      <c r="L121" s="239"/>
      <c r="M121" s="240"/>
      <c r="N121" s="241"/>
      <c r="O121" s="241"/>
      <c r="P121" s="241"/>
      <c r="Q121" s="241"/>
      <c r="R121" s="241"/>
      <c r="S121" s="241"/>
      <c r="T121" s="242"/>
      <c r="U121" s="13"/>
      <c r="V121" s="13"/>
      <c r="W121" s="13"/>
      <c r="X121" s="13"/>
      <c r="Y121" s="13"/>
      <c r="Z121" s="13"/>
      <c r="AA121" s="13"/>
      <c r="AB121" s="13"/>
      <c r="AC121" s="13"/>
      <c r="AD121" s="13"/>
      <c r="AE121" s="13"/>
      <c r="AT121" s="243" t="s">
        <v>248</v>
      </c>
      <c r="AU121" s="243" t="s">
        <v>78</v>
      </c>
      <c r="AV121" s="13" t="s">
        <v>76</v>
      </c>
      <c r="AW121" s="13" t="s">
        <v>31</v>
      </c>
      <c r="AX121" s="13" t="s">
        <v>69</v>
      </c>
      <c r="AY121" s="243" t="s">
        <v>231</v>
      </c>
    </row>
    <row r="122" s="14" customFormat="1">
      <c r="A122" s="14"/>
      <c r="B122" s="244"/>
      <c r="C122" s="245"/>
      <c r="D122" s="229" t="s">
        <v>248</v>
      </c>
      <c r="E122" s="246" t="s">
        <v>19</v>
      </c>
      <c r="F122" s="247" t="s">
        <v>614</v>
      </c>
      <c r="G122" s="245"/>
      <c r="H122" s="248">
        <v>6.923</v>
      </c>
      <c r="I122" s="249"/>
      <c r="J122" s="245"/>
      <c r="K122" s="245"/>
      <c r="L122" s="250"/>
      <c r="M122" s="251"/>
      <c r="N122" s="252"/>
      <c r="O122" s="252"/>
      <c r="P122" s="252"/>
      <c r="Q122" s="252"/>
      <c r="R122" s="252"/>
      <c r="S122" s="252"/>
      <c r="T122" s="253"/>
      <c r="U122" s="14"/>
      <c r="V122" s="14"/>
      <c r="W122" s="14"/>
      <c r="X122" s="14"/>
      <c r="Y122" s="14"/>
      <c r="Z122" s="14"/>
      <c r="AA122" s="14"/>
      <c r="AB122" s="14"/>
      <c r="AC122" s="14"/>
      <c r="AD122" s="14"/>
      <c r="AE122" s="14"/>
      <c r="AT122" s="254" t="s">
        <v>248</v>
      </c>
      <c r="AU122" s="254" t="s">
        <v>78</v>
      </c>
      <c r="AV122" s="14" t="s">
        <v>78</v>
      </c>
      <c r="AW122" s="14" t="s">
        <v>31</v>
      </c>
      <c r="AX122" s="14" t="s">
        <v>69</v>
      </c>
      <c r="AY122" s="254" t="s">
        <v>231</v>
      </c>
    </row>
    <row r="123" s="13" customFormat="1">
      <c r="A123" s="13"/>
      <c r="B123" s="234"/>
      <c r="C123" s="235"/>
      <c r="D123" s="229" t="s">
        <v>248</v>
      </c>
      <c r="E123" s="236" t="s">
        <v>19</v>
      </c>
      <c r="F123" s="237" t="s">
        <v>598</v>
      </c>
      <c r="G123" s="235"/>
      <c r="H123" s="236" t="s">
        <v>19</v>
      </c>
      <c r="I123" s="238"/>
      <c r="J123" s="235"/>
      <c r="K123" s="235"/>
      <c r="L123" s="239"/>
      <c r="M123" s="240"/>
      <c r="N123" s="241"/>
      <c r="O123" s="241"/>
      <c r="P123" s="241"/>
      <c r="Q123" s="241"/>
      <c r="R123" s="241"/>
      <c r="S123" s="241"/>
      <c r="T123" s="242"/>
      <c r="U123" s="13"/>
      <c r="V123" s="13"/>
      <c r="W123" s="13"/>
      <c r="X123" s="13"/>
      <c r="Y123" s="13"/>
      <c r="Z123" s="13"/>
      <c r="AA123" s="13"/>
      <c r="AB123" s="13"/>
      <c r="AC123" s="13"/>
      <c r="AD123" s="13"/>
      <c r="AE123" s="13"/>
      <c r="AT123" s="243" t="s">
        <v>248</v>
      </c>
      <c r="AU123" s="243" t="s">
        <v>78</v>
      </c>
      <c r="AV123" s="13" t="s">
        <v>76</v>
      </c>
      <c r="AW123" s="13" t="s">
        <v>31</v>
      </c>
      <c r="AX123" s="13" t="s">
        <v>69</v>
      </c>
      <c r="AY123" s="243" t="s">
        <v>231</v>
      </c>
    </row>
    <row r="124" s="14" customFormat="1">
      <c r="A124" s="14"/>
      <c r="B124" s="244"/>
      <c r="C124" s="245"/>
      <c r="D124" s="229" t="s">
        <v>248</v>
      </c>
      <c r="E124" s="246" t="s">
        <v>19</v>
      </c>
      <c r="F124" s="247" t="s">
        <v>615</v>
      </c>
      <c r="G124" s="245"/>
      <c r="H124" s="248">
        <v>1.0760000000000001</v>
      </c>
      <c r="I124" s="249"/>
      <c r="J124" s="245"/>
      <c r="K124" s="245"/>
      <c r="L124" s="250"/>
      <c r="M124" s="251"/>
      <c r="N124" s="252"/>
      <c r="O124" s="252"/>
      <c r="P124" s="252"/>
      <c r="Q124" s="252"/>
      <c r="R124" s="252"/>
      <c r="S124" s="252"/>
      <c r="T124" s="253"/>
      <c r="U124" s="14"/>
      <c r="V124" s="14"/>
      <c r="W124" s="14"/>
      <c r="X124" s="14"/>
      <c r="Y124" s="14"/>
      <c r="Z124" s="14"/>
      <c r="AA124" s="14"/>
      <c r="AB124" s="14"/>
      <c r="AC124" s="14"/>
      <c r="AD124" s="14"/>
      <c r="AE124" s="14"/>
      <c r="AT124" s="254" t="s">
        <v>248</v>
      </c>
      <c r="AU124" s="254" t="s">
        <v>78</v>
      </c>
      <c r="AV124" s="14" t="s">
        <v>78</v>
      </c>
      <c r="AW124" s="14" t="s">
        <v>31</v>
      </c>
      <c r="AX124" s="14" t="s">
        <v>69</v>
      </c>
      <c r="AY124" s="254" t="s">
        <v>231</v>
      </c>
    </row>
    <row r="125" s="13" customFormat="1">
      <c r="A125" s="13"/>
      <c r="B125" s="234"/>
      <c r="C125" s="235"/>
      <c r="D125" s="229" t="s">
        <v>248</v>
      </c>
      <c r="E125" s="236" t="s">
        <v>19</v>
      </c>
      <c r="F125" s="237" t="s">
        <v>616</v>
      </c>
      <c r="G125" s="235"/>
      <c r="H125" s="236" t="s">
        <v>19</v>
      </c>
      <c r="I125" s="238"/>
      <c r="J125" s="235"/>
      <c r="K125" s="235"/>
      <c r="L125" s="239"/>
      <c r="M125" s="240"/>
      <c r="N125" s="241"/>
      <c r="O125" s="241"/>
      <c r="P125" s="241"/>
      <c r="Q125" s="241"/>
      <c r="R125" s="241"/>
      <c r="S125" s="241"/>
      <c r="T125" s="242"/>
      <c r="U125" s="13"/>
      <c r="V125" s="13"/>
      <c r="W125" s="13"/>
      <c r="X125" s="13"/>
      <c r="Y125" s="13"/>
      <c r="Z125" s="13"/>
      <c r="AA125" s="13"/>
      <c r="AB125" s="13"/>
      <c r="AC125" s="13"/>
      <c r="AD125" s="13"/>
      <c r="AE125" s="13"/>
      <c r="AT125" s="243" t="s">
        <v>248</v>
      </c>
      <c r="AU125" s="243" t="s">
        <v>78</v>
      </c>
      <c r="AV125" s="13" t="s">
        <v>76</v>
      </c>
      <c r="AW125" s="13" t="s">
        <v>31</v>
      </c>
      <c r="AX125" s="13" t="s">
        <v>69</v>
      </c>
      <c r="AY125" s="243" t="s">
        <v>231</v>
      </c>
    </row>
    <row r="126" s="14" customFormat="1">
      <c r="A126" s="14"/>
      <c r="B126" s="244"/>
      <c r="C126" s="245"/>
      <c r="D126" s="229" t="s">
        <v>248</v>
      </c>
      <c r="E126" s="246" t="s">
        <v>19</v>
      </c>
      <c r="F126" s="247" t="s">
        <v>617</v>
      </c>
      <c r="G126" s="245"/>
      <c r="H126" s="248">
        <v>0.02</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248</v>
      </c>
      <c r="AU126" s="254" t="s">
        <v>78</v>
      </c>
      <c r="AV126" s="14" t="s">
        <v>78</v>
      </c>
      <c r="AW126" s="14" t="s">
        <v>31</v>
      </c>
      <c r="AX126" s="14" t="s">
        <v>69</v>
      </c>
      <c r="AY126" s="254" t="s">
        <v>231</v>
      </c>
    </row>
    <row r="127" s="13" customFormat="1">
      <c r="A127" s="13"/>
      <c r="B127" s="234"/>
      <c r="C127" s="235"/>
      <c r="D127" s="229" t="s">
        <v>248</v>
      </c>
      <c r="E127" s="236" t="s">
        <v>19</v>
      </c>
      <c r="F127" s="237" t="s">
        <v>618</v>
      </c>
      <c r="G127" s="235"/>
      <c r="H127" s="236" t="s">
        <v>19</v>
      </c>
      <c r="I127" s="238"/>
      <c r="J127" s="235"/>
      <c r="K127" s="235"/>
      <c r="L127" s="239"/>
      <c r="M127" s="240"/>
      <c r="N127" s="241"/>
      <c r="O127" s="241"/>
      <c r="P127" s="241"/>
      <c r="Q127" s="241"/>
      <c r="R127" s="241"/>
      <c r="S127" s="241"/>
      <c r="T127" s="242"/>
      <c r="U127" s="13"/>
      <c r="V127" s="13"/>
      <c r="W127" s="13"/>
      <c r="X127" s="13"/>
      <c r="Y127" s="13"/>
      <c r="Z127" s="13"/>
      <c r="AA127" s="13"/>
      <c r="AB127" s="13"/>
      <c r="AC127" s="13"/>
      <c r="AD127" s="13"/>
      <c r="AE127" s="13"/>
      <c r="AT127" s="243" t="s">
        <v>248</v>
      </c>
      <c r="AU127" s="243" t="s">
        <v>78</v>
      </c>
      <c r="AV127" s="13" t="s">
        <v>76</v>
      </c>
      <c r="AW127" s="13" t="s">
        <v>31</v>
      </c>
      <c r="AX127" s="13" t="s">
        <v>69</v>
      </c>
      <c r="AY127" s="243" t="s">
        <v>231</v>
      </c>
    </row>
    <row r="128" s="14" customFormat="1">
      <c r="A128" s="14"/>
      <c r="B128" s="244"/>
      <c r="C128" s="245"/>
      <c r="D128" s="229" t="s">
        <v>248</v>
      </c>
      <c r="E128" s="246" t="s">
        <v>19</v>
      </c>
      <c r="F128" s="247" t="s">
        <v>619</v>
      </c>
      <c r="G128" s="245"/>
      <c r="H128" s="248">
        <v>2.7360000000000002</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248</v>
      </c>
      <c r="AU128" s="254" t="s">
        <v>78</v>
      </c>
      <c r="AV128" s="14" t="s">
        <v>78</v>
      </c>
      <c r="AW128" s="14" t="s">
        <v>31</v>
      </c>
      <c r="AX128" s="14" t="s">
        <v>69</v>
      </c>
      <c r="AY128" s="254" t="s">
        <v>231</v>
      </c>
    </row>
    <row r="129" s="13" customFormat="1">
      <c r="A129" s="13"/>
      <c r="B129" s="234"/>
      <c r="C129" s="235"/>
      <c r="D129" s="229" t="s">
        <v>248</v>
      </c>
      <c r="E129" s="236" t="s">
        <v>19</v>
      </c>
      <c r="F129" s="237" t="s">
        <v>620</v>
      </c>
      <c r="G129" s="235"/>
      <c r="H129" s="236" t="s">
        <v>19</v>
      </c>
      <c r="I129" s="238"/>
      <c r="J129" s="235"/>
      <c r="K129" s="235"/>
      <c r="L129" s="239"/>
      <c r="M129" s="240"/>
      <c r="N129" s="241"/>
      <c r="O129" s="241"/>
      <c r="P129" s="241"/>
      <c r="Q129" s="241"/>
      <c r="R129" s="241"/>
      <c r="S129" s="241"/>
      <c r="T129" s="242"/>
      <c r="U129" s="13"/>
      <c r="V129" s="13"/>
      <c r="W129" s="13"/>
      <c r="X129" s="13"/>
      <c r="Y129" s="13"/>
      <c r="Z129" s="13"/>
      <c r="AA129" s="13"/>
      <c r="AB129" s="13"/>
      <c r="AC129" s="13"/>
      <c r="AD129" s="13"/>
      <c r="AE129" s="13"/>
      <c r="AT129" s="243" t="s">
        <v>248</v>
      </c>
      <c r="AU129" s="243" t="s">
        <v>78</v>
      </c>
      <c r="AV129" s="13" t="s">
        <v>76</v>
      </c>
      <c r="AW129" s="13" t="s">
        <v>31</v>
      </c>
      <c r="AX129" s="13" t="s">
        <v>69</v>
      </c>
      <c r="AY129" s="243" t="s">
        <v>231</v>
      </c>
    </row>
    <row r="130" s="14" customFormat="1">
      <c r="A130" s="14"/>
      <c r="B130" s="244"/>
      <c r="C130" s="245"/>
      <c r="D130" s="229" t="s">
        <v>248</v>
      </c>
      <c r="E130" s="246" t="s">
        <v>19</v>
      </c>
      <c r="F130" s="247" t="s">
        <v>621</v>
      </c>
      <c r="G130" s="245"/>
      <c r="H130" s="248">
        <v>14.925000000000001</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248</v>
      </c>
      <c r="AU130" s="254" t="s">
        <v>78</v>
      </c>
      <c r="AV130" s="14" t="s">
        <v>78</v>
      </c>
      <c r="AW130" s="14" t="s">
        <v>31</v>
      </c>
      <c r="AX130" s="14" t="s">
        <v>69</v>
      </c>
      <c r="AY130" s="254" t="s">
        <v>231</v>
      </c>
    </row>
    <row r="131" s="15" customFormat="1">
      <c r="A131" s="15"/>
      <c r="B131" s="255"/>
      <c r="C131" s="256"/>
      <c r="D131" s="229" t="s">
        <v>248</v>
      </c>
      <c r="E131" s="257" t="s">
        <v>19</v>
      </c>
      <c r="F131" s="258" t="s">
        <v>260</v>
      </c>
      <c r="G131" s="256"/>
      <c r="H131" s="259">
        <v>113.565</v>
      </c>
      <c r="I131" s="260"/>
      <c r="J131" s="256"/>
      <c r="K131" s="256"/>
      <c r="L131" s="261"/>
      <c r="M131" s="262"/>
      <c r="N131" s="263"/>
      <c r="O131" s="263"/>
      <c r="P131" s="263"/>
      <c r="Q131" s="263"/>
      <c r="R131" s="263"/>
      <c r="S131" s="263"/>
      <c r="T131" s="264"/>
      <c r="U131" s="15"/>
      <c r="V131" s="15"/>
      <c r="W131" s="15"/>
      <c r="X131" s="15"/>
      <c r="Y131" s="15"/>
      <c r="Z131" s="15"/>
      <c r="AA131" s="15"/>
      <c r="AB131" s="15"/>
      <c r="AC131" s="15"/>
      <c r="AD131" s="15"/>
      <c r="AE131" s="15"/>
      <c r="AT131" s="265" t="s">
        <v>248</v>
      </c>
      <c r="AU131" s="265" t="s">
        <v>78</v>
      </c>
      <c r="AV131" s="15" t="s">
        <v>238</v>
      </c>
      <c r="AW131" s="15" t="s">
        <v>31</v>
      </c>
      <c r="AX131" s="15" t="s">
        <v>76</v>
      </c>
      <c r="AY131" s="265" t="s">
        <v>231</v>
      </c>
    </row>
    <row r="132" s="2" customFormat="1" ht="62.7" customHeight="1">
      <c r="A132" s="41"/>
      <c r="B132" s="42"/>
      <c r="C132" s="216" t="s">
        <v>119</v>
      </c>
      <c r="D132" s="216" t="s">
        <v>234</v>
      </c>
      <c r="E132" s="217" t="s">
        <v>540</v>
      </c>
      <c r="F132" s="218" t="s">
        <v>541</v>
      </c>
      <c r="G132" s="219" t="s">
        <v>356</v>
      </c>
      <c r="H132" s="220">
        <v>260.81400000000002</v>
      </c>
      <c r="I132" s="221"/>
      <c r="J132" s="222">
        <f>ROUND(I132*H132,2)</f>
        <v>0</v>
      </c>
      <c r="K132" s="218" t="s">
        <v>244</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238</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238</v>
      </c>
      <c r="BM132" s="227" t="s">
        <v>622</v>
      </c>
    </row>
    <row r="133" s="2" customFormat="1">
      <c r="A133" s="41"/>
      <c r="B133" s="42"/>
      <c r="C133" s="43"/>
      <c r="D133" s="229" t="s">
        <v>246</v>
      </c>
      <c r="E133" s="43"/>
      <c r="F133" s="230" t="s">
        <v>530</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19" t="s">
        <v>246</v>
      </c>
      <c r="AU133" s="19" t="s">
        <v>78</v>
      </c>
    </row>
    <row r="134" s="13" customFormat="1">
      <c r="A134" s="13"/>
      <c r="B134" s="234"/>
      <c r="C134" s="235"/>
      <c r="D134" s="229" t="s">
        <v>248</v>
      </c>
      <c r="E134" s="236" t="s">
        <v>19</v>
      </c>
      <c r="F134" s="237" t="s">
        <v>623</v>
      </c>
      <c r="G134" s="235"/>
      <c r="H134" s="236" t="s">
        <v>19</v>
      </c>
      <c r="I134" s="238"/>
      <c r="J134" s="235"/>
      <c r="K134" s="235"/>
      <c r="L134" s="239"/>
      <c r="M134" s="240"/>
      <c r="N134" s="241"/>
      <c r="O134" s="241"/>
      <c r="P134" s="241"/>
      <c r="Q134" s="241"/>
      <c r="R134" s="241"/>
      <c r="S134" s="241"/>
      <c r="T134" s="242"/>
      <c r="U134" s="13"/>
      <c r="V134" s="13"/>
      <c r="W134" s="13"/>
      <c r="X134" s="13"/>
      <c r="Y134" s="13"/>
      <c r="Z134" s="13"/>
      <c r="AA134" s="13"/>
      <c r="AB134" s="13"/>
      <c r="AC134" s="13"/>
      <c r="AD134" s="13"/>
      <c r="AE134" s="13"/>
      <c r="AT134" s="243" t="s">
        <v>248</v>
      </c>
      <c r="AU134" s="243" t="s">
        <v>78</v>
      </c>
      <c r="AV134" s="13" t="s">
        <v>76</v>
      </c>
      <c r="AW134" s="13" t="s">
        <v>31</v>
      </c>
      <c r="AX134" s="13" t="s">
        <v>69</v>
      </c>
      <c r="AY134" s="243" t="s">
        <v>231</v>
      </c>
    </row>
    <row r="135" s="14" customFormat="1">
      <c r="A135" s="14"/>
      <c r="B135" s="244"/>
      <c r="C135" s="245"/>
      <c r="D135" s="229" t="s">
        <v>248</v>
      </c>
      <c r="E135" s="246" t="s">
        <v>19</v>
      </c>
      <c r="F135" s="247" t="s">
        <v>624</v>
      </c>
      <c r="G135" s="245"/>
      <c r="H135" s="248">
        <v>260.81400000000002</v>
      </c>
      <c r="I135" s="249"/>
      <c r="J135" s="245"/>
      <c r="K135" s="245"/>
      <c r="L135" s="250"/>
      <c r="M135" s="251"/>
      <c r="N135" s="252"/>
      <c r="O135" s="252"/>
      <c r="P135" s="252"/>
      <c r="Q135" s="252"/>
      <c r="R135" s="252"/>
      <c r="S135" s="252"/>
      <c r="T135" s="253"/>
      <c r="U135" s="14"/>
      <c r="V135" s="14"/>
      <c r="W135" s="14"/>
      <c r="X135" s="14"/>
      <c r="Y135" s="14"/>
      <c r="Z135" s="14"/>
      <c r="AA135" s="14"/>
      <c r="AB135" s="14"/>
      <c r="AC135" s="14"/>
      <c r="AD135" s="14"/>
      <c r="AE135" s="14"/>
      <c r="AT135" s="254" t="s">
        <v>248</v>
      </c>
      <c r="AU135" s="254" t="s">
        <v>78</v>
      </c>
      <c r="AV135" s="14" t="s">
        <v>78</v>
      </c>
      <c r="AW135" s="14" t="s">
        <v>31</v>
      </c>
      <c r="AX135" s="14" t="s">
        <v>76</v>
      </c>
      <c r="AY135" s="254" t="s">
        <v>231</v>
      </c>
    </row>
    <row r="136" s="2" customFormat="1" ht="66.75" customHeight="1">
      <c r="A136" s="41"/>
      <c r="B136" s="42"/>
      <c r="C136" s="216" t="s">
        <v>238</v>
      </c>
      <c r="D136" s="216" t="s">
        <v>234</v>
      </c>
      <c r="E136" s="217" t="s">
        <v>547</v>
      </c>
      <c r="F136" s="218" t="s">
        <v>548</v>
      </c>
      <c r="G136" s="219" t="s">
        <v>356</v>
      </c>
      <c r="H136" s="220">
        <v>1304.0699999999999</v>
      </c>
      <c r="I136" s="221"/>
      <c r="J136" s="222">
        <f>ROUND(I136*H136,2)</f>
        <v>0</v>
      </c>
      <c r="K136" s="218" t="s">
        <v>244</v>
      </c>
      <c r="L136" s="47"/>
      <c r="M136" s="223" t="s">
        <v>19</v>
      </c>
      <c r="N136" s="224" t="s">
        <v>40</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238</v>
      </c>
      <c r="AT136" s="227" t="s">
        <v>234</v>
      </c>
      <c r="AU136" s="227" t="s">
        <v>78</v>
      </c>
      <c r="AY136" s="19" t="s">
        <v>231</v>
      </c>
      <c r="BE136" s="228">
        <f>IF(N136="základní",J136,0)</f>
        <v>0</v>
      </c>
      <c r="BF136" s="228">
        <f>IF(N136="snížená",J136,0)</f>
        <v>0</v>
      </c>
      <c r="BG136" s="228">
        <f>IF(N136="zákl. přenesená",J136,0)</f>
        <v>0</v>
      </c>
      <c r="BH136" s="228">
        <f>IF(N136="sníž. přenesená",J136,0)</f>
        <v>0</v>
      </c>
      <c r="BI136" s="228">
        <f>IF(N136="nulová",J136,0)</f>
        <v>0</v>
      </c>
      <c r="BJ136" s="19" t="s">
        <v>76</v>
      </c>
      <c r="BK136" s="228">
        <f>ROUND(I136*H136,2)</f>
        <v>0</v>
      </c>
      <c r="BL136" s="19" t="s">
        <v>238</v>
      </c>
      <c r="BM136" s="227" t="s">
        <v>625</v>
      </c>
    </row>
    <row r="137" s="2" customFormat="1">
      <c r="A137" s="41"/>
      <c r="B137" s="42"/>
      <c r="C137" s="43"/>
      <c r="D137" s="229" t="s">
        <v>246</v>
      </c>
      <c r="E137" s="43"/>
      <c r="F137" s="230" t="s">
        <v>530</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19" t="s">
        <v>246</v>
      </c>
      <c r="AU137" s="19" t="s">
        <v>78</v>
      </c>
    </row>
    <row r="138" s="14" customFormat="1">
      <c r="A138" s="14"/>
      <c r="B138" s="244"/>
      <c r="C138" s="245"/>
      <c r="D138" s="229" t="s">
        <v>248</v>
      </c>
      <c r="E138" s="246" t="s">
        <v>19</v>
      </c>
      <c r="F138" s="247" t="s">
        <v>626</v>
      </c>
      <c r="G138" s="245"/>
      <c r="H138" s="248">
        <v>1304.0699999999999</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248</v>
      </c>
      <c r="AU138" s="254" t="s">
        <v>78</v>
      </c>
      <c r="AV138" s="14" t="s">
        <v>78</v>
      </c>
      <c r="AW138" s="14" t="s">
        <v>31</v>
      </c>
      <c r="AX138" s="14" t="s">
        <v>76</v>
      </c>
      <c r="AY138" s="254" t="s">
        <v>231</v>
      </c>
    </row>
    <row r="139" s="2" customFormat="1" ht="44.25" customHeight="1">
      <c r="A139" s="41"/>
      <c r="B139" s="42"/>
      <c r="C139" s="216" t="s">
        <v>269</v>
      </c>
      <c r="D139" s="216" t="s">
        <v>234</v>
      </c>
      <c r="E139" s="217" t="s">
        <v>627</v>
      </c>
      <c r="F139" s="218" t="s">
        <v>628</v>
      </c>
      <c r="G139" s="219" t="s">
        <v>356</v>
      </c>
      <c r="H139" s="220">
        <v>63.462000000000003</v>
      </c>
      <c r="I139" s="221"/>
      <c r="J139" s="222">
        <f>ROUND(I139*H139,2)</f>
        <v>0</v>
      </c>
      <c r="K139" s="218" t="s">
        <v>244</v>
      </c>
      <c r="L139" s="47"/>
      <c r="M139" s="223" t="s">
        <v>19</v>
      </c>
      <c r="N139" s="224" t="s">
        <v>40</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238</v>
      </c>
      <c r="AT139" s="227" t="s">
        <v>234</v>
      </c>
      <c r="AU139" s="227" t="s">
        <v>78</v>
      </c>
      <c r="AY139" s="19" t="s">
        <v>231</v>
      </c>
      <c r="BE139" s="228">
        <f>IF(N139="základní",J139,0)</f>
        <v>0</v>
      </c>
      <c r="BF139" s="228">
        <f>IF(N139="snížená",J139,0)</f>
        <v>0</v>
      </c>
      <c r="BG139" s="228">
        <f>IF(N139="zákl. přenesená",J139,0)</f>
        <v>0</v>
      </c>
      <c r="BH139" s="228">
        <f>IF(N139="sníž. přenesená",J139,0)</f>
        <v>0</v>
      </c>
      <c r="BI139" s="228">
        <f>IF(N139="nulová",J139,0)</f>
        <v>0</v>
      </c>
      <c r="BJ139" s="19" t="s">
        <v>76</v>
      </c>
      <c r="BK139" s="228">
        <f>ROUND(I139*H139,2)</f>
        <v>0</v>
      </c>
      <c r="BL139" s="19" t="s">
        <v>238</v>
      </c>
      <c r="BM139" s="227" t="s">
        <v>629</v>
      </c>
    </row>
    <row r="140" s="2" customFormat="1">
      <c r="A140" s="41"/>
      <c r="B140" s="42"/>
      <c r="C140" s="43"/>
      <c r="D140" s="229" t="s">
        <v>246</v>
      </c>
      <c r="E140" s="43"/>
      <c r="F140" s="230" t="s">
        <v>566</v>
      </c>
      <c r="G140" s="43"/>
      <c r="H140" s="43"/>
      <c r="I140" s="231"/>
      <c r="J140" s="43"/>
      <c r="K140" s="43"/>
      <c r="L140" s="47"/>
      <c r="M140" s="232"/>
      <c r="N140" s="233"/>
      <c r="O140" s="87"/>
      <c r="P140" s="87"/>
      <c r="Q140" s="87"/>
      <c r="R140" s="87"/>
      <c r="S140" s="87"/>
      <c r="T140" s="88"/>
      <c r="U140" s="41"/>
      <c r="V140" s="41"/>
      <c r="W140" s="41"/>
      <c r="X140" s="41"/>
      <c r="Y140" s="41"/>
      <c r="Z140" s="41"/>
      <c r="AA140" s="41"/>
      <c r="AB140" s="41"/>
      <c r="AC140" s="41"/>
      <c r="AD140" s="41"/>
      <c r="AE140" s="41"/>
      <c r="AT140" s="19" t="s">
        <v>246</v>
      </c>
      <c r="AU140" s="19" t="s">
        <v>78</v>
      </c>
    </row>
    <row r="141" s="13" customFormat="1">
      <c r="A141" s="13"/>
      <c r="B141" s="234"/>
      <c r="C141" s="235"/>
      <c r="D141" s="229" t="s">
        <v>248</v>
      </c>
      <c r="E141" s="236" t="s">
        <v>19</v>
      </c>
      <c r="F141" s="237" t="s">
        <v>630</v>
      </c>
      <c r="G141" s="235"/>
      <c r="H141" s="236" t="s">
        <v>19</v>
      </c>
      <c r="I141" s="238"/>
      <c r="J141" s="235"/>
      <c r="K141" s="235"/>
      <c r="L141" s="239"/>
      <c r="M141" s="240"/>
      <c r="N141" s="241"/>
      <c r="O141" s="241"/>
      <c r="P141" s="241"/>
      <c r="Q141" s="241"/>
      <c r="R141" s="241"/>
      <c r="S141" s="241"/>
      <c r="T141" s="242"/>
      <c r="U141" s="13"/>
      <c r="V141" s="13"/>
      <c r="W141" s="13"/>
      <c r="X141" s="13"/>
      <c r="Y141" s="13"/>
      <c r="Z141" s="13"/>
      <c r="AA141" s="13"/>
      <c r="AB141" s="13"/>
      <c r="AC141" s="13"/>
      <c r="AD141" s="13"/>
      <c r="AE141" s="13"/>
      <c r="AT141" s="243" t="s">
        <v>248</v>
      </c>
      <c r="AU141" s="243" t="s">
        <v>78</v>
      </c>
      <c r="AV141" s="13" t="s">
        <v>76</v>
      </c>
      <c r="AW141" s="13" t="s">
        <v>31</v>
      </c>
      <c r="AX141" s="13" t="s">
        <v>69</v>
      </c>
      <c r="AY141" s="243" t="s">
        <v>231</v>
      </c>
    </row>
    <row r="142" s="14" customFormat="1">
      <c r="A142" s="14"/>
      <c r="B142" s="244"/>
      <c r="C142" s="245"/>
      <c r="D142" s="229" t="s">
        <v>248</v>
      </c>
      <c r="E142" s="246" t="s">
        <v>19</v>
      </c>
      <c r="F142" s="247" t="s">
        <v>631</v>
      </c>
      <c r="G142" s="245"/>
      <c r="H142" s="248">
        <v>31.652000000000001</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248</v>
      </c>
      <c r="AU142" s="254" t="s">
        <v>78</v>
      </c>
      <c r="AV142" s="14" t="s">
        <v>78</v>
      </c>
      <c r="AW142" s="14" t="s">
        <v>31</v>
      </c>
      <c r="AX142" s="14" t="s">
        <v>69</v>
      </c>
      <c r="AY142" s="254" t="s">
        <v>231</v>
      </c>
    </row>
    <row r="143" s="13" customFormat="1">
      <c r="A143" s="13"/>
      <c r="B143" s="234"/>
      <c r="C143" s="235"/>
      <c r="D143" s="229" t="s">
        <v>248</v>
      </c>
      <c r="E143" s="236" t="s">
        <v>19</v>
      </c>
      <c r="F143" s="237" t="s">
        <v>632</v>
      </c>
      <c r="G143" s="235"/>
      <c r="H143" s="236" t="s">
        <v>19</v>
      </c>
      <c r="I143" s="238"/>
      <c r="J143" s="235"/>
      <c r="K143" s="235"/>
      <c r="L143" s="239"/>
      <c r="M143" s="240"/>
      <c r="N143" s="241"/>
      <c r="O143" s="241"/>
      <c r="P143" s="241"/>
      <c r="Q143" s="241"/>
      <c r="R143" s="241"/>
      <c r="S143" s="241"/>
      <c r="T143" s="242"/>
      <c r="U143" s="13"/>
      <c r="V143" s="13"/>
      <c r="W143" s="13"/>
      <c r="X143" s="13"/>
      <c r="Y143" s="13"/>
      <c r="Z143" s="13"/>
      <c r="AA143" s="13"/>
      <c r="AB143" s="13"/>
      <c r="AC143" s="13"/>
      <c r="AD143" s="13"/>
      <c r="AE143" s="13"/>
      <c r="AT143" s="243" t="s">
        <v>248</v>
      </c>
      <c r="AU143" s="243" t="s">
        <v>78</v>
      </c>
      <c r="AV143" s="13" t="s">
        <v>76</v>
      </c>
      <c r="AW143" s="13" t="s">
        <v>31</v>
      </c>
      <c r="AX143" s="13" t="s">
        <v>69</v>
      </c>
      <c r="AY143" s="243" t="s">
        <v>231</v>
      </c>
    </row>
    <row r="144" s="14" customFormat="1">
      <c r="A144" s="14"/>
      <c r="B144" s="244"/>
      <c r="C144" s="245"/>
      <c r="D144" s="229" t="s">
        <v>248</v>
      </c>
      <c r="E144" s="246" t="s">
        <v>19</v>
      </c>
      <c r="F144" s="247" t="s">
        <v>633</v>
      </c>
      <c r="G144" s="245"/>
      <c r="H144" s="248">
        <v>23.739000000000001</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248</v>
      </c>
      <c r="AU144" s="254" t="s">
        <v>78</v>
      </c>
      <c r="AV144" s="14" t="s">
        <v>78</v>
      </c>
      <c r="AW144" s="14" t="s">
        <v>31</v>
      </c>
      <c r="AX144" s="14" t="s">
        <v>69</v>
      </c>
      <c r="AY144" s="254" t="s">
        <v>231</v>
      </c>
    </row>
    <row r="145" s="13" customFormat="1">
      <c r="A145" s="13"/>
      <c r="B145" s="234"/>
      <c r="C145" s="235"/>
      <c r="D145" s="229" t="s">
        <v>248</v>
      </c>
      <c r="E145" s="236" t="s">
        <v>19</v>
      </c>
      <c r="F145" s="237" t="s">
        <v>634</v>
      </c>
      <c r="G145" s="235"/>
      <c r="H145" s="236" t="s">
        <v>19</v>
      </c>
      <c r="I145" s="238"/>
      <c r="J145" s="235"/>
      <c r="K145" s="235"/>
      <c r="L145" s="239"/>
      <c r="M145" s="240"/>
      <c r="N145" s="241"/>
      <c r="O145" s="241"/>
      <c r="P145" s="241"/>
      <c r="Q145" s="241"/>
      <c r="R145" s="241"/>
      <c r="S145" s="241"/>
      <c r="T145" s="242"/>
      <c r="U145" s="13"/>
      <c r="V145" s="13"/>
      <c r="W145" s="13"/>
      <c r="X145" s="13"/>
      <c r="Y145" s="13"/>
      <c r="Z145" s="13"/>
      <c r="AA145" s="13"/>
      <c r="AB145" s="13"/>
      <c r="AC145" s="13"/>
      <c r="AD145" s="13"/>
      <c r="AE145" s="13"/>
      <c r="AT145" s="243" t="s">
        <v>248</v>
      </c>
      <c r="AU145" s="243" t="s">
        <v>78</v>
      </c>
      <c r="AV145" s="13" t="s">
        <v>76</v>
      </c>
      <c r="AW145" s="13" t="s">
        <v>31</v>
      </c>
      <c r="AX145" s="13" t="s">
        <v>69</v>
      </c>
      <c r="AY145" s="243" t="s">
        <v>231</v>
      </c>
    </row>
    <row r="146" s="14" customFormat="1">
      <c r="A146" s="14"/>
      <c r="B146" s="244"/>
      <c r="C146" s="245"/>
      <c r="D146" s="229" t="s">
        <v>248</v>
      </c>
      <c r="E146" s="246" t="s">
        <v>19</v>
      </c>
      <c r="F146" s="247" t="s">
        <v>635</v>
      </c>
      <c r="G146" s="245"/>
      <c r="H146" s="248">
        <v>3.4590000000000001</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248</v>
      </c>
      <c r="AU146" s="254" t="s">
        <v>78</v>
      </c>
      <c r="AV146" s="14" t="s">
        <v>78</v>
      </c>
      <c r="AW146" s="14" t="s">
        <v>31</v>
      </c>
      <c r="AX146" s="14" t="s">
        <v>69</v>
      </c>
      <c r="AY146" s="254" t="s">
        <v>231</v>
      </c>
    </row>
    <row r="147" s="13" customFormat="1">
      <c r="A147" s="13"/>
      <c r="B147" s="234"/>
      <c r="C147" s="235"/>
      <c r="D147" s="229" t="s">
        <v>248</v>
      </c>
      <c r="E147" s="236" t="s">
        <v>19</v>
      </c>
      <c r="F147" s="237" t="s">
        <v>636</v>
      </c>
      <c r="G147" s="235"/>
      <c r="H147" s="236" t="s">
        <v>19</v>
      </c>
      <c r="I147" s="238"/>
      <c r="J147" s="235"/>
      <c r="K147" s="235"/>
      <c r="L147" s="239"/>
      <c r="M147" s="240"/>
      <c r="N147" s="241"/>
      <c r="O147" s="241"/>
      <c r="P147" s="241"/>
      <c r="Q147" s="241"/>
      <c r="R147" s="241"/>
      <c r="S147" s="241"/>
      <c r="T147" s="242"/>
      <c r="U147" s="13"/>
      <c r="V147" s="13"/>
      <c r="W147" s="13"/>
      <c r="X147" s="13"/>
      <c r="Y147" s="13"/>
      <c r="Z147" s="13"/>
      <c r="AA147" s="13"/>
      <c r="AB147" s="13"/>
      <c r="AC147" s="13"/>
      <c r="AD147" s="13"/>
      <c r="AE147" s="13"/>
      <c r="AT147" s="243" t="s">
        <v>248</v>
      </c>
      <c r="AU147" s="243" t="s">
        <v>78</v>
      </c>
      <c r="AV147" s="13" t="s">
        <v>76</v>
      </c>
      <c r="AW147" s="13" t="s">
        <v>31</v>
      </c>
      <c r="AX147" s="13" t="s">
        <v>69</v>
      </c>
      <c r="AY147" s="243" t="s">
        <v>231</v>
      </c>
    </row>
    <row r="148" s="14" customFormat="1">
      <c r="A148" s="14"/>
      <c r="B148" s="244"/>
      <c r="C148" s="245"/>
      <c r="D148" s="229" t="s">
        <v>248</v>
      </c>
      <c r="E148" s="246" t="s">
        <v>19</v>
      </c>
      <c r="F148" s="247" t="s">
        <v>637</v>
      </c>
      <c r="G148" s="245"/>
      <c r="H148" s="248">
        <v>4.6120000000000001</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248</v>
      </c>
      <c r="AU148" s="254" t="s">
        <v>78</v>
      </c>
      <c r="AV148" s="14" t="s">
        <v>78</v>
      </c>
      <c r="AW148" s="14" t="s">
        <v>31</v>
      </c>
      <c r="AX148" s="14" t="s">
        <v>69</v>
      </c>
      <c r="AY148" s="254" t="s">
        <v>231</v>
      </c>
    </row>
    <row r="149" s="15" customFormat="1">
      <c r="A149" s="15"/>
      <c r="B149" s="255"/>
      <c r="C149" s="256"/>
      <c r="D149" s="229" t="s">
        <v>248</v>
      </c>
      <c r="E149" s="257" t="s">
        <v>19</v>
      </c>
      <c r="F149" s="258" t="s">
        <v>260</v>
      </c>
      <c r="G149" s="256"/>
      <c r="H149" s="259">
        <v>63.46200000000001</v>
      </c>
      <c r="I149" s="260"/>
      <c r="J149" s="256"/>
      <c r="K149" s="256"/>
      <c r="L149" s="261"/>
      <c r="M149" s="262"/>
      <c r="N149" s="263"/>
      <c r="O149" s="263"/>
      <c r="P149" s="263"/>
      <c r="Q149" s="263"/>
      <c r="R149" s="263"/>
      <c r="S149" s="263"/>
      <c r="T149" s="264"/>
      <c r="U149" s="15"/>
      <c r="V149" s="15"/>
      <c r="W149" s="15"/>
      <c r="X149" s="15"/>
      <c r="Y149" s="15"/>
      <c r="Z149" s="15"/>
      <c r="AA149" s="15"/>
      <c r="AB149" s="15"/>
      <c r="AC149" s="15"/>
      <c r="AD149" s="15"/>
      <c r="AE149" s="15"/>
      <c r="AT149" s="265" t="s">
        <v>248</v>
      </c>
      <c r="AU149" s="265" t="s">
        <v>78</v>
      </c>
      <c r="AV149" s="15" t="s">
        <v>238</v>
      </c>
      <c r="AW149" s="15" t="s">
        <v>31</v>
      </c>
      <c r="AX149" s="15" t="s">
        <v>76</v>
      </c>
      <c r="AY149" s="265" t="s">
        <v>231</v>
      </c>
    </row>
    <row r="150" s="2" customFormat="1" ht="16.5" customHeight="1">
      <c r="A150" s="41"/>
      <c r="B150" s="42"/>
      <c r="C150" s="283" t="s">
        <v>275</v>
      </c>
      <c r="D150" s="283" t="s">
        <v>638</v>
      </c>
      <c r="E150" s="284" t="s">
        <v>639</v>
      </c>
      <c r="F150" s="285" t="s">
        <v>640</v>
      </c>
      <c r="G150" s="286" t="s">
        <v>404</v>
      </c>
      <c r="H150" s="287">
        <v>72.528000000000006</v>
      </c>
      <c r="I150" s="288"/>
      <c r="J150" s="289">
        <f>ROUND(I150*H150,2)</f>
        <v>0</v>
      </c>
      <c r="K150" s="285" t="s">
        <v>244</v>
      </c>
      <c r="L150" s="290"/>
      <c r="M150" s="291" t="s">
        <v>19</v>
      </c>
      <c r="N150" s="292" t="s">
        <v>40</v>
      </c>
      <c r="O150" s="87"/>
      <c r="P150" s="225">
        <f>O150*H150</f>
        <v>0</v>
      </c>
      <c r="Q150" s="225">
        <v>1</v>
      </c>
      <c r="R150" s="225">
        <f>Q150*H150</f>
        <v>72.528000000000006</v>
      </c>
      <c r="S150" s="225">
        <v>0</v>
      </c>
      <c r="T150" s="226">
        <f>S150*H150</f>
        <v>0</v>
      </c>
      <c r="U150" s="41"/>
      <c r="V150" s="41"/>
      <c r="W150" s="41"/>
      <c r="X150" s="41"/>
      <c r="Y150" s="41"/>
      <c r="Z150" s="41"/>
      <c r="AA150" s="41"/>
      <c r="AB150" s="41"/>
      <c r="AC150" s="41"/>
      <c r="AD150" s="41"/>
      <c r="AE150" s="41"/>
      <c r="AR150" s="227" t="s">
        <v>287</v>
      </c>
      <c r="AT150" s="227" t="s">
        <v>638</v>
      </c>
      <c r="AU150" s="227" t="s">
        <v>78</v>
      </c>
      <c r="AY150" s="19" t="s">
        <v>231</v>
      </c>
      <c r="BE150" s="228">
        <f>IF(N150="základní",J150,0)</f>
        <v>0</v>
      </c>
      <c r="BF150" s="228">
        <f>IF(N150="snížená",J150,0)</f>
        <v>0</v>
      </c>
      <c r="BG150" s="228">
        <f>IF(N150="zákl. přenesená",J150,0)</f>
        <v>0</v>
      </c>
      <c r="BH150" s="228">
        <f>IF(N150="sníž. přenesená",J150,0)</f>
        <v>0</v>
      </c>
      <c r="BI150" s="228">
        <f>IF(N150="nulová",J150,0)</f>
        <v>0</v>
      </c>
      <c r="BJ150" s="19" t="s">
        <v>76</v>
      </c>
      <c r="BK150" s="228">
        <f>ROUND(I150*H150,2)</f>
        <v>0</v>
      </c>
      <c r="BL150" s="19" t="s">
        <v>238</v>
      </c>
      <c r="BM150" s="227" t="s">
        <v>641</v>
      </c>
    </row>
    <row r="151" s="13" customFormat="1">
      <c r="A151" s="13"/>
      <c r="B151" s="234"/>
      <c r="C151" s="235"/>
      <c r="D151" s="229" t="s">
        <v>248</v>
      </c>
      <c r="E151" s="236" t="s">
        <v>19</v>
      </c>
      <c r="F151" s="237" t="s">
        <v>642</v>
      </c>
      <c r="G151" s="235"/>
      <c r="H151" s="236" t="s">
        <v>19</v>
      </c>
      <c r="I151" s="238"/>
      <c r="J151" s="235"/>
      <c r="K151" s="235"/>
      <c r="L151" s="239"/>
      <c r="M151" s="240"/>
      <c r="N151" s="241"/>
      <c r="O151" s="241"/>
      <c r="P151" s="241"/>
      <c r="Q151" s="241"/>
      <c r="R151" s="241"/>
      <c r="S151" s="241"/>
      <c r="T151" s="242"/>
      <c r="U151" s="13"/>
      <c r="V151" s="13"/>
      <c r="W151" s="13"/>
      <c r="X151" s="13"/>
      <c r="Y151" s="13"/>
      <c r="Z151" s="13"/>
      <c r="AA151" s="13"/>
      <c r="AB151" s="13"/>
      <c r="AC151" s="13"/>
      <c r="AD151" s="13"/>
      <c r="AE151" s="13"/>
      <c r="AT151" s="243" t="s">
        <v>248</v>
      </c>
      <c r="AU151" s="243" t="s">
        <v>78</v>
      </c>
      <c r="AV151" s="13" t="s">
        <v>76</v>
      </c>
      <c r="AW151" s="13" t="s">
        <v>31</v>
      </c>
      <c r="AX151" s="13" t="s">
        <v>69</v>
      </c>
      <c r="AY151" s="243" t="s">
        <v>231</v>
      </c>
    </row>
    <row r="152" s="14" customFormat="1">
      <c r="A152" s="14"/>
      <c r="B152" s="244"/>
      <c r="C152" s="245"/>
      <c r="D152" s="229" t="s">
        <v>248</v>
      </c>
      <c r="E152" s="246" t="s">
        <v>19</v>
      </c>
      <c r="F152" s="247" t="s">
        <v>643</v>
      </c>
      <c r="G152" s="245"/>
      <c r="H152" s="248">
        <v>63.304000000000002</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248</v>
      </c>
      <c r="AU152" s="254" t="s">
        <v>78</v>
      </c>
      <c r="AV152" s="14" t="s">
        <v>78</v>
      </c>
      <c r="AW152" s="14" t="s">
        <v>31</v>
      </c>
      <c r="AX152" s="14" t="s">
        <v>69</v>
      </c>
      <c r="AY152" s="254" t="s">
        <v>231</v>
      </c>
    </row>
    <row r="153" s="13" customFormat="1">
      <c r="A153" s="13"/>
      <c r="B153" s="234"/>
      <c r="C153" s="235"/>
      <c r="D153" s="229" t="s">
        <v>248</v>
      </c>
      <c r="E153" s="236" t="s">
        <v>19</v>
      </c>
      <c r="F153" s="237" t="s">
        <v>636</v>
      </c>
      <c r="G153" s="235"/>
      <c r="H153" s="236" t="s">
        <v>19</v>
      </c>
      <c r="I153" s="238"/>
      <c r="J153" s="235"/>
      <c r="K153" s="235"/>
      <c r="L153" s="239"/>
      <c r="M153" s="240"/>
      <c r="N153" s="241"/>
      <c r="O153" s="241"/>
      <c r="P153" s="241"/>
      <c r="Q153" s="241"/>
      <c r="R153" s="241"/>
      <c r="S153" s="241"/>
      <c r="T153" s="242"/>
      <c r="U153" s="13"/>
      <c r="V153" s="13"/>
      <c r="W153" s="13"/>
      <c r="X153" s="13"/>
      <c r="Y153" s="13"/>
      <c r="Z153" s="13"/>
      <c r="AA153" s="13"/>
      <c r="AB153" s="13"/>
      <c r="AC153" s="13"/>
      <c r="AD153" s="13"/>
      <c r="AE153" s="13"/>
      <c r="AT153" s="243" t="s">
        <v>248</v>
      </c>
      <c r="AU153" s="243" t="s">
        <v>78</v>
      </c>
      <c r="AV153" s="13" t="s">
        <v>76</v>
      </c>
      <c r="AW153" s="13" t="s">
        <v>31</v>
      </c>
      <c r="AX153" s="13" t="s">
        <v>69</v>
      </c>
      <c r="AY153" s="243" t="s">
        <v>231</v>
      </c>
    </row>
    <row r="154" s="14" customFormat="1">
      <c r="A154" s="14"/>
      <c r="B154" s="244"/>
      <c r="C154" s="245"/>
      <c r="D154" s="229" t="s">
        <v>248</v>
      </c>
      <c r="E154" s="246" t="s">
        <v>19</v>
      </c>
      <c r="F154" s="247" t="s">
        <v>644</v>
      </c>
      <c r="G154" s="245"/>
      <c r="H154" s="248">
        <v>9.2240000000000002</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248</v>
      </c>
      <c r="AU154" s="254" t="s">
        <v>78</v>
      </c>
      <c r="AV154" s="14" t="s">
        <v>78</v>
      </c>
      <c r="AW154" s="14" t="s">
        <v>31</v>
      </c>
      <c r="AX154" s="14" t="s">
        <v>69</v>
      </c>
      <c r="AY154" s="254" t="s">
        <v>231</v>
      </c>
    </row>
    <row r="155" s="15" customFormat="1">
      <c r="A155" s="15"/>
      <c r="B155" s="255"/>
      <c r="C155" s="256"/>
      <c r="D155" s="229" t="s">
        <v>248</v>
      </c>
      <c r="E155" s="257" t="s">
        <v>19</v>
      </c>
      <c r="F155" s="258" t="s">
        <v>260</v>
      </c>
      <c r="G155" s="256"/>
      <c r="H155" s="259">
        <v>72.528000000000006</v>
      </c>
      <c r="I155" s="260"/>
      <c r="J155" s="256"/>
      <c r="K155" s="256"/>
      <c r="L155" s="261"/>
      <c r="M155" s="262"/>
      <c r="N155" s="263"/>
      <c r="O155" s="263"/>
      <c r="P155" s="263"/>
      <c r="Q155" s="263"/>
      <c r="R155" s="263"/>
      <c r="S155" s="263"/>
      <c r="T155" s="264"/>
      <c r="U155" s="15"/>
      <c r="V155" s="15"/>
      <c r="W155" s="15"/>
      <c r="X155" s="15"/>
      <c r="Y155" s="15"/>
      <c r="Z155" s="15"/>
      <c r="AA155" s="15"/>
      <c r="AB155" s="15"/>
      <c r="AC155" s="15"/>
      <c r="AD155" s="15"/>
      <c r="AE155" s="15"/>
      <c r="AT155" s="265" t="s">
        <v>248</v>
      </c>
      <c r="AU155" s="265" t="s">
        <v>78</v>
      </c>
      <c r="AV155" s="15" t="s">
        <v>238</v>
      </c>
      <c r="AW155" s="15" t="s">
        <v>31</v>
      </c>
      <c r="AX155" s="15" t="s">
        <v>76</v>
      </c>
      <c r="AY155" s="265" t="s">
        <v>231</v>
      </c>
    </row>
    <row r="156" s="2" customFormat="1" ht="16.5" customHeight="1">
      <c r="A156" s="41"/>
      <c r="B156" s="42"/>
      <c r="C156" s="283" t="s">
        <v>282</v>
      </c>
      <c r="D156" s="283" t="s">
        <v>638</v>
      </c>
      <c r="E156" s="284" t="s">
        <v>645</v>
      </c>
      <c r="F156" s="285" t="s">
        <v>646</v>
      </c>
      <c r="G156" s="286" t="s">
        <v>404</v>
      </c>
      <c r="H156" s="287">
        <v>54.396000000000001</v>
      </c>
      <c r="I156" s="288"/>
      <c r="J156" s="289">
        <f>ROUND(I156*H156,2)</f>
        <v>0</v>
      </c>
      <c r="K156" s="285" t="s">
        <v>244</v>
      </c>
      <c r="L156" s="290"/>
      <c r="M156" s="291" t="s">
        <v>19</v>
      </c>
      <c r="N156" s="292" t="s">
        <v>40</v>
      </c>
      <c r="O156" s="87"/>
      <c r="P156" s="225">
        <f>O156*H156</f>
        <v>0</v>
      </c>
      <c r="Q156" s="225">
        <v>1</v>
      </c>
      <c r="R156" s="225">
        <f>Q156*H156</f>
        <v>54.396000000000001</v>
      </c>
      <c r="S156" s="225">
        <v>0</v>
      </c>
      <c r="T156" s="226">
        <f>S156*H156</f>
        <v>0</v>
      </c>
      <c r="U156" s="41"/>
      <c r="V156" s="41"/>
      <c r="W156" s="41"/>
      <c r="X156" s="41"/>
      <c r="Y156" s="41"/>
      <c r="Z156" s="41"/>
      <c r="AA156" s="41"/>
      <c r="AB156" s="41"/>
      <c r="AC156" s="41"/>
      <c r="AD156" s="41"/>
      <c r="AE156" s="41"/>
      <c r="AR156" s="227" t="s">
        <v>287</v>
      </c>
      <c r="AT156" s="227" t="s">
        <v>638</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238</v>
      </c>
      <c r="BM156" s="227" t="s">
        <v>647</v>
      </c>
    </row>
    <row r="157" s="13" customFormat="1">
      <c r="A157" s="13"/>
      <c r="B157" s="234"/>
      <c r="C157" s="235"/>
      <c r="D157" s="229" t="s">
        <v>248</v>
      </c>
      <c r="E157" s="236" t="s">
        <v>19</v>
      </c>
      <c r="F157" s="237" t="s">
        <v>632</v>
      </c>
      <c r="G157" s="235"/>
      <c r="H157" s="236" t="s">
        <v>19</v>
      </c>
      <c r="I157" s="238"/>
      <c r="J157" s="235"/>
      <c r="K157" s="235"/>
      <c r="L157" s="239"/>
      <c r="M157" s="240"/>
      <c r="N157" s="241"/>
      <c r="O157" s="241"/>
      <c r="P157" s="241"/>
      <c r="Q157" s="241"/>
      <c r="R157" s="241"/>
      <c r="S157" s="241"/>
      <c r="T157" s="242"/>
      <c r="U157" s="13"/>
      <c r="V157" s="13"/>
      <c r="W157" s="13"/>
      <c r="X157" s="13"/>
      <c r="Y157" s="13"/>
      <c r="Z157" s="13"/>
      <c r="AA157" s="13"/>
      <c r="AB157" s="13"/>
      <c r="AC157" s="13"/>
      <c r="AD157" s="13"/>
      <c r="AE157" s="13"/>
      <c r="AT157" s="243" t="s">
        <v>248</v>
      </c>
      <c r="AU157" s="243" t="s">
        <v>78</v>
      </c>
      <c r="AV157" s="13" t="s">
        <v>76</v>
      </c>
      <c r="AW157" s="13" t="s">
        <v>31</v>
      </c>
      <c r="AX157" s="13" t="s">
        <v>69</v>
      </c>
      <c r="AY157" s="243" t="s">
        <v>231</v>
      </c>
    </row>
    <row r="158" s="14" customFormat="1">
      <c r="A158" s="14"/>
      <c r="B158" s="244"/>
      <c r="C158" s="245"/>
      <c r="D158" s="229" t="s">
        <v>248</v>
      </c>
      <c r="E158" s="246" t="s">
        <v>19</v>
      </c>
      <c r="F158" s="247" t="s">
        <v>648</v>
      </c>
      <c r="G158" s="245"/>
      <c r="H158" s="248">
        <v>47.478000000000002</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248</v>
      </c>
      <c r="AU158" s="254" t="s">
        <v>78</v>
      </c>
      <c r="AV158" s="14" t="s">
        <v>78</v>
      </c>
      <c r="AW158" s="14" t="s">
        <v>31</v>
      </c>
      <c r="AX158" s="14" t="s">
        <v>69</v>
      </c>
      <c r="AY158" s="254" t="s">
        <v>231</v>
      </c>
    </row>
    <row r="159" s="13" customFormat="1">
      <c r="A159" s="13"/>
      <c r="B159" s="234"/>
      <c r="C159" s="235"/>
      <c r="D159" s="229" t="s">
        <v>248</v>
      </c>
      <c r="E159" s="236" t="s">
        <v>19</v>
      </c>
      <c r="F159" s="237" t="s">
        <v>634</v>
      </c>
      <c r="G159" s="235"/>
      <c r="H159" s="236" t="s">
        <v>19</v>
      </c>
      <c r="I159" s="238"/>
      <c r="J159" s="235"/>
      <c r="K159" s="235"/>
      <c r="L159" s="239"/>
      <c r="M159" s="240"/>
      <c r="N159" s="241"/>
      <c r="O159" s="241"/>
      <c r="P159" s="241"/>
      <c r="Q159" s="241"/>
      <c r="R159" s="241"/>
      <c r="S159" s="241"/>
      <c r="T159" s="242"/>
      <c r="U159" s="13"/>
      <c r="V159" s="13"/>
      <c r="W159" s="13"/>
      <c r="X159" s="13"/>
      <c r="Y159" s="13"/>
      <c r="Z159" s="13"/>
      <c r="AA159" s="13"/>
      <c r="AB159" s="13"/>
      <c r="AC159" s="13"/>
      <c r="AD159" s="13"/>
      <c r="AE159" s="13"/>
      <c r="AT159" s="243" t="s">
        <v>248</v>
      </c>
      <c r="AU159" s="243" t="s">
        <v>78</v>
      </c>
      <c r="AV159" s="13" t="s">
        <v>76</v>
      </c>
      <c r="AW159" s="13" t="s">
        <v>31</v>
      </c>
      <c r="AX159" s="13" t="s">
        <v>69</v>
      </c>
      <c r="AY159" s="243" t="s">
        <v>231</v>
      </c>
    </row>
    <row r="160" s="14" customFormat="1">
      <c r="A160" s="14"/>
      <c r="B160" s="244"/>
      <c r="C160" s="245"/>
      <c r="D160" s="229" t="s">
        <v>248</v>
      </c>
      <c r="E160" s="246" t="s">
        <v>19</v>
      </c>
      <c r="F160" s="247" t="s">
        <v>649</v>
      </c>
      <c r="G160" s="245"/>
      <c r="H160" s="248">
        <v>6.9180000000000001</v>
      </c>
      <c r="I160" s="249"/>
      <c r="J160" s="245"/>
      <c r="K160" s="245"/>
      <c r="L160" s="250"/>
      <c r="M160" s="251"/>
      <c r="N160" s="252"/>
      <c r="O160" s="252"/>
      <c r="P160" s="252"/>
      <c r="Q160" s="252"/>
      <c r="R160" s="252"/>
      <c r="S160" s="252"/>
      <c r="T160" s="253"/>
      <c r="U160" s="14"/>
      <c r="V160" s="14"/>
      <c r="W160" s="14"/>
      <c r="X160" s="14"/>
      <c r="Y160" s="14"/>
      <c r="Z160" s="14"/>
      <c r="AA160" s="14"/>
      <c r="AB160" s="14"/>
      <c r="AC160" s="14"/>
      <c r="AD160" s="14"/>
      <c r="AE160" s="14"/>
      <c r="AT160" s="254" t="s">
        <v>248</v>
      </c>
      <c r="AU160" s="254" t="s">
        <v>78</v>
      </c>
      <c r="AV160" s="14" t="s">
        <v>78</v>
      </c>
      <c r="AW160" s="14" t="s">
        <v>31</v>
      </c>
      <c r="AX160" s="14" t="s">
        <v>69</v>
      </c>
      <c r="AY160" s="254" t="s">
        <v>231</v>
      </c>
    </row>
    <row r="161" s="15" customFormat="1">
      <c r="A161" s="15"/>
      <c r="B161" s="255"/>
      <c r="C161" s="256"/>
      <c r="D161" s="229" t="s">
        <v>248</v>
      </c>
      <c r="E161" s="257" t="s">
        <v>19</v>
      </c>
      <c r="F161" s="258" t="s">
        <v>260</v>
      </c>
      <c r="G161" s="256"/>
      <c r="H161" s="259">
        <v>54.396000000000001</v>
      </c>
      <c r="I161" s="260"/>
      <c r="J161" s="256"/>
      <c r="K161" s="256"/>
      <c r="L161" s="261"/>
      <c r="M161" s="262"/>
      <c r="N161" s="263"/>
      <c r="O161" s="263"/>
      <c r="P161" s="263"/>
      <c r="Q161" s="263"/>
      <c r="R161" s="263"/>
      <c r="S161" s="263"/>
      <c r="T161" s="264"/>
      <c r="U161" s="15"/>
      <c r="V161" s="15"/>
      <c r="W161" s="15"/>
      <c r="X161" s="15"/>
      <c r="Y161" s="15"/>
      <c r="Z161" s="15"/>
      <c r="AA161" s="15"/>
      <c r="AB161" s="15"/>
      <c r="AC161" s="15"/>
      <c r="AD161" s="15"/>
      <c r="AE161" s="15"/>
      <c r="AT161" s="265" t="s">
        <v>248</v>
      </c>
      <c r="AU161" s="265" t="s">
        <v>78</v>
      </c>
      <c r="AV161" s="15" t="s">
        <v>238</v>
      </c>
      <c r="AW161" s="15" t="s">
        <v>31</v>
      </c>
      <c r="AX161" s="15" t="s">
        <v>76</v>
      </c>
      <c r="AY161" s="265" t="s">
        <v>231</v>
      </c>
    </row>
    <row r="162" s="2" customFormat="1" ht="44.25" customHeight="1">
      <c r="A162" s="41"/>
      <c r="B162" s="42"/>
      <c r="C162" s="216" t="s">
        <v>287</v>
      </c>
      <c r="D162" s="216" t="s">
        <v>234</v>
      </c>
      <c r="E162" s="217" t="s">
        <v>650</v>
      </c>
      <c r="F162" s="218" t="s">
        <v>651</v>
      </c>
      <c r="G162" s="219" t="s">
        <v>356</v>
      </c>
      <c r="H162" s="220">
        <v>1100.4500000000001</v>
      </c>
      <c r="I162" s="221"/>
      <c r="J162" s="222">
        <f>ROUND(I162*H162,2)</f>
        <v>0</v>
      </c>
      <c r="K162" s="218" t="s">
        <v>244</v>
      </c>
      <c r="L162" s="47"/>
      <c r="M162" s="223" t="s">
        <v>19</v>
      </c>
      <c r="N162" s="224"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238</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238</v>
      </c>
      <c r="BM162" s="227" t="s">
        <v>652</v>
      </c>
    </row>
    <row r="163" s="2" customFormat="1">
      <c r="A163" s="41"/>
      <c r="B163" s="42"/>
      <c r="C163" s="43"/>
      <c r="D163" s="229" t="s">
        <v>246</v>
      </c>
      <c r="E163" s="43"/>
      <c r="F163" s="230" t="s">
        <v>566</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19" t="s">
        <v>246</v>
      </c>
      <c r="AU163" s="19" t="s">
        <v>78</v>
      </c>
    </row>
    <row r="164" s="13" customFormat="1">
      <c r="A164" s="13"/>
      <c r="B164" s="234"/>
      <c r="C164" s="235"/>
      <c r="D164" s="229" t="s">
        <v>248</v>
      </c>
      <c r="E164" s="236" t="s">
        <v>19</v>
      </c>
      <c r="F164" s="237" t="s">
        <v>653</v>
      </c>
      <c r="G164" s="235"/>
      <c r="H164" s="236" t="s">
        <v>19</v>
      </c>
      <c r="I164" s="238"/>
      <c r="J164" s="235"/>
      <c r="K164" s="235"/>
      <c r="L164" s="239"/>
      <c r="M164" s="240"/>
      <c r="N164" s="241"/>
      <c r="O164" s="241"/>
      <c r="P164" s="241"/>
      <c r="Q164" s="241"/>
      <c r="R164" s="241"/>
      <c r="S164" s="241"/>
      <c r="T164" s="242"/>
      <c r="U164" s="13"/>
      <c r="V164" s="13"/>
      <c r="W164" s="13"/>
      <c r="X164" s="13"/>
      <c r="Y164" s="13"/>
      <c r="Z164" s="13"/>
      <c r="AA164" s="13"/>
      <c r="AB164" s="13"/>
      <c r="AC164" s="13"/>
      <c r="AD164" s="13"/>
      <c r="AE164" s="13"/>
      <c r="AT164" s="243" t="s">
        <v>248</v>
      </c>
      <c r="AU164" s="243" t="s">
        <v>78</v>
      </c>
      <c r="AV164" s="13" t="s">
        <v>76</v>
      </c>
      <c r="AW164" s="13" t="s">
        <v>31</v>
      </c>
      <c r="AX164" s="13" t="s">
        <v>69</v>
      </c>
      <c r="AY164" s="243" t="s">
        <v>231</v>
      </c>
    </row>
    <row r="165" s="13" customFormat="1">
      <c r="A165" s="13"/>
      <c r="B165" s="234"/>
      <c r="C165" s="235"/>
      <c r="D165" s="229" t="s">
        <v>248</v>
      </c>
      <c r="E165" s="236" t="s">
        <v>19</v>
      </c>
      <c r="F165" s="237" t="s">
        <v>654</v>
      </c>
      <c r="G165" s="235"/>
      <c r="H165" s="236" t="s">
        <v>19</v>
      </c>
      <c r="I165" s="238"/>
      <c r="J165" s="235"/>
      <c r="K165" s="235"/>
      <c r="L165" s="239"/>
      <c r="M165" s="240"/>
      <c r="N165" s="241"/>
      <c r="O165" s="241"/>
      <c r="P165" s="241"/>
      <c r="Q165" s="241"/>
      <c r="R165" s="241"/>
      <c r="S165" s="241"/>
      <c r="T165" s="242"/>
      <c r="U165" s="13"/>
      <c r="V165" s="13"/>
      <c r="W165" s="13"/>
      <c r="X165" s="13"/>
      <c r="Y165" s="13"/>
      <c r="Z165" s="13"/>
      <c r="AA165" s="13"/>
      <c r="AB165" s="13"/>
      <c r="AC165" s="13"/>
      <c r="AD165" s="13"/>
      <c r="AE165" s="13"/>
      <c r="AT165" s="243" t="s">
        <v>248</v>
      </c>
      <c r="AU165" s="243" t="s">
        <v>78</v>
      </c>
      <c r="AV165" s="13" t="s">
        <v>76</v>
      </c>
      <c r="AW165" s="13" t="s">
        <v>31</v>
      </c>
      <c r="AX165" s="13" t="s">
        <v>69</v>
      </c>
      <c r="AY165" s="243" t="s">
        <v>231</v>
      </c>
    </row>
    <row r="166" s="13" customFormat="1">
      <c r="A166" s="13"/>
      <c r="B166" s="234"/>
      <c r="C166" s="235"/>
      <c r="D166" s="229" t="s">
        <v>248</v>
      </c>
      <c r="E166" s="236" t="s">
        <v>19</v>
      </c>
      <c r="F166" s="237" t="s">
        <v>655</v>
      </c>
      <c r="G166" s="235"/>
      <c r="H166" s="236" t="s">
        <v>19</v>
      </c>
      <c r="I166" s="238"/>
      <c r="J166" s="235"/>
      <c r="K166" s="235"/>
      <c r="L166" s="239"/>
      <c r="M166" s="240"/>
      <c r="N166" s="241"/>
      <c r="O166" s="241"/>
      <c r="P166" s="241"/>
      <c r="Q166" s="241"/>
      <c r="R166" s="241"/>
      <c r="S166" s="241"/>
      <c r="T166" s="242"/>
      <c r="U166" s="13"/>
      <c r="V166" s="13"/>
      <c r="W166" s="13"/>
      <c r="X166" s="13"/>
      <c r="Y166" s="13"/>
      <c r="Z166" s="13"/>
      <c r="AA166" s="13"/>
      <c r="AB166" s="13"/>
      <c r="AC166" s="13"/>
      <c r="AD166" s="13"/>
      <c r="AE166" s="13"/>
      <c r="AT166" s="243" t="s">
        <v>248</v>
      </c>
      <c r="AU166" s="243" t="s">
        <v>78</v>
      </c>
      <c r="AV166" s="13" t="s">
        <v>76</v>
      </c>
      <c r="AW166" s="13" t="s">
        <v>31</v>
      </c>
      <c r="AX166" s="13" t="s">
        <v>69</v>
      </c>
      <c r="AY166" s="243" t="s">
        <v>231</v>
      </c>
    </row>
    <row r="167" s="14" customFormat="1">
      <c r="A167" s="14"/>
      <c r="B167" s="244"/>
      <c r="C167" s="245"/>
      <c r="D167" s="229" t="s">
        <v>248</v>
      </c>
      <c r="E167" s="246" t="s">
        <v>19</v>
      </c>
      <c r="F167" s="247" t="s">
        <v>656</v>
      </c>
      <c r="G167" s="245"/>
      <c r="H167" s="248">
        <v>591.95000000000005</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248</v>
      </c>
      <c r="AU167" s="254" t="s">
        <v>78</v>
      </c>
      <c r="AV167" s="14" t="s">
        <v>78</v>
      </c>
      <c r="AW167" s="14" t="s">
        <v>31</v>
      </c>
      <c r="AX167" s="14" t="s">
        <v>69</v>
      </c>
      <c r="AY167" s="254" t="s">
        <v>231</v>
      </c>
    </row>
    <row r="168" s="13" customFormat="1">
      <c r="A168" s="13"/>
      <c r="B168" s="234"/>
      <c r="C168" s="235"/>
      <c r="D168" s="229" t="s">
        <v>248</v>
      </c>
      <c r="E168" s="236" t="s">
        <v>19</v>
      </c>
      <c r="F168" s="237" t="s">
        <v>657</v>
      </c>
      <c r="G168" s="235"/>
      <c r="H168" s="236" t="s">
        <v>19</v>
      </c>
      <c r="I168" s="238"/>
      <c r="J168" s="235"/>
      <c r="K168" s="235"/>
      <c r="L168" s="239"/>
      <c r="M168" s="240"/>
      <c r="N168" s="241"/>
      <c r="O168" s="241"/>
      <c r="P168" s="241"/>
      <c r="Q168" s="241"/>
      <c r="R168" s="241"/>
      <c r="S168" s="241"/>
      <c r="T168" s="242"/>
      <c r="U168" s="13"/>
      <c r="V168" s="13"/>
      <c r="W168" s="13"/>
      <c r="X168" s="13"/>
      <c r="Y168" s="13"/>
      <c r="Z168" s="13"/>
      <c r="AA168" s="13"/>
      <c r="AB168" s="13"/>
      <c r="AC168" s="13"/>
      <c r="AD168" s="13"/>
      <c r="AE168" s="13"/>
      <c r="AT168" s="243" t="s">
        <v>248</v>
      </c>
      <c r="AU168" s="243" t="s">
        <v>78</v>
      </c>
      <c r="AV168" s="13" t="s">
        <v>76</v>
      </c>
      <c r="AW168" s="13" t="s">
        <v>31</v>
      </c>
      <c r="AX168" s="13" t="s">
        <v>69</v>
      </c>
      <c r="AY168" s="243" t="s">
        <v>231</v>
      </c>
    </row>
    <row r="169" s="14" customFormat="1">
      <c r="A169" s="14"/>
      <c r="B169" s="244"/>
      <c r="C169" s="245"/>
      <c r="D169" s="229" t="s">
        <v>248</v>
      </c>
      <c r="E169" s="246" t="s">
        <v>19</v>
      </c>
      <c r="F169" s="247" t="s">
        <v>658</v>
      </c>
      <c r="G169" s="245"/>
      <c r="H169" s="248">
        <v>120.87000000000001</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248</v>
      </c>
      <c r="AU169" s="254" t="s">
        <v>78</v>
      </c>
      <c r="AV169" s="14" t="s">
        <v>78</v>
      </c>
      <c r="AW169" s="14" t="s">
        <v>31</v>
      </c>
      <c r="AX169" s="14" t="s">
        <v>69</v>
      </c>
      <c r="AY169" s="254" t="s">
        <v>231</v>
      </c>
    </row>
    <row r="170" s="13" customFormat="1">
      <c r="A170" s="13"/>
      <c r="B170" s="234"/>
      <c r="C170" s="235"/>
      <c r="D170" s="229" t="s">
        <v>248</v>
      </c>
      <c r="E170" s="236" t="s">
        <v>19</v>
      </c>
      <c r="F170" s="237" t="s">
        <v>659</v>
      </c>
      <c r="G170" s="235"/>
      <c r="H170" s="236" t="s">
        <v>19</v>
      </c>
      <c r="I170" s="238"/>
      <c r="J170" s="235"/>
      <c r="K170" s="235"/>
      <c r="L170" s="239"/>
      <c r="M170" s="240"/>
      <c r="N170" s="241"/>
      <c r="O170" s="241"/>
      <c r="P170" s="241"/>
      <c r="Q170" s="241"/>
      <c r="R170" s="241"/>
      <c r="S170" s="241"/>
      <c r="T170" s="242"/>
      <c r="U170" s="13"/>
      <c r="V170" s="13"/>
      <c r="W170" s="13"/>
      <c r="X170" s="13"/>
      <c r="Y170" s="13"/>
      <c r="Z170" s="13"/>
      <c r="AA170" s="13"/>
      <c r="AB170" s="13"/>
      <c r="AC170" s="13"/>
      <c r="AD170" s="13"/>
      <c r="AE170" s="13"/>
      <c r="AT170" s="243" t="s">
        <v>248</v>
      </c>
      <c r="AU170" s="243" t="s">
        <v>78</v>
      </c>
      <c r="AV170" s="13" t="s">
        <v>76</v>
      </c>
      <c r="AW170" s="13" t="s">
        <v>31</v>
      </c>
      <c r="AX170" s="13" t="s">
        <v>69</v>
      </c>
      <c r="AY170" s="243" t="s">
        <v>231</v>
      </c>
    </row>
    <row r="171" s="14" customFormat="1">
      <c r="A171" s="14"/>
      <c r="B171" s="244"/>
      <c r="C171" s="245"/>
      <c r="D171" s="229" t="s">
        <v>248</v>
      </c>
      <c r="E171" s="246" t="s">
        <v>19</v>
      </c>
      <c r="F171" s="247" t="s">
        <v>660</v>
      </c>
      <c r="G171" s="245"/>
      <c r="H171" s="248">
        <v>237.38999999999999</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248</v>
      </c>
      <c r="AU171" s="254" t="s">
        <v>78</v>
      </c>
      <c r="AV171" s="14" t="s">
        <v>78</v>
      </c>
      <c r="AW171" s="14" t="s">
        <v>31</v>
      </c>
      <c r="AX171" s="14" t="s">
        <v>69</v>
      </c>
      <c r="AY171" s="254" t="s">
        <v>231</v>
      </c>
    </row>
    <row r="172" s="13" customFormat="1">
      <c r="A172" s="13"/>
      <c r="B172" s="234"/>
      <c r="C172" s="235"/>
      <c r="D172" s="229" t="s">
        <v>248</v>
      </c>
      <c r="E172" s="236" t="s">
        <v>19</v>
      </c>
      <c r="F172" s="237" t="s">
        <v>661</v>
      </c>
      <c r="G172" s="235"/>
      <c r="H172" s="236" t="s">
        <v>19</v>
      </c>
      <c r="I172" s="238"/>
      <c r="J172" s="235"/>
      <c r="K172" s="235"/>
      <c r="L172" s="239"/>
      <c r="M172" s="240"/>
      <c r="N172" s="241"/>
      <c r="O172" s="241"/>
      <c r="P172" s="241"/>
      <c r="Q172" s="241"/>
      <c r="R172" s="241"/>
      <c r="S172" s="241"/>
      <c r="T172" s="242"/>
      <c r="U172" s="13"/>
      <c r="V172" s="13"/>
      <c r="W172" s="13"/>
      <c r="X172" s="13"/>
      <c r="Y172" s="13"/>
      <c r="Z172" s="13"/>
      <c r="AA172" s="13"/>
      <c r="AB172" s="13"/>
      <c r="AC172" s="13"/>
      <c r="AD172" s="13"/>
      <c r="AE172" s="13"/>
      <c r="AT172" s="243" t="s">
        <v>248</v>
      </c>
      <c r="AU172" s="243" t="s">
        <v>78</v>
      </c>
      <c r="AV172" s="13" t="s">
        <v>76</v>
      </c>
      <c r="AW172" s="13" t="s">
        <v>31</v>
      </c>
      <c r="AX172" s="13" t="s">
        <v>69</v>
      </c>
      <c r="AY172" s="243" t="s">
        <v>231</v>
      </c>
    </row>
    <row r="173" s="14" customFormat="1">
      <c r="A173" s="14"/>
      <c r="B173" s="244"/>
      <c r="C173" s="245"/>
      <c r="D173" s="229" t="s">
        <v>248</v>
      </c>
      <c r="E173" s="246" t="s">
        <v>19</v>
      </c>
      <c r="F173" s="247" t="s">
        <v>662</v>
      </c>
      <c r="G173" s="245"/>
      <c r="H173" s="248">
        <v>34.590000000000003</v>
      </c>
      <c r="I173" s="249"/>
      <c r="J173" s="245"/>
      <c r="K173" s="245"/>
      <c r="L173" s="250"/>
      <c r="M173" s="251"/>
      <c r="N173" s="252"/>
      <c r="O173" s="252"/>
      <c r="P173" s="252"/>
      <c r="Q173" s="252"/>
      <c r="R173" s="252"/>
      <c r="S173" s="252"/>
      <c r="T173" s="253"/>
      <c r="U173" s="14"/>
      <c r="V173" s="14"/>
      <c r="W173" s="14"/>
      <c r="X173" s="14"/>
      <c r="Y173" s="14"/>
      <c r="Z173" s="14"/>
      <c r="AA173" s="14"/>
      <c r="AB173" s="14"/>
      <c r="AC173" s="14"/>
      <c r="AD173" s="14"/>
      <c r="AE173" s="14"/>
      <c r="AT173" s="254" t="s">
        <v>248</v>
      </c>
      <c r="AU173" s="254" t="s">
        <v>78</v>
      </c>
      <c r="AV173" s="14" t="s">
        <v>78</v>
      </c>
      <c r="AW173" s="14" t="s">
        <v>31</v>
      </c>
      <c r="AX173" s="14" t="s">
        <v>69</v>
      </c>
      <c r="AY173" s="254" t="s">
        <v>231</v>
      </c>
    </row>
    <row r="174" s="13" customFormat="1">
      <c r="A174" s="13"/>
      <c r="B174" s="234"/>
      <c r="C174" s="235"/>
      <c r="D174" s="229" t="s">
        <v>248</v>
      </c>
      <c r="E174" s="236" t="s">
        <v>19</v>
      </c>
      <c r="F174" s="237" t="s">
        <v>663</v>
      </c>
      <c r="G174" s="235"/>
      <c r="H174" s="236" t="s">
        <v>19</v>
      </c>
      <c r="I174" s="238"/>
      <c r="J174" s="235"/>
      <c r="K174" s="235"/>
      <c r="L174" s="239"/>
      <c r="M174" s="240"/>
      <c r="N174" s="241"/>
      <c r="O174" s="241"/>
      <c r="P174" s="241"/>
      <c r="Q174" s="241"/>
      <c r="R174" s="241"/>
      <c r="S174" s="241"/>
      <c r="T174" s="242"/>
      <c r="U174" s="13"/>
      <c r="V174" s="13"/>
      <c r="W174" s="13"/>
      <c r="X174" s="13"/>
      <c r="Y174" s="13"/>
      <c r="Z174" s="13"/>
      <c r="AA174" s="13"/>
      <c r="AB174" s="13"/>
      <c r="AC174" s="13"/>
      <c r="AD174" s="13"/>
      <c r="AE174" s="13"/>
      <c r="AT174" s="243" t="s">
        <v>248</v>
      </c>
      <c r="AU174" s="243" t="s">
        <v>78</v>
      </c>
      <c r="AV174" s="13" t="s">
        <v>76</v>
      </c>
      <c r="AW174" s="13" t="s">
        <v>31</v>
      </c>
      <c r="AX174" s="13" t="s">
        <v>69</v>
      </c>
      <c r="AY174" s="243" t="s">
        <v>231</v>
      </c>
    </row>
    <row r="175" s="14" customFormat="1">
      <c r="A175" s="14"/>
      <c r="B175" s="244"/>
      <c r="C175" s="245"/>
      <c r="D175" s="229" t="s">
        <v>248</v>
      </c>
      <c r="E175" s="246" t="s">
        <v>19</v>
      </c>
      <c r="F175" s="247" t="s">
        <v>664</v>
      </c>
      <c r="G175" s="245"/>
      <c r="H175" s="248">
        <v>35.490000000000002</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248</v>
      </c>
      <c r="AU175" s="254" t="s">
        <v>78</v>
      </c>
      <c r="AV175" s="14" t="s">
        <v>78</v>
      </c>
      <c r="AW175" s="14" t="s">
        <v>31</v>
      </c>
      <c r="AX175" s="14" t="s">
        <v>69</v>
      </c>
      <c r="AY175" s="254" t="s">
        <v>231</v>
      </c>
    </row>
    <row r="176" s="13" customFormat="1">
      <c r="A176" s="13"/>
      <c r="B176" s="234"/>
      <c r="C176" s="235"/>
      <c r="D176" s="229" t="s">
        <v>248</v>
      </c>
      <c r="E176" s="236" t="s">
        <v>19</v>
      </c>
      <c r="F176" s="237" t="s">
        <v>665</v>
      </c>
      <c r="G176" s="235"/>
      <c r="H176" s="236" t="s">
        <v>19</v>
      </c>
      <c r="I176" s="238"/>
      <c r="J176" s="235"/>
      <c r="K176" s="235"/>
      <c r="L176" s="239"/>
      <c r="M176" s="240"/>
      <c r="N176" s="241"/>
      <c r="O176" s="241"/>
      <c r="P176" s="241"/>
      <c r="Q176" s="241"/>
      <c r="R176" s="241"/>
      <c r="S176" s="241"/>
      <c r="T176" s="242"/>
      <c r="U176" s="13"/>
      <c r="V176" s="13"/>
      <c r="W176" s="13"/>
      <c r="X176" s="13"/>
      <c r="Y176" s="13"/>
      <c r="Z176" s="13"/>
      <c r="AA176" s="13"/>
      <c r="AB176" s="13"/>
      <c r="AC176" s="13"/>
      <c r="AD176" s="13"/>
      <c r="AE176" s="13"/>
      <c r="AT176" s="243" t="s">
        <v>248</v>
      </c>
      <c r="AU176" s="243" t="s">
        <v>78</v>
      </c>
      <c r="AV176" s="13" t="s">
        <v>76</v>
      </c>
      <c r="AW176" s="13" t="s">
        <v>31</v>
      </c>
      <c r="AX176" s="13" t="s">
        <v>69</v>
      </c>
      <c r="AY176" s="243" t="s">
        <v>231</v>
      </c>
    </row>
    <row r="177" s="14" customFormat="1">
      <c r="A177" s="14"/>
      <c r="B177" s="244"/>
      <c r="C177" s="245"/>
      <c r="D177" s="229" t="s">
        <v>248</v>
      </c>
      <c r="E177" s="246" t="s">
        <v>19</v>
      </c>
      <c r="F177" s="247" t="s">
        <v>666</v>
      </c>
      <c r="G177" s="245"/>
      <c r="H177" s="248">
        <v>27.149999999999999</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248</v>
      </c>
      <c r="AU177" s="254" t="s">
        <v>78</v>
      </c>
      <c r="AV177" s="14" t="s">
        <v>78</v>
      </c>
      <c r="AW177" s="14" t="s">
        <v>31</v>
      </c>
      <c r="AX177" s="14" t="s">
        <v>69</v>
      </c>
      <c r="AY177" s="254" t="s">
        <v>231</v>
      </c>
    </row>
    <row r="178" s="13" customFormat="1">
      <c r="A178" s="13"/>
      <c r="B178" s="234"/>
      <c r="C178" s="235"/>
      <c r="D178" s="229" t="s">
        <v>248</v>
      </c>
      <c r="E178" s="236" t="s">
        <v>19</v>
      </c>
      <c r="F178" s="237" t="s">
        <v>667</v>
      </c>
      <c r="G178" s="235"/>
      <c r="H178" s="236" t="s">
        <v>19</v>
      </c>
      <c r="I178" s="238"/>
      <c r="J178" s="235"/>
      <c r="K178" s="235"/>
      <c r="L178" s="239"/>
      <c r="M178" s="240"/>
      <c r="N178" s="241"/>
      <c r="O178" s="241"/>
      <c r="P178" s="241"/>
      <c r="Q178" s="241"/>
      <c r="R178" s="241"/>
      <c r="S178" s="241"/>
      <c r="T178" s="242"/>
      <c r="U178" s="13"/>
      <c r="V178" s="13"/>
      <c r="W178" s="13"/>
      <c r="X178" s="13"/>
      <c r="Y178" s="13"/>
      <c r="Z178" s="13"/>
      <c r="AA178" s="13"/>
      <c r="AB178" s="13"/>
      <c r="AC178" s="13"/>
      <c r="AD178" s="13"/>
      <c r="AE178" s="13"/>
      <c r="AT178" s="243" t="s">
        <v>248</v>
      </c>
      <c r="AU178" s="243" t="s">
        <v>78</v>
      </c>
      <c r="AV178" s="13" t="s">
        <v>76</v>
      </c>
      <c r="AW178" s="13" t="s">
        <v>31</v>
      </c>
      <c r="AX178" s="13" t="s">
        <v>69</v>
      </c>
      <c r="AY178" s="243" t="s">
        <v>231</v>
      </c>
    </row>
    <row r="179" s="14" customFormat="1">
      <c r="A179" s="14"/>
      <c r="B179" s="244"/>
      <c r="C179" s="245"/>
      <c r="D179" s="229" t="s">
        <v>248</v>
      </c>
      <c r="E179" s="246" t="s">
        <v>19</v>
      </c>
      <c r="F179" s="247" t="s">
        <v>668</v>
      </c>
      <c r="G179" s="245"/>
      <c r="H179" s="248">
        <v>53.009999999999998</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248</v>
      </c>
      <c r="AU179" s="254" t="s">
        <v>78</v>
      </c>
      <c r="AV179" s="14" t="s">
        <v>78</v>
      </c>
      <c r="AW179" s="14" t="s">
        <v>31</v>
      </c>
      <c r="AX179" s="14" t="s">
        <v>69</v>
      </c>
      <c r="AY179" s="254" t="s">
        <v>231</v>
      </c>
    </row>
    <row r="180" s="15" customFormat="1">
      <c r="A180" s="15"/>
      <c r="B180" s="255"/>
      <c r="C180" s="256"/>
      <c r="D180" s="229" t="s">
        <v>248</v>
      </c>
      <c r="E180" s="257" t="s">
        <v>19</v>
      </c>
      <c r="F180" s="258" t="s">
        <v>260</v>
      </c>
      <c r="G180" s="256"/>
      <c r="H180" s="259">
        <v>1100.4500000000001</v>
      </c>
      <c r="I180" s="260"/>
      <c r="J180" s="256"/>
      <c r="K180" s="256"/>
      <c r="L180" s="261"/>
      <c r="M180" s="262"/>
      <c r="N180" s="263"/>
      <c r="O180" s="263"/>
      <c r="P180" s="263"/>
      <c r="Q180" s="263"/>
      <c r="R180" s="263"/>
      <c r="S180" s="263"/>
      <c r="T180" s="264"/>
      <c r="U180" s="15"/>
      <c r="V180" s="15"/>
      <c r="W180" s="15"/>
      <c r="X180" s="15"/>
      <c r="Y180" s="15"/>
      <c r="Z180" s="15"/>
      <c r="AA180" s="15"/>
      <c r="AB180" s="15"/>
      <c r="AC180" s="15"/>
      <c r="AD180" s="15"/>
      <c r="AE180" s="15"/>
      <c r="AT180" s="265" t="s">
        <v>248</v>
      </c>
      <c r="AU180" s="265" t="s">
        <v>78</v>
      </c>
      <c r="AV180" s="15" t="s">
        <v>238</v>
      </c>
      <c r="AW180" s="15" t="s">
        <v>31</v>
      </c>
      <c r="AX180" s="15" t="s">
        <v>76</v>
      </c>
      <c r="AY180" s="265" t="s">
        <v>231</v>
      </c>
    </row>
    <row r="181" s="2" customFormat="1" ht="16.5" customHeight="1">
      <c r="A181" s="41"/>
      <c r="B181" s="42"/>
      <c r="C181" s="283" t="s">
        <v>294</v>
      </c>
      <c r="D181" s="283" t="s">
        <v>638</v>
      </c>
      <c r="E181" s="284" t="s">
        <v>669</v>
      </c>
      <c r="F181" s="285" t="s">
        <v>670</v>
      </c>
      <c r="G181" s="286" t="s">
        <v>404</v>
      </c>
      <c r="H181" s="287">
        <v>2200.9000000000001</v>
      </c>
      <c r="I181" s="288"/>
      <c r="J181" s="289">
        <f>ROUND(I181*H181,2)</f>
        <v>0</v>
      </c>
      <c r="K181" s="285" t="s">
        <v>244</v>
      </c>
      <c r="L181" s="290"/>
      <c r="M181" s="291" t="s">
        <v>19</v>
      </c>
      <c r="N181" s="292" t="s">
        <v>40</v>
      </c>
      <c r="O181" s="87"/>
      <c r="P181" s="225">
        <f>O181*H181</f>
        <v>0</v>
      </c>
      <c r="Q181" s="225">
        <v>1</v>
      </c>
      <c r="R181" s="225">
        <f>Q181*H181</f>
        <v>2200.9000000000001</v>
      </c>
      <c r="S181" s="225">
        <v>0</v>
      </c>
      <c r="T181" s="226">
        <f>S181*H181</f>
        <v>0</v>
      </c>
      <c r="U181" s="41"/>
      <c r="V181" s="41"/>
      <c r="W181" s="41"/>
      <c r="X181" s="41"/>
      <c r="Y181" s="41"/>
      <c r="Z181" s="41"/>
      <c r="AA181" s="41"/>
      <c r="AB181" s="41"/>
      <c r="AC181" s="41"/>
      <c r="AD181" s="41"/>
      <c r="AE181" s="41"/>
      <c r="AR181" s="227" t="s">
        <v>287</v>
      </c>
      <c r="AT181" s="227" t="s">
        <v>638</v>
      </c>
      <c r="AU181" s="227" t="s">
        <v>78</v>
      </c>
      <c r="AY181" s="19" t="s">
        <v>231</v>
      </c>
      <c r="BE181" s="228">
        <f>IF(N181="základní",J181,0)</f>
        <v>0</v>
      </c>
      <c r="BF181" s="228">
        <f>IF(N181="snížená",J181,0)</f>
        <v>0</v>
      </c>
      <c r="BG181" s="228">
        <f>IF(N181="zákl. přenesená",J181,0)</f>
        <v>0</v>
      </c>
      <c r="BH181" s="228">
        <f>IF(N181="sníž. přenesená",J181,0)</f>
        <v>0</v>
      </c>
      <c r="BI181" s="228">
        <f>IF(N181="nulová",J181,0)</f>
        <v>0</v>
      </c>
      <c r="BJ181" s="19" t="s">
        <v>76</v>
      </c>
      <c r="BK181" s="228">
        <f>ROUND(I181*H181,2)</f>
        <v>0</v>
      </c>
      <c r="BL181" s="19" t="s">
        <v>238</v>
      </c>
      <c r="BM181" s="227" t="s">
        <v>671</v>
      </c>
    </row>
    <row r="182" s="13" customFormat="1">
      <c r="A182" s="13"/>
      <c r="B182" s="234"/>
      <c r="C182" s="235"/>
      <c r="D182" s="229" t="s">
        <v>248</v>
      </c>
      <c r="E182" s="236" t="s">
        <v>19</v>
      </c>
      <c r="F182" s="237" t="s">
        <v>653</v>
      </c>
      <c r="G182" s="235"/>
      <c r="H182" s="236" t="s">
        <v>19</v>
      </c>
      <c r="I182" s="238"/>
      <c r="J182" s="235"/>
      <c r="K182" s="235"/>
      <c r="L182" s="239"/>
      <c r="M182" s="240"/>
      <c r="N182" s="241"/>
      <c r="O182" s="241"/>
      <c r="P182" s="241"/>
      <c r="Q182" s="241"/>
      <c r="R182" s="241"/>
      <c r="S182" s="241"/>
      <c r="T182" s="242"/>
      <c r="U182" s="13"/>
      <c r="V182" s="13"/>
      <c r="W182" s="13"/>
      <c r="X182" s="13"/>
      <c r="Y182" s="13"/>
      <c r="Z182" s="13"/>
      <c r="AA182" s="13"/>
      <c r="AB182" s="13"/>
      <c r="AC182" s="13"/>
      <c r="AD182" s="13"/>
      <c r="AE182" s="13"/>
      <c r="AT182" s="243" t="s">
        <v>248</v>
      </c>
      <c r="AU182" s="243" t="s">
        <v>78</v>
      </c>
      <c r="AV182" s="13" t="s">
        <v>76</v>
      </c>
      <c r="AW182" s="13" t="s">
        <v>31</v>
      </c>
      <c r="AX182" s="13" t="s">
        <v>69</v>
      </c>
      <c r="AY182" s="243" t="s">
        <v>231</v>
      </c>
    </row>
    <row r="183" s="13" customFormat="1">
      <c r="A183" s="13"/>
      <c r="B183" s="234"/>
      <c r="C183" s="235"/>
      <c r="D183" s="229" t="s">
        <v>248</v>
      </c>
      <c r="E183" s="236" t="s">
        <v>19</v>
      </c>
      <c r="F183" s="237" t="s">
        <v>655</v>
      </c>
      <c r="G183" s="235"/>
      <c r="H183" s="236" t="s">
        <v>19</v>
      </c>
      <c r="I183" s="238"/>
      <c r="J183" s="235"/>
      <c r="K183" s="235"/>
      <c r="L183" s="239"/>
      <c r="M183" s="240"/>
      <c r="N183" s="241"/>
      <c r="O183" s="241"/>
      <c r="P183" s="241"/>
      <c r="Q183" s="241"/>
      <c r="R183" s="241"/>
      <c r="S183" s="241"/>
      <c r="T183" s="242"/>
      <c r="U183" s="13"/>
      <c r="V183" s="13"/>
      <c r="W183" s="13"/>
      <c r="X183" s="13"/>
      <c r="Y183" s="13"/>
      <c r="Z183" s="13"/>
      <c r="AA183" s="13"/>
      <c r="AB183" s="13"/>
      <c r="AC183" s="13"/>
      <c r="AD183" s="13"/>
      <c r="AE183" s="13"/>
      <c r="AT183" s="243" t="s">
        <v>248</v>
      </c>
      <c r="AU183" s="243" t="s">
        <v>78</v>
      </c>
      <c r="AV183" s="13" t="s">
        <v>76</v>
      </c>
      <c r="AW183" s="13" t="s">
        <v>31</v>
      </c>
      <c r="AX183" s="13" t="s">
        <v>69</v>
      </c>
      <c r="AY183" s="243" t="s">
        <v>231</v>
      </c>
    </row>
    <row r="184" s="14" customFormat="1">
      <c r="A184" s="14"/>
      <c r="B184" s="244"/>
      <c r="C184" s="245"/>
      <c r="D184" s="229" t="s">
        <v>248</v>
      </c>
      <c r="E184" s="246" t="s">
        <v>19</v>
      </c>
      <c r="F184" s="247" t="s">
        <v>672</v>
      </c>
      <c r="G184" s="245"/>
      <c r="H184" s="248">
        <v>1183.9000000000001</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248</v>
      </c>
      <c r="AU184" s="254" t="s">
        <v>78</v>
      </c>
      <c r="AV184" s="14" t="s">
        <v>78</v>
      </c>
      <c r="AW184" s="14" t="s">
        <v>31</v>
      </c>
      <c r="AX184" s="14" t="s">
        <v>69</v>
      </c>
      <c r="AY184" s="254" t="s">
        <v>231</v>
      </c>
    </row>
    <row r="185" s="13" customFormat="1">
      <c r="A185" s="13"/>
      <c r="B185" s="234"/>
      <c r="C185" s="235"/>
      <c r="D185" s="229" t="s">
        <v>248</v>
      </c>
      <c r="E185" s="236" t="s">
        <v>19</v>
      </c>
      <c r="F185" s="237" t="s">
        <v>657</v>
      </c>
      <c r="G185" s="235"/>
      <c r="H185" s="236" t="s">
        <v>19</v>
      </c>
      <c r="I185" s="238"/>
      <c r="J185" s="235"/>
      <c r="K185" s="235"/>
      <c r="L185" s="239"/>
      <c r="M185" s="240"/>
      <c r="N185" s="241"/>
      <c r="O185" s="241"/>
      <c r="P185" s="241"/>
      <c r="Q185" s="241"/>
      <c r="R185" s="241"/>
      <c r="S185" s="241"/>
      <c r="T185" s="242"/>
      <c r="U185" s="13"/>
      <c r="V185" s="13"/>
      <c r="W185" s="13"/>
      <c r="X185" s="13"/>
      <c r="Y185" s="13"/>
      <c r="Z185" s="13"/>
      <c r="AA185" s="13"/>
      <c r="AB185" s="13"/>
      <c r="AC185" s="13"/>
      <c r="AD185" s="13"/>
      <c r="AE185" s="13"/>
      <c r="AT185" s="243" t="s">
        <v>248</v>
      </c>
      <c r="AU185" s="243" t="s">
        <v>78</v>
      </c>
      <c r="AV185" s="13" t="s">
        <v>76</v>
      </c>
      <c r="AW185" s="13" t="s">
        <v>31</v>
      </c>
      <c r="AX185" s="13" t="s">
        <v>69</v>
      </c>
      <c r="AY185" s="243" t="s">
        <v>231</v>
      </c>
    </row>
    <row r="186" s="14" customFormat="1">
      <c r="A186" s="14"/>
      <c r="B186" s="244"/>
      <c r="C186" s="245"/>
      <c r="D186" s="229" t="s">
        <v>248</v>
      </c>
      <c r="E186" s="246" t="s">
        <v>19</v>
      </c>
      <c r="F186" s="247" t="s">
        <v>673</v>
      </c>
      <c r="G186" s="245"/>
      <c r="H186" s="248">
        <v>241.74000000000001</v>
      </c>
      <c r="I186" s="249"/>
      <c r="J186" s="245"/>
      <c r="K186" s="245"/>
      <c r="L186" s="250"/>
      <c r="M186" s="251"/>
      <c r="N186" s="252"/>
      <c r="O186" s="252"/>
      <c r="P186" s="252"/>
      <c r="Q186" s="252"/>
      <c r="R186" s="252"/>
      <c r="S186" s="252"/>
      <c r="T186" s="253"/>
      <c r="U186" s="14"/>
      <c r="V186" s="14"/>
      <c r="W186" s="14"/>
      <c r="X186" s="14"/>
      <c r="Y186" s="14"/>
      <c r="Z186" s="14"/>
      <c r="AA186" s="14"/>
      <c r="AB186" s="14"/>
      <c r="AC186" s="14"/>
      <c r="AD186" s="14"/>
      <c r="AE186" s="14"/>
      <c r="AT186" s="254" t="s">
        <v>248</v>
      </c>
      <c r="AU186" s="254" t="s">
        <v>78</v>
      </c>
      <c r="AV186" s="14" t="s">
        <v>78</v>
      </c>
      <c r="AW186" s="14" t="s">
        <v>31</v>
      </c>
      <c r="AX186" s="14" t="s">
        <v>69</v>
      </c>
      <c r="AY186" s="254" t="s">
        <v>231</v>
      </c>
    </row>
    <row r="187" s="13" customFormat="1">
      <c r="A187" s="13"/>
      <c r="B187" s="234"/>
      <c r="C187" s="235"/>
      <c r="D187" s="229" t="s">
        <v>248</v>
      </c>
      <c r="E187" s="236" t="s">
        <v>19</v>
      </c>
      <c r="F187" s="237" t="s">
        <v>659</v>
      </c>
      <c r="G187" s="235"/>
      <c r="H187" s="236" t="s">
        <v>19</v>
      </c>
      <c r="I187" s="238"/>
      <c r="J187" s="235"/>
      <c r="K187" s="235"/>
      <c r="L187" s="239"/>
      <c r="M187" s="240"/>
      <c r="N187" s="241"/>
      <c r="O187" s="241"/>
      <c r="P187" s="241"/>
      <c r="Q187" s="241"/>
      <c r="R187" s="241"/>
      <c r="S187" s="241"/>
      <c r="T187" s="242"/>
      <c r="U187" s="13"/>
      <c r="V187" s="13"/>
      <c r="W187" s="13"/>
      <c r="X187" s="13"/>
      <c r="Y187" s="13"/>
      <c r="Z187" s="13"/>
      <c r="AA187" s="13"/>
      <c r="AB187" s="13"/>
      <c r="AC187" s="13"/>
      <c r="AD187" s="13"/>
      <c r="AE187" s="13"/>
      <c r="AT187" s="243" t="s">
        <v>248</v>
      </c>
      <c r="AU187" s="243" t="s">
        <v>78</v>
      </c>
      <c r="AV187" s="13" t="s">
        <v>76</v>
      </c>
      <c r="AW187" s="13" t="s">
        <v>31</v>
      </c>
      <c r="AX187" s="13" t="s">
        <v>69</v>
      </c>
      <c r="AY187" s="243" t="s">
        <v>231</v>
      </c>
    </row>
    <row r="188" s="14" customFormat="1">
      <c r="A188" s="14"/>
      <c r="B188" s="244"/>
      <c r="C188" s="245"/>
      <c r="D188" s="229" t="s">
        <v>248</v>
      </c>
      <c r="E188" s="246" t="s">
        <v>19</v>
      </c>
      <c r="F188" s="247" t="s">
        <v>674</v>
      </c>
      <c r="G188" s="245"/>
      <c r="H188" s="248">
        <v>474.77999999999997</v>
      </c>
      <c r="I188" s="249"/>
      <c r="J188" s="245"/>
      <c r="K188" s="245"/>
      <c r="L188" s="250"/>
      <c r="M188" s="251"/>
      <c r="N188" s="252"/>
      <c r="O188" s="252"/>
      <c r="P188" s="252"/>
      <c r="Q188" s="252"/>
      <c r="R188" s="252"/>
      <c r="S188" s="252"/>
      <c r="T188" s="253"/>
      <c r="U188" s="14"/>
      <c r="V188" s="14"/>
      <c r="W188" s="14"/>
      <c r="X188" s="14"/>
      <c r="Y188" s="14"/>
      <c r="Z188" s="14"/>
      <c r="AA188" s="14"/>
      <c r="AB188" s="14"/>
      <c r="AC188" s="14"/>
      <c r="AD188" s="14"/>
      <c r="AE188" s="14"/>
      <c r="AT188" s="254" t="s">
        <v>248</v>
      </c>
      <c r="AU188" s="254" t="s">
        <v>78</v>
      </c>
      <c r="AV188" s="14" t="s">
        <v>78</v>
      </c>
      <c r="AW188" s="14" t="s">
        <v>31</v>
      </c>
      <c r="AX188" s="14" t="s">
        <v>69</v>
      </c>
      <c r="AY188" s="254" t="s">
        <v>231</v>
      </c>
    </row>
    <row r="189" s="13" customFormat="1">
      <c r="A189" s="13"/>
      <c r="B189" s="234"/>
      <c r="C189" s="235"/>
      <c r="D189" s="229" t="s">
        <v>248</v>
      </c>
      <c r="E189" s="236" t="s">
        <v>19</v>
      </c>
      <c r="F189" s="237" t="s">
        <v>661</v>
      </c>
      <c r="G189" s="235"/>
      <c r="H189" s="236" t="s">
        <v>19</v>
      </c>
      <c r="I189" s="238"/>
      <c r="J189" s="235"/>
      <c r="K189" s="235"/>
      <c r="L189" s="239"/>
      <c r="M189" s="240"/>
      <c r="N189" s="241"/>
      <c r="O189" s="241"/>
      <c r="P189" s="241"/>
      <c r="Q189" s="241"/>
      <c r="R189" s="241"/>
      <c r="S189" s="241"/>
      <c r="T189" s="242"/>
      <c r="U189" s="13"/>
      <c r="V189" s="13"/>
      <c r="W189" s="13"/>
      <c r="X189" s="13"/>
      <c r="Y189" s="13"/>
      <c r="Z189" s="13"/>
      <c r="AA189" s="13"/>
      <c r="AB189" s="13"/>
      <c r="AC189" s="13"/>
      <c r="AD189" s="13"/>
      <c r="AE189" s="13"/>
      <c r="AT189" s="243" t="s">
        <v>248</v>
      </c>
      <c r="AU189" s="243" t="s">
        <v>78</v>
      </c>
      <c r="AV189" s="13" t="s">
        <v>76</v>
      </c>
      <c r="AW189" s="13" t="s">
        <v>31</v>
      </c>
      <c r="AX189" s="13" t="s">
        <v>69</v>
      </c>
      <c r="AY189" s="243" t="s">
        <v>231</v>
      </c>
    </row>
    <row r="190" s="14" customFormat="1">
      <c r="A190" s="14"/>
      <c r="B190" s="244"/>
      <c r="C190" s="245"/>
      <c r="D190" s="229" t="s">
        <v>248</v>
      </c>
      <c r="E190" s="246" t="s">
        <v>19</v>
      </c>
      <c r="F190" s="247" t="s">
        <v>675</v>
      </c>
      <c r="G190" s="245"/>
      <c r="H190" s="248">
        <v>69.180000000000007</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248</v>
      </c>
      <c r="AU190" s="254" t="s">
        <v>78</v>
      </c>
      <c r="AV190" s="14" t="s">
        <v>78</v>
      </c>
      <c r="AW190" s="14" t="s">
        <v>31</v>
      </c>
      <c r="AX190" s="14" t="s">
        <v>69</v>
      </c>
      <c r="AY190" s="254" t="s">
        <v>231</v>
      </c>
    </row>
    <row r="191" s="13" customFormat="1">
      <c r="A191" s="13"/>
      <c r="B191" s="234"/>
      <c r="C191" s="235"/>
      <c r="D191" s="229" t="s">
        <v>248</v>
      </c>
      <c r="E191" s="236" t="s">
        <v>19</v>
      </c>
      <c r="F191" s="237" t="s">
        <v>663</v>
      </c>
      <c r="G191" s="235"/>
      <c r="H191" s="236" t="s">
        <v>19</v>
      </c>
      <c r="I191" s="238"/>
      <c r="J191" s="235"/>
      <c r="K191" s="235"/>
      <c r="L191" s="239"/>
      <c r="M191" s="240"/>
      <c r="N191" s="241"/>
      <c r="O191" s="241"/>
      <c r="P191" s="241"/>
      <c r="Q191" s="241"/>
      <c r="R191" s="241"/>
      <c r="S191" s="241"/>
      <c r="T191" s="242"/>
      <c r="U191" s="13"/>
      <c r="V191" s="13"/>
      <c r="W191" s="13"/>
      <c r="X191" s="13"/>
      <c r="Y191" s="13"/>
      <c r="Z191" s="13"/>
      <c r="AA191" s="13"/>
      <c r="AB191" s="13"/>
      <c r="AC191" s="13"/>
      <c r="AD191" s="13"/>
      <c r="AE191" s="13"/>
      <c r="AT191" s="243" t="s">
        <v>248</v>
      </c>
      <c r="AU191" s="243" t="s">
        <v>78</v>
      </c>
      <c r="AV191" s="13" t="s">
        <v>76</v>
      </c>
      <c r="AW191" s="13" t="s">
        <v>31</v>
      </c>
      <c r="AX191" s="13" t="s">
        <v>69</v>
      </c>
      <c r="AY191" s="243" t="s">
        <v>231</v>
      </c>
    </row>
    <row r="192" s="14" customFormat="1">
      <c r="A192" s="14"/>
      <c r="B192" s="244"/>
      <c r="C192" s="245"/>
      <c r="D192" s="229" t="s">
        <v>248</v>
      </c>
      <c r="E192" s="246" t="s">
        <v>19</v>
      </c>
      <c r="F192" s="247" t="s">
        <v>676</v>
      </c>
      <c r="G192" s="245"/>
      <c r="H192" s="248">
        <v>70.980000000000004</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248</v>
      </c>
      <c r="AU192" s="254" t="s">
        <v>78</v>
      </c>
      <c r="AV192" s="14" t="s">
        <v>78</v>
      </c>
      <c r="AW192" s="14" t="s">
        <v>31</v>
      </c>
      <c r="AX192" s="14" t="s">
        <v>69</v>
      </c>
      <c r="AY192" s="254" t="s">
        <v>231</v>
      </c>
    </row>
    <row r="193" s="13" customFormat="1">
      <c r="A193" s="13"/>
      <c r="B193" s="234"/>
      <c r="C193" s="235"/>
      <c r="D193" s="229" t="s">
        <v>248</v>
      </c>
      <c r="E193" s="236" t="s">
        <v>19</v>
      </c>
      <c r="F193" s="237" t="s">
        <v>665</v>
      </c>
      <c r="G193" s="235"/>
      <c r="H193" s="236" t="s">
        <v>19</v>
      </c>
      <c r="I193" s="238"/>
      <c r="J193" s="235"/>
      <c r="K193" s="235"/>
      <c r="L193" s="239"/>
      <c r="M193" s="240"/>
      <c r="N193" s="241"/>
      <c r="O193" s="241"/>
      <c r="P193" s="241"/>
      <c r="Q193" s="241"/>
      <c r="R193" s="241"/>
      <c r="S193" s="241"/>
      <c r="T193" s="242"/>
      <c r="U193" s="13"/>
      <c r="V193" s="13"/>
      <c r="W193" s="13"/>
      <c r="X193" s="13"/>
      <c r="Y193" s="13"/>
      <c r="Z193" s="13"/>
      <c r="AA193" s="13"/>
      <c r="AB193" s="13"/>
      <c r="AC193" s="13"/>
      <c r="AD193" s="13"/>
      <c r="AE193" s="13"/>
      <c r="AT193" s="243" t="s">
        <v>248</v>
      </c>
      <c r="AU193" s="243" t="s">
        <v>78</v>
      </c>
      <c r="AV193" s="13" t="s">
        <v>76</v>
      </c>
      <c r="AW193" s="13" t="s">
        <v>31</v>
      </c>
      <c r="AX193" s="13" t="s">
        <v>69</v>
      </c>
      <c r="AY193" s="243" t="s">
        <v>231</v>
      </c>
    </row>
    <row r="194" s="14" customFormat="1">
      <c r="A194" s="14"/>
      <c r="B194" s="244"/>
      <c r="C194" s="245"/>
      <c r="D194" s="229" t="s">
        <v>248</v>
      </c>
      <c r="E194" s="246" t="s">
        <v>19</v>
      </c>
      <c r="F194" s="247" t="s">
        <v>677</v>
      </c>
      <c r="G194" s="245"/>
      <c r="H194" s="248">
        <v>54.299999999999997</v>
      </c>
      <c r="I194" s="249"/>
      <c r="J194" s="245"/>
      <c r="K194" s="245"/>
      <c r="L194" s="250"/>
      <c r="M194" s="251"/>
      <c r="N194" s="252"/>
      <c r="O194" s="252"/>
      <c r="P194" s="252"/>
      <c r="Q194" s="252"/>
      <c r="R194" s="252"/>
      <c r="S194" s="252"/>
      <c r="T194" s="253"/>
      <c r="U194" s="14"/>
      <c r="V194" s="14"/>
      <c r="W194" s="14"/>
      <c r="X194" s="14"/>
      <c r="Y194" s="14"/>
      <c r="Z194" s="14"/>
      <c r="AA194" s="14"/>
      <c r="AB194" s="14"/>
      <c r="AC194" s="14"/>
      <c r="AD194" s="14"/>
      <c r="AE194" s="14"/>
      <c r="AT194" s="254" t="s">
        <v>248</v>
      </c>
      <c r="AU194" s="254" t="s">
        <v>78</v>
      </c>
      <c r="AV194" s="14" t="s">
        <v>78</v>
      </c>
      <c r="AW194" s="14" t="s">
        <v>31</v>
      </c>
      <c r="AX194" s="14" t="s">
        <v>69</v>
      </c>
      <c r="AY194" s="254" t="s">
        <v>231</v>
      </c>
    </row>
    <row r="195" s="13" customFormat="1">
      <c r="A195" s="13"/>
      <c r="B195" s="234"/>
      <c r="C195" s="235"/>
      <c r="D195" s="229" t="s">
        <v>248</v>
      </c>
      <c r="E195" s="236" t="s">
        <v>19</v>
      </c>
      <c r="F195" s="237" t="s">
        <v>667</v>
      </c>
      <c r="G195" s="235"/>
      <c r="H195" s="236" t="s">
        <v>19</v>
      </c>
      <c r="I195" s="238"/>
      <c r="J195" s="235"/>
      <c r="K195" s="235"/>
      <c r="L195" s="239"/>
      <c r="M195" s="240"/>
      <c r="N195" s="241"/>
      <c r="O195" s="241"/>
      <c r="P195" s="241"/>
      <c r="Q195" s="241"/>
      <c r="R195" s="241"/>
      <c r="S195" s="241"/>
      <c r="T195" s="242"/>
      <c r="U195" s="13"/>
      <c r="V195" s="13"/>
      <c r="W195" s="13"/>
      <c r="X195" s="13"/>
      <c r="Y195" s="13"/>
      <c r="Z195" s="13"/>
      <c r="AA195" s="13"/>
      <c r="AB195" s="13"/>
      <c r="AC195" s="13"/>
      <c r="AD195" s="13"/>
      <c r="AE195" s="13"/>
      <c r="AT195" s="243" t="s">
        <v>248</v>
      </c>
      <c r="AU195" s="243" t="s">
        <v>78</v>
      </c>
      <c r="AV195" s="13" t="s">
        <v>76</v>
      </c>
      <c r="AW195" s="13" t="s">
        <v>31</v>
      </c>
      <c r="AX195" s="13" t="s">
        <v>69</v>
      </c>
      <c r="AY195" s="243" t="s">
        <v>231</v>
      </c>
    </row>
    <row r="196" s="14" customFormat="1">
      <c r="A196" s="14"/>
      <c r="B196" s="244"/>
      <c r="C196" s="245"/>
      <c r="D196" s="229" t="s">
        <v>248</v>
      </c>
      <c r="E196" s="246" t="s">
        <v>19</v>
      </c>
      <c r="F196" s="247" t="s">
        <v>678</v>
      </c>
      <c r="G196" s="245"/>
      <c r="H196" s="248">
        <v>106.02</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248</v>
      </c>
      <c r="AU196" s="254" t="s">
        <v>78</v>
      </c>
      <c r="AV196" s="14" t="s">
        <v>78</v>
      </c>
      <c r="AW196" s="14" t="s">
        <v>31</v>
      </c>
      <c r="AX196" s="14" t="s">
        <v>69</v>
      </c>
      <c r="AY196" s="254" t="s">
        <v>231</v>
      </c>
    </row>
    <row r="197" s="15" customFormat="1">
      <c r="A197" s="15"/>
      <c r="B197" s="255"/>
      <c r="C197" s="256"/>
      <c r="D197" s="229" t="s">
        <v>248</v>
      </c>
      <c r="E197" s="257" t="s">
        <v>19</v>
      </c>
      <c r="F197" s="258" t="s">
        <v>260</v>
      </c>
      <c r="G197" s="256"/>
      <c r="H197" s="259">
        <v>2200.9000000000001</v>
      </c>
      <c r="I197" s="260"/>
      <c r="J197" s="256"/>
      <c r="K197" s="256"/>
      <c r="L197" s="261"/>
      <c r="M197" s="262"/>
      <c r="N197" s="263"/>
      <c r="O197" s="263"/>
      <c r="P197" s="263"/>
      <c r="Q197" s="263"/>
      <c r="R197" s="263"/>
      <c r="S197" s="263"/>
      <c r="T197" s="264"/>
      <c r="U197" s="15"/>
      <c r="V197" s="15"/>
      <c r="W197" s="15"/>
      <c r="X197" s="15"/>
      <c r="Y197" s="15"/>
      <c r="Z197" s="15"/>
      <c r="AA197" s="15"/>
      <c r="AB197" s="15"/>
      <c r="AC197" s="15"/>
      <c r="AD197" s="15"/>
      <c r="AE197" s="15"/>
      <c r="AT197" s="265" t="s">
        <v>248</v>
      </c>
      <c r="AU197" s="265" t="s">
        <v>78</v>
      </c>
      <c r="AV197" s="15" t="s">
        <v>238</v>
      </c>
      <c r="AW197" s="15" t="s">
        <v>31</v>
      </c>
      <c r="AX197" s="15" t="s">
        <v>76</v>
      </c>
      <c r="AY197" s="265" t="s">
        <v>231</v>
      </c>
    </row>
    <row r="198" s="2" customFormat="1" ht="44.25" customHeight="1">
      <c r="A198" s="41"/>
      <c r="B198" s="42"/>
      <c r="C198" s="216" t="s">
        <v>145</v>
      </c>
      <c r="D198" s="216" t="s">
        <v>234</v>
      </c>
      <c r="E198" s="217" t="s">
        <v>568</v>
      </c>
      <c r="F198" s="218" t="s">
        <v>431</v>
      </c>
      <c r="G198" s="219" t="s">
        <v>404</v>
      </c>
      <c r="H198" s="220">
        <v>469.46499999999998</v>
      </c>
      <c r="I198" s="221"/>
      <c r="J198" s="222">
        <f>ROUND(I198*H198,2)</f>
        <v>0</v>
      </c>
      <c r="K198" s="218" t="s">
        <v>244</v>
      </c>
      <c r="L198" s="47"/>
      <c r="M198" s="223" t="s">
        <v>19</v>
      </c>
      <c r="N198" s="224" t="s">
        <v>40</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238</v>
      </c>
      <c r="AT198" s="227" t="s">
        <v>234</v>
      </c>
      <c r="AU198" s="227" t="s">
        <v>78</v>
      </c>
      <c r="AY198" s="19" t="s">
        <v>231</v>
      </c>
      <c r="BE198" s="228">
        <f>IF(N198="základní",J198,0)</f>
        <v>0</v>
      </c>
      <c r="BF198" s="228">
        <f>IF(N198="snížená",J198,0)</f>
        <v>0</v>
      </c>
      <c r="BG198" s="228">
        <f>IF(N198="zákl. přenesená",J198,0)</f>
        <v>0</v>
      </c>
      <c r="BH198" s="228">
        <f>IF(N198="sníž. přenesená",J198,0)</f>
        <v>0</v>
      </c>
      <c r="BI198" s="228">
        <f>IF(N198="nulová",J198,0)</f>
        <v>0</v>
      </c>
      <c r="BJ198" s="19" t="s">
        <v>76</v>
      </c>
      <c r="BK198" s="228">
        <f>ROUND(I198*H198,2)</f>
        <v>0</v>
      </c>
      <c r="BL198" s="19" t="s">
        <v>238</v>
      </c>
      <c r="BM198" s="227" t="s">
        <v>679</v>
      </c>
    </row>
    <row r="199" s="2" customFormat="1">
      <c r="A199" s="41"/>
      <c r="B199" s="42"/>
      <c r="C199" s="43"/>
      <c r="D199" s="229" t="s">
        <v>246</v>
      </c>
      <c r="E199" s="43"/>
      <c r="F199" s="230" t="s">
        <v>570</v>
      </c>
      <c r="G199" s="43"/>
      <c r="H199" s="43"/>
      <c r="I199" s="231"/>
      <c r="J199" s="43"/>
      <c r="K199" s="43"/>
      <c r="L199" s="47"/>
      <c r="M199" s="232"/>
      <c r="N199" s="233"/>
      <c r="O199" s="87"/>
      <c r="P199" s="87"/>
      <c r="Q199" s="87"/>
      <c r="R199" s="87"/>
      <c r="S199" s="87"/>
      <c r="T199" s="88"/>
      <c r="U199" s="41"/>
      <c r="V199" s="41"/>
      <c r="W199" s="41"/>
      <c r="X199" s="41"/>
      <c r="Y199" s="41"/>
      <c r="Z199" s="41"/>
      <c r="AA199" s="41"/>
      <c r="AB199" s="41"/>
      <c r="AC199" s="41"/>
      <c r="AD199" s="41"/>
      <c r="AE199" s="41"/>
      <c r="AT199" s="19" t="s">
        <v>246</v>
      </c>
      <c r="AU199" s="19" t="s">
        <v>78</v>
      </c>
    </row>
    <row r="200" s="14" customFormat="1">
      <c r="A200" s="14"/>
      <c r="B200" s="244"/>
      <c r="C200" s="245"/>
      <c r="D200" s="229" t="s">
        <v>248</v>
      </c>
      <c r="E200" s="246" t="s">
        <v>19</v>
      </c>
      <c r="F200" s="247" t="s">
        <v>680</v>
      </c>
      <c r="G200" s="245"/>
      <c r="H200" s="248">
        <v>469.46499999999998</v>
      </c>
      <c r="I200" s="249"/>
      <c r="J200" s="245"/>
      <c r="K200" s="245"/>
      <c r="L200" s="250"/>
      <c r="M200" s="251"/>
      <c r="N200" s="252"/>
      <c r="O200" s="252"/>
      <c r="P200" s="252"/>
      <c r="Q200" s="252"/>
      <c r="R200" s="252"/>
      <c r="S200" s="252"/>
      <c r="T200" s="253"/>
      <c r="U200" s="14"/>
      <c r="V200" s="14"/>
      <c r="W200" s="14"/>
      <c r="X200" s="14"/>
      <c r="Y200" s="14"/>
      <c r="Z200" s="14"/>
      <c r="AA200" s="14"/>
      <c r="AB200" s="14"/>
      <c r="AC200" s="14"/>
      <c r="AD200" s="14"/>
      <c r="AE200" s="14"/>
      <c r="AT200" s="254" t="s">
        <v>248</v>
      </c>
      <c r="AU200" s="254" t="s">
        <v>78</v>
      </c>
      <c r="AV200" s="14" t="s">
        <v>78</v>
      </c>
      <c r="AW200" s="14" t="s">
        <v>31</v>
      </c>
      <c r="AX200" s="14" t="s">
        <v>76</v>
      </c>
      <c r="AY200" s="254" t="s">
        <v>231</v>
      </c>
    </row>
    <row r="201" s="2" customFormat="1" ht="66.75" customHeight="1">
      <c r="A201" s="41"/>
      <c r="B201" s="42"/>
      <c r="C201" s="216" t="s">
        <v>154</v>
      </c>
      <c r="D201" s="216" t="s">
        <v>234</v>
      </c>
      <c r="E201" s="217" t="s">
        <v>681</v>
      </c>
      <c r="F201" s="218" t="s">
        <v>682</v>
      </c>
      <c r="G201" s="219" t="s">
        <v>356</v>
      </c>
      <c r="H201" s="220">
        <v>22.946000000000002</v>
      </c>
      <c r="I201" s="221"/>
      <c r="J201" s="222">
        <f>ROUND(I201*H201,2)</f>
        <v>0</v>
      </c>
      <c r="K201" s="218" t="s">
        <v>244</v>
      </c>
      <c r="L201" s="47"/>
      <c r="M201" s="223" t="s">
        <v>19</v>
      </c>
      <c r="N201" s="224" t="s">
        <v>40</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238</v>
      </c>
      <c r="AT201" s="227" t="s">
        <v>234</v>
      </c>
      <c r="AU201" s="227" t="s">
        <v>78</v>
      </c>
      <c r="AY201" s="19" t="s">
        <v>231</v>
      </c>
      <c r="BE201" s="228">
        <f>IF(N201="základní",J201,0)</f>
        <v>0</v>
      </c>
      <c r="BF201" s="228">
        <f>IF(N201="snížená",J201,0)</f>
        <v>0</v>
      </c>
      <c r="BG201" s="228">
        <f>IF(N201="zákl. přenesená",J201,0)</f>
        <v>0</v>
      </c>
      <c r="BH201" s="228">
        <f>IF(N201="sníž. přenesená",J201,0)</f>
        <v>0</v>
      </c>
      <c r="BI201" s="228">
        <f>IF(N201="nulová",J201,0)</f>
        <v>0</v>
      </c>
      <c r="BJ201" s="19" t="s">
        <v>76</v>
      </c>
      <c r="BK201" s="228">
        <f>ROUND(I201*H201,2)</f>
        <v>0</v>
      </c>
      <c r="BL201" s="19" t="s">
        <v>238</v>
      </c>
      <c r="BM201" s="227" t="s">
        <v>683</v>
      </c>
    </row>
    <row r="202" s="2" customFormat="1">
      <c r="A202" s="41"/>
      <c r="B202" s="42"/>
      <c r="C202" s="43"/>
      <c r="D202" s="229" t="s">
        <v>246</v>
      </c>
      <c r="E202" s="43"/>
      <c r="F202" s="230" t="s">
        <v>684</v>
      </c>
      <c r="G202" s="43"/>
      <c r="H202" s="43"/>
      <c r="I202" s="231"/>
      <c r="J202" s="43"/>
      <c r="K202" s="43"/>
      <c r="L202" s="47"/>
      <c r="M202" s="232"/>
      <c r="N202" s="233"/>
      <c r="O202" s="87"/>
      <c r="P202" s="87"/>
      <c r="Q202" s="87"/>
      <c r="R202" s="87"/>
      <c r="S202" s="87"/>
      <c r="T202" s="88"/>
      <c r="U202" s="41"/>
      <c r="V202" s="41"/>
      <c r="W202" s="41"/>
      <c r="X202" s="41"/>
      <c r="Y202" s="41"/>
      <c r="Z202" s="41"/>
      <c r="AA202" s="41"/>
      <c r="AB202" s="41"/>
      <c r="AC202" s="41"/>
      <c r="AD202" s="41"/>
      <c r="AE202" s="41"/>
      <c r="AT202" s="19" t="s">
        <v>246</v>
      </c>
      <c r="AU202" s="19" t="s">
        <v>78</v>
      </c>
    </row>
    <row r="203" s="13" customFormat="1">
      <c r="A203" s="13"/>
      <c r="B203" s="234"/>
      <c r="C203" s="235"/>
      <c r="D203" s="229" t="s">
        <v>248</v>
      </c>
      <c r="E203" s="236" t="s">
        <v>19</v>
      </c>
      <c r="F203" s="237" t="s">
        <v>685</v>
      </c>
      <c r="G203" s="235"/>
      <c r="H203" s="236" t="s">
        <v>19</v>
      </c>
      <c r="I203" s="238"/>
      <c r="J203" s="235"/>
      <c r="K203" s="235"/>
      <c r="L203" s="239"/>
      <c r="M203" s="240"/>
      <c r="N203" s="241"/>
      <c r="O203" s="241"/>
      <c r="P203" s="241"/>
      <c r="Q203" s="241"/>
      <c r="R203" s="241"/>
      <c r="S203" s="241"/>
      <c r="T203" s="242"/>
      <c r="U203" s="13"/>
      <c r="V203" s="13"/>
      <c r="W203" s="13"/>
      <c r="X203" s="13"/>
      <c r="Y203" s="13"/>
      <c r="Z203" s="13"/>
      <c r="AA203" s="13"/>
      <c r="AB203" s="13"/>
      <c r="AC203" s="13"/>
      <c r="AD203" s="13"/>
      <c r="AE203" s="13"/>
      <c r="AT203" s="243" t="s">
        <v>248</v>
      </c>
      <c r="AU203" s="243" t="s">
        <v>78</v>
      </c>
      <c r="AV203" s="13" t="s">
        <v>76</v>
      </c>
      <c r="AW203" s="13" t="s">
        <v>31</v>
      </c>
      <c r="AX203" s="13" t="s">
        <v>69</v>
      </c>
      <c r="AY203" s="243" t="s">
        <v>231</v>
      </c>
    </row>
    <row r="204" s="14" customFormat="1">
      <c r="A204" s="14"/>
      <c r="B204" s="244"/>
      <c r="C204" s="245"/>
      <c r="D204" s="229" t="s">
        <v>248</v>
      </c>
      <c r="E204" s="246" t="s">
        <v>19</v>
      </c>
      <c r="F204" s="247" t="s">
        <v>686</v>
      </c>
      <c r="G204" s="245"/>
      <c r="H204" s="248">
        <v>22.946000000000002</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248</v>
      </c>
      <c r="AU204" s="254" t="s">
        <v>78</v>
      </c>
      <c r="AV204" s="14" t="s">
        <v>78</v>
      </c>
      <c r="AW204" s="14" t="s">
        <v>31</v>
      </c>
      <c r="AX204" s="14" t="s">
        <v>76</v>
      </c>
      <c r="AY204" s="254" t="s">
        <v>231</v>
      </c>
    </row>
    <row r="205" s="2" customFormat="1" ht="16.5" customHeight="1">
      <c r="A205" s="41"/>
      <c r="B205" s="42"/>
      <c r="C205" s="283" t="s">
        <v>311</v>
      </c>
      <c r="D205" s="283" t="s">
        <v>638</v>
      </c>
      <c r="E205" s="284" t="s">
        <v>687</v>
      </c>
      <c r="F205" s="285" t="s">
        <v>688</v>
      </c>
      <c r="G205" s="286" t="s">
        <v>404</v>
      </c>
      <c r="H205" s="287">
        <v>45.892000000000003</v>
      </c>
      <c r="I205" s="288"/>
      <c r="J205" s="289">
        <f>ROUND(I205*H205,2)</f>
        <v>0</v>
      </c>
      <c r="K205" s="285" t="s">
        <v>244</v>
      </c>
      <c r="L205" s="290"/>
      <c r="M205" s="291" t="s">
        <v>19</v>
      </c>
      <c r="N205" s="292" t="s">
        <v>40</v>
      </c>
      <c r="O205" s="87"/>
      <c r="P205" s="225">
        <f>O205*H205</f>
        <v>0</v>
      </c>
      <c r="Q205" s="225">
        <v>1</v>
      </c>
      <c r="R205" s="225">
        <f>Q205*H205</f>
        <v>45.892000000000003</v>
      </c>
      <c r="S205" s="225">
        <v>0</v>
      </c>
      <c r="T205" s="226">
        <f>S205*H205</f>
        <v>0</v>
      </c>
      <c r="U205" s="41"/>
      <c r="V205" s="41"/>
      <c r="W205" s="41"/>
      <c r="X205" s="41"/>
      <c r="Y205" s="41"/>
      <c r="Z205" s="41"/>
      <c r="AA205" s="41"/>
      <c r="AB205" s="41"/>
      <c r="AC205" s="41"/>
      <c r="AD205" s="41"/>
      <c r="AE205" s="41"/>
      <c r="AR205" s="227" t="s">
        <v>287</v>
      </c>
      <c r="AT205" s="227" t="s">
        <v>638</v>
      </c>
      <c r="AU205" s="227" t="s">
        <v>78</v>
      </c>
      <c r="AY205" s="19" t="s">
        <v>231</v>
      </c>
      <c r="BE205" s="228">
        <f>IF(N205="základní",J205,0)</f>
        <v>0</v>
      </c>
      <c r="BF205" s="228">
        <f>IF(N205="snížená",J205,0)</f>
        <v>0</v>
      </c>
      <c r="BG205" s="228">
        <f>IF(N205="zákl. přenesená",J205,0)</f>
        <v>0</v>
      </c>
      <c r="BH205" s="228">
        <f>IF(N205="sníž. přenesená",J205,0)</f>
        <v>0</v>
      </c>
      <c r="BI205" s="228">
        <f>IF(N205="nulová",J205,0)</f>
        <v>0</v>
      </c>
      <c r="BJ205" s="19" t="s">
        <v>76</v>
      </c>
      <c r="BK205" s="228">
        <f>ROUND(I205*H205,2)</f>
        <v>0</v>
      </c>
      <c r="BL205" s="19" t="s">
        <v>238</v>
      </c>
      <c r="BM205" s="227" t="s">
        <v>689</v>
      </c>
    </row>
    <row r="206" s="13" customFormat="1">
      <c r="A206" s="13"/>
      <c r="B206" s="234"/>
      <c r="C206" s="235"/>
      <c r="D206" s="229" t="s">
        <v>248</v>
      </c>
      <c r="E206" s="236" t="s">
        <v>19</v>
      </c>
      <c r="F206" s="237" t="s">
        <v>685</v>
      </c>
      <c r="G206" s="235"/>
      <c r="H206" s="236" t="s">
        <v>19</v>
      </c>
      <c r="I206" s="238"/>
      <c r="J206" s="235"/>
      <c r="K206" s="235"/>
      <c r="L206" s="239"/>
      <c r="M206" s="240"/>
      <c r="N206" s="241"/>
      <c r="O206" s="241"/>
      <c r="P206" s="241"/>
      <c r="Q206" s="241"/>
      <c r="R206" s="241"/>
      <c r="S206" s="241"/>
      <c r="T206" s="242"/>
      <c r="U206" s="13"/>
      <c r="V206" s="13"/>
      <c r="W206" s="13"/>
      <c r="X206" s="13"/>
      <c r="Y206" s="13"/>
      <c r="Z206" s="13"/>
      <c r="AA206" s="13"/>
      <c r="AB206" s="13"/>
      <c r="AC206" s="13"/>
      <c r="AD206" s="13"/>
      <c r="AE206" s="13"/>
      <c r="AT206" s="243" t="s">
        <v>248</v>
      </c>
      <c r="AU206" s="243" t="s">
        <v>78</v>
      </c>
      <c r="AV206" s="13" t="s">
        <v>76</v>
      </c>
      <c r="AW206" s="13" t="s">
        <v>31</v>
      </c>
      <c r="AX206" s="13" t="s">
        <v>69</v>
      </c>
      <c r="AY206" s="243" t="s">
        <v>231</v>
      </c>
    </row>
    <row r="207" s="14" customFormat="1">
      <c r="A207" s="14"/>
      <c r="B207" s="244"/>
      <c r="C207" s="245"/>
      <c r="D207" s="229" t="s">
        <v>248</v>
      </c>
      <c r="E207" s="246" t="s">
        <v>19</v>
      </c>
      <c r="F207" s="247" t="s">
        <v>690</v>
      </c>
      <c r="G207" s="245"/>
      <c r="H207" s="248">
        <v>45.892000000000003</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248</v>
      </c>
      <c r="AU207" s="254" t="s">
        <v>78</v>
      </c>
      <c r="AV207" s="14" t="s">
        <v>78</v>
      </c>
      <c r="AW207" s="14" t="s">
        <v>31</v>
      </c>
      <c r="AX207" s="14" t="s">
        <v>76</v>
      </c>
      <c r="AY207" s="254" t="s">
        <v>231</v>
      </c>
    </row>
    <row r="208" s="2" customFormat="1" ht="33" customHeight="1">
      <c r="A208" s="41"/>
      <c r="B208" s="42"/>
      <c r="C208" s="216" t="s">
        <v>316</v>
      </c>
      <c r="D208" s="216" t="s">
        <v>234</v>
      </c>
      <c r="E208" s="217" t="s">
        <v>691</v>
      </c>
      <c r="F208" s="218" t="s">
        <v>692</v>
      </c>
      <c r="G208" s="219" t="s">
        <v>243</v>
      </c>
      <c r="H208" s="220">
        <v>2904.5</v>
      </c>
      <c r="I208" s="221"/>
      <c r="J208" s="222">
        <f>ROUND(I208*H208,2)</f>
        <v>0</v>
      </c>
      <c r="K208" s="218" t="s">
        <v>244</v>
      </c>
      <c r="L208" s="47"/>
      <c r="M208" s="223" t="s">
        <v>19</v>
      </c>
      <c r="N208" s="224" t="s">
        <v>40</v>
      </c>
      <c r="O208" s="87"/>
      <c r="P208" s="225">
        <f>O208*H208</f>
        <v>0</v>
      </c>
      <c r="Q208" s="225">
        <v>0</v>
      </c>
      <c r="R208" s="225">
        <f>Q208*H208</f>
        <v>0</v>
      </c>
      <c r="S208" s="225">
        <v>0</v>
      </c>
      <c r="T208" s="226">
        <f>S208*H208</f>
        <v>0</v>
      </c>
      <c r="U208" s="41"/>
      <c r="V208" s="41"/>
      <c r="W208" s="41"/>
      <c r="X208" s="41"/>
      <c r="Y208" s="41"/>
      <c r="Z208" s="41"/>
      <c r="AA208" s="41"/>
      <c r="AB208" s="41"/>
      <c r="AC208" s="41"/>
      <c r="AD208" s="41"/>
      <c r="AE208" s="41"/>
      <c r="AR208" s="227" t="s">
        <v>238</v>
      </c>
      <c r="AT208" s="227" t="s">
        <v>234</v>
      </c>
      <c r="AU208" s="227" t="s">
        <v>78</v>
      </c>
      <c r="AY208" s="19" t="s">
        <v>231</v>
      </c>
      <c r="BE208" s="228">
        <f>IF(N208="základní",J208,0)</f>
        <v>0</v>
      </c>
      <c r="BF208" s="228">
        <f>IF(N208="snížená",J208,0)</f>
        <v>0</v>
      </c>
      <c r="BG208" s="228">
        <f>IF(N208="zákl. přenesená",J208,0)</f>
        <v>0</v>
      </c>
      <c r="BH208" s="228">
        <f>IF(N208="sníž. přenesená",J208,0)</f>
        <v>0</v>
      </c>
      <c r="BI208" s="228">
        <f>IF(N208="nulová",J208,0)</f>
        <v>0</v>
      </c>
      <c r="BJ208" s="19" t="s">
        <v>76</v>
      </c>
      <c r="BK208" s="228">
        <f>ROUND(I208*H208,2)</f>
        <v>0</v>
      </c>
      <c r="BL208" s="19" t="s">
        <v>238</v>
      </c>
      <c r="BM208" s="227" t="s">
        <v>693</v>
      </c>
    </row>
    <row r="209" s="2" customFormat="1">
      <c r="A209" s="41"/>
      <c r="B209" s="42"/>
      <c r="C209" s="43"/>
      <c r="D209" s="229" t="s">
        <v>246</v>
      </c>
      <c r="E209" s="43"/>
      <c r="F209" s="230" t="s">
        <v>694</v>
      </c>
      <c r="G209" s="43"/>
      <c r="H209" s="43"/>
      <c r="I209" s="231"/>
      <c r="J209" s="43"/>
      <c r="K209" s="43"/>
      <c r="L209" s="47"/>
      <c r="M209" s="232"/>
      <c r="N209" s="233"/>
      <c r="O209" s="87"/>
      <c r="P209" s="87"/>
      <c r="Q209" s="87"/>
      <c r="R209" s="87"/>
      <c r="S209" s="87"/>
      <c r="T209" s="88"/>
      <c r="U209" s="41"/>
      <c r="V209" s="41"/>
      <c r="W209" s="41"/>
      <c r="X209" s="41"/>
      <c r="Y209" s="41"/>
      <c r="Z209" s="41"/>
      <c r="AA209" s="41"/>
      <c r="AB209" s="41"/>
      <c r="AC209" s="41"/>
      <c r="AD209" s="41"/>
      <c r="AE209" s="41"/>
      <c r="AT209" s="19" t="s">
        <v>246</v>
      </c>
      <c r="AU209" s="19" t="s">
        <v>78</v>
      </c>
    </row>
    <row r="210" s="13" customFormat="1">
      <c r="A210" s="13"/>
      <c r="B210" s="234"/>
      <c r="C210" s="235"/>
      <c r="D210" s="229" t="s">
        <v>248</v>
      </c>
      <c r="E210" s="236" t="s">
        <v>19</v>
      </c>
      <c r="F210" s="237" t="s">
        <v>695</v>
      </c>
      <c r="G210" s="235"/>
      <c r="H210" s="236" t="s">
        <v>19</v>
      </c>
      <c r="I210" s="238"/>
      <c r="J210" s="235"/>
      <c r="K210" s="235"/>
      <c r="L210" s="239"/>
      <c r="M210" s="240"/>
      <c r="N210" s="241"/>
      <c r="O210" s="241"/>
      <c r="P210" s="241"/>
      <c r="Q210" s="241"/>
      <c r="R210" s="241"/>
      <c r="S210" s="241"/>
      <c r="T210" s="242"/>
      <c r="U210" s="13"/>
      <c r="V210" s="13"/>
      <c r="W210" s="13"/>
      <c r="X210" s="13"/>
      <c r="Y210" s="13"/>
      <c r="Z210" s="13"/>
      <c r="AA210" s="13"/>
      <c r="AB210" s="13"/>
      <c r="AC210" s="13"/>
      <c r="AD210" s="13"/>
      <c r="AE210" s="13"/>
      <c r="AT210" s="243" t="s">
        <v>248</v>
      </c>
      <c r="AU210" s="243" t="s">
        <v>78</v>
      </c>
      <c r="AV210" s="13" t="s">
        <v>76</v>
      </c>
      <c r="AW210" s="13" t="s">
        <v>31</v>
      </c>
      <c r="AX210" s="13" t="s">
        <v>69</v>
      </c>
      <c r="AY210" s="243" t="s">
        <v>231</v>
      </c>
    </row>
    <row r="211" s="14" customFormat="1">
      <c r="A211" s="14"/>
      <c r="B211" s="244"/>
      <c r="C211" s="245"/>
      <c r="D211" s="229" t="s">
        <v>248</v>
      </c>
      <c r="E211" s="246" t="s">
        <v>19</v>
      </c>
      <c r="F211" s="247" t="s">
        <v>696</v>
      </c>
      <c r="G211" s="245"/>
      <c r="H211" s="248">
        <v>1183.9000000000001</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248</v>
      </c>
      <c r="AU211" s="254" t="s">
        <v>78</v>
      </c>
      <c r="AV211" s="14" t="s">
        <v>78</v>
      </c>
      <c r="AW211" s="14" t="s">
        <v>31</v>
      </c>
      <c r="AX211" s="14" t="s">
        <v>69</v>
      </c>
      <c r="AY211" s="254" t="s">
        <v>231</v>
      </c>
    </row>
    <row r="212" s="13" customFormat="1">
      <c r="A212" s="13"/>
      <c r="B212" s="234"/>
      <c r="C212" s="235"/>
      <c r="D212" s="229" t="s">
        <v>248</v>
      </c>
      <c r="E212" s="236" t="s">
        <v>19</v>
      </c>
      <c r="F212" s="237" t="s">
        <v>697</v>
      </c>
      <c r="G212" s="235"/>
      <c r="H212" s="236" t="s">
        <v>19</v>
      </c>
      <c r="I212" s="238"/>
      <c r="J212" s="235"/>
      <c r="K212" s="235"/>
      <c r="L212" s="239"/>
      <c r="M212" s="240"/>
      <c r="N212" s="241"/>
      <c r="O212" s="241"/>
      <c r="P212" s="241"/>
      <c r="Q212" s="241"/>
      <c r="R212" s="241"/>
      <c r="S212" s="241"/>
      <c r="T212" s="242"/>
      <c r="U212" s="13"/>
      <c r="V212" s="13"/>
      <c r="W212" s="13"/>
      <c r="X212" s="13"/>
      <c r="Y212" s="13"/>
      <c r="Z212" s="13"/>
      <c r="AA212" s="13"/>
      <c r="AB212" s="13"/>
      <c r="AC212" s="13"/>
      <c r="AD212" s="13"/>
      <c r="AE212" s="13"/>
      <c r="AT212" s="243" t="s">
        <v>248</v>
      </c>
      <c r="AU212" s="243" t="s">
        <v>78</v>
      </c>
      <c r="AV212" s="13" t="s">
        <v>76</v>
      </c>
      <c r="AW212" s="13" t="s">
        <v>31</v>
      </c>
      <c r="AX212" s="13" t="s">
        <v>69</v>
      </c>
      <c r="AY212" s="243" t="s">
        <v>231</v>
      </c>
    </row>
    <row r="213" s="14" customFormat="1">
      <c r="A213" s="14"/>
      <c r="B213" s="244"/>
      <c r="C213" s="245"/>
      <c r="D213" s="229" t="s">
        <v>248</v>
      </c>
      <c r="E213" s="246" t="s">
        <v>19</v>
      </c>
      <c r="F213" s="247" t="s">
        <v>698</v>
      </c>
      <c r="G213" s="245"/>
      <c r="H213" s="248">
        <v>402.89999999999998</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248</v>
      </c>
      <c r="AU213" s="254" t="s">
        <v>78</v>
      </c>
      <c r="AV213" s="14" t="s">
        <v>78</v>
      </c>
      <c r="AW213" s="14" t="s">
        <v>31</v>
      </c>
      <c r="AX213" s="14" t="s">
        <v>69</v>
      </c>
      <c r="AY213" s="254" t="s">
        <v>231</v>
      </c>
    </row>
    <row r="214" s="13" customFormat="1">
      <c r="A214" s="13"/>
      <c r="B214" s="234"/>
      <c r="C214" s="235"/>
      <c r="D214" s="229" t="s">
        <v>248</v>
      </c>
      <c r="E214" s="236" t="s">
        <v>19</v>
      </c>
      <c r="F214" s="237" t="s">
        <v>659</v>
      </c>
      <c r="G214" s="235"/>
      <c r="H214" s="236" t="s">
        <v>19</v>
      </c>
      <c r="I214" s="238"/>
      <c r="J214" s="235"/>
      <c r="K214" s="235"/>
      <c r="L214" s="239"/>
      <c r="M214" s="240"/>
      <c r="N214" s="241"/>
      <c r="O214" s="241"/>
      <c r="P214" s="241"/>
      <c r="Q214" s="241"/>
      <c r="R214" s="241"/>
      <c r="S214" s="241"/>
      <c r="T214" s="242"/>
      <c r="U214" s="13"/>
      <c r="V214" s="13"/>
      <c r="W214" s="13"/>
      <c r="X214" s="13"/>
      <c r="Y214" s="13"/>
      <c r="Z214" s="13"/>
      <c r="AA214" s="13"/>
      <c r="AB214" s="13"/>
      <c r="AC214" s="13"/>
      <c r="AD214" s="13"/>
      <c r="AE214" s="13"/>
      <c r="AT214" s="243" t="s">
        <v>248</v>
      </c>
      <c r="AU214" s="243" t="s">
        <v>78</v>
      </c>
      <c r="AV214" s="13" t="s">
        <v>76</v>
      </c>
      <c r="AW214" s="13" t="s">
        <v>31</v>
      </c>
      <c r="AX214" s="13" t="s">
        <v>69</v>
      </c>
      <c r="AY214" s="243" t="s">
        <v>231</v>
      </c>
    </row>
    <row r="215" s="14" customFormat="1">
      <c r="A215" s="14"/>
      <c r="B215" s="244"/>
      <c r="C215" s="245"/>
      <c r="D215" s="229" t="s">
        <v>248</v>
      </c>
      <c r="E215" s="246" t="s">
        <v>19</v>
      </c>
      <c r="F215" s="247" t="s">
        <v>699</v>
      </c>
      <c r="G215" s="245"/>
      <c r="H215" s="248">
        <v>791.29999999999995</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248</v>
      </c>
      <c r="AU215" s="254" t="s">
        <v>78</v>
      </c>
      <c r="AV215" s="14" t="s">
        <v>78</v>
      </c>
      <c r="AW215" s="14" t="s">
        <v>31</v>
      </c>
      <c r="AX215" s="14" t="s">
        <v>69</v>
      </c>
      <c r="AY215" s="254" t="s">
        <v>231</v>
      </c>
    </row>
    <row r="216" s="13" customFormat="1">
      <c r="A216" s="13"/>
      <c r="B216" s="234"/>
      <c r="C216" s="235"/>
      <c r="D216" s="229" t="s">
        <v>248</v>
      </c>
      <c r="E216" s="236" t="s">
        <v>19</v>
      </c>
      <c r="F216" s="237" t="s">
        <v>700</v>
      </c>
      <c r="G216" s="235"/>
      <c r="H216" s="236" t="s">
        <v>19</v>
      </c>
      <c r="I216" s="238"/>
      <c r="J216" s="235"/>
      <c r="K216" s="235"/>
      <c r="L216" s="239"/>
      <c r="M216" s="240"/>
      <c r="N216" s="241"/>
      <c r="O216" s="241"/>
      <c r="P216" s="241"/>
      <c r="Q216" s="241"/>
      <c r="R216" s="241"/>
      <c r="S216" s="241"/>
      <c r="T216" s="242"/>
      <c r="U216" s="13"/>
      <c r="V216" s="13"/>
      <c r="W216" s="13"/>
      <c r="X216" s="13"/>
      <c r="Y216" s="13"/>
      <c r="Z216" s="13"/>
      <c r="AA216" s="13"/>
      <c r="AB216" s="13"/>
      <c r="AC216" s="13"/>
      <c r="AD216" s="13"/>
      <c r="AE216" s="13"/>
      <c r="AT216" s="243" t="s">
        <v>248</v>
      </c>
      <c r="AU216" s="243" t="s">
        <v>78</v>
      </c>
      <c r="AV216" s="13" t="s">
        <v>76</v>
      </c>
      <c r="AW216" s="13" t="s">
        <v>31</v>
      </c>
      <c r="AX216" s="13" t="s">
        <v>69</v>
      </c>
      <c r="AY216" s="243" t="s">
        <v>231</v>
      </c>
    </row>
    <row r="217" s="14" customFormat="1">
      <c r="A217" s="14"/>
      <c r="B217" s="244"/>
      <c r="C217" s="245"/>
      <c r="D217" s="229" t="s">
        <v>248</v>
      </c>
      <c r="E217" s="246" t="s">
        <v>19</v>
      </c>
      <c r="F217" s="247" t="s">
        <v>701</v>
      </c>
      <c r="G217" s="245"/>
      <c r="H217" s="248">
        <v>115.3</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248</v>
      </c>
      <c r="AU217" s="254" t="s">
        <v>78</v>
      </c>
      <c r="AV217" s="14" t="s">
        <v>78</v>
      </c>
      <c r="AW217" s="14" t="s">
        <v>31</v>
      </c>
      <c r="AX217" s="14" t="s">
        <v>69</v>
      </c>
      <c r="AY217" s="254" t="s">
        <v>231</v>
      </c>
    </row>
    <row r="218" s="13" customFormat="1">
      <c r="A218" s="13"/>
      <c r="B218" s="234"/>
      <c r="C218" s="235"/>
      <c r="D218" s="229" t="s">
        <v>248</v>
      </c>
      <c r="E218" s="236" t="s">
        <v>19</v>
      </c>
      <c r="F218" s="237" t="s">
        <v>702</v>
      </c>
      <c r="G218" s="235"/>
      <c r="H218" s="236" t="s">
        <v>19</v>
      </c>
      <c r="I218" s="238"/>
      <c r="J218" s="235"/>
      <c r="K218" s="235"/>
      <c r="L218" s="239"/>
      <c r="M218" s="240"/>
      <c r="N218" s="241"/>
      <c r="O218" s="241"/>
      <c r="P218" s="241"/>
      <c r="Q218" s="241"/>
      <c r="R218" s="241"/>
      <c r="S218" s="241"/>
      <c r="T218" s="242"/>
      <c r="U218" s="13"/>
      <c r="V218" s="13"/>
      <c r="W218" s="13"/>
      <c r="X218" s="13"/>
      <c r="Y218" s="13"/>
      <c r="Z218" s="13"/>
      <c r="AA218" s="13"/>
      <c r="AB218" s="13"/>
      <c r="AC218" s="13"/>
      <c r="AD218" s="13"/>
      <c r="AE218" s="13"/>
      <c r="AT218" s="243" t="s">
        <v>248</v>
      </c>
      <c r="AU218" s="243" t="s">
        <v>78</v>
      </c>
      <c r="AV218" s="13" t="s">
        <v>76</v>
      </c>
      <c r="AW218" s="13" t="s">
        <v>31</v>
      </c>
      <c r="AX218" s="13" t="s">
        <v>69</v>
      </c>
      <c r="AY218" s="243" t="s">
        <v>231</v>
      </c>
    </row>
    <row r="219" s="14" customFormat="1">
      <c r="A219" s="14"/>
      <c r="B219" s="244"/>
      <c r="C219" s="245"/>
      <c r="D219" s="229" t="s">
        <v>248</v>
      </c>
      <c r="E219" s="246" t="s">
        <v>19</v>
      </c>
      <c r="F219" s="247" t="s">
        <v>703</v>
      </c>
      <c r="G219" s="245"/>
      <c r="H219" s="248">
        <v>118.3</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248</v>
      </c>
      <c r="AU219" s="254" t="s">
        <v>78</v>
      </c>
      <c r="AV219" s="14" t="s">
        <v>78</v>
      </c>
      <c r="AW219" s="14" t="s">
        <v>31</v>
      </c>
      <c r="AX219" s="14" t="s">
        <v>69</v>
      </c>
      <c r="AY219" s="254" t="s">
        <v>231</v>
      </c>
    </row>
    <row r="220" s="13" customFormat="1">
      <c r="A220" s="13"/>
      <c r="B220" s="234"/>
      <c r="C220" s="235"/>
      <c r="D220" s="229" t="s">
        <v>248</v>
      </c>
      <c r="E220" s="236" t="s">
        <v>19</v>
      </c>
      <c r="F220" s="237" t="s">
        <v>704</v>
      </c>
      <c r="G220" s="235"/>
      <c r="H220" s="236" t="s">
        <v>19</v>
      </c>
      <c r="I220" s="238"/>
      <c r="J220" s="235"/>
      <c r="K220" s="235"/>
      <c r="L220" s="239"/>
      <c r="M220" s="240"/>
      <c r="N220" s="241"/>
      <c r="O220" s="241"/>
      <c r="P220" s="241"/>
      <c r="Q220" s="241"/>
      <c r="R220" s="241"/>
      <c r="S220" s="241"/>
      <c r="T220" s="242"/>
      <c r="U220" s="13"/>
      <c r="V220" s="13"/>
      <c r="W220" s="13"/>
      <c r="X220" s="13"/>
      <c r="Y220" s="13"/>
      <c r="Z220" s="13"/>
      <c r="AA220" s="13"/>
      <c r="AB220" s="13"/>
      <c r="AC220" s="13"/>
      <c r="AD220" s="13"/>
      <c r="AE220" s="13"/>
      <c r="AT220" s="243" t="s">
        <v>248</v>
      </c>
      <c r="AU220" s="243" t="s">
        <v>78</v>
      </c>
      <c r="AV220" s="13" t="s">
        <v>76</v>
      </c>
      <c r="AW220" s="13" t="s">
        <v>31</v>
      </c>
      <c r="AX220" s="13" t="s">
        <v>69</v>
      </c>
      <c r="AY220" s="243" t="s">
        <v>231</v>
      </c>
    </row>
    <row r="221" s="14" customFormat="1">
      <c r="A221" s="14"/>
      <c r="B221" s="244"/>
      <c r="C221" s="245"/>
      <c r="D221" s="229" t="s">
        <v>248</v>
      </c>
      <c r="E221" s="246" t="s">
        <v>19</v>
      </c>
      <c r="F221" s="247" t="s">
        <v>705</v>
      </c>
      <c r="G221" s="245"/>
      <c r="H221" s="248">
        <v>54.299999999999997</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248</v>
      </c>
      <c r="AU221" s="254" t="s">
        <v>78</v>
      </c>
      <c r="AV221" s="14" t="s">
        <v>78</v>
      </c>
      <c r="AW221" s="14" t="s">
        <v>31</v>
      </c>
      <c r="AX221" s="14" t="s">
        <v>69</v>
      </c>
      <c r="AY221" s="254" t="s">
        <v>231</v>
      </c>
    </row>
    <row r="222" s="13" customFormat="1">
      <c r="A222" s="13"/>
      <c r="B222" s="234"/>
      <c r="C222" s="235"/>
      <c r="D222" s="229" t="s">
        <v>248</v>
      </c>
      <c r="E222" s="236" t="s">
        <v>19</v>
      </c>
      <c r="F222" s="237" t="s">
        <v>706</v>
      </c>
      <c r="G222" s="235"/>
      <c r="H222" s="236" t="s">
        <v>19</v>
      </c>
      <c r="I222" s="238"/>
      <c r="J222" s="235"/>
      <c r="K222" s="235"/>
      <c r="L222" s="239"/>
      <c r="M222" s="240"/>
      <c r="N222" s="241"/>
      <c r="O222" s="241"/>
      <c r="P222" s="241"/>
      <c r="Q222" s="241"/>
      <c r="R222" s="241"/>
      <c r="S222" s="241"/>
      <c r="T222" s="242"/>
      <c r="U222" s="13"/>
      <c r="V222" s="13"/>
      <c r="W222" s="13"/>
      <c r="X222" s="13"/>
      <c r="Y222" s="13"/>
      <c r="Z222" s="13"/>
      <c r="AA222" s="13"/>
      <c r="AB222" s="13"/>
      <c r="AC222" s="13"/>
      <c r="AD222" s="13"/>
      <c r="AE222" s="13"/>
      <c r="AT222" s="243" t="s">
        <v>248</v>
      </c>
      <c r="AU222" s="243" t="s">
        <v>78</v>
      </c>
      <c r="AV222" s="13" t="s">
        <v>76</v>
      </c>
      <c r="AW222" s="13" t="s">
        <v>31</v>
      </c>
      <c r="AX222" s="13" t="s">
        <v>69</v>
      </c>
      <c r="AY222" s="243" t="s">
        <v>231</v>
      </c>
    </row>
    <row r="223" s="14" customFormat="1">
      <c r="A223" s="14"/>
      <c r="B223" s="244"/>
      <c r="C223" s="245"/>
      <c r="D223" s="229" t="s">
        <v>248</v>
      </c>
      <c r="E223" s="246" t="s">
        <v>19</v>
      </c>
      <c r="F223" s="247" t="s">
        <v>707</v>
      </c>
      <c r="G223" s="245"/>
      <c r="H223" s="248">
        <v>176.69999999999999</v>
      </c>
      <c r="I223" s="249"/>
      <c r="J223" s="245"/>
      <c r="K223" s="245"/>
      <c r="L223" s="250"/>
      <c r="M223" s="251"/>
      <c r="N223" s="252"/>
      <c r="O223" s="252"/>
      <c r="P223" s="252"/>
      <c r="Q223" s="252"/>
      <c r="R223" s="252"/>
      <c r="S223" s="252"/>
      <c r="T223" s="253"/>
      <c r="U223" s="14"/>
      <c r="V223" s="14"/>
      <c r="W223" s="14"/>
      <c r="X223" s="14"/>
      <c r="Y223" s="14"/>
      <c r="Z223" s="14"/>
      <c r="AA223" s="14"/>
      <c r="AB223" s="14"/>
      <c r="AC223" s="14"/>
      <c r="AD223" s="14"/>
      <c r="AE223" s="14"/>
      <c r="AT223" s="254" t="s">
        <v>248</v>
      </c>
      <c r="AU223" s="254" t="s">
        <v>78</v>
      </c>
      <c r="AV223" s="14" t="s">
        <v>78</v>
      </c>
      <c r="AW223" s="14" t="s">
        <v>31</v>
      </c>
      <c r="AX223" s="14" t="s">
        <v>69</v>
      </c>
      <c r="AY223" s="254" t="s">
        <v>231</v>
      </c>
    </row>
    <row r="224" s="13" customFormat="1">
      <c r="A224" s="13"/>
      <c r="B224" s="234"/>
      <c r="C224" s="235"/>
      <c r="D224" s="229" t="s">
        <v>248</v>
      </c>
      <c r="E224" s="236" t="s">
        <v>19</v>
      </c>
      <c r="F224" s="237" t="s">
        <v>708</v>
      </c>
      <c r="G224" s="235"/>
      <c r="H224" s="236" t="s">
        <v>19</v>
      </c>
      <c r="I224" s="238"/>
      <c r="J224" s="235"/>
      <c r="K224" s="235"/>
      <c r="L224" s="239"/>
      <c r="M224" s="240"/>
      <c r="N224" s="241"/>
      <c r="O224" s="241"/>
      <c r="P224" s="241"/>
      <c r="Q224" s="241"/>
      <c r="R224" s="241"/>
      <c r="S224" s="241"/>
      <c r="T224" s="242"/>
      <c r="U224" s="13"/>
      <c r="V224" s="13"/>
      <c r="W224" s="13"/>
      <c r="X224" s="13"/>
      <c r="Y224" s="13"/>
      <c r="Z224" s="13"/>
      <c r="AA224" s="13"/>
      <c r="AB224" s="13"/>
      <c r="AC224" s="13"/>
      <c r="AD224" s="13"/>
      <c r="AE224" s="13"/>
      <c r="AT224" s="243" t="s">
        <v>248</v>
      </c>
      <c r="AU224" s="243" t="s">
        <v>78</v>
      </c>
      <c r="AV224" s="13" t="s">
        <v>76</v>
      </c>
      <c r="AW224" s="13" t="s">
        <v>31</v>
      </c>
      <c r="AX224" s="13" t="s">
        <v>69</v>
      </c>
      <c r="AY224" s="243" t="s">
        <v>231</v>
      </c>
    </row>
    <row r="225" s="14" customFormat="1">
      <c r="A225" s="14"/>
      <c r="B225" s="244"/>
      <c r="C225" s="245"/>
      <c r="D225" s="229" t="s">
        <v>248</v>
      </c>
      <c r="E225" s="246" t="s">
        <v>19</v>
      </c>
      <c r="F225" s="247" t="s">
        <v>709</v>
      </c>
      <c r="G225" s="245"/>
      <c r="H225" s="248">
        <v>60.399999999999999</v>
      </c>
      <c r="I225" s="249"/>
      <c r="J225" s="245"/>
      <c r="K225" s="245"/>
      <c r="L225" s="250"/>
      <c r="M225" s="251"/>
      <c r="N225" s="252"/>
      <c r="O225" s="252"/>
      <c r="P225" s="252"/>
      <c r="Q225" s="252"/>
      <c r="R225" s="252"/>
      <c r="S225" s="252"/>
      <c r="T225" s="253"/>
      <c r="U225" s="14"/>
      <c r="V225" s="14"/>
      <c r="W225" s="14"/>
      <c r="X225" s="14"/>
      <c r="Y225" s="14"/>
      <c r="Z225" s="14"/>
      <c r="AA225" s="14"/>
      <c r="AB225" s="14"/>
      <c r="AC225" s="14"/>
      <c r="AD225" s="14"/>
      <c r="AE225" s="14"/>
      <c r="AT225" s="254" t="s">
        <v>248</v>
      </c>
      <c r="AU225" s="254" t="s">
        <v>78</v>
      </c>
      <c r="AV225" s="14" t="s">
        <v>78</v>
      </c>
      <c r="AW225" s="14" t="s">
        <v>31</v>
      </c>
      <c r="AX225" s="14" t="s">
        <v>69</v>
      </c>
      <c r="AY225" s="254" t="s">
        <v>231</v>
      </c>
    </row>
    <row r="226" s="13" customFormat="1">
      <c r="A226" s="13"/>
      <c r="B226" s="234"/>
      <c r="C226" s="235"/>
      <c r="D226" s="229" t="s">
        <v>248</v>
      </c>
      <c r="E226" s="236" t="s">
        <v>19</v>
      </c>
      <c r="F226" s="237" t="s">
        <v>710</v>
      </c>
      <c r="G226" s="235"/>
      <c r="H226" s="236" t="s">
        <v>19</v>
      </c>
      <c r="I226" s="238"/>
      <c r="J226" s="235"/>
      <c r="K226" s="235"/>
      <c r="L226" s="239"/>
      <c r="M226" s="240"/>
      <c r="N226" s="241"/>
      <c r="O226" s="241"/>
      <c r="P226" s="241"/>
      <c r="Q226" s="241"/>
      <c r="R226" s="241"/>
      <c r="S226" s="241"/>
      <c r="T226" s="242"/>
      <c r="U226" s="13"/>
      <c r="V226" s="13"/>
      <c r="W226" s="13"/>
      <c r="X226" s="13"/>
      <c r="Y226" s="13"/>
      <c r="Z226" s="13"/>
      <c r="AA226" s="13"/>
      <c r="AB226" s="13"/>
      <c r="AC226" s="13"/>
      <c r="AD226" s="13"/>
      <c r="AE226" s="13"/>
      <c r="AT226" s="243" t="s">
        <v>248</v>
      </c>
      <c r="AU226" s="243" t="s">
        <v>78</v>
      </c>
      <c r="AV226" s="13" t="s">
        <v>76</v>
      </c>
      <c r="AW226" s="13" t="s">
        <v>31</v>
      </c>
      <c r="AX226" s="13" t="s">
        <v>69</v>
      </c>
      <c r="AY226" s="243" t="s">
        <v>231</v>
      </c>
    </row>
    <row r="227" s="14" customFormat="1">
      <c r="A227" s="14"/>
      <c r="B227" s="244"/>
      <c r="C227" s="245"/>
      <c r="D227" s="229" t="s">
        <v>248</v>
      </c>
      <c r="E227" s="246" t="s">
        <v>19</v>
      </c>
      <c r="F227" s="247" t="s">
        <v>711</v>
      </c>
      <c r="G227" s="245"/>
      <c r="H227" s="248">
        <v>1.3999999999999999</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248</v>
      </c>
      <c r="AU227" s="254" t="s">
        <v>78</v>
      </c>
      <c r="AV227" s="14" t="s">
        <v>78</v>
      </c>
      <c r="AW227" s="14" t="s">
        <v>31</v>
      </c>
      <c r="AX227" s="14" t="s">
        <v>69</v>
      </c>
      <c r="AY227" s="254" t="s">
        <v>231</v>
      </c>
    </row>
    <row r="228" s="15" customFormat="1">
      <c r="A228" s="15"/>
      <c r="B228" s="255"/>
      <c r="C228" s="256"/>
      <c r="D228" s="229" t="s">
        <v>248</v>
      </c>
      <c r="E228" s="257" t="s">
        <v>19</v>
      </c>
      <c r="F228" s="258" t="s">
        <v>260</v>
      </c>
      <c r="G228" s="256"/>
      <c r="H228" s="259">
        <v>2904.5000000000009</v>
      </c>
      <c r="I228" s="260"/>
      <c r="J228" s="256"/>
      <c r="K228" s="256"/>
      <c r="L228" s="261"/>
      <c r="M228" s="262"/>
      <c r="N228" s="263"/>
      <c r="O228" s="263"/>
      <c r="P228" s="263"/>
      <c r="Q228" s="263"/>
      <c r="R228" s="263"/>
      <c r="S228" s="263"/>
      <c r="T228" s="264"/>
      <c r="U228" s="15"/>
      <c r="V228" s="15"/>
      <c r="W228" s="15"/>
      <c r="X228" s="15"/>
      <c r="Y228" s="15"/>
      <c r="Z228" s="15"/>
      <c r="AA228" s="15"/>
      <c r="AB228" s="15"/>
      <c r="AC228" s="15"/>
      <c r="AD228" s="15"/>
      <c r="AE228" s="15"/>
      <c r="AT228" s="265" t="s">
        <v>248</v>
      </c>
      <c r="AU228" s="265" t="s">
        <v>78</v>
      </c>
      <c r="AV228" s="15" t="s">
        <v>238</v>
      </c>
      <c r="AW228" s="15" t="s">
        <v>31</v>
      </c>
      <c r="AX228" s="15" t="s">
        <v>76</v>
      </c>
      <c r="AY228" s="265" t="s">
        <v>231</v>
      </c>
    </row>
    <row r="229" s="12" customFormat="1" ht="22.8" customHeight="1">
      <c r="A229" s="12"/>
      <c r="B229" s="200"/>
      <c r="C229" s="201"/>
      <c r="D229" s="202" t="s">
        <v>68</v>
      </c>
      <c r="E229" s="214" t="s">
        <v>78</v>
      </c>
      <c r="F229" s="214" t="s">
        <v>712</v>
      </c>
      <c r="G229" s="201"/>
      <c r="H229" s="201"/>
      <c r="I229" s="204"/>
      <c r="J229" s="215">
        <f>BK229</f>
        <v>0</v>
      </c>
      <c r="K229" s="201"/>
      <c r="L229" s="206"/>
      <c r="M229" s="207"/>
      <c r="N229" s="208"/>
      <c r="O229" s="208"/>
      <c r="P229" s="209">
        <f>SUM(P230:P319)</f>
        <v>0</v>
      </c>
      <c r="Q229" s="208"/>
      <c r="R229" s="209">
        <f>SUM(R230:R319)</f>
        <v>23.43763989</v>
      </c>
      <c r="S229" s="208"/>
      <c r="T229" s="210">
        <f>SUM(T230:T319)</f>
        <v>0</v>
      </c>
      <c r="U229" s="12"/>
      <c r="V229" s="12"/>
      <c r="W229" s="12"/>
      <c r="X229" s="12"/>
      <c r="Y229" s="12"/>
      <c r="Z229" s="12"/>
      <c r="AA229" s="12"/>
      <c r="AB229" s="12"/>
      <c r="AC229" s="12"/>
      <c r="AD229" s="12"/>
      <c r="AE229" s="12"/>
      <c r="AR229" s="211" t="s">
        <v>76</v>
      </c>
      <c r="AT229" s="212" t="s">
        <v>68</v>
      </c>
      <c r="AU229" s="212" t="s">
        <v>76</v>
      </c>
      <c r="AY229" s="211" t="s">
        <v>231</v>
      </c>
      <c r="BK229" s="213">
        <f>SUM(BK230:BK319)</f>
        <v>0</v>
      </c>
    </row>
    <row r="230" s="2" customFormat="1" ht="37.8" customHeight="1">
      <c r="A230" s="41"/>
      <c r="B230" s="42"/>
      <c r="C230" s="216" t="s">
        <v>321</v>
      </c>
      <c r="D230" s="216" t="s">
        <v>234</v>
      </c>
      <c r="E230" s="217" t="s">
        <v>713</v>
      </c>
      <c r="F230" s="218" t="s">
        <v>714</v>
      </c>
      <c r="G230" s="219" t="s">
        <v>243</v>
      </c>
      <c r="H230" s="220">
        <v>3634</v>
      </c>
      <c r="I230" s="221"/>
      <c r="J230" s="222">
        <f>ROUND(I230*H230,2)</f>
        <v>0</v>
      </c>
      <c r="K230" s="218" t="s">
        <v>244</v>
      </c>
      <c r="L230" s="47"/>
      <c r="M230" s="223" t="s">
        <v>19</v>
      </c>
      <c r="N230" s="224" t="s">
        <v>40</v>
      </c>
      <c r="O230" s="87"/>
      <c r="P230" s="225">
        <f>O230*H230</f>
        <v>0</v>
      </c>
      <c r="Q230" s="225">
        <v>0.00010000000000000001</v>
      </c>
      <c r="R230" s="225">
        <f>Q230*H230</f>
        <v>0.3634</v>
      </c>
      <c r="S230" s="225">
        <v>0</v>
      </c>
      <c r="T230" s="226">
        <f>S230*H230</f>
        <v>0</v>
      </c>
      <c r="U230" s="41"/>
      <c r="V230" s="41"/>
      <c r="W230" s="41"/>
      <c r="X230" s="41"/>
      <c r="Y230" s="41"/>
      <c r="Z230" s="41"/>
      <c r="AA230" s="41"/>
      <c r="AB230" s="41"/>
      <c r="AC230" s="41"/>
      <c r="AD230" s="41"/>
      <c r="AE230" s="41"/>
      <c r="AR230" s="227" t="s">
        <v>238</v>
      </c>
      <c r="AT230" s="227" t="s">
        <v>234</v>
      </c>
      <c r="AU230" s="227" t="s">
        <v>78</v>
      </c>
      <c r="AY230" s="19" t="s">
        <v>231</v>
      </c>
      <c r="BE230" s="228">
        <f>IF(N230="základní",J230,0)</f>
        <v>0</v>
      </c>
      <c r="BF230" s="228">
        <f>IF(N230="snížená",J230,0)</f>
        <v>0</v>
      </c>
      <c r="BG230" s="228">
        <f>IF(N230="zákl. přenesená",J230,0)</f>
        <v>0</v>
      </c>
      <c r="BH230" s="228">
        <f>IF(N230="sníž. přenesená",J230,0)</f>
        <v>0</v>
      </c>
      <c r="BI230" s="228">
        <f>IF(N230="nulová",J230,0)</f>
        <v>0</v>
      </c>
      <c r="BJ230" s="19" t="s">
        <v>76</v>
      </c>
      <c r="BK230" s="228">
        <f>ROUND(I230*H230,2)</f>
        <v>0</v>
      </c>
      <c r="BL230" s="19" t="s">
        <v>238</v>
      </c>
      <c r="BM230" s="227" t="s">
        <v>715</v>
      </c>
    </row>
    <row r="231" s="2" customFormat="1">
      <c r="A231" s="41"/>
      <c r="B231" s="42"/>
      <c r="C231" s="43"/>
      <c r="D231" s="229" t="s">
        <v>246</v>
      </c>
      <c r="E231" s="43"/>
      <c r="F231" s="230" t="s">
        <v>716</v>
      </c>
      <c r="G231" s="43"/>
      <c r="H231" s="43"/>
      <c r="I231" s="231"/>
      <c r="J231" s="43"/>
      <c r="K231" s="43"/>
      <c r="L231" s="47"/>
      <c r="M231" s="232"/>
      <c r="N231" s="233"/>
      <c r="O231" s="87"/>
      <c r="P231" s="87"/>
      <c r="Q231" s="87"/>
      <c r="R231" s="87"/>
      <c r="S231" s="87"/>
      <c r="T231" s="88"/>
      <c r="U231" s="41"/>
      <c r="V231" s="41"/>
      <c r="W231" s="41"/>
      <c r="X231" s="41"/>
      <c r="Y231" s="41"/>
      <c r="Z231" s="41"/>
      <c r="AA231" s="41"/>
      <c r="AB231" s="41"/>
      <c r="AC231" s="41"/>
      <c r="AD231" s="41"/>
      <c r="AE231" s="41"/>
      <c r="AT231" s="19" t="s">
        <v>246</v>
      </c>
      <c r="AU231" s="19" t="s">
        <v>78</v>
      </c>
    </row>
    <row r="232" s="13" customFormat="1">
      <c r="A232" s="13"/>
      <c r="B232" s="234"/>
      <c r="C232" s="235"/>
      <c r="D232" s="229" t="s">
        <v>248</v>
      </c>
      <c r="E232" s="236" t="s">
        <v>19</v>
      </c>
      <c r="F232" s="237" t="s">
        <v>717</v>
      </c>
      <c r="G232" s="235"/>
      <c r="H232" s="236" t="s">
        <v>19</v>
      </c>
      <c r="I232" s="238"/>
      <c r="J232" s="235"/>
      <c r="K232" s="235"/>
      <c r="L232" s="239"/>
      <c r="M232" s="240"/>
      <c r="N232" s="241"/>
      <c r="O232" s="241"/>
      <c r="P232" s="241"/>
      <c r="Q232" s="241"/>
      <c r="R232" s="241"/>
      <c r="S232" s="241"/>
      <c r="T232" s="242"/>
      <c r="U232" s="13"/>
      <c r="V232" s="13"/>
      <c r="W232" s="13"/>
      <c r="X232" s="13"/>
      <c r="Y232" s="13"/>
      <c r="Z232" s="13"/>
      <c r="AA232" s="13"/>
      <c r="AB232" s="13"/>
      <c r="AC232" s="13"/>
      <c r="AD232" s="13"/>
      <c r="AE232" s="13"/>
      <c r="AT232" s="243" t="s">
        <v>248</v>
      </c>
      <c r="AU232" s="243" t="s">
        <v>78</v>
      </c>
      <c r="AV232" s="13" t="s">
        <v>76</v>
      </c>
      <c r="AW232" s="13" t="s">
        <v>31</v>
      </c>
      <c r="AX232" s="13" t="s">
        <v>69</v>
      </c>
      <c r="AY232" s="243" t="s">
        <v>231</v>
      </c>
    </row>
    <row r="233" s="13" customFormat="1">
      <c r="A233" s="13"/>
      <c r="B233" s="234"/>
      <c r="C233" s="235"/>
      <c r="D233" s="229" t="s">
        <v>248</v>
      </c>
      <c r="E233" s="236" t="s">
        <v>19</v>
      </c>
      <c r="F233" s="237" t="s">
        <v>655</v>
      </c>
      <c r="G233" s="235"/>
      <c r="H233" s="236" t="s">
        <v>19</v>
      </c>
      <c r="I233" s="238"/>
      <c r="J233" s="235"/>
      <c r="K233" s="235"/>
      <c r="L233" s="239"/>
      <c r="M233" s="240"/>
      <c r="N233" s="241"/>
      <c r="O233" s="241"/>
      <c r="P233" s="241"/>
      <c r="Q233" s="241"/>
      <c r="R233" s="241"/>
      <c r="S233" s="241"/>
      <c r="T233" s="242"/>
      <c r="U233" s="13"/>
      <c r="V233" s="13"/>
      <c r="W233" s="13"/>
      <c r="X233" s="13"/>
      <c r="Y233" s="13"/>
      <c r="Z233" s="13"/>
      <c r="AA233" s="13"/>
      <c r="AB233" s="13"/>
      <c r="AC233" s="13"/>
      <c r="AD233" s="13"/>
      <c r="AE233" s="13"/>
      <c r="AT233" s="243" t="s">
        <v>248</v>
      </c>
      <c r="AU233" s="243" t="s">
        <v>78</v>
      </c>
      <c r="AV233" s="13" t="s">
        <v>76</v>
      </c>
      <c r="AW233" s="13" t="s">
        <v>31</v>
      </c>
      <c r="AX233" s="13" t="s">
        <v>69</v>
      </c>
      <c r="AY233" s="243" t="s">
        <v>231</v>
      </c>
    </row>
    <row r="234" s="14" customFormat="1">
      <c r="A234" s="14"/>
      <c r="B234" s="244"/>
      <c r="C234" s="245"/>
      <c r="D234" s="229" t="s">
        <v>248</v>
      </c>
      <c r="E234" s="246" t="s">
        <v>19</v>
      </c>
      <c r="F234" s="247" t="s">
        <v>696</v>
      </c>
      <c r="G234" s="245"/>
      <c r="H234" s="248">
        <v>1183.9000000000001</v>
      </c>
      <c r="I234" s="249"/>
      <c r="J234" s="245"/>
      <c r="K234" s="245"/>
      <c r="L234" s="250"/>
      <c r="M234" s="251"/>
      <c r="N234" s="252"/>
      <c r="O234" s="252"/>
      <c r="P234" s="252"/>
      <c r="Q234" s="252"/>
      <c r="R234" s="252"/>
      <c r="S234" s="252"/>
      <c r="T234" s="253"/>
      <c r="U234" s="14"/>
      <c r="V234" s="14"/>
      <c r="W234" s="14"/>
      <c r="X234" s="14"/>
      <c r="Y234" s="14"/>
      <c r="Z234" s="14"/>
      <c r="AA234" s="14"/>
      <c r="AB234" s="14"/>
      <c r="AC234" s="14"/>
      <c r="AD234" s="14"/>
      <c r="AE234" s="14"/>
      <c r="AT234" s="254" t="s">
        <v>248</v>
      </c>
      <c r="AU234" s="254" t="s">
        <v>78</v>
      </c>
      <c r="AV234" s="14" t="s">
        <v>78</v>
      </c>
      <c r="AW234" s="14" t="s">
        <v>31</v>
      </c>
      <c r="AX234" s="14" t="s">
        <v>69</v>
      </c>
      <c r="AY234" s="254" t="s">
        <v>231</v>
      </c>
    </row>
    <row r="235" s="13" customFormat="1">
      <c r="A235" s="13"/>
      <c r="B235" s="234"/>
      <c r="C235" s="235"/>
      <c r="D235" s="229" t="s">
        <v>248</v>
      </c>
      <c r="E235" s="236" t="s">
        <v>19</v>
      </c>
      <c r="F235" s="237" t="s">
        <v>657</v>
      </c>
      <c r="G235" s="235"/>
      <c r="H235" s="236" t="s">
        <v>19</v>
      </c>
      <c r="I235" s="238"/>
      <c r="J235" s="235"/>
      <c r="K235" s="235"/>
      <c r="L235" s="239"/>
      <c r="M235" s="240"/>
      <c r="N235" s="241"/>
      <c r="O235" s="241"/>
      <c r="P235" s="241"/>
      <c r="Q235" s="241"/>
      <c r="R235" s="241"/>
      <c r="S235" s="241"/>
      <c r="T235" s="242"/>
      <c r="U235" s="13"/>
      <c r="V235" s="13"/>
      <c r="W235" s="13"/>
      <c r="X235" s="13"/>
      <c r="Y235" s="13"/>
      <c r="Z235" s="13"/>
      <c r="AA235" s="13"/>
      <c r="AB235" s="13"/>
      <c r="AC235" s="13"/>
      <c r="AD235" s="13"/>
      <c r="AE235" s="13"/>
      <c r="AT235" s="243" t="s">
        <v>248</v>
      </c>
      <c r="AU235" s="243" t="s">
        <v>78</v>
      </c>
      <c r="AV235" s="13" t="s">
        <v>76</v>
      </c>
      <c r="AW235" s="13" t="s">
        <v>31</v>
      </c>
      <c r="AX235" s="13" t="s">
        <v>69</v>
      </c>
      <c r="AY235" s="243" t="s">
        <v>231</v>
      </c>
    </row>
    <row r="236" s="14" customFormat="1">
      <c r="A236" s="14"/>
      <c r="B236" s="244"/>
      <c r="C236" s="245"/>
      <c r="D236" s="229" t="s">
        <v>248</v>
      </c>
      <c r="E236" s="246" t="s">
        <v>19</v>
      </c>
      <c r="F236" s="247" t="s">
        <v>698</v>
      </c>
      <c r="G236" s="245"/>
      <c r="H236" s="248">
        <v>402.89999999999998</v>
      </c>
      <c r="I236" s="249"/>
      <c r="J236" s="245"/>
      <c r="K236" s="245"/>
      <c r="L236" s="250"/>
      <c r="M236" s="251"/>
      <c r="N236" s="252"/>
      <c r="O236" s="252"/>
      <c r="P236" s="252"/>
      <c r="Q236" s="252"/>
      <c r="R236" s="252"/>
      <c r="S236" s="252"/>
      <c r="T236" s="253"/>
      <c r="U236" s="14"/>
      <c r="V236" s="14"/>
      <c r="W236" s="14"/>
      <c r="X236" s="14"/>
      <c r="Y236" s="14"/>
      <c r="Z236" s="14"/>
      <c r="AA236" s="14"/>
      <c r="AB236" s="14"/>
      <c r="AC236" s="14"/>
      <c r="AD236" s="14"/>
      <c r="AE236" s="14"/>
      <c r="AT236" s="254" t="s">
        <v>248</v>
      </c>
      <c r="AU236" s="254" t="s">
        <v>78</v>
      </c>
      <c r="AV236" s="14" t="s">
        <v>78</v>
      </c>
      <c r="AW236" s="14" t="s">
        <v>31</v>
      </c>
      <c r="AX236" s="14" t="s">
        <v>69</v>
      </c>
      <c r="AY236" s="254" t="s">
        <v>231</v>
      </c>
    </row>
    <row r="237" s="13" customFormat="1">
      <c r="A237" s="13"/>
      <c r="B237" s="234"/>
      <c r="C237" s="235"/>
      <c r="D237" s="229" t="s">
        <v>248</v>
      </c>
      <c r="E237" s="236" t="s">
        <v>19</v>
      </c>
      <c r="F237" s="237" t="s">
        <v>718</v>
      </c>
      <c r="G237" s="235"/>
      <c r="H237" s="236" t="s">
        <v>19</v>
      </c>
      <c r="I237" s="238"/>
      <c r="J237" s="235"/>
      <c r="K237" s="235"/>
      <c r="L237" s="239"/>
      <c r="M237" s="240"/>
      <c r="N237" s="241"/>
      <c r="O237" s="241"/>
      <c r="P237" s="241"/>
      <c r="Q237" s="241"/>
      <c r="R237" s="241"/>
      <c r="S237" s="241"/>
      <c r="T237" s="242"/>
      <c r="U237" s="13"/>
      <c r="V237" s="13"/>
      <c r="W237" s="13"/>
      <c r="X237" s="13"/>
      <c r="Y237" s="13"/>
      <c r="Z237" s="13"/>
      <c r="AA237" s="13"/>
      <c r="AB237" s="13"/>
      <c r="AC237" s="13"/>
      <c r="AD237" s="13"/>
      <c r="AE237" s="13"/>
      <c r="AT237" s="243" t="s">
        <v>248</v>
      </c>
      <c r="AU237" s="243" t="s">
        <v>78</v>
      </c>
      <c r="AV237" s="13" t="s">
        <v>76</v>
      </c>
      <c r="AW237" s="13" t="s">
        <v>31</v>
      </c>
      <c r="AX237" s="13" t="s">
        <v>69</v>
      </c>
      <c r="AY237" s="243" t="s">
        <v>231</v>
      </c>
    </row>
    <row r="238" s="14" customFormat="1">
      <c r="A238" s="14"/>
      <c r="B238" s="244"/>
      <c r="C238" s="245"/>
      <c r="D238" s="229" t="s">
        <v>248</v>
      </c>
      <c r="E238" s="246" t="s">
        <v>19</v>
      </c>
      <c r="F238" s="247" t="s">
        <v>699</v>
      </c>
      <c r="G238" s="245"/>
      <c r="H238" s="248">
        <v>791.29999999999995</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248</v>
      </c>
      <c r="AU238" s="254" t="s">
        <v>78</v>
      </c>
      <c r="AV238" s="14" t="s">
        <v>78</v>
      </c>
      <c r="AW238" s="14" t="s">
        <v>31</v>
      </c>
      <c r="AX238" s="14" t="s">
        <v>69</v>
      </c>
      <c r="AY238" s="254" t="s">
        <v>231</v>
      </c>
    </row>
    <row r="239" s="13" customFormat="1">
      <c r="A239" s="13"/>
      <c r="B239" s="234"/>
      <c r="C239" s="235"/>
      <c r="D239" s="229" t="s">
        <v>248</v>
      </c>
      <c r="E239" s="236" t="s">
        <v>19</v>
      </c>
      <c r="F239" s="237" t="s">
        <v>719</v>
      </c>
      <c r="G239" s="235"/>
      <c r="H239" s="236" t="s">
        <v>19</v>
      </c>
      <c r="I239" s="238"/>
      <c r="J239" s="235"/>
      <c r="K239" s="235"/>
      <c r="L239" s="239"/>
      <c r="M239" s="240"/>
      <c r="N239" s="241"/>
      <c r="O239" s="241"/>
      <c r="P239" s="241"/>
      <c r="Q239" s="241"/>
      <c r="R239" s="241"/>
      <c r="S239" s="241"/>
      <c r="T239" s="242"/>
      <c r="U239" s="13"/>
      <c r="V239" s="13"/>
      <c r="W239" s="13"/>
      <c r="X239" s="13"/>
      <c r="Y239" s="13"/>
      <c r="Z239" s="13"/>
      <c r="AA239" s="13"/>
      <c r="AB239" s="13"/>
      <c r="AC239" s="13"/>
      <c r="AD239" s="13"/>
      <c r="AE239" s="13"/>
      <c r="AT239" s="243" t="s">
        <v>248</v>
      </c>
      <c r="AU239" s="243" t="s">
        <v>78</v>
      </c>
      <c r="AV239" s="13" t="s">
        <v>76</v>
      </c>
      <c r="AW239" s="13" t="s">
        <v>31</v>
      </c>
      <c r="AX239" s="13" t="s">
        <v>69</v>
      </c>
      <c r="AY239" s="243" t="s">
        <v>231</v>
      </c>
    </row>
    <row r="240" s="14" customFormat="1">
      <c r="A240" s="14"/>
      <c r="B240" s="244"/>
      <c r="C240" s="245"/>
      <c r="D240" s="229" t="s">
        <v>248</v>
      </c>
      <c r="E240" s="246" t="s">
        <v>19</v>
      </c>
      <c r="F240" s="247" t="s">
        <v>699</v>
      </c>
      <c r="G240" s="245"/>
      <c r="H240" s="248">
        <v>791.29999999999995</v>
      </c>
      <c r="I240" s="249"/>
      <c r="J240" s="245"/>
      <c r="K240" s="245"/>
      <c r="L240" s="250"/>
      <c r="M240" s="251"/>
      <c r="N240" s="252"/>
      <c r="O240" s="252"/>
      <c r="P240" s="252"/>
      <c r="Q240" s="252"/>
      <c r="R240" s="252"/>
      <c r="S240" s="252"/>
      <c r="T240" s="253"/>
      <c r="U240" s="14"/>
      <c r="V240" s="14"/>
      <c r="W240" s="14"/>
      <c r="X240" s="14"/>
      <c r="Y240" s="14"/>
      <c r="Z240" s="14"/>
      <c r="AA240" s="14"/>
      <c r="AB240" s="14"/>
      <c r="AC240" s="14"/>
      <c r="AD240" s="14"/>
      <c r="AE240" s="14"/>
      <c r="AT240" s="254" t="s">
        <v>248</v>
      </c>
      <c r="AU240" s="254" t="s">
        <v>78</v>
      </c>
      <c r="AV240" s="14" t="s">
        <v>78</v>
      </c>
      <c r="AW240" s="14" t="s">
        <v>31</v>
      </c>
      <c r="AX240" s="14" t="s">
        <v>69</v>
      </c>
      <c r="AY240" s="254" t="s">
        <v>231</v>
      </c>
    </row>
    <row r="241" s="13" customFormat="1">
      <c r="A241" s="13"/>
      <c r="B241" s="234"/>
      <c r="C241" s="235"/>
      <c r="D241" s="229" t="s">
        <v>248</v>
      </c>
      <c r="E241" s="236" t="s">
        <v>19</v>
      </c>
      <c r="F241" s="237" t="s">
        <v>720</v>
      </c>
      <c r="G241" s="235"/>
      <c r="H241" s="236" t="s">
        <v>19</v>
      </c>
      <c r="I241" s="238"/>
      <c r="J241" s="235"/>
      <c r="K241" s="235"/>
      <c r="L241" s="239"/>
      <c r="M241" s="240"/>
      <c r="N241" s="241"/>
      <c r="O241" s="241"/>
      <c r="P241" s="241"/>
      <c r="Q241" s="241"/>
      <c r="R241" s="241"/>
      <c r="S241" s="241"/>
      <c r="T241" s="242"/>
      <c r="U241" s="13"/>
      <c r="V241" s="13"/>
      <c r="W241" s="13"/>
      <c r="X241" s="13"/>
      <c r="Y241" s="13"/>
      <c r="Z241" s="13"/>
      <c r="AA241" s="13"/>
      <c r="AB241" s="13"/>
      <c r="AC241" s="13"/>
      <c r="AD241" s="13"/>
      <c r="AE241" s="13"/>
      <c r="AT241" s="243" t="s">
        <v>248</v>
      </c>
      <c r="AU241" s="243" t="s">
        <v>78</v>
      </c>
      <c r="AV241" s="13" t="s">
        <v>76</v>
      </c>
      <c r="AW241" s="13" t="s">
        <v>31</v>
      </c>
      <c r="AX241" s="13" t="s">
        <v>69</v>
      </c>
      <c r="AY241" s="243" t="s">
        <v>231</v>
      </c>
    </row>
    <row r="242" s="14" customFormat="1">
      <c r="A242" s="14"/>
      <c r="B242" s="244"/>
      <c r="C242" s="245"/>
      <c r="D242" s="229" t="s">
        <v>248</v>
      </c>
      <c r="E242" s="246" t="s">
        <v>19</v>
      </c>
      <c r="F242" s="247" t="s">
        <v>701</v>
      </c>
      <c r="G242" s="245"/>
      <c r="H242" s="248">
        <v>115.3</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248</v>
      </c>
      <c r="AU242" s="254" t="s">
        <v>78</v>
      </c>
      <c r="AV242" s="14" t="s">
        <v>78</v>
      </c>
      <c r="AW242" s="14" t="s">
        <v>31</v>
      </c>
      <c r="AX242" s="14" t="s">
        <v>69</v>
      </c>
      <c r="AY242" s="254" t="s">
        <v>231</v>
      </c>
    </row>
    <row r="243" s="13" customFormat="1">
      <c r="A243" s="13"/>
      <c r="B243" s="234"/>
      <c r="C243" s="235"/>
      <c r="D243" s="229" t="s">
        <v>248</v>
      </c>
      <c r="E243" s="236" t="s">
        <v>19</v>
      </c>
      <c r="F243" s="237" t="s">
        <v>663</v>
      </c>
      <c r="G243" s="235"/>
      <c r="H243" s="236" t="s">
        <v>19</v>
      </c>
      <c r="I243" s="238"/>
      <c r="J243" s="235"/>
      <c r="K243" s="235"/>
      <c r="L243" s="239"/>
      <c r="M243" s="240"/>
      <c r="N243" s="241"/>
      <c r="O243" s="241"/>
      <c r="P243" s="241"/>
      <c r="Q243" s="241"/>
      <c r="R243" s="241"/>
      <c r="S243" s="241"/>
      <c r="T243" s="242"/>
      <c r="U243" s="13"/>
      <c r="V243" s="13"/>
      <c r="W243" s="13"/>
      <c r="X243" s="13"/>
      <c r="Y243" s="13"/>
      <c r="Z243" s="13"/>
      <c r="AA243" s="13"/>
      <c r="AB243" s="13"/>
      <c r="AC243" s="13"/>
      <c r="AD243" s="13"/>
      <c r="AE243" s="13"/>
      <c r="AT243" s="243" t="s">
        <v>248</v>
      </c>
      <c r="AU243" s="243" t="s">
        <v>78</v>
      </c>
      <c r="AV243" s="13" t="s">
        <v>76</v>
      </c>
      <c r="AW243" s="13" t="s">
        <v>31</v>
      </c>
      <c r="AX243" s="13" t="s">
        <v>69</v>
      </c>
      <c r="AY243" s="243" t="s">
        <v>231</v>
      </c>
    </row>
    <row r="244" s="14" customFormat="1">
      <c r="A244" s="14"/>
      <c r="B244" s="244"/>
      <c r="C244" s="245"/>
      <c r="D244" s="229" t="s">
        <v>248</v>
      </c>
      <c r="E244" s="246" t="s">
        <v>19</v>
      </c>
      <c r="F244" s="247" t="s">
        <v>703</v>
      </c>
      <c r="G244" s="245"/>
      <c r="H244" s="248">
        <v>118.3</v>
      </c>
      <c r="I244" s="249"/>
      <c r="J244" s="245"/>
      <c r="K244" s="245"/>
      <c r="L244" s="250"/>
      <c r="M244" s="251"/>
      <c r="N244" s="252"/>
      <c r="O244" s="252"/>
      <c r="P244" s="252"/>
      <c r="Q244" s="252"/>
      <c r="R244" s="252"/>
      <c r="S244" s="252"/>
      <c r="T244" s="253"/>
      <c r="U244" s="14"/>
      <c r="V244" s="14"/>
      <c r="W244" s="14"/>
      <c r="X244" s="14"/>
      <c r="Y244" s="14"/>
      <c r="Z244" s="14"/>
      <c r="AA244" s="14"/>
      <c r="AB244" s="14"/>
      <c r="AC244" s="14"/>
      <c r="AD244" s="14"/>
      <c r="AE244" s="14"/>
      <c r="AT244" s="254" t="s">
        <v>248</v>
      </c>
      <c r="AU244" s="254" t="s">
        <v>78</v>
      </c>
      <c r="AV244" s="14" t="s">
        <v>78</v>
      </c>
      <c r="AW244" s="14" t="s">
        <v>31</v>
      </c>
      <c r="AX244" s="14" t="s">
        <v>69</v>
      </c>
      <c r="AY244" s="254" t="s">
        <v>231</v>
      </c>
    </row>
    <row r="245" s="13" customFormat="1">
      <c r="A245" s="13"/>
      <c r="B245" s="234"/>
      <c r="C245" s="235"/>
      <c r="D245" s="229" t="s">
        <v>248</v>
      </c>
      <c r="E245" s="236" t="s">
        <v>19</v>
      </c>
      <c r="F245" s="237" t="s">
        <v>665</v>
      </c>
      <c r="G245" s="235"/>
      <c r="H245" s="236" t="s">
        <v>19</v>
      </c>
      <c r="I245" s="238"/>
      <c r="J245" s="235"/>
      <c r="K245" s="235"/>
      <c r="L245" s="239"/>
      <c r="M245" s="240"/>
      <c r="N245" s="241"/>
      <c r="O245" s="241"/>
      <c r="P245" s="241"/>
      <c r="Q245" s="241"/>
      <c r="R245" s="241"/>
      <c r="S245" s="241"/>
      <c r="T245" s="242"/>
      <c r="U245" s="13"/>
      <c r="V245" s="13"/>
      <c r="W245" s="13"/>
      <c r="X245" s="13"/>
      <c r="Y245" s="13"/>
      <c r="Z245" s="13"/>
      <c r="AA245" s="13"/>
      <c r="AB245" s="13"/>
      <c r="AC245" s="13"/>
      <c r="AD245" s="13"/>
      <c r="AE245" s="13"/>
      <c r="AT245" s="243" t="s">
        <v>248</v>
      </c>
      <c r="AU245" s="243" t="s">
        <v>78</v>
      </c>
      <c r="AV245" s="13" t="s">
        <v>76</v>
      </c>
      <c r="AW245" s="13" t="s">
        <v>31</v>
      </c>
      <c r="AX245" s="13" t="s">
        <v>69</v>
      </c>
      <c r="AY245" s="243" t="s">
        <v>231</v>
      </c>
    </row>
    <row r="246" s="14" customFormat="1">
      <c r="A246" s="14"/>
      <c r="B246" s="244"/>
      <c r="C246" s="245"/>
      <c r="D246" s="229" t="s">
        <v>248</v>
      </c>
      <c r="E246" s="246" t="s">
        <v>19</v>
      </c>
      <c r="F246" s="247" t="s">
        <v>705</v>
      </c>
      <c r="G246" s="245"/>
      <c r="H246" s="248">
        <v>54.299999999999997</v>
      </c>
      <c r="I246" s="249"/>
      <c r="J246" s="245"/>
      <c r="K246" s="245"/>
      <c r="L246" s="250"/>
      <c r="M246" s="251"/>
      <c r="N246" s="252"/>
      <c r="O246" s="252"/>
      <c r="P246" s="252"/>
      <c r="Q246" s="252"/>
      <c r="R246" s="252"/>
      <c r="S246" s="252"/>
      <c r="T246" s="253"/>
      <c r="U246" s="14"/>
      <c r="V246" s="14"/>
      <c r="W246" s="14"/>
      <c r="X246" s="14"/>
      <c r="Y246" s="14"/>
      <c r="Z246" s="14"/>
      <c r="AA246" s="14"/>
      <c r="AB246" s="14"/>
      <c r="AC246" s="14"/>
      <c r="AD246" s="14"/>
      <c r="AE246" s="14"/>
      <c r="AT246" s="254" t="s">
        <v>248</v>
      </c>
      <c r="AU246" s="254" t="s">
        <v>78</v>
      </c>
      <c r="AV246" s="14" t="s">
        <v>78</v>
      </c>
      <c r="AW246" s="14" t="s">
        <v>31</v>
      </c>
      <c r="AX246" s="14" t="s">
        <v>69</v>
      </c>
      <c r="AY246" s="254" t="s">
        <v>231</v>
      </c>
    </row>
    <row r="247" s="13" customFormat="1">
      <c r="A247" s="13"/>
      <c r="B247" s="234"/>
      <c r="C247" s="235"/>
      <c r="D247" s="229" t="s">
        <v>248</v>
      </c>
      <c r="E247" s="236" t="s">
        <v>19</v>
      </c>
      <c r="F247" s="237" t="s">
        <v>667</v>
      </c>
      <c r="G247" s="235"/>
      <c r="H247" s="236" t="s">
        <v>19</v>
      </c>
      <c r="I247" s="238"/>
      <c r="J247" s="235"/>
      <c r="K247" s="235"/>
      <c r="L247" s="239"/>
      <c r="M247" s="240"/>
      <c r="N247" s="241"/>
      <c r="O247" s="241"/>
      <c r="P247" s="241"/>
      <c r="Q247" s="241"/>
      <c r="R247" s="241"/>
      <c r="S247" s="241"/>
      <c r="T247" s="242"/>
      <c r="U247" s="13"/>
      <c r="V247" s="13"/>
      <c r="W247" s="13"/>
      <c r="X247" s="13"/>
      <c r="Y247" s="13"/>
      <c r="Z247" s="13"/>
      <c r="AA247" s="13"/>
      <c r="AB247" s="13"/>
      <c r="AC247" s="13"/>
      <c r="AD247" s="13"/>
      <c r="AE247" s="13"/>
      <c r="AT247" s="243" t="s">
        <v>248</v>
      </c>
      <c r="AU247" s="243" t="s">
        <v>78</v>
      </c>
      <c r="AV247" s="13" t="s">
        <v>76</v>
      </c>
      <c r="AW247" s="13" t="s">
        <v>31</v>
      </c>
      <c r="AX247" s="13" t="s">
        <v>69</v>
      </c>
      <c r="AY247" s="243" t="s">
        <v>231</v>
      </c>
    </row>
    <row r="248" s="14" customFormat="1">
      <c r="A248" s="14"/>
      <c r="B248" s="244"/>
      <c r="C248" s="245"/>
      <c r="D248" s="229" t="s">
        <v>248</v>
      </c>
      <c r="E248" s="246" t="s">
        <v>19</v>
      </c>
      <c r="F248" s="247" t="s">
        <v>707</v>
      </c>
      <c r="G248" s="245"/>
      <c r="H248" s="248">
        <v>176.69999999999999</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248</v>
      </c>
      <c r="AU248" s="254" t="s">
        <v>78</v>
      </c>
      <c r="AV248" s="14" t="s">
        <v>78</v>
      </c>
      <c r="AW248" s="14" t="s">
        <v>31</v>
      </c>
      <c r="AX248" s="14" t="s">
        <v>69</v>
      </c>
      <c r="AY248" s="254" t="s">
        <v>231</v>
      </c>
    </row>
    <row r="249" s="15" customFormat="1">
      <c r="A249" s="15"/>
      <c r="B249" s="255"/>
      <c r="C249" s="256"/>
      <c r="D249" s="229" t="s">
        <v>248</v>
      </c>
      <c r="E249" s="257" t="s">
        <v>19</v>
      </c>
      <c r="F249" s="258" t="s">
        <v>260</v>
      </c>
      <c r="G249" s="256"/>
      <c r="H249" s="259">
        <v>3634.0000000000009</v>
      </c>
      <c r="I249" s="260"/>
      <c r="J249" s="256"/>
      <c r="K249" s="256"/>
      <c r="L249" s="261"/>
      <c r="M249" s="262"/>
      <c r="N249" s="263"/>
      <c r="O249" s="263"/>
      <c r="P249" s="263"/>
      <c r="Q249" s="263"/>
      <c r="R249" s="263"/>
      <c r="S249" s="263"/>
      <c r="T249" s="264"/>
      <c r="U249" s="15"/>
      <c r="V249" s="15"/>
      <c r="W249" s="15"/>
      <c r="X249" s="15"/>
      <c r="Y249" s="15"/>
      <c r="Z249" s="15"/>
      <c r="AA249" s="15"/>
      <c r="AB249" s="15"/>
      <c r="AC249" s="15"/>
      <c r="AD249" s="15"/>
      <c r="AE249" s="15"/>
      <c r="AT249" s="265" t="s">
        <v>248</v>
      </c>
      <c r="AU249" s="265" t="s">
        <v>78</v>
      </c>
      <c r="AV249" s="15" t="s">
        <v>238</v>
      </c>
      <c r="AW249" s="15" t="s">
        <v>31</v>
      </c>
      <c r="AX249" s="15" t="s">
        <v>76</v>
      </c>
      <c r="AY249" s="265" t="s">
        <v>231</v>
      </c>
    </row>
    <row r="250" s="2" customFormat="1" ht="16.5" customHeight="1">
      <c r="A250" s="41"/>
      <c r="B250" s="42"/>
      <c r="C250" s="283" t="s">
        <v>8</v>
      </c>
      <c r="D250" s="283" t="s">
        <v>638</v>
      </c>
      <c r="E250" s="284" t="s">
        <v>721</v>
      </c>
      <c r="F250" s="285" t="s">
        <v>722</v>
      </c>
      <c r="G250" s="286" t="s">
        <v>243</v>
      </c>
      <c r="H250" s="287">
        <v>3136.5100000000002</v>
      </c>
      <c r="I250" s="288"/>
      <c r="J250" s="289">
        <f>ROUND(I250*H250,2)</f>
        <v>0</v>
      </c>
      <c r="K250" s="285" t="s">
        <v>244</v>
      </c>
      <c r="L250" s="290"/>
      <c r="M250" s="291" t="s">
        <v>19</v>
      </c>
      <c r="N250" s="292" t="s">
        <v>40</v>
      </c>
      <c r="O250" s="87"/>
      <c r="P250" s="225">
        <f>O250*H250</f>
        <v>0</v>
      </c>
      <c r="Q250" s="225">
        <v>0.00029999999999999997</v>
      </c>
      <c r="R250" s="225">
        <f>Q250*H250</f>
        <v>0.94095299999999993</v>
      </c>
      <c r="S250" s="225">
        <v>0</v>
      </c>
      <c r="T250" s="226">
        <f>S250*H250</f>
        <v>0</v>
      </c>
      <c r="U250" s="41"/>
      <c r="V250" s="41"/>
      <c r="W250" s="41"/>
      <c r="X250" s="41"/>
      <c r="Y250" s="41"/>
      <c r="Z250" s="41"/>
      <c r="AA250" s="41"/>
      <c r="AB250" s="41"/>
      <c r="AC250" s="41"/>
      <c r="AD250" s="41"/>
      <c r="AE250" s="41"/>
      <c r="AR250" s="227" t="s">
        <v>287</v>
      </c>
      <c r="AT250" s="227" t="s">
        <v>638</v>
      </c>
      <c r="AU250" s="227" t="s">
        <v>78</v>
      </c>
      <c r="AY250" s="19" t="s">
        <v>231</v>
      </c>
      <c r="BE250" s="228">
        <f>IF(N250="základní",J250,0)</f>
        <v>0</v>
      </c>
      <c r="BF250" s="228">
        <f>IF(N250="snížená",J250,0)</f>
        <v>0</v>
      </c>
      <c r="BG250" s="228">
        <f>IF(N250="zákl. přenesená",J250,0)</f>
        <v>0</v>
      </c>
      <c r="BH250" s="228">
        <f>IF(N250="sníž. přenesená",J250,0)</f>
        <v>0</v>
      </c>
      <c r="BI250" s="228">
        <f>IF(N250="nulová",J250,0)</f>
        <v>0</v>
      </c>
      <c r="BJ250" s="19" t="s">
        <v>76</v>
      </c>
      <c r="BK250" s="228">
        <f>ROUND(I250*H250,2)</f>
        <v>0</v>
      </c>
      <c r="BL250" s="19" t="s">
        <v>238</v>
      </c>
      <c r="BM250" s="227" t="s">
        <v>723</v>
      </c>
    </row>
    <row r="251" s="13" customFormat="1">
      <c r="A251" s="13"/>
      <c r="B251" s="234"/>
      <c r="C251" s="235"/>
      <c r="D251" s="229" t="s">
        <v>248</v>
      </c>
      <c r="E251" s="236" t="s">
        <v>19</v>
      </c>
      <c r="F251" s="237" t="s">
        <v>717</v>
      </c>
      <c r="G251" s="235"/>
      <c r="H251" s="236" t="s">
        <v>19</v>
      </c>
      <c r="I251" s="238"/>
      <c r="J251" s="235"/>
      <c r="K251" s="235"/>
      <c r="L251" s="239"/>
      <c r="M251" s="240"/>
      <c r="N251" s="241"/>
      <c r="O251" s="241"/>
      <c r="P251" s="241"/>
      <c r="Q251" s="241"/>
      <c r="R251" s="241"/>
      <c r="S251" s="241"/>
      <c r="T251" s="242"/>
      <c r="U251" s="13"/>
      <c r="V251" s="13"/>
      <c r="W251" s="13"/>
      <c r="X251" s="13"/>
      <c r="Y251" s="13"/>
      <c r="Z251" s="13"/>
      <c r="AA251" s="13"/>
      <c r="AB251" s="13"/>
      <c r="AC251" s="13"/>
      <c r="AD251" s="13"/>
      <c r="AE251" s="13"/>
      <c r="AT251" s="243" t="s">
        <v>248</v>
      </c>
      <c r="AU251" s="243" t="s">
        <v>78</v>
      </c>
      <c r="AV251" s="13" t="s">
        <v>76</v>
      </c>
      <c r="AW251" s="13" t="s">
        <v>31</v>
      </c>
      <c r="AX251" s="13" t="s">
        <v>69</v>
      </c>
      <c r="AY251" s="243" t="s">
        <v>231</v>
      </c>
    </row>
    <row r="252" s="13" customFormat="1">
      <c r="A252" s="13"/>
      <c r="B252" s="234"/>
      <c r="C252" s="235"/>
      <c r="D252" s="229" t="s">
        <v>248</v>
      </c>
      <c r="E252" s="236" t="s">
        <v>19</v>
      </c>
      <c r="F252" s="237" t="s">
        <v>655</v>
      </c>
      <c r="G252" s="235"/>
      <c r="H252" s="236" t="s">
        <v>19</v>
      </c>
      <c r="I252" s="238"/>
      <c r="J252" s="235"/>
      <c r="K252" s="235"/>
      <c r="L252" s="239"/>
      <c r="M252" s="240"/>
      <c r="N252" s="241"/>
      <c r="O252" s="241"/>
      <c r="P252" s="241"/>
      <c r="Q252" s="241"/>
      <c r="R252" s="241"/>
      <c r="S252" s="241"/>
      <c r="T252" s="242"/>
      <c r="U252" s="13"/>
      <c r="V252" s="13"/>
      <c r="W252" s="13"/>
      <c r="X252" s="13"/>
      <c r="Y252" s="13"/>
      <c r="Z252" s="13"/>
      <c r="AA252" s="13"/>
      <c r="AB252" s="13"/>
      <c r="AC252" s="13"/>
      <c r="AD252" s="13"/>
      <c r="AE252" s="13"/>
      <c r="AT252" s="243" t="s">
        <v>248</v>
      </c>
      <c r="AU252" s="243" t="s">
        <v>78</v>
      </c>
      <c r="AV252" s="13" t="s">
        <v>76</v>
      </c>
      <c r="AW252" s="13" t="s">
        <v>31</v>
      </c>
      <c r="AX252" s="13" t="s">
        <v>69</v>
      </c>
      <c r="AY252" s="243" t="s">
        <v>231</v>
      </c>
    </row>
    <row r="253" s="14" customFormat="1">
      <c r="A253" s="14"/>
      <c r="B253" s="244"/>
      <c r="C253" s="245"/>
      <c r="D253" s="229" t="s">
        <v>248</v>
      </c>
      <c r="E253" s="246" t="s">
        <v>19</v>
      </c>
      <c r="F253" s="247" t="s">
        <v>724</v>
      </c>
      <c r="G253" s="245"/>
      <c r="H253" s="248">
        <v>1361.4849999999999</v>
      </c>
      <c r="I253" s="249"/>
      <c r="J253" s="245"/>
      <c r="K253" s="245"/>
      <c r="L253" s="250"/>
      <c r="M253" s="251"/>
      <c r="N253" s="252"/>
      <c r="O253" s="252"/>
      <c r="P253" s="252"/>
      <c r="Q253" s="252"/>
      <c r="R253" s="252"/>
      <c r="S253" s="252"/>
      <c r="T253" s="253"/>
      <c r="U253" s="14"/>
      <c r="V253" s="14"/>
      <c r="W253" s="14"/>
      <c r="X253" s="14"/>
      <c r="Y253" s="14"/>
      <c r="Z253" s="14"/>
      <c r="AA253" s="14"/>
      <c r="AB253" s="14"/>
      <c r="AC253" s="14"/>
      <c r="AD253" s="14"/>
      <c r="AE253" s="14"/>
      <c r="AT253" s="254" t="s">
        <v>248</v>
      </c>
      <c r="AU253" s="254" t="s">
        <v>78</v>
      </c>
      <c r="AV253" s="14" t="s">
        <v>78</v>
      </c>
      <c r="AW253" s="14" t="s">
        <v>31</v>
      </c>
      <c r="AX253" s="14" t="s">
        <v>69</v>
      </c>
      <c r="AY253" s="254" t="s">
        <v>231</v>
      </c>
    </row>
    <row r="254" s="13" customFormat="1">
      <c r="A254" s="13"/>
      <c r="B254" s="234"/>
      <c r="C254" s="235"/>
      <c r="D254" s="229" t="s">
        <v>248</v>
      </c>
      <c r="E254" s="236" t="s">
        <v>19</v>
      </c>
      <c r="F254" s="237" t="s">
        <v>657</v>
      </c>
      <c r="G254" s="235"/>
      <c r="H254" s="236" t="s">
        <v>19</v>
      </c>
      <c r="I254" s="238"/>
      <c r="J254" s="235"/>
      <c r="K254" s="235"/>
      <c r="L254" s="239"/>
      <c r="M254" s="240"/>
      <c r="N254" s="241"/>
      <c r="O254" s="241"/>
      <c r="P254" s="241"/>
      <c r="Q254" s="241"/>
      <c r="R254" s="241"/>
      <c r="S254" s="241"/>
      <c r="T254" s="242"/>
      <c r="U254" s="13"/>
      <c r="V254" s="13"/>
      <c r="W254" s="13"/>
      <c r="X254" s="13"/>
      <c r="Y254" s="13"/>
      <c r="Z254" s="13"/>
      <c r="AA254" s="13"/>
      <c r="AB254" s="13"/>
      <c r="AC254" s="13"/>
      <c r="AD254" s="13"/>
      <c r="AE254" s="13"/>
      <c r="AT254" s="243" t="s">
        <v>248</v>
      </c>
      <c r="AU254" s="243" t="s">
        <v>78</v>
      </c>
      <c r="AV254" s="13" t="s">
        <v>76</v>
      </c>
      <c r="AW254" s="13" t="s">
        <v>31</v>
      </c>
      <c r="AX254" s="13" t="s">
        <v>69</v>
      </c>
      <c r="AY254" s="243" t="s">
        <v>231</v>
      </c>
    </row>
    <row r="255" s="14" customFormat="1">
      <c r="A255" s="14"/>
      <c r="B255" s="244"/>
      <c r="C255" s="245"/>
      <c r="D255" s="229" t="s">
        <v>248</v>
      </c>
      <c r="E255" s="246" t="s">
        <v>19</v>
      </c>
      <c r="F255" s="247" t="s">
        <v>725</v>
      </c>
      <c r="G255" s="245"/>
      <c r="H255" s="248">
        <v>463.33499999999998</v>
      </c>
      <c r="I255" s="249"/>
      <c r="J255" s="245"/>
      <c r="K255" s="245"/>
      <c r="L255" s="250"/>
      <c r="M255" s="251"/>
      <c r="N255" s="252"/>
      <c r="O255" s="252"/>
      <c r="P255" s="252"/>
      <c r="Q255" s="252"/>
      <c r="R255" s="252"/>
      <c r="S255" s="252"/>
      <c r="T255" s="253"/>
      <c r="U255" s="14"/>
      <c r="V255" s="14"/>
      <c r="W255" s="14"/>
      <c r="X255" s="14"/>
      <c r="Y255" s="14"/>
      <c r="Z255" s="14"/>
      <c r="AA255" s="14"/>
      <c r="AB255" s="14"/>
      <c r="AC255" s="14"/>
      <c r="AD255" s="14"/>
      <c r="AE255" s="14"/>
      <c r="AT255" s="254" t="s">
        <v>248</v>
      </c>
      <c r="AU255" s="254" t="s">
        <v>78</v>
      </c>
      <c r="AV255" s="14" t="s">
        <v>78</v>
      </c>
      <c r="AW255" s="14" t="s">
        <v>31</v>
      </c>
      <c r="AX255" s="14" t="s">
        <v>69</v>
      </c>
      <c r="AY255" s="254" t="s">
        <v>231</v>
      </c>
    </row>
    <row r="256" s="13" customFormat="1">
      <c r="A256" s="13"/>
      <c r="B256" s="234"/>
      <c r="C256" s="235"/>
      <c r="D256" s="229" t="s">
        <v>248</v>
      </c>
      <c r="E256" s="236" t="s">
        <v>19</v>
      </c>
      <c r="F256" s="237" t="s">
        <v>718</v>
      </c>
      <c r="G256" s="235"/>
      <c r="H256" s="236" t="s">
        <v>19</v>
      </c>
      <c r="I256" s="238"/>
      <c r="J256" s="235"/>
      <c r="K256" s="235"/>
      <c r="L256" s="239"/>
      <c r="M256" s="240"/>
      <c r="N256" s="241"/>
      <c r="O256" s="241"/>
      <c r="P256" s="241"/>
      <c r="Q256" s="241"/>
      <c r="R256" s="241"/>
      <c r="S256" s="241"/>
      <c r="T256" s="242"/>
      <c r="U256" s="13"/>
      <c r="V256" s="13"/>
      <c r="W256" s="13"/>
      <c r="X256" s="13"/>
      <c r="Y256" s="13"/>
      <c r="Z256" s="13"/>
      <c r="AA256" s="13"/>
      <c r="AB256" s="13"/>
      <c r="AC256" s="13"/>
      <c r="AD256" s="13"/>
      <c r="AE256" s="13"/>
      <c r="AT256" s="243" t="s">
        <v>248</v>
      </c>
      <c r="AU256" s="243" t="s">
        <v>78</v>
      </c>
      <c r="AV256" s="13" t="s">
        <v>76</v>
      </c>
      <c r="AW256" s="13" t="s">
        <v>31</v>
      </c>
      <c r="AX256" s="13" t="s">
        <v>69</v>
      </c>
      <c r="AY256" s="243" t="s">
        <v>231</v>
      </c>
    </row>
    <row r="257" s="14" customFormat="1">
      <c r="A257" s="14"/>
      <c r="B257" s="244"/>
      <c r="C257" s="245"/>
      <c r="D257" s="229" t="s">
        <v>248</v>
      </c>
      <c r="E257" s="246" t="s">
        <v>19</v>
      </c>
      <c r="F257" s="247" t="s">
        <v>726</v>
      </c>
      <c r="G257" s="245"/>
      <c r="H257" s="248">
        <v>909.995</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248</v>
      </c>
      <c r="AU257" s="254" t="s">
        <v>78</v>
      </c>
      <c r="AV257" s="14" t="s">
        <v>78</v>
      </c>
      <c r="AW257" s="14" t="s">
        <v>31</v>
      </c>
      <c r="AX257" s="14" t="s">
        <v>69</v>
      </c>
      <c r="AY257" s="254" t="s">
        <v>231</v>
      </c>
    </row>
    <row r="258" s="13" customFormat="1">
      <c r="A258" s="13"/>
      <c r="B258" s="234"/>
      <c r="C258" s="235"/>
      <c r="D258" s="229" t="s">
        <v>248</v>
      </c>
      <c r="E258" s="236" t="s">
        <v>19</v>
      </c>
      <c r="F258" s="237" t="s">
        <v>663</v>
      </c>
      <c r="G258" s="235"/>
      <c r="H258" s="236" t="s">
        <v>19</v>
      </c>
      <c r="I258" s="238"/>
      <c r="J258" s="235"/>
      <c r="K258" s="235"/>
      <c r="L258" s="239"/>
      <c r="M258" s="240"/>
      <c r="N258" s="241"/>
      <c r="O258" s="241"/>
      <c r="P258" s="241"/>
      <c r="Q258" s="241"/>
      <c r="R258" s="241"/>
      <c r="S258" s="241"/>
      <c r="T258" s="242"/>
      <c r="U258" s="13"/>
      <c r="V258" s="13"/>
      <c r="W258" s="13"/>
      <c r="X258" s="13"/>
      <c r="Y258" s="13"/>
      <c r="Z258" s="13"/>
      <c r="AA258" s="13"/>
      <c r="AB258" s="13"/>
      <c r="AC258" s="13"/>
      <c r="AD258" s="13"/>
      <c r="AE258" s="13"/>
      <c r="AT258" s="243" t="s">
        <v>248</v>
      </c>
      <c r="AU258" s="243" t="s">
        <v>78</v>
      </c>
      <c r="AV258" s="13" t="s">
        <v>76</v>
      </c>
      <c r="AW258" s="13" t="s">
        <v>31</v>
      </c>
      <c r="AX258" s="13" t="s">
        <v>69</v>
      </c>
      <c r="AY258" s="243" t="s">
        <v>231</v>
      </c>
    </row>
    <row r="259" s="14" customFormat="1">
      <c r="A259" s="14"/>
      <c r="B259" s="244"/>
      <c r="C259" s="245"/>
      <c r="D259" s="229" t="s">
        <v>248</v>
      </c>
      <c r="E259" s="246" t="s">
        <v>19</v>
      </c>
      <c r="F259" s="247" t="s">
        <v>727</v>
      </c>
      <c r="G259" s="245"/>
      <c r="H259" s="248">
        <v>136.04499999999999</v>
      </c>
      <c r="I259" s="249"/>
      <c r="J259" s="245"/>
      <c r="K259" s="245"/>
      <c r="L259" s="250"/>
      <c r="M259" s="251"/>
      <c r="N259" s="252"/>
      <c r="O259" s="252"/>
      <c r="P259" s="252"/>
      <c r="Q259" s="252"/>
      <c r="R259" s="252"/>
      <c r="S259" s="252"/>
      <c r="T259" s="253"/>
      <c r="U259" s="14"/>
      <c r="V259" s="14"/>
      <c r="W259" s="14"/>
      <c r="X259" s="14"/>
      <c r="Y259" s="14"/>
      <c r="Z259" s="14"/>
      <c r="AA259" s="14"/>
      <c r="AB259" s="14"/>
      <c r="AC259" s="14"/>
      <c r="AD259" s="14"/>
      <c r="AE259" s="14"/>
      <c r="AT259" s="254" t="s">
        <v>248</v>
      </c>
      <c r="AU259" s="254" t="s">
        <v>78</v>
      </c>
      <c r="AV259" s="14" t="s">
        <v>78</v>
      </c>
      <c r="AW259" s="14" t="s">
        <v>31</v>
      </c>
      <c r="AX259" s="14" t="s">
        <v>69</v>
      </c>
      <c r="AY259" s="254" t="s">
        <v>231</v>
      </c>
    </row>
    <row r="260" s="13" customFormat="1">
      <c r="A260" s="13"/>
      <c r="B260" s="234"/>
      <c r="C260" s="235"/>
      <c r="D260" s="229" t="s">
        <v>248</v>
      </c>
      <c r="E260" s="236" t="s">
        <v>19</v>
      </c>
      <c r="F260" s="237" t="s">
        <v>665</v>
      </c>
      <c r="G260" s="235"/>
      <c r="H260" s="236" t="s">
        <v>19</v>
      </c>
      <c r="I260" s="238"/>
      <c r="J260" s="235"/>
      <c r="K260" s="235"/>
      <c r="L260" s="239"/>
      <c r="M260" s="240"/>
      <c r="N260" s="241"/>
      <c r="O260" s="241"/>
      <c r="P260" s="241"/>
      <c r="Q260" s="241"/>
      <c r="R260" s="241"/>
      <c r="S260" s="241"/>
      <c r="T260" s="242"/>
      <c r="U260" s="13"/>
      <c r="V260" s="13"/>
      <c r="W260" s="13"/>
      <c r="X260" s="13"/>
      <c r="Y260" s="13"/>
      <c r="Z260" s="13"/>
      <c r="AA260" s="13"/>
      <c r="AB260" s="13"/>
      <c r="AC260" s="13"/>
      <c r="AD260" s="13"/>
      <c r="AE260" s="13"/>
      <c r="AT260" s="243" t="s">
        <v>248</v>
      </c>
      <c r="AU260" s="243" t="s">
        <v>78</v>
      </c>
      <c r="AV260" s="13" t="s">
        <v>76</v>
      </c>
      <c r="AW260" s="13" t="s">
        <v>31</v>
      </c>
      <c r="AX260" s="13" t="s">
        <v>69</v>
      </c>
      <c r="AY260" s="243" t="s">
        <v>231</v>
      </c>
    </row>
    <row r="261" s="14" customFormat="1">
      <c r="A261" s="14"/>
      <c r="B261" s="244"/>
      <c r="C261" s="245"/>
      <c r="D261" s="229" t="s">
        <v>248</v>
      </c>
      <c r="E261" s="246" t="s">
        <v>19</v>
      </c>
      <c r="F261" s="247" t="s">
        <v>728</v>
      </c>
      <c r="G261" s="245"/>
      <c r="H261" s="248">
        <v>62.445</v>
      </c>
      <c r="I261" s="249"/>
      <c r="J261" s="245"/>
      <c r="K261" s="245"/>
      <c r="L261" s="250"/>
      <c r="M261" s="251"/>
      <c r="N261" s="252"/>
      <c r="O261" s="252"/>
      <c r="P261" s="252"/>
      <c r="Q261" s="252"/>
      <c r="R261" s="252"/>
      <c r="S261" s="252"/>
      <c r="T261" s="253"/>
      <c r="U261" s="14"/>
      <c r="V261" s="14"/>
      <c r="W261" s="14"/>
      <c r="X261" s="14"/>
      <c r="Y261" s="14"/>
      <c r="Z261" s="14"/>
      <c r="AA261" s="14"/>
      <c r="AB261" s="14"/>
      <c r="AC261" s="14"/>
      <c r="AD261" s="14"/>
      <c r="AE261" s="14"/>
      <c r="AT261" s="254" t="s">
        <v>248</v>
      </c>
      <c r="AU261" s="254" t="s">
        <v>78</v>
      </c>
      <c r="AV261" s="14" t="s">
        <v>78</v>
      </c>
      <c r="AW261" s="14" t="s">
        <v>31</v>
      </c>
      <c r="AX261" s="14" t="s">
        <v>69</v>
      </c>
      <c r="AY261" s="254" t="s">
        <v>231</v>
      </c>
    </row>
    <row r="262" s="13" customFormat="1">
      <c r="A262" s="13"/>
      <c r="B262" s="234"/>
      <c r="C262" s="235"/>
      <c r="D262" s="229" t="s">
        <v>248</v>
      </c>
      <c r="E262" s="236" t="s">
        <v>19</v>
      </c>
      <c r="F262" s="237" t="s">
        <v>667</v>
      </c>
      <c r="G262" s="235"/>
      <c r="H262" s="236" t="s">
        <v>19</v>
      </c>
      <c r="I262" s="238"/>
      <c r="J262" s="235"/>
      <c r="K262" s="235"/>
      <c r="L262" s="239"/>
      <c r="M262" s="240"/>
      <c r="N262" s="241"/>
      <c r="O262" s="241"/>
      <c r="P262" s="241"/>
      <c r="Q262" s="241"/>
      <c r="R262" s="241"/>
      <c r="S262" s="241"/>
      <c r="T262" s="242"/>
      <c r="U262" s="13"/>
      <c r="V262" s="13"/>
      <c r="W262" s="13"/>
      <c r="X262" s="13"/>
      <c r="Y262" s="13"/>
      <c r="Z262" s="13"/>
      <c r="AA262" s="13"/>
      <c r="AB262" s="13"/>
      <c r="AC262" s="13"/>
      <c r="AD262" s="13"/>
      <c r="AE262" s="13"/>
      <c r="AT262" s="243" t="s">
        <v>248</v>
      </c>
      <c r="AU262" s="243" t="s">
        <v>78</v>
      </c>
      <c r="AV262" s="13" t="s">
        <v>76</v>
      </c>
      <c r="AW262" s="13" t="s">
        <v>31</v>
      </c>
      <c r="AX262" s="13" t="s">
        <v>69</v>
      </c>
      <c r="AY262" s="243" t="s">
        <v>231</v>
      </c>
    </row>
    <row r="263" s="14" customFormat="1">
      <c r="A263" s="14"/>
      <c r="B263" s="244"/>
      <c r="C263" s="245"/>
      <c r="D263" s="229" t="s">
        <v>248</v>
      </c>
      <c r="E263" s="246" t="s">
        <v>19</v>
      </c>
      <c r="F263" s="247" t="s">
        <v>729</v>
      </c>
      <c r="G263" s="245"/>
      <c r="H263" s="248">
        <v>203.20500000000001</v>
      </c>
      <c r="I263" s="249"/>
      <c r="J263" s="245"/>
      <c r="K263" s="245"/>
      <c r="L263" s="250"/>
      <c r="M263" s="251"/>
      <c r="N263" s="252"/>
      <c r="O263" s="252"/>
      <c r="P263" s="252"/>
      <c r="Q263" s="252"/>
      <c r="R263" s="252"/>
      <c r="S263" s="252"/>
      <c r="T263" s="253"/>
      <c r="U263" s="14"/>
      <c r="V263" s="14"/>
      <c r="W263" s="14"/>
      <c r="X263" s="14"/>
      <c r="Y263" s="14"/>
      <c r="Z263" s="14"/>
      <c r="AA263" s="14"/>
      <c r="AB263" s="14"/>
      <c r="AC263" s="14"/>
      <c r="AD263" s="14"/>
      <c r="AE263" s="14"/>
      <c r="AT263" s="254" t="s">
        <v>248</v>
      </c>
      <c r="AU263" s="254" t="s">
        <v>78</v>
      </c>
      <c r="AV263" s="14" t="s">
        <v>78</v>
      </c>
      <c r="AW263" s="14" t="s">
        <v>31</v>
      </c>
      <c r="AX263" s="14" t="s">
        <v>69</v>
      </c>
      <c r="AY263" s="254" t="s">
        <v>231</v>
      </c>
    </row>
    <row r="264" s="15" customFormat="1">
      <c r="A264" s="15"/>
      <c r="B264" s="255"/>
      <c r="C264" s="256"/>
      <c r="D264" s="229" t="s">
        <v>248</v>
      </c>
      <c r="E264" s="257" t="s">
        <v>19</v>
      </c>
      <c r="F264" s="258" t="s">
        <v>260</v>
      </c>
      <c r="G264" s="256"/>
      <c r="H264" s="259">
        <v>3136.5100000000002</v>
      </c>
      <c r="I264" s="260"/>
      <c r="J264" s="256"/>
      <c r="K264" s="256"/>
      <c r="L264" s="261"/>
      <c r="M264" s="262"/>
      <c r="N264" s="263"/>
      <c r="O264" s="263"/>
      <c r="P264" s="263"/>
      <c r="Q264" s="263"/>
      <c r="R264" s="263"/>
      <c r="S264" s="263"/>
      <c r="T264" s="264"/>
      <c r="U264" s="15"/>
      <c r="V264" s="15"/>
      <c r="W264" s="15"/>
      <c r="X264" s="15"/>
      <c r="Y264" s="15"/>
      <c r="Z264" s="15"/>
      <c r="AA264" s="15"/>
      <c r="AB264" s="15"/>
      <c r="AC264" s="15"/>
      <c r="AD264" s="15"/>
      <c r="AE264" s="15"/>
      <c r="AT264" s="265" t="s">
        <v>248</v>
      </c>
      <c r="AU264" s="265" t="s">
        <v>78</v>
      </c>
      <c r="AV264" s="15" t="s">
        <v>238</v>
      </c>
      <c r="AW264" s="15" t="s">
        <v>31</v>
      </c>
      <c r="AX264" s="15" t="s">
        <v>76</v>
      </c>
      <c r="AY264" s="265" t="s">
        <v>231</v>
      </c>
    </row>
    <row r="265" s="2" customFormat="1" ht="44.25" customHeight="1">
      <c r="A265" s="41"/>
      <c r="B265" s="42"/>
      <c r="C265" s="283" t="s">
        <v>331</v>
      </c>
      <c r="D265" s="283" t="s">
        <v>638</v>
      </c>
      <c r="E265" s="284" t="s">
        <v>730</v>
      </c>
      <c r="F265" s="285" t="s">
        <v>731</v>
      </c>
      <c r="G265" s="286" t="s">
        <v>243</v>
      </c>
      <c r="H265" s="287">
        <v>1042.5899999999999</v>
      </c>
      <c r="I265" s="288"/>
      <c r="J265" s="289">
        <f>ROUND(I265*H265,2)</f>
        <v>0</v>
      </c>
      <c r="K265" s="285" t="s">
        <v>19</v>
      </c>
      <c r="L265" s="290"/>
      <c r="M265" s="291" t="s">
        <v>19</v>
      </c>
      <c r="N265" s="292" t="s">
        <v>40</v>
      </c>
      <c r="O265" s="87"/>
      <c r="P265" s="225">
        <f>O265*H265</f>
        <v>0</v>
      </c>
      <c r="Q265" s="225">
        <v>0.00032000000000000003</v>
      </c>
      <c r="R265" s="225">
        <f>Q265*H265</f>
        <v>0.3336288</v>
      </c>
      <c r="S265" s="225">
        <v>0</v>
      </c>
      <c r="T265" s="226">
        <f>S265*H265</f>
        <v>0</v>
      </c>
      <c r="U265" s="41"/>
      <c r="V265" s="41"/>
      <c r="W265" s="41"/>
      <c r="X265" s="41"/>
      <c r="Y265" s="41"/>
      <c r="Z265" s="41"/>
      <c r="AA265" s="41"/>
      <c r="AB265" s="41"/>
      <c r="AC265" s="41"/>
      <c r="AD265" s="41"/>
      <c r="AE265" s="41"/>
      <c r="AR265" s="227" t="s">
        <v>287</v>
      </c>
      <c r="AT265" s="227" t="s">
        <v>638</v>
      </c>
      <c r="AU265" s="227" t="s">
        <v>78</v>
      </c>
      <c r="AY265" s="19" t="s">
        <v>231</v>
      </c>
      <c r="BE265" s="228">
        <f>IF(N265="základní",J265,0)</f>
        <v>0</v>
      </c>
      <c r="BF265" s="228">
        <f>IF(N265="snížená",J265,0)</f>
        <v>0</v>
      </c>
      <c r="BG265" s="228">
        <f>IF(N265="zákl. přenesená",J265,0)</f>
        <v>0</v>
      </c>
      <c r="BH265" s="228">
        <f>IF(N265="sníž. přenesená",J265,0)</f>
        <v>0</v>
      </c>
      <c r="BI265" s="228">
        <f>IF(N265="nulová",J265,0)</f>
        <v>0</v>
      </c>
      <c r="BJ265" s="19" t="s">
        <v>76</v>
      </c>
      <c r="BK265" s="228">
        <f>ROUND(I265*H265,2)</f>
        <v>0</v>
      </c>
      <c r="BL265" s="19" t="s">
        <v>238</v>
      </c>
      <c r="BM265" s="227" t="s">
        <v>732</v>
      </c>
    </row>
    <row r="266" s="13" customFormat="1">
      <c r="A266" s="13"/>
      <c r="B266" s="234"/>
      <c r="C266" s="235"/>
      <c r="D266" s="229" t="s">
        <v>248</v>
      </c>
      <c r="E266" s="236" t="s">
        <v>19</v>
      </c>
      <c r="F266" s="237" t="s">
        <v>717</v>
      </c>
      <c r="G266" s="235"/>
      <c r="H266" s="236" t="s">
        <v>19</v>
      </c>
      <c r="I266" s="238"/>
      <c r="J266" s="235"/>
      <c r="K266" s="235"/>
      <c r="L266" s="239"/>
      <c r="M266" s="240"/>
      <c r="N266" s="241"/>
      <c r="O266" s="241"/>
      <c r="P266" s="241"/>
      <c r="Q266" s="241"/>
      <c r="R266" s="241"/>
      <c r="S266" s="241"/>
      <c r="T266" s="242"/>
      <c r="U266" s="13"/>
      <c r="V266" s="13"/>
      <c r="W266" s="13"/>
      <c r="X266" s="13"/>
      <c r="Y266" s="13"/>
      <c r="Z266" s="13"/>
      <c r="AA266" s="13"/>
      <c r="AB266" s="13"/>
      <c r="AC266" s="13"/>
      <c r="AD266" s="13"/>
      <c r="AE266" s="13"/>
      <c r="AT266" s="243" t="s">
        <v>248</v>
      </c>
      <c r="AU266" s="243" t="s">
        <v>78</v>
      </c>
      <c r="AV266" s="13" t="s">
        <v>76</v>
      </c>
      <c r="AW266" s="13" t="s">
        <v>31</v>
      </c>
      <c r="AX266" s="13" t="s">
        <v>69</v>
      </c>
      <c r="AY266" s="243" t="s">
        <v>231</v>
      </c>
    </row>
    <row r="267" s="13" customFormat="1">
      <c r="A267" s="13"/>
      <c r="B267" s="234"/>
      <c r="C267" s="235"/>
      <c r="D267" s="229" t="s">
        <v>248</v>
      </c>
      <c r="E267" s="236" t="s">
        <v>19</v>
      </c>
      <c r="F267" s="237" t="s">
        <v>719</v>
      </c>
      <c r="G267" s="235"/>
      <c r="H267" s="236" t="s">
        <v>19</v>
      </c>
      <c r="I267" s="238"/>
      <c r="J267" s="235"/>
      <c r="K267" s="235"/>
      <c r="L267" s="239"/>
      <c r="M267" s="240"/>
      <c r="N267" s="241"/>
      <c r="O267" s="241"/>
      <c r="P267" s="241"/>
      <c r="Q267" s="241"/>
      <c r="R267" s="241"/>
      <c r="S267" s="241"/>
      <c r="T267" s="242"/>
      <c r="U267" s="13"/>
      <c r="V267" s="13"/>
      <c r="W267" s="13"/>
      <c r="X267" s="13"/>
      <c r="Y267" s="13"/>
      <c r="Z267" s="13"/>
      <c r="AA267" s="13"/>
      <c r="AB267" s="13"/>
      <c r="AC267" s="13"/>
      <c r="AD267" s="13"/>
      <c r="AE267" s="13"/>
      <c r="AT267" s="243" t="s">
        <v>248</v>
      </c>
      <c r="AU267" s="243" t="s">
        <v>78</v>
      </c>
      <c r="AV267" s="13" t="s">
        <v>76</v>
      </c>
      <c r="AW267" s="13" t="s">
        <v>31</v>
      </c>
      <c r="AX267" s="13" t="s">
        <v>69</v>
      </c>
      <c r="AY267" s="243" t="s">
        <v>231</v>
      </c>
    </row>
    <row r="268" s="14" customFormat="1">
      <c r="A268" s="14"/>
      <c r="B268" s="244"/>
      <c r="C268" s="245"/>
      <c r="D268" s="229" t="s">
        <v>248</v>
      </c>
      <c r="E268" s="246" t="s">
        <v>19</v>
      </c>
      <c r="F268" s="247" t="s">
        <v>726</v>
      </c>
      <c r="G268" s="245"/>
      <c r="H268" s="248">
        <v>909.995</v>
      </c>
      <c r="I268" s="249"/>
      <c r="J268" s="245"/>
      <c r="K268" s="245"/>
      <c r="L268" s="250"/>
      <c r="M268" s="251"/>
      <c r="N268" s="252"/>
      <c r="O268" s="252"/>
      <c r="P268" s="252"/>
      <c r="Q268" s="252"/>
      <c r="R268" s="252"/>
      <c r="S268" s="252"/>
      <c r="T268" s="253"/>
      <c r="U268" s="14"/>
      <c r="V268" s="14"/>
      <c r="W268" s="14"/>
      <c r="X268" s="14"/>
      <c r="Y268" s="14"/>
      <c r="Z268" s="14"/>
      <c r="AA268" s="14"/>
      <c r="AB268" s="14"/>
      <c r="AC268" s="14"/>
      <c r="AD268" s="14"/>
      <c r="AE268" s="14"/>
      <c r="AT268" s="254" t="s">
        <v>248</v>
      </c>
      <c r="AU268" s="254" t="s">
        <v>78</v>
      </c>
      <c r="AV268" s="14" t="s">
        <v>78</v>
      </c>
      <c r="AW268" s="14" t="s">
        <v>31</v>
      </c>
      <c r="AX268" s="14" t="s">
        <v>69</v>
      </c>
      <c r="AY268" s="254" t="s">
        <v>231</v>
      </c>
    </row>
    <row r="269" s="13" customFormat="1">
      <c r="A269" s="13"/>
      <c r="B269" s="234"/>
      <c r="C269" s="235"/>
      <c r="D269" s="229" t="s">
        <v>248</v>
      </c>
      <c r="E269" s="236" t="s">
        <v>19</v>
      </c>
      <c r="F269" s="237" t="s">
        <v>661</v>
      </c>
      <c r="G269" s="235"/>
      <c r="H269" s="236" t="s">
        <v>19</v>
      </c>
      <c r="I269" s="238"/>
      <c r="J269" s="235"/>
      <c r="K269" s="235"/>
      <c r="L269" s="239"/>
      <c r="M269" s="240"/>
      <c r="N269" s="241"/>
      <c r="O269" s="241"/>
      <c r="P269" s="241"/>
      <c r="Q269" s="241"/>
      <c r="R269" s="241"/>
      <c r="S269" s="241"/>
      <c r="T269" s="242"/>
      <c r="U269" s="13"/>
      <c r="V269" s="13"/>
      <c r="W269" s="13"/>
      <c r="X269" s="13"/>
      <c r="Y269" s="13"/>
      <c r="Z269" s="13"/>
      <c r="AA269" s="13"/>
      <c r="AB269" s="13"/>
      <c r="AC269" s="13"/>
      <c r="AD269" s="13"/>
      <c r="AE269" s="13"/>
      <c r="AT269" s="243" t="s">
        <v>248</v>
      </c>
      <c r="AU269" s="243" t="s">
        <v>78</v>
      </c>
      <c r="AV269" s="13" t="s">
        <v>76</v>
      </c>
      <c r="AW269" s="13" t="s">
        <v>31</v>
      </c>
      <c r="AX269" s="13" t="s">
        <v>69</v>
      </c>
      <c r="AY269" s="243" t="s">
        <v>231</v>
      </c>
    </row>
    <row r="270" s="14" customFormat="1">
      <c r="A270" s="14"/>
      <c r="B270" s="244"/>
      <c r="C270" s="245"/>
      <c r="D270" s="229" t="s">
        <v>248</v>
      </c>
      <c r="E270" s="246" t="s">
        <v>19</v>
      </c>
      <c r="F270" s="247" t="s">
        <v>733</v>
      </c>
      <c r="G270" s="245"/>
      <c r="H270" s="248">
        <v>132.595</v>
      </c>
      <c r="I270" s="249"/>
      <c r="J270" s="245"/>
      <c r="K270" s="245"/>
      <c r="L270" s="250"/>
      <c r="M270" s="251"/>
      <c r="N270" s="252"/>
      <c r="O270" s="252"/>
      <c r="P270" s="252"/>
      <c r="Q270" s="252"/>
      <c r="R270" s="252"/>
      <c r="S270" s="252"/>
      <c r="T270" s="253"/>
      <c r="U270" s="14"/>
      <c r="V270" s="14"/>
      <c r="W270" s="14"/>
      <c r="X270" s="14"/>
      <c r="Y270" s="14"/>
      <c r="Z270" s="14"/>
      <c r="AA270" s="14"/>
      <c r="AB270" s="14"/>
      <c r="AC270" s="14"/>
      <c r="AD270" s="14"/>
      <c r="AE270" s="14"/>
      <c r="AT270" s="254" t="s">
        <v>248</v>
      </c>
      <c r="AU270" s="254" t="s">
        <v>78</v>
      </c>
      <c r="AV270" s="14" t="s">
        <v>78</v>
      </c>
      <c r="AW270" s="14" t="s">
        <v>31</v>
      </c>
      <c r="AX270" s="14" t="s">
        <v>69</v>
      </c>
      <c r="AY270" s="254" t="s">
        <v>231</v>
      </c>
    </row>
    <row r="271" s="15" customFormat="1">
      <c r="A271" s="15"/>
      <c r="B271" s="255"/>
      <c r="C271" s="256"/>
      <c r="D271" s="229" t="s">
        <v>248</v>
      </c>
      <c r="E271" s="257" t="s">
        <v>19</v>
      </c>
      <c r="F271" s="258" t="s">
        <v>260</v>
      </c>
      <c r="G271" s="256"/>
      <c r="H271" s="259">
        <v>1042.5899999999999</v>
      </c>
      <c r="I271" s="260"/>
      <c r="J271" s="256"/>
      <c r="K271" s="256"/>
      <c r="L271" s="261"/>
      <c r="M271" s="262"/>
      <c r="N271" s="263"/>
      <c r="O271" s="263"/>
      <c r="P271" s="263"/>
      <c r="Q271" s="263"/>
      <c r="R271" s="263"/>
      <c r="S271" s="263"/>
      <c r="T271" s="264"/>
      <c r="U271" s="15"/>
      <c r="V271" s="15"/>
      <c r="W271" s="15"/>
      <c r="X271" s="15"/>
      <c r="Y271" s="15"/>
      <c r="Z271" s="15"/>
      <c r="AA271" s="15"/>
      <c r="AB271" s="15"/>
      <c r="AC271" s="15"/>
      <c r="AD271" s="15"/>
      <c r="AE271" s="15"/>
      <c r="AT271" s="265" t="s">
        <v>248</v>
      </c>
      <c r="AU271" s="265" t="s">
        <v>78</v>
      </c>
      <c r="AV271" s="15" t="s">
        <v>238</v>
      </c>
      <c r="AW271" s="15" t="s">
        <v>31</v>
      </c>
      <c r="AX271" s="15" t="s">
        <v>76</v>
      </c>
      <c r="AY271" s="265" t="s">
        <v>231</v>
      </c>
    </row>
    <row r="272" s="2" customFormat="1" ht="24.15" customHeight="1">
      <c r="A272" s="41"/>
      <c r="B272" s="42"/>
      <c r="C272" s="216" t="s">
        <v>335</v>
      </c>
      <c r="D272" s="216" t="s">
        <v>234</v>
      </c>
      <c r="E272" s="217" t="s">
        <v>734</v>
      </c>
      <c r="F272" s="218" t="s">
        <v>735</v>
      </c>
      <c r="G272" s="219" t="s">
        <v>356</v>
      </c>
      <c r="H272" s="220">
        <v>0.45600000000000002</v>
      </c>
      <c r="I272" s="221"/>
      <c r="J272" s="222">
        <f>ROUND(I272*H272,2)</f>
        <v>0</v>
      </c>
      <c r="K272" s="218" t="s">
        <v>244</v>
      </c>
      <c r="L272" s="47"/>
      <c r="M272" s="223" t="s">
        <v>19</v>
      </c>
      <c r="N272" s="224" t="s">
        <v>40</v>
      </c>
      <c r="O272" s="87"/>
      <c r="P272" s="225">
        <f>O272*H272</f>
        <v>0</v>
      </c>
      <c r="Q272" s="225">
        <v>1.98</v>
      </c>
      <c r="R272" s="225">
        <f>Q272*H272</f>
        <v>0.90288000000000002</v>
      </c>
      <c r="S272" s="225">
        <v>0</v>
      </c>
      <c r="T272" s="226">
        <f>S272*H272</f>
        <v>0</v>
      </c>
      <c r="U272" s="41"/>
      <c r="V272" s="41"/>
      <c r="W272" s="41"/>
      <c r="X272" s="41"/>
      <c r="Y272" s="41"/>
      <c r="Z272" s="41"/>
      <c r="AA272" s="41"/>
      <c r="AB272" s="41"/>
      <c r="AC272" s="41"/>
      <c r="AD272" s="41"/>
      <c r="AE272" s="41"/>
      <c r="AR272" s="227" t="s">
        <v>238</v>
      </c>
      <c r="AT272" s="227" t="s">
        <v>234</v>
      </c>
      <c r="AU272" s="227" t="s">
        <v>78</v>
      </c>
      <c r="AY272" s="19" t="s">
        <v>231</v>
      </c>
      <c r="BE272" s="228">
        <f>IF(N272="základní",J272,0)</f>
        <v>0</v>
      </c>
      <c r="BF272" s="228">
        <f>IF(N272="snížená",J272,0)</f>
        <v>0</v>
      </c>
      <c r="BG272" s="228">
        <f>IF(N272="zákl. přenesená",J272,0)</f>
        <v>0</v>
      </c>
      <c r="BH272" s="228">
        <f>IF(N272="sníž. přenesená",J272,0)</f>
        <v>0</v>
      </c>
      <c r="BI272" s="228">
        <f>IF(N272="nulová",J272,0)</f>
        <v>0</v>
      </c>
      <c r="BJ272" s="19" t="s">
        <v>76</v>
      </c>
      <c r="BK272" s="228">
        <f>ROUND(I272*H272,2)</f>
        <v>0</v>
      </c>
      <c r="BL272" s="19" t="s">
        <v>238</v>
      </c>
      <c r="BM272" s="227" t="s">
        <v>736</v>
      </c>
    </row>
    <row r="273" s="2" customFormat="1">
      <c r="A273" s="41"/>
      <c r="B273" s="42"/>
      <c r="C273" s="43"/>
      <c r="D273" s="229" t="s">
        <v>246</v>
      </c>
      <c r="E273" s="43"/>
      <c r="F273" s="230" t="s">
        <v>737</v>
      </c>
      <c r="G273" s="43"/>
      <c r="H273" s="43"/>
      <c r="I273" s="231"/>
      <c r="J273" s="43"/>
      <c r="K273" s="43"/>
      <c r="L273" s="47"/>
      <c r="M273" s="232"/>
      <c r="N273" s="233"/>
      <c r="O273" s="87"/>
      <c r="P273" s="87"/>
      <c r="Q273" s="87"/>
      <c r="R273" s="87"/>
      <c r="S273" s="87"/>
      <c r="T273" s="88"/>
      <c r="U273" s="41"/>
      <c r="V273" s="41"/>
      <c r="W273" s="41"/>
      <c r="X273" s="41"/>
      <c r="Y273" s="41"/>
      <c r="Z273" s="41"/>
      <c r="AA273" s="41"/>
      <c r="AB273" s="41"/>
      <c r="AC273" s="41"/>
      <c r="AD273" s="41"/>
      <c r="AE273" s="41"/>
      <c r="AT273" s="19" t="s">
        <v>246</v>
      </c>
      <c r="AU273" s="19" t="s">
        <v>78</v>
      </c>
    </row>
    <row r="274" s="13" customFormat="1">
      <c r="A274" s="13"/>
      <c r="B274" s="234"/>
      <c r="C274" s="235"/>
      <c r="D274" s="229" t="s">
        <v>248</v>
      </c>
      <c r="E274" s="236" t="s">
        <v>19</v>
      </c>
      <c r="F274" s="237" t="s">
        <v>618</v>
      </c>
      <c r="G274" s="235"/>
      <c r="H274" s="236" t="s">
        <v>19</v>
      </c>
      <c r="I274" s="238"/>
      <c r="J274" s="235"/>
      <c r="K274" s="235"/>
      <c r="L274" s="239"/>
      <c r="M274" s="240"/>
      <c r="N274" s="241"/>
      <c r="O274" s="241"/>
      <c r="P274" s="241"/>
      <c r="Q274" s="241"/>
      <c r="R274" s="241"/>
      <c r="S274" s="241"/>
      <c r="T274" s="242"/>
      <c r="U274" s="13"/>
      <c r="V274" s="13"/>
      <c r="W274" s="13"/>
      <c r="X274" s="13"/>
      <c r="Y274" s="13"/>
      <c r="Z274" s="13"/>
      <c r="AA274" s="13"/>
      <c r="AB274" s="13"/>
      <c r="AC274" s="13"/>
      <c r="AD274" s="13"/>
      <c r="AE274" s="13"/>
      <c r="AT274" s="243" t="s">
        <v>248</v>
      </c>
      <c r="AU274" s="243" t="s">
        <v>78</v>
      </c>
      <c r="AV274" s="13" t="s">
        <v>76</v>
      </c>
      <c r="AW274" s="13" t="s">
        <v>31</v>
      </c>
      <c r="AX274" s="13" t="s">
        <v>69</v>
      </c>
      <c r="AY274" s="243" t="s">
        <v>231</v>
      </c>
    </row>
    <row r="275" s="14" customFormat="1">
      <c r="A275" s="14"/>
      <c r="B275" s="244"/>
      <c r="C275" s="245"/>
      <c r="D275" s="229" t="s">
        <v>248</v>
      </c>
      <c r="E275" s="246" t="s">
        <v>19</v>
      </c>
      <c r="F275" s="247" t="s">
        <v>738</v>
      </c>
      <c r="G275" s="245"/>
      <c r="H275" s="248">
        <v>0.45600000000000002</v>
      </c>
      <c r="I275" s="249"/>
      <c r="J275" s="245"/>
      <c r="K275" s="245"/>
      <c r="L275" s="250"/>
      <c r="M275" s="251"/>
      <c r="N275" s="252"/>
      <c r="O275" s="252"/>
      <c r="P275" s="252"/>
      <c r="Q275" s="252"/>
      <c r="R275" s="252"/>
      <c r="S275" s="252"/>
      <c r="T275" s="253"/>
      <c r="U275" s="14"/>
      <c r="V275" s="14"/>
      <c r="W275" s="14"/>
      <c r="X275" s="14"/>
      <c r="Y275" s="14"/>
      <c r="Z275" s="14"/>
      <c r="AA275" s="14"/>
      <c r="AB275" s="14"/>
      <c r="AC275" s="14"/>
      <c r="AD275" s="14"/>
      <c r="AE275" s="14"/>
      <c r="AT275" s="254" t="s">
        <v>248</v>
      </c>
      <c r="AU275" s="254" t="s">
        <v>78</v>
      </c>
      <c r="AV275" s="14" t="s">
        <v>78</v>
      </c>
      <c r="AW275" s="14" t="s">
        <v>31</v>
      </c>
      <c r="AX275" s="14" t="s">
        <v>69</v>
      </c>
      <c r="AY275" s="254" t="s">
        <v>231</v>
      </c>
    </row>
    <row r="276" s="15" customFormat="1">
      <c r="A276" s="15"/>
      <c r="B276" s="255"/>
      <c r="C276" s="256"/>
      <c r="D276" s="229" t="s">
        <v>248</v>
      </c>
      <c r="E276" s="257" t="s">
        <v>19</v>
      </c>
      <c r="F276" s="258" t="s">
        <v>260</v>
      </c>
      <c r="G276" s="256"/>
      <c r="H276" s="259">
        <v>0.45600000000000002</v>
      </c>
      <c r="I276" s="260"/>
      <c r="J276" s="256"/>
      <c r="K276" s="256"/>
      <c r="L276" s="261"/>
      <c r="M276" s="262"/>
      <c r="N276" s="263"/>
      <c r="O276" s="263"/>
      <c r="P276" s="263"/>
      <c r="Q276" s="263"/>
      <c r="R276" s="263"/>
      <c r="S276" s="263"/>
      <c r="T276" s="264"/>
      <c r="U276" s="15"/>
      <c r="V276" s="15"/>
      <c r="W276" s="15"/>
      <c r="X276" s="15"/>
      <c r="Y276" s="15"/>
      <c r="Z276" s="15"/>
      <c r="AA276" s="15"/>
      <c r="AB276" s="15"/>
      <c r="AC276" s="15"/>
      <c r="AD276" s="15"/>
      <c r="AE276" s="15"/>
      <c r="AT276" s="265" t="s">
        <v>248</v>
      </c>
      <c r="AU276" s="265" t="s">
        <v>78</v>
      </c>
      <c r="AV276" s="15" t="s">
        <v>238</v>
      </c>
      <c r="AW276" s="15" t="s">
        <v>31</v>
      </c>
      <c r="AX276" s="15" t="s">
        <v>76</v>
      </c>
      <c r="AY276" s="265" t="s">
        <v>231</v>
      </c>
    </row>
    <row r="277" s="2" customFormat="1" ht="33" customHeight="1">
      <c r="A277" s="41"/>
      <c r="B277" s="42"/>
      <c r="C277" s="216" t="s">
        <v>339</v>
      </c>
      <c r="D277" s="216" t="s">
        <v>234</v>
      </c>
      <c r="E277" s="217" t="s">
        <v>739</v>
      </c>
      <c r="F277" s="218" t="s">
        <v>740</v>
      </c>
      <c r="G277" s="219" t="s">
        <v>356</v>
      </c>
      <c r="H277" s="220">
        <v>3.8010000000000002</v>
      </c>
      <c r="I277" s="221"/>
      <c r="J277" s="222">
        <f>ROUND(I277*H277,2)</f>
        <v>0</v>
      </c>
      <c r="K277" s="218" t="s">
        <v>244</v>
      </c>
      <c r="L277" s="47"/>
      <c r="M277" s="223" t="s">
        <v>19</v>
      </c>
      <c r="N277" s="224" t="s">
        <v>40</v>
      </c>
      <c r="O277" s="87"/>
      <c r="P277" s="225">
        <f>O277*H277</f>
        <v>0</v>
      </c>
      <c r="Q277" s="225">
        <v>2.45329</v>
      </c>
      <c r="R277" s="225">
        <f>Q277*H277</f>
        <v>9.3249552900000001</v>
      </c>
      <c r="S277" s="225">
        <v>0</v>
      </c>
      <c r="T277" s="226">
        <f>S277*H277</f>
        <v>0</v>
      </c>
      <c r="U277" s="41"/>
      <c r="V277" s="41"/>
      <c r="W277" s="41"/>
      <c r="X277" s="41"/>
      <c r="Y277" s="41"/>
      <c r="Z277" s="41"/>
      <c r="AA277" s="41"/>
      <c r="AB277" s="41"/>
      <c r="AC277" s="41"/>
      <c r="AD277" s="41"/>
      <c r="AE277" s="41"/>
      <c r="AR277" s="227" t="s">
        <v>238</v>
      </c>
      <c r="AT277" s="227" t="s">
        <v>234</v>
      </c>
      <c r="AU277" s="227" t="s">
        <v>78</v>
      </c>
      <c r="AY277" s="19" t="s">
        <v>231</v>
      </c>
      <c r="BE277" s="228">
        <f>IF(N277="základní",J277,0)</f>
        <v>0</v>
      </c>
      <c r="BF277" s="228">
        <f>IF(N277="snížená",J277,0)</f>
        <v>0</v>
      </c>
      <c r="BG277" s="228">
        <f>IF(N277="zákl. přenesená",J277,0)</f>
        <v>0</v>
      </c>
      <c r="BH277" s="228">
        <f>IF(N277="sníž. přenesená",J277,0)</f>
        <v>0</v>
      </c>
      <c r="BI277" s="228">
        <f>IF(N277="nulová",J277,0)</f>
        <v>0</v>
      </c>
      <c r="BJ277" s="19" t="s">
        <v>76</v>
      </c>
      <c r="BK277" s="228">
        <f>ROUND(I277*H277,2)</f>
        <v>0</v>
      </c>
      <c r="BL277" s="19" t="s">
        <v>238</v>
      </c>
      <c r="BM277" s="227" t="s">
        <v>741</v>
      </c>
    </row>
    <row r="278" s="2" customFormat="1">
      <c r="A278" s="41"/>
      <c r="B278" s="42"/>
      <c r="C278" s="43"/>
      <c r="D278" s="229" t="s">
        <v>246</v>
      </c>
      <c r="E278" s="43"/>
      <c r="F278" s="230" t="s">
        <v>742</v>
      </c>
      <c r="G278" s="43"/>
      <c r="H278" s="43"/>
      <c r="I278" s="231"/>
      <c r="J278" s="43"/>
      <c r="K278" s="43"/>
      <c r="L278" s="47"/>
      <c r="M278" s="232"/>
      <c r="N278" s="233"/>
      <c r="O278" s="87"/>
      <c r="P278" s="87"/>
      <c r="Q278" s="87"/>
      <c r="R278" s="87"/>
      <c r="S278" s="87"/>
      <c r="T278" s="88"/>
      <c r="U278" s="41"/>
      <c r="V278" s="41"/>
      <c r="W278" s="41"/>
      <c r="X278" s="41"/>
      <c r="Y278" s="41"/>
      <c r="Z278" s="41"/>
      <c r="AA278" s="41"/>
      <c r="AB278" s="41"/>
      <c r="AC278" s="41"/>
      <c r="AD278" s="41"/>
      <c r="AE278" s="41"/>
      <c r="AT278" s="19" t="s">
        <v>246</v>
      </c>
      <c r="AU278" s="19" t="s">
        <v>78</v>
      </c>
    </row>
    <row r="279" s="13" customFormat="1">
      <c r="A279" s="13"/>
      <c r="B279" s="234"/>
      <c r="C279" s="235"/>
      <c r="D279" s="229" t="s">
        <v>248</v>
      </c>
      <c r="E279" s="236" t="s">
        <v>19</v>
      </c>
      <c r="F279" s="237" t="s">
        <v>743</v>
      </c>
      <c r="G279" s="235"/>
      <c r="H279" s="236" t="s">
        <v>19</v>
      </c>
      <c r="I279" s="238"/>
      <c r="J279" s="235"/>
      <c r="K279" s="235"/>
      <c r="L279" s="239"/>
      <c r="M279" s="240"/>
      <c r="N279" s="241"/>
      <c r="O279" s="241"/>
      <c r="P279" s="241"/>
      <c r="Q279" s="241"/>
      <c r="R279" s="241"/>
      <c r="S279" s="241"/>
      <c r="T279" s="242"/>
      <c r="U279" s="13"/>
      <c r="V279" s="13"/>
      <c r="W279" s="13"/>
      <c r="X279" s="13"/>
      <c r="Y279" s="13"/>
      <c r="Z279" s="13"/>
      <c r="AA279" s="13"/>
      <c r="AB279" s="13"/>
      <c r="AC279" s="13"/>
      <c r="AD279" s="13"/>
      <c r="AE279" s="13"/>
      <c r="AT279" s="243" t="s">
        <v>248</v>
      </c>
      <c r="AU279" s="243" t="s">
        <v>78</v>
      </c>
      <c r="AV279" s="13" t="s">
        <v>76</v>
      </c>
      <c r="AW279" s="13" t="s">
        <v>31</v>
      </c>
      <c r="AX279" s="13" t="s">
        <v>69</v>
      </c>
      <c r="AY279" s="243" t="s">
        <v>231</v>
      </c>
    </row>
    <row r="280" s="13" customFormat="1">
      <c r="A280" s="13"/>
      <c r="B280" s="234"/>
      <c r="C280" s="235"/>
      <c r="D280" s="229" t="s">
        <v>248</v>
      </c>
      <c r="E280" s="236" t="s">
        <v>19</v>
      </c>
      <c r="F280" s="237" t="s">
        <v>744</v>
      </c>
      <c r="G280" s="235"/>
      <c r="H280" s="236" t="s">
        <v>19</v>
      </c>
      <c r="I280" s="238"/>
      <c r="J280" s="235"/>
      <c r="K280" s="235"/>
      <c r="L280" s="239"/>
      <c r="M280" s="240"/>
      <c r="N280" s="241"/>
      <c r="O280" s="241"/>
      <c r="P280" s="241"/>
      <c r="Q280" s="241"/>
      <c r="R280" s="241"/>
      <c r="S280" s="241"/>
      <c r="T280" s="242"/>
      <c r="U280" s="13"/>
      <c r="V280" s="13"/>
      <c r="W280" s="13"/>
      <c r="X280" s="13"/>
      <c r="Y280" s="13"/>
      <c r="Z280" s="13"/>
      <c r="AA280" s="13"/>
      <c r="AB280" s="13"/>
      <c r="AC280" s="13"/>
      <c r="AD280" s="13"/>
      <c r="AE280" s="13"/>
      <c r="AT280" s="243" t="s">
        <v>248</v>
      </c>
      <c r="AU280" s="243" t="s">
        <v>78</v>
      </c>
      <c r="AV280" s="13" t="s">
        <v>76</v>
      </c>
      <c r="AW280" s="13" t="s">
        <v>31</v>
      </c>
      <c r="AX280" s="13" t="s">
        <v>69</v>
      </c>
      <c r="AY280" s="243" t="s">
        <v>231</v>
      </c>
    </row>
    <row r="281" s="14" customFormat="1">
      <c r="A281" s="14"/>
      <c r="B281" s="244"/>
      <c r="C281" s="245"/>
      <c r="D281" s="229" t="s">
        <v>248</v>
      </c>
      <c r="E281" s="246" t="s">
        <v>19</v>
      </c>
      <c r="F281" s="247" t="s">
        <v>745</v>
      </c>
      <c r="G281" s="245"/>
      <c r="H281" s="248">
        <v>2.04</v>
      </c>
      <c r="I281" s="249"/>
      <c r="J281" s="245"/>
      <c r="K281" s="245"/>
      <c r="L281" s="250"/>
      <c r="M281" s="251"/>
      <c r="N281" s="252"/>
      <c r="O281" s="252"/>
      <c r="P281" s="252"/>
      <c r="Q281" s="252"/>
      <c r="R281" s="252"/>
      <c r="S281" s="252"/>
      <c r="T281" s="253"/>
      <c r="U281" s="14"/>
      <c r="V281" s="14"/>
      <c r="W281" s="14"/>
      <c r="X281" s="14"/>
      <c r="Y281" s="14"/>
      <c r="Z281" s="14"/>
      <c r="AA281" s="14"/>
      <c r="AB281" s="14"/>
      <c r="AC281" s="14"/>
      <c r="AD281" s="14"/>
      <c r="AE281" s="14"/>
      <c r="AT281" s="254" t="s">
        <v>248</v>
      </c>
      <c r="AU281" s="254" t="s">
        <v>78</v>
      </c>
      <c r="AV281" s="14" t="s">
        <v>78</v>
      </c>
      <c r="AW281" s="14" t="s">
        <v>31</v>
      </c>
      <c r="AX281" s="14" t="s">
        <v>69</v>
      </c>
      <c r="AY281" s="254" t="s">
        <v>231</v>
      </c>
    </row>
    <row r="282" s="14" customFormat="1">
      <c r="A282" s="14"/>
      <c r="B282" s="244"/>
      <c r="C282" s="245"/>
      <c r="D282" s="229" t="s">
        <v>248</v>
      </c>
      <c r="E282" s="246" t="s">
        <v>19</v>
      </c>
      <c r="F282" s="247" t="s">
        <v>746</v>
      </c>
      <c r="G282" s="245"/>
      <c r="H282" s="248">
        <v>1.7609999999999999</v>
      </c>
      <c r="I282" s="249"/>
      <c r="J282" s="245"/>
      <c r="K282" s="245"/>
      <c r="L282" s="250"/>
      <c r="M282" s="251"/>
      <c r="N282" s="252"/>
      <c r="O282" s="252"/>
      <c r="P282" s="252"/>
      <c r="Q282" s="252"/>
      <c r="R282" s="252"/>
      <c r="S282" s="252"/>
      <c r="T282" s="253"/>
      <c r="U282" s="14"/>
      <c r="V282" s="14"/>
      <c r="W282" s="14"/>
      <c r="X282" s="14"/>
      <c r="Y282" s="14"/>
      <c r="Z282" s="14"/>
      <c r="AA282" s="14"/>
      <c r="AB282" s="14"/>
      <c r="AC282" s="14"/>
      <c r="AD282" s="14"/>
      <c r="AE282" s="14"/>
      <c r="AT282" s="254" t="s">
        <v>248</v>
      </c>
      <c r="AU282" s="254" t="s">
        <v>78</v>
      </c>
      <c r="AV282" s="14" t="s">
        <v>78</v>
      </c>
      <c r="AW282" s="14" t="s">
        <v>31</v>
      </c>
      <c r="AX282" s="14" t="s">
        <v>69</v>
      </c>
      <c r="AY282" s="254" t="s">
        <v>231</v>
      </c>
    </row>
    <row r="283" s="15" customFormat="1">
      <c r="A283" s="15"/>
      <c r="B283" s="255"/>
      <c r="C283" s="256"/>
      <c r="D283" s="229" t="s">
        <v>248</v>
      </c>
      <c r="E283" s="257" t="s">
        <v>19</v>
      </c>
      <c r="F283" s="258" t="s">
        <v>260</v>
      </c>
      <c r="G283" s="256"/>
      <c r="H283" s="259">
        <v>3.8010000000000002</v>
      </c>
      <c r="I283" s="260"/>
      <c r="J283" s="256"/>
      <c r="K283" s="256"/>
      <c r="L283" s="261"/>
      <c r="M283" s="262"/>
      <c r="N283" s="263"/>
      <c r="O283" s="263"/>
      <c r="P283" s="263"/>
      <c r="Q283" s="263"/>
      <c r="R283" s="263"/>
      <c r="S283" s="263"/>
      <c r="T283" s="264"/>
      <c r="U283" s="15"/>
      <c r="V283" s="15"/>
      <c r="W283" s="15"/>
      <c r="X283" s="15"/>
      <c r="Y283" s="15"/>
      <c r="Z283" s="15"/>
      <c r="AA283" s="15"/>
      <c r="AB283" s="15"/>
      <c r="AC283" s="15"/>
      <c r="AD283" s="15"/>
      <c r="AE283" s="15"/>
      <c r="AT283" s="265" t="s">
        <v>248</v>
      </c>
      <c r="AU283" s="265" t="s">
        <v>78</v>
      </c>
      <c r="AV283" s="15" t="s">
        <v>238</v>
      </c>
      <c r="AW283" s="15" t="s">
        <v>31</v>
      </c>
      <c r="AX283" s="15" t="s">
        <v>76</v>
      </c>
      <c r="AY283" s="265" t="s">
        <v>231</v>
      </c>
    </row>
    <row r="284" s="2" customFormat="1" ht="16.5" customHeight="1">
      <c r="A284" s="41"/>
      <c r="B284" s="42"/>
      <c r="C284" s="216" t="s">
        <v>347</v>
      </c>
      <c r="D284" s="216" t="s">
        <v>234</v>
      </c>
      <c r="E284" s="217" t="s">
        <v>747</v>
      </c>
      <c r="F284" s="218" t="s">
        <v>748</v>
      </c>
      <c r="G284" s="219" t="s">
        <v>243</v>
      </c>
      <c r="H284" s="220">
        <v>5.0010000000000003</v>
      </c>
      <c r="I284" s="221"/>
      <c r="J284" s="222">
        <f>ROUND(I284*H284,2)</f>
        <v>0</v>
      </c>
      <c r="K284" s="218" t="s">
        <v>244</v>
      </c>
      <c r="L284" s="47"/>
      <c r="M284" s="223" t="s">
        <v>19</v>
      </c>
      <c r="N284" s="224" t="s">
        <v>40</v>
      </c>
      <c r="O284" s="87"/>
      <c r="P284" s="225">
        <f>O284*H284</f>
        <v>0</v>
      </c>
      <c r="Q284" s="225">
        <v>0.00247</v>
      </c>
      <c r="R284" s="225">
        <f>Q284*H284</f>
        <v>0.012352470000000001</v>
      </c>
      <c r="S284" s="225">
        <v>0</v>
      </c>
      <c r="T284" s="226">
        <f>S284*H284</f>
        <v>0</v>
      </c>
      <c r="U284" s="41"/>
      <c r="V284" s="41"/>
      <c r="W284" s="41"/>
      <c r="X284" s="41"/>
      <c r="Y284" s="41"/>
      <c r="Z284" s="41"/>
      <c r="AA284" s="41"/>
      <c r="AB284" s="41"/>
      <c r="AC284" s="41"/>
      <c r="AD284" s="41"/>
      <c r="AE284" s="41"/>
      <c r="AR284" s="227" t="s">
        <v>238</v>
      </c>
      <c r="AT284" s="227" t="s">
        <v>234</v>
      </c>
      <c r="AU284" s="227" t="s">
        <v>78</v>
      </c>
      <c r="AY284" s="19" t="s">
        <v>231</v>
      </c>
      <c r="BE284" s="228">
        <f>IF(N284="základní",J284,0)</f>
        <v>0</v>
      </c>
      <c r="BF284" s="228">
        <f>IF(N284="snížená",J284,0)</f>
        <v>0</v>
      </c>
      <c r="BG284" s="228">
        <f>IF(N284="zákl. přenesená",J284,0)</f>
        <v>0</v>
      </c>
      <c r="BH284" s="228">
        <f>IF(N284="sníž. přenesená",J284,0)</f>
        <v>0</v>
      </c>
      <c r="BI284" s="228">
        <f>IF(N284="nulová",J284,0)</f>
        <v>0</v>
      </c>
      <c r="BJ284" s="19" t="s">
        <v>76</v>
      </c>
      <c r="BK284" s="228">
        <f>ROUND(I284*H284,2)</f>
        <v>0</v>
      </c>
      <c r="BL284" s="19" t="s">
        <v>238</v>
      </c>
      <c r="BM284" s="227" t="s">
        <v>749</v>
      </c>
    </row>
    <row r="285" s="2" customFormat="1">
      <c r="A285" s="41"/>
      <c r="B285" s="42"/>
      <c r="C285" s="43"/>
      <c r="D285" s="229" t="s">
        <v>246</v>
      </c>
      <c r="E285" s="43"/>
      <c r="F285" s="230" t="s">
        <v>750</v>
      </c>
      <c r="G285" s="43"/>
      <c r="H285" s="43"/>
      <c r="I285" s="231"/>
      <c r="J285" s="43"/>
      <c r="K285" s="43"/>
      <c r="L285" s="47"/>
      <c r="M285" s="232"/>
      <c r="N285" s="233"/>
      <c r="O285" s="87"/>
      <c r="P285" s="87"/>
      <c r="Q285" s="87"/>
      <c r="R285" s="87"/>
      <c r="S285" s="87"/>
      <c r="T285" s="88"/>
      <c r="U285" s="41"/>
      <c r="V285" s="41"/>
      <c r="W285" s="41"/>
      <c r="X285" s="41"/>
      <c r="Y285" s="41"/>
      <c r="Z285" s="41"/>
      <c r="AA285" s="41"/>
      <c r="AB285" s="41"/>
      <c r="AC285" s="41"/>
      <c r="AD285" s="41"/>
      <c r="AE285" s="41"/>
      <c r="AT285" s="19" t="s">
        <v>246</v>
      </c>
      <c r="AU285" s="19" t="s">
        <v>78</v>
      </c>
    </row>
    <row r="286" s="13" customFormat="1">
      <c r="A286" s="13"/>
      <c r="B286" s="234"/>
      <c r="C286" s="235"/>
      <c r="D286" s="229" t="s">
        <v>248</v>
      </c>
      <c r="E286" s="236" t="s">
        <v>19</v>
      </c>
      <c r="F286" s="237" t="s">
        <v>744</v>
      </c>
      <c r="G286" s="235"/>
      <c r="H286" s="236" t="s">
        <v>19</v>
      </c>
      <c r="I286" s="238"/>
      <c r="J286" s="235"/>
      <c r="K286" s="235"/>
      <c r="L286" s="239"/>
      <c r="M286" s="240"/>
      <c r="N286" s="241"/>
      <c r="O286" s="241"/>
      <c r="P286" s="241"/>
      <c r="Q286" s="241"/>
      <c r="R286" s="241"/>
      <c r="S286" s="241"/>
      <c r="T286" s="242"/>
      <c r="U286" s="13"/>
      <c r="V286" s="13"/>
      <c r="W286" s="13"/>
      <c r="X286" s="13"/>
      <c r="Y286" s="13"/>
      <c r="Z286" s="13"/>
      <c r="AA286" s="13"/>
      <c r="AB286" s="13"/>
      <c r="AC286" s="13"/>
      <c r="AD286" s="13"/>
      <c r="AE286" s="13"/>
      <c r="AT286" s="243" t="s">
        <v>248</v>
      </c>
      <c r="AU286" s="243" t="s">
        <v>78</v>
      </c>
      <c r="AV286" s="13" t="s">
        <v>76</v>
      </c>
      <c r="AW286" s="13" t="s">
        <v>31</v>
      </c>
      <c r="AX286" s="13" t="s">
        <v>69</v>
      </c>
      <c r="AY286" s="243" t="s">
        <v>231</v>
      </c>
    </row>
    <row r="287" s="14" customFormat="1">
      <c r="A287" s="14"/>
      <c r="B287" s="244"/>
      <c r="C287" s="245"/>
      <c r="D287" s="229" t="s">
        <v>248</v>
      </c>
      <c r="E287" s="246" t="s">
        <v>19</v>
      </c>
      <c r="F287" s="247" t="s">
        <v>751</v>
      </c>
      <c r="G287" s="245"/>
      <c r="H287" s="248">
        <v>2.6400000000000001</v>
      </c>
      <c r="I287" s="249"/>
      <c r="J287" s="245"/>
      <c r="K287" s="245"/>
      <c r="L287" s="250"/>
      <c r="M287" s="251"/>
      <c r="N287" s="252"/>
      <c r="O287" s="252"/>
      <c r="P287" s="252"/>
      <c r="Q287" s="252"/>
      <c r="R287" s="252"/>
      <c r="S287" s="252"/>
      <c r="T287" s="253"/>
      <c r="U287" s="14"/>
      <c r="V287" s="14"/>
      <c r="W287" s="14"/>
      <c r="X287" s="14"/>
      <c r="Y287" s="14"/>
      <c r="Z287" s="14"/>
      <c r="AA287" s="14"/>
      <c r="AB287" s="14"/>
      <c r="AC287" s="14"/>
      <c r="AD287" s="14"/>
      <c r="AE287" s="14"/>
      <c r="AT287" s="254" t="s">
        <v>248</v>
      </c>
      <c r="AU287" s="254" t="s">
        <v>78</v>
      </c>
      <c r="AV287" s="14" t="s">
        <v>78</v>
      </c>
      <c r="AW287" s="14" t="s">
        <v>31</v>
      </c>
      <c r="AX287" s="14" t="s">
        <v>69</v>
      </c>
      <c r="AY287" s="254" t="s">
        <v>231</v>
      </c>
    </row>
    <row r="288" s="14" customFormat="1">
      <c r="A288" s="14"/>
      <c r="B288" s="244"/>
      <c r="C288" s="245"/>
      <c r="D288" s="229" t="s">
        <v>248</v>
      </c>
      <c r="E288" s="246" t="s">
        <v>19</v>
      </c>
      <c r="F288" s="247" t="s">
        <v>752</v>
      </c>
      <c r="G288" s="245"/>
      <c r="H288" s="248">
        <v>2.3610000000000002</v>
      </c>
      <c r="I288" s="249"/>
      <c r="J288" s="245"/>
      <c r="K288" s="245"/>
      <c r="L288" s="250"/>
      <c r="M288" s="251"/>
      <c r="N288" s="252"/>
      <c r="O288" s="252"/>
      <c r="P288" s="252"/>
      <c r="Q288" s="252"/>
      <c r="R288" s="252"/>
      <c r="S288" s="252"/>
      <c r="T288" s="253"/>
      <c r="U288" s="14"/>
      <c r="V288" s="14"/>
      <c r="W288" s="14"/>
      <c r="X288" s="14"/>
      <c r="Y288" s="14"/>
      <c r="Z288" s="14"/>
      <c r="AA288" s="14"/>
      <c r="AB288" s="14"/>
      <c r="AC288" s="14"/>
      <c r="AD288" s="14"/>
      <c r="AE288" s="14"/>
      <c r="AT288" s="254" t="s">
        <v>248</v>
      </c>
      <c r="AU288" s="254" t="s">
        <v>78</v>
      </c>
      <c r="AV288" s="14" t="s">
        <v>78</v>
      </c>
      <c r="AW288" s="14" t="s">
        <v>31</v>
      </c>
      <c r="AX288" s="14" t="s">
        <v>69</v>
      </c>
      <c r="AY288" s="254" t="s">
        <v>231</v>
      </c>
    </row>
    <row r="289" s="15" customFormat="1">
      <c r="A289" s="15"/>
      <c r="B289" s="255"/>
      <c r="C289" s="256"/>
      <c r="D289" s="229" t="s">
        <v>248</v>
      </c>
      <c r="E289" s="257" t="s">
        <v>19</v>
      </c>
      <c r="F289" s="258" t="s">
        <v>260</v>
      </c>
      <c r="G289" s="256"/>
      <c r="H289" s="259">
        <v>5.0010000000000003</v>
      </c>
      <c r="I289" s="260"/>
      <c r="J289" s="256"/>
      <c r="K289" s="256"/>
      <c r="L289" s="261"/>
      <c r="M289" s="262"/>
      <c r="N289" s="263"/>
      <c r="O289" s="263"/>
      <c r="P289" s="263"/>
      <c r="Q289" s="263"/>
      <c r="R289" s="263"/>
      <c r="S289" s="263"/>
      <c r="T289" s="264"/>
      <c r="U289" s="15"/>
      <c r="V289" s="15"/>
      <c r="W289" s="15"/>
      <c r="X289" s="15"/>
      <c r="Y289" s="15"/>
      <c r="Z289" s="15"/>
      <c r="AA289" s="15"/>
      <c r="AB289" s="15"/>
      <c r="AC289" s="15"/>
      <c r="AD289" s="15"/>
      <c r="AE289" s="15"/>
      <c r="AT289" s="265" t="s">
        <v>248</v>
      </c>
      <c r="AU289" s="265" t="s">
        <v>78</v>
      </c>
      <c r="AV289" s="15" t="s">
        <v>238</v>
      </c>
      <c r="AW289" s="15" t="s">
        <v>31</v>
      </c>
      <c r="AX289" s="15" t="s">
        <v>76</v>
      </c>
      <c r="AY289" s="265" t="s">
        <v>231</v>
      </c>
    </row>
    <row r="290" s="2" customFormat="1" ht="16.5" customHeight="1">
      <c r="A290" s="41"/>
      <c r="B290" s="42"/>
      <c r="C290" s="216" t="s">
        <v>353</v>
      </c>
      <c r="D290" s="216" t="s">
        <v>234</v>
      </c>
      <c r="E290" s="217" t="s">
        <v>747</v>
      </c>
      <c r="F290" s="218" t="s">
        <v>748</v>
      </c>
      <c r="G290" s="219" t="s">
        <v>243</v>
      </c>
      <c r="H290" s="220">
        <v>27.379000000000001</v>
      </c>
      <c r="I290" s="221"/>
      <c r="J290" s="222">
        <f>ROUND(I290*H290,2)</f>
        <v>0</v>
      </c>
      <c r="K290" s="218" t="s">
        <v>244</v>
      </c>
      <c r="L290" s="47"/>
      <c r="M290" s="223" t="s">
        <v>19</v>
      </c>
      <c r="N290" s="224" t="s">
        <v>40</v>
      </c>
      <c r="O290" s="87"/>
      <c r="P290" s="225">
        <f>O290*H290</f>
        <v>0</v>
      </c>
      <c r="Q290" s="225">
        <v>0.00247</v>
      </c>
      <c r="R290" s="225">
        <f>Q290*H290</f>
        <v>0.067626130000000007</v>
      </c>
      <c r="S290" s="225">
        <v>0</v>
      </c>
      <c r="T290" s="226">
        <f>S290*H290</f>
        <v>0</v>
      </c>
      <c r="U290" s="41"/>
      <c r="V290" s="41"/>
      <c r="W290" s="41"/>
      <c r="X290" s="41"/>
      <c r="Y290" s="41"/>
      <c r="Z290" s="41"/>
      <c r="AA290" s="41"/>
      <c r="AB290" s="41"/>
      <c r="AC290" s="41"/>
      <c r="AD290" s="41"/>
      <c r="AE290" s="41"/>
      <c r="AR290" s="227" t="s">
        <v>238</v>
      </c>
      <c r="AT290" s="227" t="s">
        <v>234</v>
      </c>
      <c r="AU290" s="227" t="s">
        <v>78</v>
      </c>
      <c r="AY290" s="19" t="s">
        <v>231</v>
      </c>
      <c r="BE290" s="228">
        <f>IF(N290="základní",J290,0)</f>
        <v>0</v>
      </c>
      <c r="BF290" s="228">
        <f>IF(N290="snížená",J290,0)</f>
        <v>0</v>
      </c>
      <c r="BG290" s="228">
        <f>IF(N290="zákl. přenesená",J290,0)</f>
        <v>0</v>
      </c>
      <c r="BH290" s="228">
        <f>IF(N290="sníž. přenesená",J290,0)</f>
        <v>0</v>
      </c>
      <c r="BI290" s="228">
        <f>IF(N290="nulová",J290,0)</f>
        <v>0</v>
      </c>
      <c r="BJ290" s="19" t="s">
        <v>76</v>
      </c>
      <c r="BK290" s="228">
        <f>ROUND(I290*H290,2)</f>
        <v>0</v>
      </c>
      <c r="BL290" s="19" t="s">
        <v>238</v>
      </c>
      <c r="BM290" s="227" t="s">
        <v>753</v>
      </c>
    </row>
    <row r="291" s="2" customFormat="1">
      <c r="A291" s="41"/>
      <c r="B291" s="42"/>
      <c r="C291" s="43"/>
      <c r="D291" s="229" t="s">
        <v>246</v>
      </c>
      <c r="E291" s="43"/>
      <c r="F291" s="230" t="s">
        <v>750</v>
      </c>
      <c r="G291" s="43"/>
      <c r="H291" s="43"/>
      <c r="I291" s="231"/>
      <c r="J291" s="43"/>
      <c r="K291" s="43"/>
      <c r="L291" s="47"/>
      <c r="M291" s="232"/>
      <c r="N291" s="233"/>
      <c r="O291" s="87"/>
      <c r="P291" s="87"/>
      <c r="Q291" s="87"/>
      <c r="R291" s="87"/>
      <c r="S291" s="87"/>
      <c r="T291" s="88"/>
      <c r="U291" s="41"/>
      <c r="V291" s="41"/>
      <c r="W291" s="41"/>
      <c r="X291" s="41"/>
      <c r="Y291" s="41"/>
      <c r="Z291" s="41"/>
      <c r="AA291" s="41"/>
      <c r="AB291" s="41"/>
      <c r="AC291" s="41"/>
      <c r="AD291" s="41"/>
      <c r="AE291" s="41"/>
      <c r="AT291" s="19" t="s">
        <v>246</v>
      </c>
      <c r="AU291" s="19" t="s">
        <v>78</v>
      </c>
    </row>
    <row r="292" s="13" customFormat="1">
      <c r="A292" s="13"/>
      <c r="B292" s="234"/>
      <c r="C292" s="235"/>
      <c r="D292" s="229" t="s">
        <v>248</v>
      </c>
      <c r="E292" s="236" t="s">
        <v>19</v>
      </c>
      <c r="F292" s="237" t="s">
        <v>754</v>
      </c>
      <c r="G292" s="235"/>
      <c r="H292" s="236" t="s">
        <v>19</v>
      </c>
      <c r="I292" s="238"/>
      <c r="J292" s="235"/>
      <c r="K292" s="235"/>
      <c r="L292" s="239"/>
      <c r="M292" s="240"/>
      <c r="N292" s="241"/>
      <c r="O292" s="241"/>
      <c r="P292" s="241"/>
      <c r="Q292" s="241"/>
      <c r="R292" s="241"/>
      <c r="S292" s="241"/>
      <c r="T292" s="242"/>
      <c r="U292" s="13"/>
      <c r="V292" s="13"/>
      <c r="W292" s="13"/>
      <c r="X292" s="13"/>
      <c r="Y292" s="13"/>
      <c r="Z292" s="13"/>
      <c r="AA292" s="13"/>
      <c r="AB292" s="13"/>
      <c r="AC292" s="13"/>
      <c r="AD292" s="13"/>
      <c r="AE292" s="13"/>
      <c r="AT292" s="243" t="s">
        <v>248</v>
      </c>
      <c r="AU292" s="243" t="s">
        <v>78</v>
      </c>
      <c r="AV292" s="13" t="s">
        <v>76</v>
      </c>
      <c r="AW292" s="13" t="s">
        <v>31</v>
      </c>
      <c r="AX292" s="13" t="s">
        <v>69</v>
      </c>
      <c r="AY292" s="243" t="s">
        <v>231</v>
      </c>
    </row>
    <row r="293" s="14" customFormat="1">
      <c r="A293" s="14"/>
      <c r="B293" s="244"/>
      <c r="C293" s="245"/>
      <c r="D293" s="229" t="s">
        <v>248</v>
      </c>
      <c r="E293" s="246" t="s">
        <v>19</v>
      </c>
      <c r="F293" s="247" t="s">
        <v>755</v>
      </c>
      <c r="G293" s="245"/>
      <c r="H293" s="248">
        <v>27.379000000000001</v>
      </c>
      <c r="I293" s="249"/>
      <c r="J293" s="245"/>
      <c r="K293" s="245"/>
      <c r="L293" s="250"/>
      <c r="M293" s="251"/>
      <c r="N293" s="252"/>
      <c r="O293" s="252"/>
      <c r="P293" s="252"/>
      <c r="Q293" s="252"/>
      <c r="R293" s="252"/>
      <c r="S293" s="252"/>
      <c r="T293" s="253"/>
      <c r="U293" s="14"/>
      <c r="V293" s="14"/>
      <c r="W293" s="14"/>
      <c r="X293" s="14"/>
      <c r="Y293" s="14"/>
      <c r="Z293" s="14"/>
      <c r="AA293" s="14"/>
      <c r="AB293" s="14"/>
      <c r="AC293" s="14"/>
      <c r="AD293" s="14"/>
      <c r="AE293" s="14"/>
      <c r="AT293" s="254" t="s">
        <v>248</v>
      </c>
      <c r="AU293" s="254" t="s">
        <v>78</v>
      </c>
      <c r="AV293" s="14" t="s">
        <v>78</v>
      </c>
      <c r="AW293" s="14" t="s">
        <v>31</v>
      </c>
      <c r="AX293" s="14" t="s">
        <v>76</v>
      </c>
      <c r="AY293" s="254" t="s">
        <v>231</v>
      </c>
    </row>
    <row r="294" s="2" customFormat="1" ht="16.5" customHeight="1">
      <c r="A294" s="41"/>
      <c r="B294" s="42"/>
      <c r="C294" s="216" t="s">
        <v>7</v>
      </c>
      <c r="D294" s="216" t="s">
        <v>234</v>
      </c>
      <c r="E294" s="217" t="s">
        <v>756</v>
      </c>
      <c r="F294" s="218" t="s">
        <v>757</v>
      </c>
      <c r="G294" s="219" t="s">
        <v>243</v>
      </c>
      <c r="H294" s="220">
        <v>5.0010000000000003</v>
      </c>
      <c r="I294" s="221"/>
      <c r="J294" s="222">
        <f>ROUND(I294*H294,2)</f>
        <v>0</v>
      </c>
      <c r="K294" s="218" t="s">
        <v>244</v>
      </c>
      <c r="L294" s="47"/>
      <c r="M294" s="223" t="s">
        <v>19</v>
      </c>
      <c r="N294" s="224" t="s">
        <v>40</v>
      </c>
      <c r="O294" s="87"/>
      <c r="P294" s="225">
        <f>O294*H294</f>
        <v>0</v>
      </c>
      <c r="Q294" s="225">
        <v>0</v>
      </c>
      <c r="R294" s="225">
        <f>Q294*H294</f>
        <v>0</v>
      </c>
      <c r="S294" s="225">
        <v>0</v>
      </c>
      <c r="T294" s="226">
        <f>S294*H294</f>
        <v>0</v>
      </c>
      <c r="U294" s="41"/>
      <c r="V294" s="41"/>
      <c r="W294" s="41"/>
      <c r="X294" s="41"/>
      <c r="Y294" s="41"/>
      <c r="Z294" s="41"/>
      <c r="AA294" s="41"/>
      <c r="AB294" s="41"/>
      <c r="AC294" s="41"/>
      <c r="AD294" s="41"/>
      <c r="AE294" s="41"/>
      <c r="AR294" s="227" t="s">
        <v>238</v>
      </c>
      <c r="AT294" s="227" t="s">
        <v>234</v>
      </c>
      <c r="AU294" s="227" t="s">
        <v>78</v>
      </c>
      <c r="AY294" s="19" t="s">
        <v>231</v>
      </c>
      <c r="BE294" s="228">
        <f>IF(N294="základní",J294,0)</f>
        <v>0</v>
      </c>
      <c r="BF294" s="228">
        <f>IF(N294="snížená",J294,0)</f>
        <v>0</v>
      </c>
      <c r="BG294" s="228">
        <f>IF(N294="zákl. přenesená",J294,0)</f>
        <v>0</v>
      </c>
      <c r="BH294" s="228">
        <f>IF(N294="sníž. přenesená",J294,0)</f>
        <v>0</v>
      </c>
      <c r="BI294" s="228">
        <f>IF(N294="nulová",J294,0)</f>
        <v>0</v>
      </c>
      <c r="BJ294" s="19" t="s">
        <v>76</v>
      </c>
      <c r="BK294" s="228">
        <f>ROUND(I294*H294,2)</f>
        <v>0</v>
      </c>
      <c r="BL294" s="19" t="s">
        <v>238</v>
      </c>
      <c r="BM294" s="227" t="s">
        <v>758</v>
      </c>
    </row>
    <row r="295" s="2" customFormat="1">
      <c r="A295" s="41"/>
      <c r="B295" s="42"/>
      <c r="C295" s="43"/>
      <c r="D295" s="229" t="s">
        <v>246</v>
      </c>
      <c r="E295" s="43"/>
      <c r="F295" s="230" t="s">
        <v>750</v>
      </c>
      <c r="G295" s="43"/>
      <c r="H295" s="43"/>
      <c r="I295" s="231"/>
      <c r="J295" s="43"/>
      <c r="K295" s="43"/>
      <c r="L295" s="47"/>
      <c r="M295" s="232"/>
      <c r="N295" s="233"/>
      <c r="O295" s="87"/>
      <c r="P295" s="87"/>
      <c r="Q295" s="87"/>
      <c r="R295" s="87"/>
      <c r="S295" s="87"/>
      <c r="T295" s="88"/>
      <c r="U295" s="41"/>
      <c r="V295" s="41"/>
      <c r="W295" s="41"/>
      <c r="X295" s="41"/>
      <c r="Y295" s="41"/>
      <c r="Z295" s="41"/>
      <c r="AA295" s="41"/>
      <c r="AB295" s="41"/>
      <c r="AC295" s="41"/>
      <c r="AD295" s="41"/>
      <c r="AE295" s="41"/>
      <c r="AT295" s="19" t="s">
        <v>246</v>
      </c>
      <c r="AU295" s="19" t="s">
        <v>78</v>
      </c>
    </row>
    <row r="296" s="2" customFormat="1" ht="16.5" customHeight="1">
      <c r="A296" s="41"/>
      <c r="B296" s="42"/>
      <c r="C296" s="216" t="s">
        <v>373</v>
      </c>
      <c r="D296" s="216" t="s">
        <v>234</v>
      </c>
      <c r="E296" s="217" t="s">
        <v>756</v>
      </c>
      <c r="F296" s="218" t="s">
        <v>757</v>
      </c>
      <c r="G296" s="219" t="s">
        <v>243</v>
      </c>
      <c r="H296" s="220">
        <v>27.379000000000001</v>
      </c>
      <c r="I296" s="221"/>
      <c r="J296" s="222">
        <f>ROUND(I296*H296,2)</f>
        <v>0</v>
      </c>
      <c r="K296" s="218" t="s">
        <v>244</v>
      </c>
      <c r="L296" s="47"/>
      <c r="M296" s="223" t="s">
        <v>19</v>
      </c>
      <c r="N296" s="224" t="s">
        <v>40</v>
      </c>
      <c r="O296" s="87"/>
      <c r="P296" s="225">
        <f>O296*H296</f>
        <v>0</v>
      </c>
      <c r="Q296" s="225">
        <v>0</v>
      </c>
      <c r="R296" s="225">
        <f>Q296*H296</f>
        <v>0</v>
      </c>
      <c r="S296" s="225">
        <v>0</v>
      </c>
      <c r="T296" s="226">
        <f>S296*H296</f>
        <v>0</v>
      </c>
      <c r="U296" s="41"/>
      <c r="V296" s="41"/>
      <c r="W296" s="41"/>
      <c r="X296" s="41"/>
      <c r="Y296" s="41"/>
      <c r="Z296" s="41"/>
      <c r="AA296" s="41"/>
      <c r="AB296" s="41"/>
      <c r="AC296" s="41"/>
      <c r="AD296" s="41"/>
      <c r="AE296" s="41"/>
      <c r="AR296" s="227" t="s">
        <v>238</v>
      </c>
      <c r="AT296" s="227" t="s">
        <v>234</v>
      </c>
      <c r="AU296" s="227" t="s">
        <v>78</v>
      </c>
      <c r="AY296" s="19" t="s">
        <v>231</v>
      </c>
      <c r="BE296" s="228">
        <f>IF(N296="základní",J296,0)</f>
        <v>0</v>
      </c>
      <c r="BF296" s="228">
        <f>IF(N296="snížená",J296,0)</f>
        <v>0</v>
      </c>
      <c r="BG296" s="228">
        <f>IF(N296="zákl. přenesená",J296,0)</f>
        <v>0</v>
      </c>
      <c r="BH296" s="228">
        <f>IF(N296="sníž. přenesená",J296,0)</f>
        <v>0</v>
      </c>
      <c r="BI296" s="228">
        <f>IF(N296="nulová",J296,0)</f>
        <v>0</v>
      </c>
      <c r="BJ296" s="19" t="s">
        <v>76</v>
      </c>
      <c r="BK296" s="228">
        <f>ROUND(I296*H296,2)</f>
        <v>0</v>
      </c>
      <c r="BL296" s="19" t="s">
        <v>238</v>
      </c>
      <c r="BM296" s="227" t="s">
        <v>759</v>
      </c>
    </row>
    <row r="297" s="2" customFormat="1">
      <c r="A297" s="41"/>
      <c r="B297" s="42"/>
      <c r="C297" s="43"/>
      <c r="D297" s="229" t="s">
        <v>246</v>
      </c>
      <c r="E297" s="43"/>
      <c r="F297" s="230" t="s">
        <v>750</v>
      </c>
      <c r="G297" s="43"/>
      <c r="H297" s="43"/>
      <c r="I297" s="231"/>
      <c r="J297" s="43"/>
      <c r="K297" s="43"/>
      <c r="L297" s="47"/>
      <c r="M297" s="232"/>
      <c r="N297" s="233"/>
      <c r="O297" s="87"/>
      <c r="P297" s="87"/>
      <c r="Q297" s="87"/>
      <c r="R297" s="87"/>
      <c r="S297" s="87"/>
      <c r="T297" s="88"/>
      <c r="U297" s="41"/>
      <c r="V297" s="41"/>
      <c r="W297" s="41"/>
      <c r="X297" s="41"/>
      <c r="Y297" s="41"/>
      <c r="Z297" s="41"/>
      <c r="AA297" s="41"/>
      <c r="AB297" s="41"/>
      <c r="AC297" s="41"/>
      <c r="AD297" s="41"/>
      <c r="AE297" s="41"/>
      <c r="AT297" s="19" t="s">
        <v>246</v>
      </c>
      <c r="AU297" s="19" t="s">
        <v>78</v>
      </c>
    </row>
    <row r="298" s="2" customFormat="1" ht="24.15" customHeight="1">
      <c r="A298" s="41"/>
      <c r="B298" s="42"/>
      <c r="C298" s="216" t="s">
        <v>380</v>
      </c>
      <c r="D298" s="216" t="s">
        <v>234</v>
      </c>
      <c r="E298" s="217" t="s">
        <v>760</v>
      </c>
      <c r="F298" s="218" t="s">
        <v>761</v>
      </c>
      <c r="G298" s="219" t="s">
        <v>404</v>
      </c>
      <c r="H298" s="220">
        <v>0.082000000000000003</v>
      </c>
      <c r="I298" s="221"/>
      <c r="J298" s="222">
        <f>ROUND(I298*H298,2)</f>
        <v>0</v>
      </c>
      <c r="K298" s="218" t="s">
        <v>244</v>
      </c>
      <c r="L298" s="47"/>
      <c r="M298" s="223" t="s">
        <v>19</v>
      </c>
      <c r="N298" s="224" t="s">
        <v>40</v>
      </c>
      <c r="O298" s="87"/>
      <c r="P298" s="225">
        <f>O298*H298</f>
        <v>0</v>
      </c>
      <c r="Q298" s="225">
        <v>1.0606199999999999</v>
      </c>
      <c r="R298" s="225">
        <f>Q298*H298</f>
        <v>0.086970839999999994</v>
      </c>
      <c r="S298" s="225">
        <v>0</v>
      </c>
      <c r="T298" s="226">
        <f>S298*H298</f>
        <v>0</v>
      </c>
      <c r="U298" s="41"/>
      <c r="V298" s="41"/>
      <c r="W298" s="41"/>
      <c r="X298" s="41"/>
      <c r="Y298" s="41"/>
      <c r="Z298" s="41"/>
      <c r="AA298" s="41"/>
      <c r="AB298" s="41"/>
      <c r="AC298" s="41"/>
      <c r="AD298" s="41"/>
      <c r="AE298" s="41"/>
      <c r="AR298" s="227" t="s">
        <v>238</v>
      </c>
      <c r="AT298" s="227" t="s">
        <v>234</v>
      </c>
      <c r="AU298" s="227" t="s">
        <v>78</v>
      </c>
      <c r="AY298" s="19" t="s">
        <v>231</v>
      </c>
      <c r="BE298" s="228">
        <f>IF(N298="základní",J298,0)</f>
        <v>0</v>
      </c>
      <c r="BF298" s="228">
        <f>IF(N298="snížená",J298,0)</f>
        <v>0</v>
      </c>
      <c r="BG298" s="228">
        <f>IF(N298="zákl. přenesená",J298,0)</f>
        <v>0</v>
      </c>
      <c r="BH298" s="228">
        <f>IF(N298="sníž. přenesená",J298,0)</f>
        <v>0</v>
      </c>
      <c r="BI298" s="228">
        <f>IF(N298="nulová",J298,0)</f>
        <v>0</v>
      </c>
      <c r="BJ298" s="19" t="s">
        <v>76</v>
      </c>
      <c r="BK298" s="228">
        <f>ROUND(I298*H298,2)</f>
        <v>0</v>
      </c>
      <c r="BL298" s="19" t="s">
        <v>238</v>
      </c>
      <c r="BM298" s="227" t="s">
        <v>762</v>
      </c>
    </row>
    <row r="299" s="2" customFormat="1">
      <c r="A299" s="41"/>
      <c r="B299" s="42"/>
      <c r="C299" s="43"/>
      <c r="D299" s="229" t="s">
        <v>246</v>
      </c>
      <c r="E299" s="43"/>
      <c r="F299" s="230" t="s">
        <v>763</v>
      </c>
      <c r="G299" s="43"/>
      <c r="H299" s="43"/>
      <c r="I299" s="231"/>
      <c r="J299" s="43"/>
      <c r="K299" s="43"/>
      <c r="L299" s="47"/>
      <c r="M299" s="232"/>
      <c r="N299" s="233"/>
      <c r="O299" s="87"/>
      <c r="P299" s="87"/>
      <c r="Q299" s="87"/>
      <c r="R299" s="87"/>
      <c r="S299" s="87"/>
      <c r="T299" s="88"/>
      <c r="U299" s="41"/>
      <c r="V299" s="41"/>
      <c r="W299" s="41"/>
      <c r="X299" s="41"/>
      <c r="Y299" s="41"/>
      <c r="Z299" s="41"/>
      <c r="AA299" s="41"/>
      <c r="AB299" s="41"/>
      <c r="AC299" s="41"/>
      <c r="AD299" s="41"/>
      <c r="AE299" s="41"/>
      <c r="AT299" s="19" t="s">
        <v>246</v>
      </c>
      <c r="AU299" s="19" t="s">
        <v>78</v>
      </c>
    </row>
    <row r="300" s="13" customFormat="1">
      <c r="A300" s="13"/>
      <c r="B300" s="234"/>
      <c r="C300" s="235"/>
      <c r="D300" s="229" t="s">
        <v>248</v>
      </c>
      <c r="E300" s="236" t="s">
        <v>19</v>
      </c>
      <c r="F300" s="237" t="s">
        <v>744</v>
      </c>
      <c r="G300" s="235"/>
      <c r="H300" s="236" t="s">
        <v>19</v>
      </c>
      <c r="I300" s="238"/>
      <c r="J300" s="235"/>
      <c r="K300" s="235"/>
      <c r="L300" s="239"/>
      <c r="M300" s="240"/>
      <c r="N300" s="241"/>
      <c r="O300" s="241"/>
      <c r="P300" s="241"/>
      <c r="Q300" s="241"/>
      <c r="R300" s="241"/>
      <c r="S300" s="241"/>
      <c r="T300" s="242"/>
      <c r="U300" s="13"/>
      <c r="V300" s="13"/>
      <c r="W300" s="13"/>
      <c r="X300" s="13"/>
      <c r="Y300" s="13"/>
      <c r="Z300" s="13"/>
      <c r="AA300" s="13"/>
      <c r="AB300" s="13"/>
      <c r="AC300" s="13"/>
      <c r="AD300" s="13"/>
      <c r="AE300" s="13"/>
      <c r="AT300" s="243" t="s">
        <v>248</v>
      </c>
      <c r="AU300" s="243" t="s">
        <v>78</v>
      </c>
      <c r="AV300" s="13" t="s">
        <v>76</v>
      </c>
      <c r="AW300" s="13" t="s">
        <v>31</v>
      </c>
      <c r="AX300" s="13" t="s">
        <v>69</v>
      </c>
      <c r="AY300" s="243" t="s">
        <v>231</v>
      </c>
    </row>
    <row r="301" s="14" customFormat="1">
      <c r="A301" s="14"/>
      <c r="B301" s="244"/>
      <c r="C301" s="245"/>
      <c r="D301" s="229" t="s">
        <v>248</v>
      </c>
      <c r="E301" s="246" t="s">
        <v>19</v>
      </c>
      <c r="F301" s="247" t="s">
        <v>764</v>
      </c>
      <c r="G301" s="245"/>
      <c r="H301" s="248">
        <v>0.082000000000000003</v>
      </c>
      <c r="I301" s="249"/>
      <c r="J301" s="245"/>
      <c r="K301" s="245"/>
      <c r="L301" s="250"/>
      <c r="M301" s="251"/>
      <c r="N301" s="252"/>
      <c r="O301" s="252"/>
      <c r="P301" s="252"/>
      <c r="Q301" s="252"/>
      <c r="R301" s="252"/>
      <c r="S301" s="252"/>
      <c r="T301" s="253"/>
      <c r="U301" s="14"/>
      <c r="V301" s="14"/>
      <c r="W301" s="14"/>
      <c r="X301" s="14"/>
      <c r="Y301" s="14"/>
      <c r="Z301" s="14"/>
      <c r="AA301" s="14"/>
      <c r="AB301" s="14"/>
      <c r="AC301" s="14"/>
      <c r="AD301" s="14"/>
      <c r="AE301" s="14"/>
      <c r="AT301" s="254" t="s">
        <v>248</v>
      </c>
      <c r="AU301" s="254" t="s">
        <v>78</v>
      </c>
      <c r="AV301" s="14" t="s">
        <v>78</v>
      </c>
      <c r="AW301" s="14" t="s">
        <v>31</v>
      </c>
      <c r="AX301" s="14" t="s">
        <v>76</v>
      </c>
      <c r="AY301" s="254" t="s">
        <v>231</v>
      </c>
    </row>
    <row r="302" s="2" customFormat="1" ht="24.15" customHeight="1">
      <c r="A302" s="41"/>
      <c r="B302" s="42"/>
      <c r="C302" s="216" t="s">
        <v>384</v>
      </c>
      <c r="D302" s="216" t="s">
        <v>234</v>
      </c>
      <c r="E302" s="217" t="s">
        <v>765</v>
      </c>
      <c r="F302" s="218" t="s">
        <v>766</v>
      </c>
      <c r="G302" s="219" t="s">
        <v>404</v>
      </c>
      <c r="H302" s="220">
        <v>0.27000000000000002</v>
      </c>
      <c r="I302" s="221"/>
      <c r="J302" s="222">
        <f>ROUND(I302*H302,2)</f>
        <v>0</v>
      </c>
      <c r="K302" s="218" t="s">
        <v>244</v>
      </c>
      <c r="L302" s="47"/>
      <c r="M302" s="223" t="s">
        <v>19</v>
      </c>
      <c r="N302" s="224" t="s">
        <v>40</v>
      </c>
      <c r="O302" s="87"/>
      <c r="P302" s="225">
        <f>O302*H302</f>
        <v>0</v>
      </c>
      <c r="Q302" s="225">
        <v>1.06277</v>
      </c>
      <c r="R302" s="225">
        <f>Q302*H302</f>
        <v>0.28694790000000003</v>
      </c>
      <c r="S302" s="225">
        <v>0</v>
      </c>
      <c r="T302" s="226">
        <f>S302*H302</f>
        <v>0</v>
      </c>
      <c r="U302" s="41"/>
      <c r="V302" s="41"/>
      <c r="W302" s="41"/>
      <c r="X302" s="41"/>
      <c r="Y302" s="41"/>
      <c r="Z302" s="41"/>
      <c r="AA302" s="41"/>
      <c r="AB302" s="41"/>
      <c r="AC302" s="41"/>
      <c r="AD302" s="41"/>
      <c r="AE302" s="41"/>
      <c r="AR302" s="227" t="s">
        <v>238</v>
      </c>
      <c r="AT302" s="227" t="s">
        <v>234</v>
      </c>
      <c r="AU302" s="227" t="s">
        <v>78</v>
      </c>
      <c r="AY302" s="19" t="s">
        <v>231</v>
      </c>
      <c r="BE302" s="228">
        <f>IF(N302="základní",J302,0)</f>
        <v>0</v>
      </c>
      <c r="BF302" s="228">
        <f>IF(N302="snížená",J302,0)</f>
        <v>0</v>
      </c>
      <c r="BG302" s="228">
        <f>IF(N302="zákl. přenesená",J302,0)</f>
        <v>0</v>
      </c>
      <c r="BH302" s="228">
        <f>IF(N302="sníž. přenesená",J302,0)</f>
        <v>0</v>
      </c>
      <c r="BI302" s="228">
        <f>IF(N302="nulová",J302,0)</f>
        <v>0</v>
      </c>
      <c r="BJ302" s="19" t="s">
        <v>76</v>
      </c>
      <c r="BK302" s="228">
        <f>ROUND(I302*H302,2)</f>
        <v>0</v>
      </c>
      <c r="BL302" s="19" t="s">
        <v>238</v>
      </c>
      <c r="BM302" s="227" t="s">
        <v>767</v>
      </c>
    </row>
    <row r="303" s="2" customFormat="1">
      <c r="A303" s="41"/>
      <c r="B303" s="42"/>
      <c r="C303" s="43"/>
      <c r="D303" s="229" t="s">
        <v>246</v>
      </c>
      <c r="E303" s="43"/>
      <c r="F303" s="230" t="s">
        <v>763</v>
      </c>
      <c r="G303" s="43"/>
      <c r="H303" s="43"/>
      <c r="I303" s="231"/>
      <c r="J303" s="43"/>
      <c r="K303" s="43"/>
      <c r="L303" s="47"/>
      <c r="M303" s="232"/>
      <c r="N303" s="233"/>
      <c r="O303" s="87"/>
      <c r="P303" s="87"/>
      <c r="Q303" s="87"/>
      <c r="R303" s="87"/>
      <c r="S303" s="87"/>
      <c r="T303" s="88"/>
      <c r="U303" s="41"/>
      <c r="V303" s="41"/>
      <c r="W303" s="41"/>
      <c r="X303" s="41"/>
      <c r="Y303" s="41"/>
      <c r="Z303" s="41"/>
      <c r="AA303" s="41"/>
      <c r="AB303" s="41"/>
      <c r="AC303" s="41"/>
      <c r="AD303" s="41"/>
      <c r="AE303" s="41"/>
      <c r="AT303" s="19" t="s">
        <v>246</v>
      </c>
      <c r="AU303" s="19" t="s">
        <v>78</v>
      </c>
    </row>
    <row r="304" s="13" customFormat="1">
      <c r="A304" s="13"/>
      <c r="B304" s="234"/>
      <c r="C304" s="235"/>
      <c r="D304" s="229" t="s">
        <v>248</v>
      </c>
      <c r="E304" s="236" t="s">
        <v>19</v>
      </c>
      <c r="F304" s="237" t="s">
        <v>744</v>
      </c>
      <c r="G304" s="235"/>
      <c r="H304" s="236" t="s">
        <v>19</v>
      </c>
      <c r="I304" s="238"/>
      <c r="J304" s="235"/>
      <c r="K304" s="235"/>
      <c r="L304" s="239"/>
      <c r="M304" s="240"/>
      <c r="N304" s="241"/>
      <c r="O304" s="241"/>
      <c r="P304" s="241"/>
      <c r="Q304" s="241"/>
      <c r="R304" s="241"/>
      <c r="S304" s="241"/>
      <c r="T304" s="242"/>
      <c r="U304" s="13"/>
      <c r="V304" s="13"/>
      <c r="W304" s="13"/>
      <c r="X304" s="13"/>
      <c r="Y304" s="13"/>
      <c r="Z304" s="13"/>
      <c r="AA304" s="13"/>
      <c r="AB304" s="13"/>
      <c r="AC304" s="13"/>
      <c r="AD304" s="13"/>
      <c r="AE304" s="13"/>
      <c r="AT304" s="243" t="s">
        <v>248</v>
      </c>
      <c r="AU304" s="243" t="s">
        <v>78</v>
      </c>
      <c r="AV304" s="13" t="s">
        <v>76</v>
      </c>
      <c r="AW304" s="13" t="s">
        <v>31</v>
      </c>
      <c r="AX304" s="13" t="s">
        <v>69</v>
      </c>
      <c r="AY304" s="243" t="s">
        <v>231</v>
      </c>
    </row>
    <row r="305" s="14" customFormat="1">
      <c r="A305" s="14"/>
      <c r="B305" s="244"/>
      <c r="C305" s="245"/>
      <c r="D305" s="229" t="s">
        <v>248</v>
      </c>
      <c r="E305" s="246" t="s">
        <v>19</v>
      </c>
      <c r="F305" s="247" t="s">
        <v>768</v>
      </c>
      <c r="G305" s="245"/>
      <c r="H305" s="248">
        <v>0.27000000000000002</v>
      </c>
      <c r="I305" s="249"/>
      <c r="J305" s="245"/>
      <c r="K305" s="245"/>
      <c r="L305" s="250"/>
      <c r="M305" s="251"/>
      <c r="N305" s="252"/>
      <c r="O305" s="252"/>
      <c r="P305" s="252"/>
      <c r="Q305" s="252"/>
      <c r="R305" s="252"/>
      <c r="S305" s="252"/>
      <c r="T305" s="253"/>
      <c r="U305" s="14"/>
      <c r="V305" s="14"/>
      <c r="W305" s="14"/>
      <c r="X305" s="14"/>
      <c r="Y305" s="14"/>
      <c r="Z305" s="14"/>
      <c r="AA305" s="14"/>
      <c r="AB305" s="14"/>
      <c r="AC305" s="14"/>
      <c r="AD305" s="14"/>
      <c r="AE305" s="14"/>
      <c r="AT305" s="254" t="s">
        <v>248</v>
      </c>
      <c r="AU305" s="254" t="s">
        <v>78</v>
      </c>
      <c r="AV305" s="14" t="s">
        <v>78</v>
      </c>
      <c r="AW305" s="14" t="s">
        <v>31</v>
      </c>
      <c r="AX305" s="14" t="s">
        <v>76</v>
      </c>
      <c r="AY305" s="254" t="s">
        <v>231</v>
      </c>
    </row>
    <row r="306" s="2" customFormat="1" ht="24.15" customHeight="1">
      <c r="A306" s="41"/>
      <c r="B306" s="42"/>
      <c r="C306" s="216" t="s">
        <v>378</v>
      </c>
      <c r="D306" s="216" t="s">
        <v>234</v>
      </c>
      <c r="E306" s="217" t="s">
        <v>769</v>
      </c>
      <c r="F306" s="218" t="s">
        <v>770</v>
      </c>
      <c r="G306" s="219" t="s">
        <v>356</v>
      </c>
      <c r="H306" s="220">
        <v>4.5170000000000003</v>
      </c>
      <c r="I306" s="221"/>
      <c r="J306" s="222">
        <f>ROUND(I306*H306,2)</f>
        <v>0</v>
      </c>
      <c r="K306" s="218" t="s">
        <v>244</v>
      </c>
      <c r="L306" s="47"/>
      <c r="M306" s="223" t="s">
        <v>19</v>
      </c>
      <c r="N306" s="224" t="s">
        <v>40</v>
      </c>
      <c r="O306" s="87"/>
      <c r="P306" s="225">
        <f>O306*H306</f>
        <v>0</v>
      </c>
      <c r="Q306" s="225">
        <v>2.45329</v>
      </c>
      <c r="R306" s="225">
        <f>Q306*H306</f>
        <v>11.08151093</v>
      </c>
      <c r="S306" s="225">
        <v>0</v>
      </c>
      <c r="T306" s="226">
        <f>S306*H306</f>
        <v>0</v>
      </c>
      <c r="U306" s="41"/>
      <c r="V306" s="41"/>
      <c r="W306" s="41"/>
      <c r="X306" s="41"/>
      <c r="Y306" s="41"/>
      <c r="Z306" s="41"/>
      <c r="AA306" s="41"/>
      <c r="AB306" s="41"/>
      <c r="AC306" s="41"/>
      <c r="AD306" s="41"/>
      <c r="AE306" s="41"/>
      <c r="AR306" s="227" t="s">
        <v>238</v>
      </c>
      <c r="AT306" s="227" t="s">
        <v>234</v>
      </c>
      <c r="AU306" s="227" t="s">
        <v>78</v>
      </c>
      <c r="AY306" s="19" t="s">
        <v>231</v>
      </c>
      <c r="BE306" s="228">
        <f>IF(N306="základní",J306,0)</f>
        <v>0</v>
      </c>
      <c r="BF306" s="228">
        <f>IF(N306="snížená",J306,0)</f>
        <v>0</v>
      </c>
      <c r="BG306" s="228">
        <f>IF(N306="zákl. přenesená",J306,0)</f>
        <v>0</v>
      </c>
      <c r="BH306" s="228">
        <f>IF(N306="sníž. přenesená",J306,0)</f>
        <v>0</v>
      </c>
      <c r="BI306" s="228">
        <f>IF(N306="nulová",J306,0)</f>
        <v>0</v>
      </c>
      <c r="BJ306" s="19" t="s">
        <v>76</v>
      </c>
      <c r="BK306" s="228">
        <f>ROUND(I306*H306,2)</f>
        <v>0</v>
      </c>
      <c r="BL306" s="19" t="s">
        <v>238</v>
      </c>
      <c r="BM306" s="227" t="s">
        <v>771</v>
      </c>
    </row>
    <row r="307" s="2" customFormat="1">
      <c r="A307" s="41"/>
      <c r="B307" s="42"/>
      <c r="C307" s="43"/>
      <c r="D307" s="229" t="s">
        <v>246</v>
      </c>
      <c r="E307" s="43"/>
      <c r="F307" s="230" t="s">
        <v>772</v>
      </c>
      <c r="G307" s="43"/>
      <c r="H307" s="43"/>
      <c r="I307" s="231"/>
      <c r="J307" s="43"/>
      <c r="K307" s="43"/>
      <c r="L307" s="47"/>
      <c r="M307" s="232"/>
      <c r="N307" s="233"/>
      <c r="O307" s="87"/>
      <c r="P307" s="87"/>
      <c r="Q307" s="87"/>
      <c r="R307" s="87"/>
      <c r="S307" s="87"/>
      <c r="T307" s="88"/>
      <c r="U307" s="41"/>
      <c r="V307" s="41"/>
      <c r="W307" s="41"/>
      <c r="X307" s="41"/>
      <c r="Y307" s="41"/>
      <c r="Z307" s="41"/>
      <c r="AA307" s="41"/>
      <c r="AB307" s="41"/>
      <c r="AC307" s="41"/>
      <c r="AD307" s="41"/>
      <c r="AE307" s="41"/>
      <c r="AT307" s="19" t="s">
        <v>246</v>
      </c>
      <c r="AU307" s="19" t="s">
        <v>78</v>
      </c>
    </row>
    <row r="308" s="13" customFormat="1">
      <c r="A308" s="13"/>
      <c r="B308" s="234"/>
      <c r="C308" s="235"/>
      <c r="D308" s="229" t="s">
        <v>248</v>
      </c>
      <c r="E308" s="236" t="s">
        <v>19</v>
      </c>
      <c r="F308" s="237" t="s">
        <v>618</v>
      </c>
      <c r="G308" s="235"/>
      <c r="H308" s="236" t="s">
        <v>19</v>
      </c>
      <c r="I308" s="238"/>
      <c r="J308" s="235"/>
      <c r="K308" s="235"/>
      <c r="L308" s="239"/>
      <c r="M308" s="240"/>
      <c r="N308" s="241"/>
      <c r="O308" s="241"/>
      <c r="P308" s="241"/>
      <c r="Q308" s="241"/>
      <c r="R308" s="241"/>
      <c r="S308" s="241"/>
      <c r="T308" s="242"/>
      <c r="U308" s="13"/>
      <c r="V308" s="13"/>
      <c r="W308" s="13"/>
      <c r="X308" s="13"/>
      <c r="Y308" s="13"/>
      <c r="Z308" s="13"/>
      <c r="AA308" s="13"/>
      <c r="AB308" s="13"/>
      <c r="AC308" s="13"/>
      <c r="AD308" s="13"/>
      <c r="AE308" s="13"/>
      <c r="AT308" s="243" t="s">
        <v>248</v>
      </c>
      <c r="AU308" s="243" t="s">
        <v>78</v>
      </c>
      <c r="AV308" s="13" t="s">
        <v>76</v>
      </c>
      <c r="AW308" s="13" t="s">
        <v>31</v>
      </c>
      <c r="AX308" s="13" t="s">
        <v>69</v>
      </c>
      <c r="AY308" s="243" t="s">
        <v>231</v>
      </c>
    </row>
    <row r="309" s="14" customFormat="1">
      <c r="A309" s="14"/>
      <c r="B309" s="244"/>
      <c r="C309" s="245"/>
      <c r="D309" s="229" t="s">
        <v>248</v>
      </c>
      <c r="E309" s="246" t="s">
        <v>19</v>
      </c>
      <c r="F309" s="247" t="s">
        <v>773</v>
      </c>
      <c r="G309" s="245"/>
      <c r="H309" s="248">
        <v>2.4060000000000001</v>
      </c>
      <c r="I309" s="249"/>
      <c r="J309" s="245"/>
      <c r="K309" s="245"/>
      <c r="L309" s="250"/>
      <c r="M309" s="251"/>
      <c r="N309" s="252"/>
      <c r="O309" s="252"/>
      <c r="P309" s="252"/>
      <c r="Q309" s="252"/>
      <c r="R309" s="252"/>
      <c r="S309" s="252"/>
      <c r="T309" s="253"/>
      <c r="U309" s="14"/>
      <c r="V309" s="14"/>
      <c r="W309" s="14"/>
      <c r="X309" s="14"/>
      <c r="Y309" s="14"/>
      <c r="Z309" s="14"/>
      <c r="AA309" s="14"/>
      <c r="AB309" s="14"/>
      <c r="AC309" s="14"/>
      <c r="AD309" s="14"/>
      <c r="AE309" s="14"/>
      <c r="AT309" s="254" t="s">
        <v>248</v>
      </c>
      <c r="AU309" s="254" t="s">
        <v>78</v>
      </c>
      <c r="AV309" s="14" t="s">
        <v>78</v>
      </c>
      <c r="AW309" s="14" t="s">
        <v>31</v>
      </c>
      <c r="AX309" s="14" t="s">
        <v>69</v>
      </c>
      <c r="AY309" s="254" t="s">
        <v>231</v>
      </c>
    </row>
    <row r="310" s="14" customFormat="1">
      <c r="A310" s="14"/>
      <c r="B310" s="244"/>
      <c r="C310" s="245"/>
      <c r="D310" s="229" t="s">
        <v>248</v>
      </c>
      <c r="E310" s="246" t="s">
        <v>19</v>
      </c>
      <c r="F310" s="247" t="s">
        <v>774</v>
      </c>
      <c r="G310" s="245"/>
      <c r="H310" s="248">
        <v>2.1110000000000002</v>
      </c>
      <c r="I310" s="249"/>
      <c r="J310" s="245"/>
      <c r="K310" s="245"/>
      <c r="L310" s="250"/>
      <c r="M310" s="251"/>
      <c r="N310" s="252"/>
      <c r="O310" s="252"/>
      <c r="P310" s="252"/>
      <c r="Q310" s="252"/>
      <c r="R310" s="252"/>
      <c r="S310" s="252"/>
      <c r="T310" s="253"/>
      <c r="U310" s="14"/>
      <c r="V310" s="14"/>
      <c r="W310" s="14"/>
      <c r="X310" s="14"/>
      <c r="Y310" s="14"/>
      <c r="Z310" s="14"/>
      <c r="AA310" s="14"/>
      <c r="AB310" s="14"/>
      <c r="AC310" s="14"/>
      <c r="AD310" s="14"/>
      <c r="AE310" s="14"/>
      <c r="AT310" s="254" t="s">
        <v>248</v>
      </c>
      <c r="AU310" s="254" t="s">
        <v>78</v>
      </c>
      <c r="AV310" s="14" t="s">
        <v>78</v>
      </c>
      <c r="AW310" s="14" t="s">
        <v>31</v>
      </c>
      <c r="AX310" s="14" t="s">
        <v>69</v>
      </c>
      <c r="AY310" s="254" t="s">
        <v>231</v>
      </c>
    </row>
    <row r="311" s="15" customFormat="1">
      <c r="A311" s="15"/>
      <c r="B311" s="255"/>
      <c r="C311" s="256"/>
      <c r="D311" s="229" t="s">
        <v>248</v>
      </c>
      <c r="E311" s="257" t="s">
        <v>19</v>
      </c>
      <c r="F311" s="258" t="s">
        <v>260</v>
      </c>
      <c r="G311" s="256"/>
      <c r="H311" s="259">
        <v>4.5170000000000003</v>
      </c>
      <c r="I311" s="260"/>
      <c r="J311" s="256"/>
      <c r="K311" s="256"/>
      <c r="L311" s="261"/>
      <c r="M311" s="262"/>
      <c r="N311" s="263"/>
      <c r="O311" s="263"/>
      <c r="P311" s="263"/>
      <c r="Q311" s="263"/>
      <c r="R311" s="263"/>
      <c r="S311" s="263"/>
      <c r="T311" s="264"/>
      <c r="U311" s="15"/>
      <c r="V311" s="15"/>
      <c r="W311" s="15"/>
      <c r="X311" s="15"/>
      <c r="Y311" s="15"/>
      <c r="Z311" s="15"/>
      <c r="AA311" s="15"/>
      <c r="AB311" s="15"/>
      <c r="AC311" s="15"/>
      <c r="AD311" s="15"/>
      <c r="AE311" s="15"/>
      <c r="AT311" s="265" t="s">
        <v>248</v>
      </c>
      <c r="AU311" s="265" t="s">
        <v>78</v>
      </c>
      <c r="AV311" s="15" t="s">
        <v>238</v>
      </c>
      <c r="AW311" s="15" t="s">
        <v>31</v>
      </c>
      <c r="AX311" s="15" t="s">
        <v>76</v>
      </c>
      <c r="AY311" s="265" t="s">
        <v>231</v>
      </c>
    </row>
    <row r="312" s="2" customFormat="1" ht="16.5" customHeight="1">
      <c r="A312" s="41"/>
      <c r="B312" s="42"/>
      <c r="C312" s="216" t="s">
        <v>391</v>
      </c>
      <c r="D312" s="216" t="s">
        <v>234</v>
      </c>
      <c r="E312" s="217" t="s">
        <v>775</v>
      </c>
      <c r="F312" s="218" t="s">
        <v>776</v>
      </c>
      <c r="G312" s="219" t="s">
        <v>243</v>
      </c>
      <c r="H312" s="220">
        <v>13.537000000000001</v>
      </c>
      <c r="I312" s="221"/>
      <c r="J312" s="222">
        <f>ROUND(I312*H312,2)</f>
        <v>0</v>
      </c>
      <c r="K312" s="218" t="s">
        <v>244</v>
      </c>
      <c r="L312" s="47"/>
      <c r="M312" s="223" t="s">
        <v>19</v>
      </c>
      <c r="N312" s="224" t="s">
        <v>40</v>
      </c>
      <c r="O312" s="87"/>
      <c r="P312" s="225">
        <f>O312*H312</f>
        <v>0</v>
      </c>
      <c r="Q312" s="225">
        <v>0.0026900000000000001</v>
      </c>
      <c r="R312" s="225">
        <f>Q312*H312</f>
        <v>0.036414530000000001</v>
      </c>
      <c r="S312" s="225">
        <v>0</v>
      </c>
      <c r="T312" s="226">
        <f>S312*H312</f>
        <v>0</v>
      </c>
      <c r="U312" s="41"/>
      <c r="V312" s="41"/>
      <c r="W312" s="41"/>
      <c r="X312" s="41"/>
      <c r="Y312" s="41"/>
      <c r="Z312" s="41"/>
      <c r="AA312" s="41"/>
      <c r="AB312" s="41"/>
      <c r="AC312" s="41"/>
      <c r="AD312" s="41"/>
      <c r="AE312" s="41"/>
      <c r="AR312" s="227" t="s">
        <v>238</v>
      </c>
      <c r="AT312" s="227" t="s">
        <v>234</v>
      </c>
      <c r="AU312" s="227" t="s">
        <v>78</v>
      </c>
      <c r="AY312" s="19" t="s">
        <v>231</v>
      </c>
      <c r="BE312" s="228">
        <f>IF(N312="základní",J312,0)</f>
        <v>0</v>
      </c>
      <c r="BF312" s="228">
        <f>IF(N312="snížená",J312,0)</f>
        <v>0</v>
      </c>
      <c r="BG312" s="228">
        <f>IF(N312="zákl. přenesená",J312,0)</f>
        <v>0</v>
      </c>
      <c r="BH312" s="228">
        <f>IF(N312="sníž. přenesená",J312,0)</f>
        <v>0</v>
      </c>
      <c r="BI312" s="228">
        <f>IF(N312="nulová",J312,0)</f>
        <v>0</v>
      </c>
      <c r="BJ312" s="19" t="s">
        <v>76</v>
      </c>
      <c r="BK312" s="228">
        <f>ROUND(I312*H312,2)</f>
        <v>0</v>
      </c>
      <c r="BL312" s="19" t="s">
        <v>238</v>
      </c>
      <c r="BM312" s="227" t="s">
        <v>777</v>
      </c>
    </row>
    <row r="313" s="2" customFormat="1">
      <c r="A313" s="41"/>
      <c r="B313" s="42"/>
      <c r="C313" s="43"/>
      <c r="D313" s="229" t="s">
        <v>246</v>
      </c>
      <c r="E313" s="43"/>
      <c r="F313" s="230" t="s">
        <v>750</v>
      </c>
      <c r="G313" s="43"/>
      <c r="H313" s="43"/>
      <c r="I313" s="231"/>
      <c r="J313" s="43"/>
      <c r="K313" s="43"/>
      <c r="L313" s="47"/>
      <c r="M313" s="232"/>
      <c r="N313" s="233"/>
      <c r="O313" s="87"/>
      <c r="P313" s="87"/>
      <c r="Q313" s="87"/>
      <c r="R313" s="87"/>
      <c r="S313" s="87"/>
      <c r="T313" s="88"/>
      <c r="U313" s="41"/>
      <c r="V313" s="41"/>
      <c r="W313" s="41"/>
      <c r="X313" s="41"/>
      <c r="Y313" s="41"/>
      <c r="Z313" s="41"/>
      <c r="AA313" s="41"/>
      <c r="AB313" s="41"/>
      <c r="AC313" s="41"/>
      <c r="AD313" s="41"/>
      <c r="AE313" s="41"/>
      <c r="AT313" s="19" t="s">
        <v>246</v>
      </c>
      <c r="AU313" s="19" t="s">
        <v>78</v>
      </c>
    </row>
    <row r="314" s="13" customFormat="1">
      <c r="A314" s="13"/>
      <c r="B314" s="234"/>
      <c r="C314" s="235"/>
      <c r="D314" s="229" t="s">
        <v>248</v>
      </c>
      <c r="E314" s="236" t="s">
        <v>19</v>
      </c>
      <c r="F314" s="237" t="s">
        <v>618</v>
      </c>
      <c r="G314" s="235"/>
      <c r="H314" s="236" t="s">
        <v>19</v>
      </c>
      <c r="I314" s="238"/>
      <c r="J314" s="235"/>
      <c r="K314" s="235"/>
      <c r="L314" s="239"/>
      <c r="M314" s="240"/>
      <c r="N314" s="241"/>
      <c r="O314" s="241"/>
      <c r="P314" s="241"/>
      <c r="Q314" s="241"/>
      <c r="R314" s="241"/>
      <c r="S314" s="241"/>
      <c r="T314" s="242"/>
      <c r="U314" s="13"/>
      <c r="V314" s="13"/>
      <c r="W314" s="13"/>
      <c r="X314" s="13"/>
      <c r="Y314" s="13"/>
      <c r="Z314" s="13"/>
      <c r="AA314" s="13"/>
      <c r="AB314" s="13"/>
      <c r="AC314" s="13"/>
      <c r="AD314" s="13"/>
      <c r="AE314" s="13"/>
      <c r="AT314" s="243" t="s">
        <v>248</v>
      </c>
      <c r="AU314" s="243" t="s">
        <v>78</v>
      </c>
      <c r="AV314" s="13" t="s">
        <v>76</v>
      </c>
      <c r="AW314" s="13" t="s">
        <v>31</v>
      </c>
      <c r="AX314" s="13" t="s">
        <v>69</v>
      </c>
      <c r="AY314" s="243" t="s">
        <v>231</v>
      </c>
    </row>
    <row r="315" s="14" customFormat="1">
      <c r="A315" s="14"/>
      <c r="B315" s="244"/>
      <c r="C315" s="245"/>
      <c r="D315" s="229" t="s">
        <v>248</v>
      </c>
      <c r="E315" s="246" t="s">
        <v>19</v>
      </c>
      <c r="F315" s="247" t="s">
        <v>778</v>
      </c>
      <c r="G315" s="245"/>
      <c r="H315" s="248">
        <v>7.5270000000000001</v>
      </c>
      <c r="I315" s="249"/>
      <c r="J315" s="245"/>
      <c r="K315" s="245"/>
      <c r="L315" s="250"/>
      <c r="M315" s="251"/>
      <c r="N315" s="252"/>
      <c r="O315" s="252"/>
      <c r="P315" s="252"/>
      <c r="Q315" s="252"/>
      <c r="R315" s="252"/>
      <c r="S315" s="252"/>
      <c r="T315" s="253"/>
      <c r="U315" s="14"/>
      <c r="V315" s="14"/>
      <c r="W315" s="14"/>
      <c r="X315" s="14"/>
      <c r="Y315" s="14"/>
      <c r="Z315" s="14"/>
      <c r="AA315" s="14"/>
      <c r="AB315" s="14"/>
      <c r="AC315" s="14"/>
      <c r="AD315" s="14"/>
      <c r="AE315" s="14"/>
      <c r="AT315" s="254" t="s">
        <v>248</v>
      </c>
      <c r="AU315" s="254" t="s">
        <v>78</v>
      </c>
      <c r="AV315" s="14" t="s">
        <v>78</v>
      </c>
      <c r="AW315" s="14" t="s">
        <v>31</v>
      </c>
      <c r="AX315" s="14" t="s">
        <v>69</v>
      </c>
      <c r="AY315" s="254" t="s">
        <v>231</v>
      </c>
    </row>
    <row r="316" s="14" customFormat="1">
      <c r="A316" s="14"/>
      <c r="B316" s="244"/>
      <c r="C316" s="245"/>
      <c r="D316" s="229" t="s">
        <v>248</v>
      </c>
      <c r="E316" s="246" t="s">
        <v>19</v>
      </c>
      <c r="F316" s="247" t="s">
        <v>779</v>
      </c>
      <c r="G316" s="245"/>
      <c r="H316" s="248">
        <v>6.0099999999999998</v>
      </c>
      <c r="I316" s="249"/>
      <c r="J316" s="245"/>
      <c r="K316" s="245"/>
      <c r="L316" s="250"/>
      <c r="M316" s="251"/>
      <c r="N316" s="252"/>
      <c r="O316" s="252"/>
      <c r="P316" s="252"/>
      <c r="Q316" s="252"/>
      <c r="R316" s="252"/>
      <c r="S316" s="252"/>
      <c r="T316" s="253"/>
      <c r="U316" s="14"/>
      <c r="V316" s="14"/>
      <c r="W316" s="14"/>
      <c r="X316" s="14"/>
      <c r="Y316" s="14"/>
      <c r="Z316" s="14"/>
      <c r="AA316" s="14"/>
      <c r="AB316" s="14"/>
      <c r="AC316" s="14"/>
      <c r="AD316" s="14"/>
      <c r="AE316" s="14"/>
      <c r="AT316" s="254" t="s">
        <v>248</v>
      </c>
      <c r="AU316" s="254" t="s">
        <v>78</v>
      </c>
      <c r="AV316" s="14" t="s">
        <v>78</v>
      </c>
      <c r="AW316" s="14" t="s">
        <v>31</v>
      </c>
      <c r="AX316" s="14" t="s">
        <v>69</v>
      </c>
      <c r="AY316" s="254" t="s">
        <v>231</v>
      </c>
    </row>
    <row r="317" s="15" customFormat="1">
      <c r="A317" s="15"/>
      <c r="B317" s="255"/>
      <c r="C317" s="256"/>
      <c r="D317" s="229" t="s">
        <v>248</v>
      </c>
      <c r="E317" s="257" t="s">
        <v>19</v>
      </c>
      <c r="F317" s="258" t="s">
        <v>260</v>
      </c>
      <c r="G317" s="256"/>
      <c r="H317" s="259">
        <v>13.536999999999999</v>
      </c>
      <c r="I317" s="260"/>
      <c r="J317" s="256"/>
      <c r="K317" s="256"/>
      <c r="L317" s="261"/>
      <c r="M317" s="262"/>
      <c r="N317" s="263"/>
      <c r="O317" s="263"/>
      <c r="P317" s="263"/>
      <c r="Q317" s="263"/>
      <c r="R317" s="263"/>
      <c r="S317" s="263"/>
      <c r="T317" s="264"/>
      <c r="U317" s="15"/>
      <c r="V317" s="15"/>
      <c r="W317" s="15"/>
      <c r="X317" s="15"/>
      <c r="Y317" s="15"/>
      <c r="Z317" s="15"/>
      <c r="AA317" s="15"/>
      <c r="AB317" s="15"/>
      <c r="AC317" s="15"/>
      <c r="AD317" s="15"/>
      <c r="AE317" s="15"/>
      <c r="AT317" s="265" t="s">
        <v>248</v>
      </c>
      <c r="AU317" s="265" t="s">
        <v>78</v>
      </c>
      <c r="AV317" s="15" t="s">
        <v>238</v>
      </c>
      <c r="AW317" s="15" t="s">
        <v>31</v>
      </c>
      <c r="AX317" s="15" t="s">
        <v>76</v>
      </c>
      <c r="AY317" s="265" t="s">
        <v>231</v>
      </c>
    </row>
    <row r="318" s="2" customFormat="1" ht="16.5" customHeight="1">
      <c r="A318" s="41"/>
      <c r="B318" s="42"/>
      <c r="C318" s="216" t="s">
        <v>395</v>
      </c>
      <c r="D318" s="216" t="s">
        <v>234</v>
      </c>
      <c r="E318" s="217" t="s">
        <v>780</v>
      </c>
      <c r="F318" s="218" t="s">
        <v>781</v>
      </c>
      <c r="G318" s="219" t="s">
        <v>243</v>
      </c>
      <c r="H318" s="220">
        <v>13.537000000000001</v>
      </c>
      <c r="I318" s="221"/>
      <c r="J318" s="222">
        <f>ROUND(I318*H318,2)</f>
        <v>0</v>
      </c>
      <c r="K318" s="218" t="s">
        <v>244</v>
      </c>
      <c r="L318" s="47"/>
      <c r="M318" s="223" t="s">
        <v>19</v>
      </c>
      <c r="N318" s="224" t="s">
        <v>40</v>
      </c>
      <c r="O318" s="87"/>
      <c r="P318" s="225">
        <f>O318*H318</f>
        <v>0</v>
      </c>
      <c r="Q318" s="225">
        <v>0</v>
      </c>
      <c r="R318" s="225">
        <f>Q318*H318</f>
        <v>0</v>
      </c>
      <c r="S318" s="225">
        <v>0</v>
      </c>
      <c r="T318" s="226">
        <f>S318*H318</f>
        <v>0</v>
      </c>
      <c r="U318" s="41"/>
      <c r="V318" s="41"/>
      <c r="W318" s="41"/>
      <c r="X318" s="41"/>
      <c r="Y318" s="41"/>
      <c r="Z318" s="41"/>
      <c r="AA318" s="41"/>
      <c r="AB318" s="41"/>
      <c r="AC318" s="41"/>
      <c r="AD318" s="41"/>
      <c r="AE318" s="41"/>
      <c r="AR318" s="227" t="s">
        <v>238</v>
      </c>
      <c r="AT318" s="227" t="s">
        <v>234</v>
      </c>
      <c r="AU318" s="227" t="s">
        <v>78</v>
      </c>
      <c r="AY318" s="19" t="s">
        <v>231</v>
      </c>
      <c r="BE318" s="228">
        <f>IF(N318="základní",J318,0)</f>
        <v>0</v>
      </c>
      <c r="BF318" s="228">
        <f>IF(N318="snížená",J318,0)</f>
        <v>0</v>
      </c>
      <c r="BG318" s="228">
        <f>IF(N318="zákl. přenesená",J318,0)</f>
        <v>0</v>
      </c>
      <c r="BH318" s="228">
        <f>IF(N318="sníž. přenesená",J318,0)</f>
        <v>0</v>
      </c>
      <c r="BI318" s="228">
        <f>IF(N318="nulová",J318,0)</f>
        <v>0</v>
      </c>
      <c r="BJ318" s="19" t="s">
        <v>76</v>
      </c>
      <c r="BK318" s="228">
        <f>ROUND(I318*H318,2)</f>
        <v>0</v>
      </c>
      <c r="BL318" s="19" t="s">
        <v>238</v>
      </c>
      <c r="BM318" s="227" t="s">
        <v>782</v>
      </c>
    </row>
    <row r="319" s="2" customFormat="1">
      <c r="A319" s="41"/>
      <c r="B319" s="42"/>
      <c r="C319" s="43"/>
      <c r="D319" s="229" t="s">
        <v>246</v>
      </c>
      <c r="E319" s="43"/>
      <c r="F319" s="230" t="s">
        <v>750</v>
      </c>
      <c r="G319" s="43"/>
      <c r="H319" s="43"/>
      <c r="I319" s="231"/>
      <c r="J319" s="43"/>
      <c r="K319" s="43"/>
      <c r="L319" s="47"/>
      <c r="M319" s="232"/>
      <c r="N319" s="233"/>
      <c r="O319" s="87"/>
      <c r="P319" s="87"/>
      <c r="Q319" s="87"/>
      <c r="R319" s="87"/>
      <c r="S319" s="87"/>
      <c r="T319" s="88"/>
      <c r="U319" s="41"/>
      <c r="V319" s="41"/>
      <c r="W319" s="41"/>
      <c r="X319" s="41"/>
      <c r="Y319" s="41"/>
      <c r="Z319" s="41"/>
      <c r="AA319" s="41"/>
      <c r="AB319" s="41"/>
      <c r="AC319" s="41"/>
      <c r="AD319" s="41"/>
      <c r="AE319" s="41"/>
      <c r="AT319" s="19" t="s">
        <v>246</v>
      </c>
      <c r="AU319" s="19" t="s">
        <v>78</v>
      </c>
    </row>
    <row r="320" s="12" customFormat="1" ht="22.8" customHeight="1">
      <c r="A320" s="12"/>
      <c r="B320" s="200"/>
      <c r="C320" s="201"/>
      <c r="D320" s="202" t="s">
        <v>68</v>
      </c>
      <c r="E320" s="214" t="s">
        <v>269</v>
      </c>
      <c r="F320" s="214" t="s">
        <v>783</v>
      </c>
      <c r="G320" s="201"/>
      <c r="H320" s="201"/>
      <c r="I320" s="204"/>
      <c r="J320" s="215">
        <f>BK320</f>
        <v>0</v>
      </c>
      <c r="K320" s="201"/>
      <c r="L320" s="206"/>
      <c r="M320" s="207"/>
      <c r="N320" s="208"/>
      <c r="O320" s="208"/>
      <c r="P320" s="209">
        <f>SUM(P321:P399)</f>
        <v>0</v>
      </c>
      <c r="Q320" s="208"/>
      <c r="R320" s="209">
        <f>SUM(R321:R399)</f>
        <v>431.20864799999998</v>
      </c>
      <c r="S320" s="208"/>
      <c r="T320" s="210">
        <f>SUM(T321:T399)</f>
        <v>0</v>
      </c>
      <c r="U320" s="12"/>
      <c r="V320" s="12"/>
      <c r="W320" s="12"/>
      <c r="X320" s="12"/>
      <c r="Y320" s="12"/>
      <c r="Z320" s="12"/>
      <c r="AA320" s="12"/>
      <c r="AB320" s="12"/>
      <c r="AC320" s="12"/>
      <c r="AD320" s="12"/>
      <c r="AE320" s="12"/>
      <c r="AR320" s="211" t="s">
        <v>76</v>
      </c>
      <c r="AT320" s="212" t="s">
        <v>68</v>
      </c>
      <c r="AU320" s="212" t="s">
        <v>76</v>
      </c>
      <c r="AY320" s="211" t="s">
        <v>231</v>
      </c>
      <c r="BK320" s="213">
        <f>SUM(BK321:BK399)</f>
        <v>0</v>
      </c>
    </row>
    <row r="321" s="2" customFormat="1" ht="24.15" customHeight="1">
      <c r="A321" s="41"/>
      <c r="B321" s="42"/>
      <c r="C321" s="216" t="s">
        <v>401</v>
      </c>
      <c r="D321" s="216" t="s">
        <v>234</v>
      </c>
      <c r="E321" s="217" t="s">
        <v>784</v>
      </c>
      <c r="F321" s="218" t="s">
        <v>785</v>
      </c>
      <c r="G321" s="219" t="s">
        <v>243</v>
      </c>
      <c r="H321" s="220">
        <v>906.60000000000002</v>
      </c>
      <c r="I321" s="221"/>
      <c r="J321" s="222">
        <f>ROUND(I321*H321,2)</f>
        <v>0</v>
      </c>
      <c r="K321" s="218" t="s">
        <v>244</v>
      </c>
      <c r="L321" s="47"/>
      <c r="M321" s="223" t="s">
        <v>19</v>
      </c>
      <c r="N321" s="224" t="s">
        <v>40</v>
      </c>
      <c r="O321" s="87"/>
      <c r="P321" s="225">
        <f>O321*H321</f>
        <v>0</v>
      </c>
      <c r="Q321" s="225">
        <v>0</v>
      </c>
      <c r="R321" s="225">
        <f>Q321*H321</f>
        <v>0</v>
      </c>
      <c r="S321" s="225">
        <v>0</v>
      </c>
      <c r="T321" s="226">
        <f>S321*H321</f>
        <v>0</v>
      </c>
      <c r="U321" s="41"/>
      <c r="V321" s="41"/>
      <c r="W321" s="41"/>
      <c r="X321" s="41"/>
      <c r="Y321" s="41"/>
      <c r="Z321" s="41"/>
      <c r="AA321" s="41"/>
      <c r="AB321" s="41"/>
      <c r="AC321" s="41"/>
      <c r="AD321" s="41"/>
      <c r="AE321" s="41"/>
      <c r="AR321" s="227" t="s">
        <v>238</v>
      </c>
      <c r="AT321" s="227" t="s">
        <v>234</v>
      </c>
      <c r="AU321" s="227" t="s">
        <v>78</v>
      </c>
      <c r="AY321" s="19" t="s">
        <v>231</v>
      </c>
      <c r="BE321" s="228">
        <f>IF(N321="základní",J321,0)</f>
        <v>0</v>
      </c>
      <c r="BF321" s="228">
        <f>IF(N321="snížená",J321,0)</f>
        <v>0</v>
      </c>
      <c r="BG321" s="228">
        <f>IF(N321="zákl. přenesená",J321,0)</f>
        <v>0</v>
      </c>
      <c r="BH321" s="228">
        <f>IF(N321="sníž. přenesená",J321,0)</f>
        <v>0</v>
      </c>
      <c r="BI321" s="228">
        <f>IF(N321="nulová",J321,0)</f>
        <v>0</v>
      </c>
      <c r="BJ321" s="19" t="s">
        <v>76</v>
      </c>
      <c r="BK321" s="228">
        <f>ROUND(I321*H321,2)</f>
        <v>0</v>
      </c>
      <c r="BL321" s="19" t="s">
        <v>238</v>
      </c>
      <c r="BM321" s="227" t="s">
        <v>786</v>
      </c>
    </row>
    <row r="322" s="13" customFormat="1">
      <c r="A322" s="13"/>
      <c r="B322" s="234"/>
      <c r="C322" s="235"/>
      <c r="D322" s="229" t="s">
        <v>248</v>
      </c>
      <c r="E322" s="236" t="s">
        <v>19</v>
      </c>
      <c r="F322" s="237" t="s">
        <v>787</v>
      </c>
      <c r="G322" s="235"/>
      <c r="H322" s="236" t="s">
        <v>19</v>
      </c>
      <c r="I322" s="238"/>
      <c r="J322" s="235"/>
      <c r="K322" s="235"/>
      <c r="L322" s="239"/>
      <c r="M322" s="240"/>
      <c r="N322" s="241"/>
      <c r="O322" s="241"/>
      <c r="P322" s="241"/>
      <c r="Q322" s="241"/>
      <c r="R322" s="241"/>
      <c r="S322" s="241"/>
      <c r="T322" s="242"/>
      <c r="U322" s="13"/>
      <c r="V322" s="13"/>
      <c r="W322" s="13"/>
      <c r="X322" s="13"/>
      <c r="Y322" s="13"/>
      <c r="Z322" s="13"/>
      <c r="AA322" s="13"/>
      <c r="AB322" s="13"/>
      <c r="AC322" s="13"/>
      <c r="AD322" s="13"/>
      <c r="AE322" s="13"/>
      <c r="AT322" s="243" t="s">
        <v>248</v>
      </c>
      <c r="AU322" s="243" t="s">
        <v>78</v>
      </c>
      <c r="AV322" s="13" t="s">
        <v>76</v>
      </c>
      <c r="AW322" s="13" t="s">
        <v>31</v>
      </c>
      <c r="AX322" s="13" t="s">
        <v>69</v>
      </c>
      <c r="AY322" s="243" t="s">
        <v>231</v>
      </c>
    </row>
    <row r="323" s="13" customFormat="1">
      <c r="A323" s="13"/>
      <c r="B323" s="234"/>
      <c r="C323" s="235"/>
      <c r="D323" s="229" t="s">
        <v>248</v>
      </c>
      <c r="E323" s="236" t="s">
        <v>19</v>
      </c>
      <c r="F323" s="237" t="s">
        <v>788</v>
      </c>
      <c r="G323" s="235"/>
      <c r="H323" s="236" t="s">
        <v>19</v>
      </c>
      <c r="I323" s="238"/>
      <c r="J323" s="235"/>
      <c r="K323" s="235"/>
      <c r="L323" s="239"/>
      <c r="M323" s="240"/>
      <c r="N323" s="241"/>
      <c r="O323" s="241"/>
      <c r="P323" s="241"/>
      <c r="Q323" s="241"/>
      <c r="R323" s="241"/>
      <c r="S323" s="241"/>
      <c r="T323" s="242"/>
      <c r="U323" s="13"/>
      <c r="V323" s="13"/>
      <c r="W323" s="13"/>
      <c r="X323" s="13"/>
      <c r="Y323" s="13"/>
      <c r="Z323" s="13"/>
      <c r="AA323" s="13"/>
      <c r="AB323" s="13"/>
      <c r="AC323" s="13"/>
      <c r="AD323" s="13"/>
      <c r="AE323" s="13"/>
      <c r="AT323" s="243" t="s">
        <v>248</v>
      </c>
      <c r="AU323" s="243" t="s">
        <v>78</v>
      </c>
      <c r="AV323" s="13" t="s">
        <v>76</v>
      </c>
      <c r="AW323" s="13" t="s">
        <v>31</v>
      </c>
      <c r="AX323" s="13" t="s">
        <v>69</v>
      </c>
      <c r="AY323" s="243" t="s">
        <v>231</v>
      </c>
    </row>
    <row r="324" s="13" customFormat="1">
      <c r="A324" s="13"/>
      <c r="B324" s="234"/>
      <c r="C324" s="235"/>
      <c r="D324" s="229" t="s">
        <v>248</v>
      </c>
      <c r="E324" s="236" t="s">
        <v>19</v>
      </c>
      <c r="F324" s="237" t="s">
        <v>659</v>
      </c>
      <c r="G324" s="235"/>
      <c r="H324" s="236" t="s">
        <v>19</v>
      </c>
      <c r="I324" s="238"/>
      <c r="J324" s="235"/>
      <c r="K324" s="235"/>
      <c r="L324" s="239"/>
      <c r="M324" s="240"/>
      <c r="N324" s="241"/>
      <c r="O324" s="241"/>
      <c r="P324" s="241"/>
      <c r="Q324" s="241"/>
      <c r="R324" s="241"/>
      <c r="S324" s="241"/>
      <c r="T324" s="242"/>
      <c r="U324" s="13"/>
      <c r="V324" s="13"/>
      <c r="W324" s="13"/>
      <c r="X324" s="13"/>
      <c r="Y324" s="13"/>
      <c r="Z324" s="13"/>
      <c r="AA324" s="13"/>
      <c r="AB324" s="13"/>
      <c r="AC324" s="13"/>
      <c r="AD324" s="13"/>
      <c r="AE324" s="13"/>
      <c r="AT324" s="243" t="s">
        <v>248</v>
      </c>
      <c r="AU324" s="243" t="s">
        <v>78</v>
      </c>
      <c r="AV324" s="13" t="s">
        <v>76</v>
      </c>
      <c r="AW324" s="13" t="s">
        <v>31</v>
      </c>
      <c r="AX324" s="13" t="s">
        <v>69</v>
      </c>
      <c r="AY324" s="243" t="s">
        <v>231</v>
      </c>
    </row>
    <row r="325" s="14" customFormat="1">
      <c r="A325" s="14"/>
      <c r="B325" s="244"/>
      <c r="C325" s="245"/>
      <c r="D325" s="229" t="s">
        <v>248</v>
      </c>
      <c r="E325" s="246" t="s">
        <v>19</v>
      </c>
      <c r="F325" s="247" t="s">
        <v>699</v>
      </c>
      <c r="G325" s="245"/>
      <c r="H325" s="248">
        <v>791.29999999999995</v>
      </c>
      <c r="I325" s="249"/>
      <c r="J325" s="245"/>
      <c r="K325" s="245"/>
      <c r="L325" s="250"/>
      <c r="M325" s="251"/>
      <c r="N325" s="252"/>
      <c r="O325" s="252"/>
      <c r="P325" s="252"/>
      <c r="Q325" s="252"/>
      <c r="R325" s="252"/>
      <c r="S325" s="252"/>
      <c r="T325" s="253"/>
      <c r="U325" s="14"/>
      <c r="V325" s="14"/>
      <c r="W325" s="14"/>
      <c r="X325" s="14"/>
      <c r="Y325" s="14"/>
      <c r="Z325" s="14"/>
      <c r="AA325" s="14"/>
      <c r="AB325" s="14"/>
      <c r="AC325" s="14"/>
      <c r="AD325" s="14"/>
      <c r="AE325" s="14"/>
      <c r="AT325" s="254" t="s">
        <v>248</v>
      </c>
      <c r="AU325" s="254" t="s">
        <v>78</v>
      </c>
      <c r="AV325" s="14" t="s">
        <v>78</v>
      </c>
      <c r="AW325" s="14" t="s">
        <v>31</v>
      </c>
      <c r="AX325" s="14" t="s">
        <v>69</v>
      </c>
      <c r="AY325" s="254" t="s">
        <v>231</v>
      </c>
    </row>
    <row r="326" s="13" customFormat="1">
      <c r="A326" s="13"/>
      <c r="B326" s="234"/>
      <c r="C326" s="235"/>
      <c r="D326" s="229" t="s">
        <v>248</v>
      </c>
      <c r="E326" s="236" t="s">
        <v>19</v>
      </c>
      <c r="F326" s="237" t="s">
        <v>661</v>
      </c>
      <c r="G326" s="235"/>
      <c r="H326" s="236" t="s">
        <v>19</v>
      </c>
      <c r="I326" s="238"/>
      <c r="J326" s="235"/>
      <c r="K326" s="235"/>
      <c r="L326" s="239"/>
      <c r="M326" s="240"/>
      <c r="N326" s="241"/>
      <c r="O326" s="241"/>
      <c r="P326" s="241"/>
      <c r="Q326" s="241"/>
      <c r="R326" s="241"/>
      <c r="S326" s="241"/>
      <c r="T326" s="242"/>
      <c r="U326" s="13"/>
      <c r="V326" s="13"/>
      <c r="W326" s="13"/>
      <c r="X326" s="13"/>
      <c r="Y326" s="13"/>
      <c r="Z326" s="13"/>
      <c r="AA326" s="13"/>
      <c r="AB326" s="13"/>
      <c r="AC326" s="13"/>
      <c r="AD326" s="13"/>
      <c r="AE326" s="13"/>
      <c r="AT326" s="243" t="s">
        <v>248</v>
      </c>
      <c r="AU326" s="243" t="s">
        <v>78</v>
      </c>
      <c r="AV326" s="13" t="s">
        <v>76</v>
      </c>
      <c r="AW326" s="13" t="s">
        <v>31</v>
      </c>
      <c r="AX326" s="13" t="s">
        <v>69</v>
      </c>
      <c r="AY326" s="243" t="s">
        <v>231</v>
      </c>
    </row>
    <row r="327" s="14" customFormat="1">
      <c r="A327" s="14"/>
      <c r="B327" s="244"/>
      <c r="C327" s="245"/>
      <c r="D327" s="229" t="s">
        <v>248</v>
      </c>
      <c r="E327" s="246" t="s">
        <v>19</v>
      </c>
      <c r="F327" s="247" t="s">
        <v>701</v>
      </c>
      <c r="G327" s="245"/>
      <c r="H327" s="248">
        <v>115.3</v>
      </c>
      <c r="I327" s="249"/>
      <c r="J327" s="245"/>
      <c r="K327" s="245"/>
      <c r="L327" s="250"/>
      <c r="M327" s="251"/>
      <c r="N327" s="252"/>
      <c r="O327" s="252"/>
      <c r="P327" s="252"/>
      <c r="Q327" s="252"/>
      <c r="R327" s="252"/>
      <c r="S327" s="252"/>
      <c r="T327" s="253"/>
      <c r="U327" s="14"/>
      <c r="V327" s="14"/>
      <c r="W327" s="14"/>
      <c r="X327" s="14"/>
      <c r="Y327" s="14"/>
      <c r="Z327" s="14"/>
      <c r="AA327" s="14"/>
      <c r="AB327" s="14"/>
      <c r="AC327" s="14"/>
      <c r="AD327" s="14"/>
      <c r="AE327" s="14"/>
      <c r="AT327" s="254" t="s">
        <v>248</v>
      </c>
      <c r="AU327" s="254" t="s">
        <v>78</v>
      </c>
      <c r="AV327" s="14" t="s">
        <v>78</v>
      </c>
      <c r="AW327" s="14" t="s">
        <v>31</v>
      </c>
      <c r="AX327" s="14" t="s">
        <v>69</v>
      </c>
      <c r="AY327" s="254" t="s">
        <v>231</v>
      </c>
    </row>
    <row r="328" s="15" customFormat="1">
      <c r="A328" s="15"/>
      <c r="B328" s="255"/>
      <c r="C328" s="256"/>
      <c r="D328" s="229" t="s">
        <v>248</v>
      </c>
      <c r="E328" s="257" t="s">
        <v>19</v>
      </c>
      <c r="F328" s="258" t="s">
        <v>260</v>
      </c>
      <c r="G328" s="256"/>
      <c r="H328" s="259">
        <v>906.59999999999991</v>
      </c>
      <c r="I328" s="260"/>
      <c r="J328" s="256"/>
      <c r="K328" s="256"/>
      <c r="L328" s="261"/>
      <c r="M328" s="262"/>
      <c r="N328" s="263"/>
      <c r="O328" s="263"/>
      <c r="P328" s="263"/>
      <c r="Q328" s="263"/>
      <c r="R328" s="263"/>
      <c r="S328" s="263"/>
      <c r="T328" s="264"/>
      <c r="U328" s="15"/>
      <c r="V328" s="15"/>
      <c r="W328" s="15"/>
      <c r="X328" s="15"/>
      <c r="Y328" s="15"/>
      <c r="Z328" s="15"/>
      <c r="AA328" s="15"/>
      <c r="AB328" s="15"/>
      <c r="AC328" s="15"/>
      <c r="AD328" s="15"/>
      <c r="AE328" s="15"/>
      <c r="AT328" s="265" t="s">
        <v>248</v>
      </c>
      <c r="AU328" s="265" t="s">
        <v>78</v>
      </c>
      <c r="AV328" s="15" t="s">
        <v>238</v>
      </c>
      <c r="AW328" s="15" t="s">
        <v>31</v>
      </c>
      <c r="AX328" s="15" t="s">
        <v>76</v>
      </c>
      <c r="AY328" s="265" t="s">
        <v>231</v>
      </c>
    </row>
    <row r="329" s="2" customFormat="1" ht="24.15" customHeight="1">
      <c r="A329" s="41"/>
      <c r="B329" s="42"/>
      <c r="C329" s="216" t="s">
        <v>407</v>
      </c>
      <c r="D329" s="216" t="s">
        <v>234</v>
      </c>
      <c r="E329" s="217" t="s">
        <v>789</v>
      </c>
      <c r="F329" s="218" t="s">
        <v>790</v>
      </c>
      <c r="G329" s="219" t="s">
        <v>243</v>
      </c>
      <c r="H329" s="220">
        <v>753.60000000000002</v>
      </c>
      <c r="I329" s="221"/>
      <c r="J329" s="222">
        <f>ROUND(I329*H329,2)</f>
        <v>0</v>
      </c>
      <c r="K329" s="218" t="s">
        <v>244</v>
      </c>
      <c r="L329" s="47"/>
      <c r="M329" s="223" t="s">
        <v>19</v>
      </c>
      <c r="N329" s="224" t="s">
        <v>40</v>
      </c>
      <c r="O329" s="87"/>
      <c r="P329" s="225">
        <f>O329*H329</f>
        <v>0</v>
      </c>
      <c r="Q329" s="225">
        <v>0</v>
      </c>
      <c r="R329" s="225">
        <f>Q329*H329</f>
        <v>0</v>
      </c>
      <c r="S329" s="225">
        <v>0</v>
      </c>
      <c r="T329" s="226">
        <f>S329*H329</f>
        <v>0</v>
      </c>
      <c r="U329" s="41"/>
      <c r="V329" s="41"/>
      <c r="W329" s="41"/>
      <c r="X329" s="41"/>
      <c r="Y329" s="41"/>
      <c r="Z329" s="41"/>
      <c r="AA329" s="41"/>
      <c r="AB329" s="41"/>
      <c r="AC329" s="41"/>
      <c r="AD329" s="41"/>
      <c r="AE329" s="41"/>
      <c r="AR329" s="227" t="s">
        <v>238</v>
      </c>
      <c r="AT329" s="227" t="s">
        <v>234</v>
      </c>
      <c r="AU329" s="227" t="s">
        <v>78</v>
      </c>
      <c r="AY329" s="19" t="s">
        <v>231</v>
      </c>
      <c r="BE329" s="228">
        <f>IF(N329="základní",J329,0)</f>
        <v>0</v>
      </c>
      <c r="BF329" s="228">
        <f>IF(N329="snížená",J329,0)</f>
        <v>0</v>
      </c>
      <c r="BG329" s="228">
        <f>IF(N329="zákl. přenesená",J329,0)</f>
        <v>0</v>
      </c>
      <c r="BH329" s="228">
        <f>IF(N329="sníž. přenesená",J329,0)</f>
        <v>0</v>
      </c>
      <c r="BI329" s="228">
        <f>IF(N329="nulová",J329,0)</f>
        <v>0</v>
      </c>
      <c r="BJ329" s="19" t="s">
        <v>76</v>
      </c>
      <c r="BK329" s="228">
        <f>ROUND(I329*H329,2)</f>
        <v>0</v>
      </c>
      <c r="BL329" s="19" t="s">
        <v>238</v>
      </c>
      <c r="BM329" s="227" t="s">
        <v>791</v>
      </c>
    </row>
    <row r="330" s="13" customFormat="1">
      <c r="A330" s="13"/>
      <c r="B330" s="234"/>
      <c r="C330" s="235"/>
      <c r="D330" s="229" t="s">
        <v>248</v>
      </c>
      <c r="E330" s="236" t="s">
        <v>19</v>
      </c>
      <c r="F330" s="237" t="s">
        <v>792</v>
      </c>
      <c r="G330" s="235"/>
      <c r="H330" s="236" t="s">
        <v>19</v>
      </c>
      <c r="I330" s="238"/>
      <c r="J330" s="235"/>
      <c r="K330" s="235"/>
      <c r="L330" s="239"/>
      <c r="M330" s="240"/>
      <c r="N330" s="241"/>
      <c r="O330" s="241"/>
      <c r="P330" s="241"/>
      <c r="Q330" s="241"/>
      <c r="R330" s="241"/>
      <c r="S330" s="241"/>
      <c r="T330" s="242"/>
      <c r="U330" s="13"/>
      <c r="V330" s="13"/>
      <c r="W330" s="13"/>
      <c r="X330" s="13"/>
      <c r="Y330" s="13"/>
      <c r="Z330" s="13"/>
      <c r="AA330" s="13"/>
      <c r="AB330" s="13"/>
      <c r="AC330" s="13"/>
      <c r="AD330" s="13"/>
      <c r="AE330" s="13"/>
      <c r="AT330" s="243" t="s">
        <v>248</v>
      </c>
      <c r="AU330" s="243" t="s">
        <v>78</v>
      </c>
      <c r="AV330" s="13" t="s">
        <v>76</v>
      </c>
      <c r="AW330" s="13" t="s">
        <v>31</v>
      </c>
      <c r="AX330" s="13" t="s">
        <v>69</v>
      </c>
      <c r="AY330" s="243" t="s">
        <v>231</v>
      </c>
    </row>
    <row r="331" s="13" customFormat="1">
      <c r="A331" s="13"/>
      <c r="B331" s="234"/>
      <c r="C331" s="235"/>
      <c r="D331" s="229" t="s">
        <v>248</v>
      </c>
      <c r="E331" s="236" t="s">
        <v>19</v>
      </c>
      <c r="F331" s="237" t="s">
        <v>657</v>
      </c>
      <c r="G331" s="235"/>
      <c r="H331" s="236" t="s">
        <v>19</v>
      </c>
      <c r="I331" s="238"/>
      <c r="J331" s="235"/>
      <c r="K331" s="235"/>
      <c r="L331" s="239"/>
      <c r="M331" s="240"/>
      <c r="N331" s="241"/>
      <c r="O331" s="241"/>
      <c r="P331" s="241"/>
      <c r="Q331" s="241"/>
      <c r="R331" s="241"/>
      <c r="S331" s="241"/>
      <c r="T331" s="242"/>
      <c r="U331" s="13"/>
      <c r="V331" s="13"/>
      <c r="W331" s="13"/>
      <c r="X331" s="13"/>
      <c r="Y331" s="13"/>
      <c r="Z331" s="13"/>
      <c r="AA331" s="13"/>
      <c r="AB331" s="13"/>
      <c r="AC331" s="13"/>
      <c r="AD331" s="13"/>
      <c r="AE331" s="13"/>
      <c r="AT331" s="243" t="s">
        <v>248</v>
      </c>
      <c r="AU331" s="243" t="s">
        <v>78</v>
      </c>
      <c r="AV331" s="13" t="s">
        <v>76</v>
      </c>
      <c r="AW331" s="13" t="s">
        <v>31</v>
      </c>
      <c r="AX331" s="13" t="s">
        <v>69</v>
      </c>
      <c r="AY331" s="243" t="s">
        <v>231</v>
      </c>
    </row>
    <row r="332" s="14" customFormat="1">
      <c r="A332" s="14"/>
      <c r="B332" s="244"/>
      <c r="C332" s="245"/>
      <c r="D332" s="229" t="s">
        <v>248</v>
      </c>
      <c r="E332" s="246" t="s">
        <v>19</v>
      </c>
      <c r="F332" s="247" t="s">
        <v>698</v>
      </c>
      <c r="G332" s="245"/>
      <c r="H332" s="248">
        <v>402.89999999999998</v>
      </c>
      <c r="I332" s="249"/>
      <c r="J332" s="245"/>
      <c r="K332" s="245"/>
      <c r="L332" s="250"/>
      <c r="M332" s="251"/>
      <c r="N332" s="252"/>
      <c r="O332" s="252"/>
      <c r="P332" s="252"/>
      <c r="Q332" s="252"/>
      <c r="R332" s="252"/>
      <c r="S332" s="252"/>
      <c r="T332" s="253"/>
      <c r="U332" s="14"/>
      <c r="V332" s="14"/>
      <c r="W332" s="14"/>
      <c r="X332" s="14"/>
      <c r="Y332" s="14"/>
      <c r="Z332" s="14"/>
      <c r="AA332" s="14"/>
      <c r="AB332" s="14"/>
      <c r="AC332" s="14"/>
      <c r="AD332" s="14"/>
      <c r="AE332" s="14"/>
      <c r="AT332" s="254" t="s">
        <v>248</v>
      </c>
      <c r="AU332" s="254" t="s">
        <v>78</v>
      </c>
      <c r="AV332" s="14" t="s">
        <v>78</v>
      </c>
      <c r="AW332" s="14" t="s">
        <v>31</v>
      </c>
      <c r="AX332" s="14" t="s">
        <v>69</v>
      </c>
      <c r="AY332" s="254" t="s">
        <v>231</v>
      </c>
    </row>
    <row r="333" s="13" customFormat="1">
      <c r="A333" s="13"/>
      <c r="B333" s="234"/>
      <c r="C333" s="235"/>
      <c r="D333" s="229" t="s">
        <v>248</v>
      </c>
      <c r="E333" s="236" t="s">
        <v>19</v>
      </c>
      <c r="F333" s="237" t="s">
        <v>663</v>
      </c>
      <c r="G333" s="235"/>
      <c r="H333" s="236" t="s">
        <v>19</v>
      </c>
      <c r="I333" s="238"/>
      <c r="J333" s="235"/>
      <c r="K333" s="235"/>
      <c r="L333" s="239"/>
      <c r="M333" s="240"/>
      <c r="N333" s="241"/>
      <c r="O333" s="241"/>
      <c r="P333" s="241"/>
      <c r="Q333" s="241"/>
      <c r="R333" s="241"/>
      <c r="S333" s="241"/>
      <c r="T333" s="242"/>
      <c r="U333" s="13"/>
      <c r="V333" s="13"/>
      <c r="W333" s="13"/>
      <c r="X333" s="13"/>
      <c r="Y333" s="13"/>
      <c r="Z333" s="13"/>
      <c r="AA333" s="13"/>
      <c r="AB333" s="13"/>
      <c r="AC333" s="13"/>
      <c r="AD333" s="13"/>
      <c r="AE333" s="13"/>
      <c r="AT333" s="243" t="s">
        <v>248</v>
      </c>
      <c r="AU333" s="243" t="s">
        <v>78</v>
      </c>
      <c r="AV333" s="13" t="s">
        <v>76</v>
      </c>
      <c r="AW333" s="13" t="s">
        <v>31</v>
      </c>
      <c r="AX333" s="13" t="s">
        <v>69</v>
      </c>
      <c r="AY333" s="243" t="s">
        <v>231</v>
      </c>
    </row>
    <row r="334" s="14" customFormat="1">
      <c r="A334" s="14"/>
      <c r="B334" s="244"/>
      <c r="C334" s="245"/>
      <c r="D334" s="229" t="s">
        <v>248</v>
      </c>
      <c r="E334" s="246" t="s">
        <v>19</v>
      </c>
      <c r="F334" s="247" t="s">
        <v>703</v>
      </c>
      <c r="G334" s="245"/>
      <c r="H334" s="248">
        <v>118.3</v>
      </c>
      <c r="I334" s="249"/>
      <c r="J334" s="245"/>
      <c r="K334" s="245"/>
      <c r="L334" s="250"/>
      <c r="M334" s="251"/>
      <c r="N334" s="252"/>
      <c r="O334" s="252"/>
      <c r="P334" s="252"/>
      <c r="Q334" s="252"/>
      <c r="R334" s="252"/>
      <c r="S334" s="252"/>
      <c r="T334" s="253"/>
      <c r="U334" s="14"/>
      <c r="V334" s="14"/>
      <c r="W334" s="14"/>
      <c r="X334" s="14"/>
      <c r="Y334" s="14"/>
      <c r="Z334" s="14"/>
      <c r="AA334" s="14"/>
      <c r="AB334" s="14"/>
      <c r="AC334" s="14"/>
      <c r="AD334" s="14"/>
      <c r="AE334" s="14"/>
      <c r="AT334" s="254" t="s">
        <v>248</v>
      </c>
      <c r="AU334" s="254" t="s">
        <v>78</v>
      </c>
      <c r="AV334" s="14" t="s">
        <v>78</v>
      </c>
      <c r="AW334" s="14" t="s">
        <v>31</v>
      </c>
      <c r="AX334" s="14" t="s">
        <v>69</v>
      </c>
      <c r="AY334" s="254" t="s">
        <v>231</v>
      </c>
    </row>
    <row r="335" s="13" customFormat="1">
      <c r="A335" s="13"/>
      <c r="B335" s="234"/>
      <c r="C335" s="235"/>
      <c r="D335" s="229" t="s">
        <v>248</v>
      </c>
      <c r="E335" s="236" t="s">
        <v>19</v>
      </c>
      <c r="F335" s="237" t="s">
        <v>665</v>
      </c>
      <c r="G335" s="235"/>
      <c r="H335" s="236" t="s">
        <v>19</v>
      </c>
      <c r="I335" s="238"/>
      <c r="J335" s="235"/>
      <c r="K335" s="235"/>
      <c r="L335" s="239"/>
      <c r="M335" s="240"/>
      <c r="N335" s="241"/>
      <c r="O335" s="241"/>
      <c r="P335" s="241"/>
      <c r="Q335" s="241"/>
      <c r="R335" s="241"/>
      <c r="S335" s="241"/>
      <c r="T335" s="242"/>
      <c r="U335" s="13"/>
      <c r="V335" s="13"/>
      <c r="W335" s="13"/>
      <c r="X335" s="13"/>
      <c r="Y335" s="13"/>
      <c r="Z335" s="13"/>
      <c r="AA335" s="13"/>
      <c r="AB335" s="13"/>
      <c r="AC335" s="13"/>
      <c r="AD335" s="13"/>
      <c r="AE335" s="13"/>
      <c r="AT335" s="243" t="s">
        <v>248</v>
      </c>
      <c r="AU335" s="243" t="s">
        <v>78</v>
      </c>
      <c r="AV335" s="13" t="s">
        <v>76</v>
      </c>
      <c r="AW335" s="13" t="s">
        <v>31</v>
      </c>
      <c r="AX335" s="13" t="s">
        <v>69</v>
      </c>
      <c r="AY335" s="243" t="s">
        <v>231</v>
      </c>
    </row>
    <row r="336" s="14" customFormat="1">
      <c r="A336" s="14"/>
      <c r="B336" s="244"/>
      <c r="C336" s="245"/>
      <c r="D336" s="229" t="s">
        <v>248</v>
      </c>
      <c r="E336" s="246" t="s">
        <v>19</v>
      </c>
      <c r="F336" s="247" t="s">
        <v>705</v>
      </c>
      <c r="G336" s="245"/>
      <c r="H336" s="248">
        <v>54.299999999999997</v>
      </c>
      <c r="I336" s="249"/>
      <c r="J336" s="245"/>
      <c r="K336" s="245"/>
      <c r="L336" s="250"/>
      <c r="M336" s="251"/>
      <c r="N336" s="252"/>
      <c r="O336" s="252"/>
      <c r="P336" s="252"/>
      <c r="Q336" s="252"/>
      <c r="R336" s="252"/>
      <c r="S336" s="252"/>
      <c r="T336" s="253"/>
      <c r="U336" s="14"/>
      <c r="V336" s="14"/>
      <c r="W336" s="14"/>
      <c r="X336" s="14"/>
      <c r="Y336" s="14"/>
      <c r="Z336" s="14"/>
      <c r="AA336" s="14"/>
      <c r="AB336" s="14"/>
      <c r="AC336" s="14"/>
      <c r="AD336" s="14"/>
      <c r="AE336" s="14"/>
      <c r="AT336" s="254" t="s">
        <v>248</v>
      </c>
      <c r="AU336" s="254" t="s">
        <v>78</v>
      </c>
      <c r="AV336" s="14" t="s">
        <v>78</v>
      </c>
      <c r="AW336" s="14" t="s">
        <v>31</v>
      </c>
      <c r="AX336" s="14" t="s">
        <v>69</v>
      </c>
      <c r="AY336" s="254" t="s">
        <v>231</v>
      </c>
    </row>
    <row r="337" s="13" customFormat="1">
      <c r="A337" s="13"/>
      <c r="B337" s="234"/>
      <c r="C337" s="235"/>
      <c r="D337" s="229" t="s">
        <v>248</v>
      </c>
      <c r="E337" s="236" t="s">
        <v>19</v>
      </c>
      <c r="F337" s="237" t="s">
        <v>667</v>
      </c>
      <c r="G337" s="235"/>
      <c r="H337" s="236" t="s">
        <v>19</v>
      </c>
      <c r="I337" s="238"/>
      <c r="J337" s="235"/>
      <c r="K337" s="235"/>
      <c r="L337" s="239"/>
      <c r="M337" s="240"/>
      <c r="N337" s="241"/>
      <c r="O337" s="241"/>
      <c r="P337" s="241"/>
      <c r="Q337" s="241"/>
      <c r="R337" s="241"/>
      <c r="S337" s="241"/>
      <c r="T337" s="242"/>
      <c r="U337" s="13"/>
      <c r="V337" s="13"/>
      <c r="W337" s="13"/>
      <c r="X337" s="13"/>
      <c r="Y337" s="13"/>
      <c r="Z337" s="13"/>
      <c r="AA337" s="13"/>
      <c r="AB337" s="13"/>
      <c r="AC337" s="13"/>
      <c r="AD337" s="13"/>
      <c r="AE337" s="13"/>
      <c r="AT337" s="243" t="s">
        <v>248</v>
      </c>
      <c r="AU337" s="243" t="s">
        <v>78</v>
      </c>
      <c r="AV337" s="13" t="s">
        <v>76</v>
      </c>
      <c r="AW337" s="13" t="s">
        <v>31</v>
      </c>
      <c r="AX337" s="13" t="s">
        <v>69</v>
      </c>
      <c r="AY337" s="243" t="s">
        <v>231</v>
      </c>
    </row>
    <row r="338" s="14" customFormat="1">
      <c r="A338" s="14"/>
      <c r="B338" s="244"/>
      <c r="C338" s="245"/>
      <c r="D338" s="229" t="s">
        <v>248</v>
      </c>
      <c r="E338" s="246" t="s">
        <v>19</v>
      </c>
      <c r="F338" s="247" t="s">
        <v>707</v>
      </c>
      <c r="G338" s="245"/>
      <c r="H338" s="248">
        <v>176.69999999999999</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248</v>
      </c>
      <c r="AU338" s="254" t="s">
        <v>78</v>
      </c>
      <c r="AV338" s="14" t="s">
        <v>78</v>
      </c>
      <c r="AW338" s="14" t="s">
        <v>31</v>
      </c>
      <c r="AX338" s="14" t="s">
        <v>69</v>
      </c>
      <c r="AY338" s="254" t="s">
        <v>231</v>
      </c>
    </row>
    <row r="339" s="13" customFormat="1">
      <c r="A339" s="13"/>
      <c r="B339" s="234"/>
      <c r="C339" s="235"/>
      <c r="D339" s="229" t="s">
        <v>248</v>
      </c>
      <c r="E339" s="236" t="s">
        <v>19</v>
      </c>
      <c r="F339" s="237" t="s">
        <v>793</v>
      </c>
      <c r="G339" s="235"/>
      <c r="H339" s="236" t="s">
        <v>19</v>
      </c>
      <c r="I339" s="238"/>
      <c r="J339" s="235"/>
      <c r="K339" s="235"/>
      <c r="L339" s="239"/>
      <c r="M339" s="240"/>
      <c r="N339" s="241"/>
      <c r="O339" s="241"/>
      <c r="P339" s="241"/>
      <c r="Q339" s="241"/>
      <c r="R339" s="241"/>
      <c r="S339" s="241"/>
      <c r="T339" s="242"/>
      <c r="U339" s="13"/>
      <c r="V339" s="13"/>
      <c r="W339" s="13"/>
      <c r="X339" s="13"/>
      <c r="Y339" s="13"/>
      <c r="Z339" s="13"/>
      <c r="AA339" s="13"/>
      <c r="AB339" s="13"/>
      <c r="AC339" s="13"/>
      <c r="AD339" s="13"/>
      <c r="AE339" s="13"/>
      <c r="AT339" s="243" t="s">
        <v>248</v>
      </c>
      <c r="AU339" s="243" t="s">
        <v>78</v>
      </c>
      <c r="AV339" s="13" t="s">
        <v>76</v>
      </c>
      <c r="AW339" s="13" t="s">
        <v>31</v>
      </c>
      <c r="AX339" s="13" t="s">
        <v>69</v>
      </c>
      <c r="AY339" s="243" t="s">
        <v>231</v>
      </c>
    </row>
    <row r="340" s="14" customFormat="1">
      <c r="A340" s="14"/>
      <c r="B340" s="244"/>
      <c r="C340" s="245"/>
      <c r="D340" s="229" t="s">
        <v>248</v>
      </c>
      <c r="E340" s="246" t="s">
        <v>19</v>
      </c>
      <c r="F340" s="247" t="s">
        <v>711</v>
      </c>
      <c r="G340" s="245"/>
      <c r="H340" s="248">
        <v>1.3999999999999999</v>
      </c>
      <c r="I340" s="249"/>
      <c r="J340" s="245"/>
      <c r="K340" s="245"/>
      <c r="L340" s="250"/>
      <c r="M340" s="251"/>
      <c r="N340" s="252"/>
      <c r="O340" s="252"/>
      <c r="P340" s="252"/>
      <c r="Q340" s="252"/>
      <c r="R340" s="252"/>
      <c r="S340" s="252"/>
      <c r="T340" s="253"/>
      <c r="U340" s="14"/>
      <c r="V340" s="14"/>
      <c r="W340" s="14"/>
      <c r="X340" s="14"/>
      <c r="Y340" s="14"/>
      <c r="Z340" s="14"/>
      <c r="AA340" s="14"/>
      <c r="AB340" s="14"/>
      <c r="AC340" s="14"/>
      <c r="AD340" s="14"/>
      <c r="AE340" s="14"/>
      <c r="AT340" s="254" t="s">
        <v>248</v>
      </c>
      <c r="AU340" s="254" t="s">
        <v>78</v>
      </c>
      <c r="AV340" s="14" t="s">
        <v>78</v>
      </c>
      <c r="AW340" s="14" t="s">
        <v>31</v>
      </c>
      <c r="AX340" s="14" t="s">
        <v>69</v>
      </c>
      <c r="AY340" s="254" t="s">
        <v>231</v>
      </c>
    </row>
    <row r="341" s="15" customFormat="1">
      <c r="A341" s="15"/>
      <c r="B341" s="255"/>
      <c r="C341" s="256"/>
      <c r="D341" s="229" t="s">
        <v>248</v>
      </c>
      <c r="E341" s="257" t="s">
        <v>19</v>
      </c>
      <c r="F341" s="258" t="s">
        <v>260</v>
      </c>
      <c r="G341" s="256"/>
      <c r="H341" s="259">
        <v>753.5999999999998</v>
      </c>
      <c r="I341" s="260"/>
      <c r="J341" s="256"/>
      <c r="K341" s="256"/>
      <c r="L341" s="261"/>
      <c r="M341" s="262"/>
      <c r="N341" s="263"/>
      <c r="O341" s="263"/>
      <c r="P341" s="263"/>
      <c r="Q341" s="263"/>
      <c r="R341" s="263"/>
      <c r="S341" s="263"/>
      <c r="T341" s="264"/>
      <c r="U341" s="15"/>
      <c r="V341" s="15"/>
      <c r="W341" s="15"/>
      <c r="X341" s="15"/>
      <c r="Y341" s="15"/>
      <c r="Z341" s="15"/>
      <c r="AA341" s="15"/>
      <c r="AB341" s="15"/>
      <c r="AC341" s="15"/>
      <c r="AD341" s="15"/>
      <c r="AE341" s="15"/>
      <c r="AT341" s="265" t="s">
        <v>248</v>
      </c>
      <c r="AU341" s="265" t="s">
        <v>78</v>
      </c>
      <c r="AV341" s="15" t="s">
        <v>238</v>
      </c>
      <c r="AW341" s="15" t="s">
        <v>31</v>
      </c>
      <c r="AX341" s="15" t="s">
        <v>76</v>
      </c>
      <c r="AY341" s="265" t="s">
        <v>231</v>
      </c>
    </row>
    <row r="342" s="2" customFormat="1" ht="24.15" customHeight="1">
      <c r="A342" s="41"/>
      <c r="B342" s="42"/>
      <c r="C342" s="216" t="s">
        <v>412</v>
      </c>
      <c r="D342" s="216" t="s">
        <v>234</v>
      </c>
      <c r="E342" s="217" t="s">
        <v>794</v>
      </c>
      <c r="F342" s="218" t="s">
        <v>795</v>
      </c>
      <c r="G342" s="219" t="s">
        <v>243</v>
      </c>
      <c r="H342" s="220">
        <v>1183.9000000000001</v>
      </c>
      <c r="I342" s="221"/>
      <c r="J342" s="222">
        <f>ROUND(I342*H342,2)</f>
        <v>0</v>
      </c>
      <c r="K342" s="218" t="s">
        <v>244</v>
      </c>
      <c r="L342" s="47"/>
      <c r="M342" s="223" t="s">
        <v>19</v>
      </c>
      <c r="N342" s="224" t="s">
        <v>40</v>
      </c>
      <c r="O342" s="87"/>
      <c r="P342" s="225">
        <f>O342*H342</f>
        <v>0</v>
      </c>
      <c r="Q342" s="225">
        <v>0</v>
      </c>
      <c r="R342" s="225">
        <f>Q342*H342</f>
        <v>0</v>
      </c>
      <c r="S342" s="225">
        <v>0</v>
      </c>
      <c r="T342" s="226">
        <f>S342*H342</f>
        <v>0</v>
      </c>
      <c r="U342" s="41"/>
      <c r="V342" s="41"/>
      <c r="W342" s="41"/>
      <c r="X342" s="41"/>
      <c r="Y342" s="41"/>
      <c r="Z342" s="41"/>
      <c r="AA342" s="41"/>
      <c r="AB342" s="41"/>
      <c r="AC342" s="41"/>
      <c r="AD342" s="41"/>
      <c r="AE342" s="41"/>
      <c r="AR342" s="227" t="s">
        <v>238</v>
      </c>
      <c r="AT342" s="227" t="s">
        <v>234</v>
      </c>
      <c r="AU342" s="227" t="s">
        <v>78</v>
      </c>
      <c r="AY342" s="19" t="s">
        <v>231</v>
      </c>
      <c r="BE342" s="228">
        <f>IF(N342="základní",J342,0)</f>
        <v>0</v>
      </c>
      <c r="BF342" s="228">
        <f>IF(N342="snížená",J342,0)</f>
        <v>0</v>
      </c>
      <c r="BG342" s="228">
        <f>IF(N342="zákl. přenesená",J342,0)</f>
        <v>0</v>
      </c>
      <c r="BH342" s="228">
        <f>IF(N342="sníž. přenesená",J342,0)</f>
        <v>0</v>
      </c>
      <c r="BI342" s="228">
        <f>IF(N342="nulová",J342,0)</f>
        <v>0</v>
      </c>
      <c r="BJ342" s="19" t="s">
        <v>76</v>
      </c>
      <c r="BK342" s="228">
        <f>ROUND(I342*H342,2)</f>
        <v>0</v>
      </c>
      <c r="BL342" s="19" t="s">
        <v>238</v>
      </c>
      <c r="BM342" s="227" t="s">
        <v>796</v>
      </c>
    </row>
    <row r="343" s="13" customFormat="1">
      <c r="A343" s="13"/>
      <c r="B343" s="234"/>
      <c r="C343" s="235"/>
      <c r="D343" s="229" t="s">
        <v>248</v>
      </c>
      <c r="E343" s="236" t="s">
        <v>19</v>
      </c>
      <c r="F343" s="237" t="s">
        <v>792</v>
      </c>
      <c r="G343" s="235"/>
      <c r="H343" s="236" t="s">
        <v>19</v>
      </c>
      <c r="I343" s="238"/>
      <c r="J343" s="235"/>
      <c r="K343" s="235"/>
      <c r="L343" s="239"/>
      <c r="M343" s="240"/>
      <c r="N343" s="241"/>
      <c r="O343" s="241"/>
      <c r="P343" s="241"/>
      <c r="Q343" s="241"/>
      <c r="R343" s="241"/>
      <c r="S343" s="241"/>
      <c r="T343" s="242"/>
      <c r="U343" s="13"/>
      <c r="V343" s="13"/>
      <c r="W343" s="13"/>
      <c r="X343" s="13"/>
      <c r="Y343" s="13"/>
      <c r="Z343" s="13"/>
      <c r="AA343" s="13"/>
      <c r="AB343" s="13"/>
      <c r="AC343" s="13"/>
      <c r="AD343" s="13"/>
      <c r="AE343" s="13"/>
      <c r="AT343" s="243" t="s">
        <v>248</v>
      </c>
      <c r="AU343" s="243" t="s">
        <v>78</v>
      </c>
      <c r="AV343" s="13" t="s">
        <v>76</v>
      </c>
      <c r="AW343" s="13" t="s">
        <v>31</v>
      </c>
      <c r="AX343" s="13" t="s">
        <v>69</v>
      </c>
      <c r="AY343" s="243" t="s">
        <v>231</v>
      </c>
    </row>
    <row r="344" s="13" customFormat="1">
      <c r="A344" s="13"/>
      <c r="B344" s="234"/>
      <c r="C344" s="235"/>
      <c r="D344" s="229" t="s">
        <v>248</v>
      </c>
      <c r="E344" s="236" t="s">
        <v>19</v>
      </c>
      <c r="F344" s="237" t="s">
        <v>655</v>
      </c>
      <c r="G344" s="235"/>
      <c r="H344" s="236" t="s">
        <v>19</v>
      </c>
      <c r="I344" s="238"/>
      <c r="J344" s="235"/>
      <c r="K344" s="235"/>
      <c r="L344" s="239"/>
      <c r="M344" s="240"/>
      <c r="N344" s="241"/>
      <c r="O344" s="241"/>
      <c r="P344" s="241"/>
      <c r="Q344" s="241"/>
      <c r="R344" s="241"/>
      <c r="S344" s="241"/>
      <c r="T344" s="242"/>
      <c r="U344" s="13"/>
      <c r="V344" s="13"/>
      <c r="W344" s="13"/>
      <c r="X344" s="13"/>
      <c r="Y344" s="13"/>
      <c r="Z344" s="13"/>
      <c r="AA344" s="13"/>
      <c r="AB344" s="13"/>
      <c r="AC344" s="13"/>
      <c r="AD344" s="13"/>
      <c r="AE344" s="13"/>
      <c r="AT344" s="243" t="s">
        <v>248</v>
      </c>
      <c r="AU344" s="243" t="s">
        <v>78</v>
      </c>
      <c r="AV344" s="13" t="s">
        <v>76</v>
      </c>
      <c r="AW344" s="13" t="s">
        <v>31</v>
      </c>
      <c r="AX344" s="13" t="s">
        <v>69</v>
      </c>
      <c r="AY344" s="243" t="s">
        <v>231</v>
      </c>
    </row>
    <row r="345" s="14" customFormat="1">
      <c r="A345" s="14"/>
      <c r="B345" s="244"/>
      <c r="C345" s="245"/>
      <c r="D345" s="229" t="s">
        <v>248</v>
      </c>
      <c r="E345" s="246" t="s">
        <v>19</v>
      </c>
      <c r="F345" s="247" t="s">
        <v>696</v>
      </c>
      <c r="G345" s="245"/>
      <c r="H345" s="248">
        <v>1183.9000000000001</v>
      </c>
      <c r="I345" s="249"/>
      <c r="J345" s="245"/>
      <c r="K345" s="245"/>
      <c r="L345" s="250"/>
      <c r="M345" s="251"/>
      <c r="N345" s="252"/>
      <c r="O345" s="252"/>
      <c r="P345" s="252"/>
      <c r="Q345" s="252"/>
      <c r="R345" s="252"/>
      <c r="S345" s="252"/>
      <c r="T345" s="253"/>
      <c r="U345" s="14"/>
      <c r="V345" s="14"/>
      <c r="W345" s="14"/>
      <c r="X345" s="14"/>
      <c r="Y345" s="14"/>
      <c r="Z345" s="14"/>
      <c r="AA345" s="14"/>
      <c r="AB345" s="14"/>
      <c r="AC345" s="14"/>
      <c r="AD345" s="14"/>
      <c r="AE345" s="14"/>
      <c r="AT345" s="254" t="s">
        <v>248</v>
      </c>
      <c r="AU345" s="254" t="s">
        <v>78</v>
      </c>
      <c r="AV345" s="14" t="s">
        <v>78</v>
      </c>
      <c r="AW345" s="14" t="s">
        <v>31</v>
      </c>
      <c r="AX345" s="14" t="s">
        <v>76</v>
      </c>
      <c r="AY345" s="254" t="s">
        <v>231</v>
      </c>
    </row>
    <row r="346" s="2" customFormat="1" ht="37.8" customHeight="1">
      <c r="A346" s="41"/>
      <c r="B346" s="42"/>
      <c r="C346" s="216" t="s">
        <v>417</v>
      </c>
      <c r="D346" s="216" t="s">
        <v>234</v>
      </c>
      <c r="E346" s="217" t="s">
        <v>797</v>
      </c>
      <c r="F346" s="218" t="s">
        <v>798</v>
      </c>
      <c r="G346" s="219" t="s">
        <v>243</v>
      </c>
      <c r="H346" s="220">
        <v>591.95000000000005</v>
      </c>
      <c r="I346" s="221"/>
      <c r="J346" s="222">
        <f>ROUND(I346*H346,2)</f>
        <v>0</v>
      </c>
      <c r="K346" s="218" t="s">
        <v>244</v>
      </c>
      <c r="L346" s="47"/>
      <c r="M346" s="223" t="s">
        <v>19</v>
      </c>
      <c r="N346" s="224" t="s">
        <v>40</v>
      </c>
      <c r="O346" s="87"/>
      <c r="P346" s="225">
        <f>O346*H346</f>
        <v>0</v>
      </c>
      <c r="Q346" s="225">
        <v>0</v>
      </c>
      <c r="R346" s="225">
        <f>Q346*H346</f>
        <v>0</v>
      </c>
      <c r="S346" s="225">
        <v>0</v>
      </c>
      <c r="T346" s="226">
        <f>S346*H346</f>
        <v>0</v>
      </c>
      <c r="U346" s="41"/>
      <c r="V346" s="41"/>
      <c r="W346" s="41"/>
      <c r="X346" s="41"/>
      <c r="Y346" s="41"/>
      <c r="Z346" s="41"/>
      <c r="AA346" s="41"/>
      <c r="AB346" s="41"/>
      <c r="AC346" s="41"/>
      <c r="AD346" s="41"/>
      <c r="AE346" s="41"/>
      <c r="AR346" s="227" t="s">
        <v>238</v>
      </c>
      <c r="AT346" s="227" t="s">
        <v>234</v>
      </c>
      <c r="AU346" s="227" t="s">
        <v>78</v>
      </c>
      <c r="AY346" s="19" t="s">
        <v>231</v>
      </c>
      <c r="BE346" s="228">
        <f>IF(N346="základní",J346,0)</f>
        <v>0</v>
      </c>
      <c r="BF346" s="228">
        <f>IF(N346="snížená",J346,0)</f>
        <v>0</v>
      </c>
      <c r="BG346" s="228">
        <f>IF(N346="zákl. přenesená",J346,0)</f>
        <v>0</v>
      </c>
      <c r="BH346" s="228">
        <f>IF(N346="sníž. přenesená",J346,0)</f>
        <v>0</v>
      </c>
      <c r="BI346" s="228">
        <f>IF(N346="nulová",J346,0)</f>
        <v>0</v>
      </c>
      <c r="BJ346" s="19" t="s">
        <v>76</v>
      </c>
      <c r="BK346" s="228">
        <f>ROUND(I346*H346,2)</f>
        <v>0</v>
      </c>
      <c r="BL346" s="19" t="s">
        <v>238</v>
      </c>
      <c r="BM346" s="227" t="s">
        <v>799</v>
      </c>
    </row>
    <row r="347" s="2" customFormat="1">
      <c r="A347" s="41"/>
      <c r="B347" s="42"/>
      <c r="C347" s="43"/>
      <c r="D347" s="229" t="s">
        <v>246</v>
      </c>
      <c r="E347" s="43"/>
      <c r="F347" s="230" t="s">
        <v>800</v>
      </c>
      <c r="G347" s="43"/>
      <c r="H347" s="43"/>
      <c r="I347" s="231"/>
      <c r="J347" s="43"/>
      <c r="K347" s="43"/>
      <c r="L347" s="47"/>
      <c r="M347" s="232"/>
      <c r="N347" s="233"/>
      <c r="O347" s="87"/>
      <c r="P347" s="87"/>
      <c r="Q347" s="87"/>
      <c r="R347" s="87"/>
      <c r="S347" s="87"/>
      <c r="T347" s="88"/>
      <c r="U347" s="41"/>
      <c r="V347" s="41"/>
      <c r="W347" s="41"/>
      <c r="X347" s="41"/>
      <c r="Y347" s="41"/>
      <c r="Z347" s="41"/>
      <c r="AA347" s="41"/>
      <c r="AB347" s="41"/>
      <c r="AC347" s="41"/>
      <c r="AD347" s="41"/>
      <c r="AE347" s="41"/>
      <c r="AT347" s="19" t="s">
        <v>246</v>
      </c>
      <c r="AU347" s="19" t="s">
        <v>78</v>
      </c>
    </row>
    <row r="348" s="13" customFormat="1">
      <c r="A348" s="13"/>
      <c r="B348" s="234"/>
      <c r="C348" s="235"/>
      <c r="D348" s="229" t="s">
        <v>248</v>
      </c>
      <c r="E348" s="236" t="s">
        <v>19</v>
      </c>
      <c r="F348" s="237" t="s">
        <v>655</v>
      </c>
      <c r="G348" s="235"/>
      <c r="H348" s="236" t="s">
        <v>19</v>
      </c>
      <c r="I348" s="238"/>
      <c r="J348" s="235"/>
      <c r="K348" s="235"/>
      <c r="L348" s="239"/>
      <c r="M348" s="240"/>
      <c r="N348" s="241"/>
      <c r="O348" s="241"/>
      <c r="P348" s="241"/>
      <c r="Q348" s="241"/>
      <c r="R348" s="241"/>
      <c r="S348" s="241"/>
      <c r="T348" s="242"/>
      <c r="U348" s="13"/>
      <c r="V348" s="13"/>
      <c r="W348" s="13"/>
      <c r="X348" s="13"/>
      <c r="Y348" s="13"/>
      <c r="Z348" s="13"/>
      <c r="AA348" s="13"/>
      <c r="AB348" s="13"/>
      <c r="AC348" s="13"/>
      <c r="AD348" s="13"/>
      <c r="AE348" s="13"/>
      <c r="AT348" s="243" t="s">
        <v>248</v>
      </c>
      <c r="AU348" s="243" t="s">
        <v>78</v>
      </c>
      <c r="AV348" s="13" t="s">
        <v>76</v>
      </c>
      <c r="AW348" s="13" t="s">
        <v>31</v>
      </c>
      <c r="AX348" s="13" t="s">
        <v>69</v>
      </c>
      <c r="AY348" s="243" t="s">
        <v>231</v>
      </c>
    </row>
    <row r="349" s="14" customFormat="1">
      <c r="A349" s="14"/>
      <c r="B349" s="244"/>
      <c r="C349" s="245"/>
      <c r="D349" s="229" t="s">
        <v>248</v>
      </c>
      <c r="E349" s="246" t="s">
        <v>19</v>
      </c>
      <c r="F349" s="247" t="s">
        <v>656</v>
      </c>
      <c r="G349" s="245"/>
      <c r="H349" s="248">
        <v>591.95000000000005</v>
      </c>
      <c r="I349" s="249"/>
      <c r="J349" s="245"/>
      <c r="K349" s="245"/>
      <c r="L349" s="250"/>
      <c r="M349" s="251"/>
      <c r="N349" s="252"/>
      <c r="O349" s="252"/>
      <c r="P349" s="252"/>
      <c r="Q349" s="252"/>
      <c r="R349" s="252"/>
      <c r="S349" s="252"/>
      <c r="T349" s="253"/>
      <c r="U349" s="14"/>
      <c r="V349" s="14"/>
      <c r="W349" s="14"/>
      <c r="X349" s="14"/>
      <c r="Y349" s="14"/>
      <c r="Z349" s="14"/>
      <c r="AA349" s="14"/>
      <c r="AB349" s="14"/>
      <c r="AC349" s="14"/>
      <c r="AD349" s="14"/>
      <c r="AE349" s="14"/>
      <c r="AT349" s="254" t="s">
        <v>248</v>
      </c>
      <c r="AU349" s="254" t="s">
        <v>78</v>
      </c>
      <c r="AV349" s="14" t="s">
        <v>78</v>
      </c>
      <c r="AW349" s="14" t="s">
        <v>31</v>
      </c>
      <c r="AX349" s="14" t="s">
        <v>76</v>
      </c>
      <c r="AY349" s="254" t="s">
        <v>231</v>
      </c>
    </row>
    <row r="350" s="2" customFormat="1" ht="24.15" customHeight="1">
      <c r="A350" s="41"/>
      <c r="B350" s="42"/>
      <c r="C350" s="216" t="s">
        <v>423</v>
      </c>
      <c r="D350" s="216" t="s">
        <v>234</v>
      </c>
      <c r="E350" s="217" t="s">
        <v>801</v>
      </c>
      <c r="F350" s="218" t="s">
        <v>802</v>
      </c>
      <c r="G350" s="219" t="s">
        <v>243</v>
      </c>
      <c r="H350" s="220">
        <v>521.20000000000005</v>
      </c>
      <c r="I350" s="221"/>
      <c r="J350" s="222">
        <f>ROUND(I350*H350,2)</f>
        <v>0</v>
      </c>
      <c r="K350" s="218" t="s">
        <v>244</v>
      </c>
      <c r="L350" s="47"/>
      <c r="M350" s="223" t="s">
        <v>19</v>
      </c>
      <c r="N350" s="224" t="s">
        <v>40</v>
      </c>
      <c r="O350" s="87"/>
      <c r="P350" s="225">
        <f>O350*H350</f>
        <v>0</v>
      </c>
      <c r="Q350" s="225">
        <v>0</v>
      </c>
      <c r="R350" s="225">
        <f>Q350*H350</f>
        <v>0</v>
      </c>
      <c r="S350" s="225">
        <v>0</v>
      </c>
      <c r="T350" s="226">
        <f>S350*H350</f>
        <v>0</v>
      </c>
      <c r="U350" s="41"/>
      <c r="V350" s="41"/>
      <c r="W350" s="41"/>
      <c r="X350" s="41"/>
      <c r="Y350" s="41"/>
      <c r="Z350" s="41"/>
      <c r="AA350" s="41"/>
      <c r="AB350" s="41"/>
      <c r="AC350" s="41"/>
      <c r="AD350" s="41"/>
      <c r="AE350" s="41"/>
      <c r="AR350" s="227" t="s">
        <v>238</v>
      </c>
      <c r="AT350" s="227" t="s">
        <v>234</v>
      </c>
      <c r="AU350" s="227" t="s">
        <v>78</v>
      </c>
      <c r="AY350" s="19" t="s">
        <v>231</v>
      </c>
      <c r="BE350" s="228">
        <f>IF(N350="základní",J350,0)</f>
        <v>0</v>
      </c>
      <c r="BF350" s="228">
        <f>IF(N350="snížená",J350,0)</f>
        <v>0</v>
      </c>
      <c r="BG350" s="228">
        <f>IF(N350="zákl. přenesená",J350,0)</f>
        <v>0</v>
      </c>
      <c r="BH350" s="228">
        <f>IF(N350="sníž. přenesená",J350,0)</f>
        <v>0</v>
      </c>
      <c r="BI350" s="228">
        <f>IF(N350="nulová",J350,0)</f>
        <v>0</v>
      </c>
      <c r="BJ350" s="19" t="s">
        <v>76</v>
      </c>
      <c r="BK350" s="228">
        <f>ROUND(I350*H350,2)</f>
        <v>0</v>
      </c>
      <c r="BL350" s="19" t="s">
        <v>238</v>
      </c>
      <c r="BM350" s="227" t="s">
        <v>803</v>
      </c>
    </row>
    <row r="351" s="2" customFormat="1">
      <c r="A351" s="41"/>
      <c r="B351" s="42"/>
      <c r="C351" s="43"/>
      <c r="D351" s="229" t="s">
        <v>246</v>
      </c>
      <c r="E351" s="43"/>
      <c r="F351" s="230" t="s">
        <v>804</v>
      </c>
      <c r="G351" s="43"/>
      <c r="H351" s="43"/>
      <c r="I351" s="231"/>
      <c r="J351" s="43"/>
      <c r="K351" s="43"/>
      <c r="L351" s="47"/>
      <c r="M351" s="232"/>
      <c r="N351" s="233"/>
      <c r="O351" s="87"/>
      <c r="P351" s="87"/>
      <c r="Q351" s="87"/>
      <c r="R351" s="87"/>
      <c r="S351" s="87"/>
      <c r="T351" s="88"/>
      <c r="U351" s="41"/>
      <c r="V351" s="41"/>
      <c r="W351" s="41"/>
      <c r="X351" s="41"/>
      <c r="Y351" s="41"/>
      <c r="Z351" s="41"/>
      <c r="AA351" s="41"/>
      <c r="AB351" s="41"/>
      <c r="AC351" s="41"/>
      <c r="AD351" s="41"/>
      <c r="AE351" s="41"/>
      <c r="AT351" s="19" t="s">
        <v>246</v>
      </c>
      <c r="AU351" s="19" t="s">
        <v>78</v>
      </c>
    </row>
    <row r="352" s="13" customFormat="1">
      <c r="A352" s="13"/>
      <c r="B352" s="234"/>
      <c r="C352" s="235"/>
      <c r="D352" s="229" t="s">
        <v>248</v>
      </c>
      <c r="E352" s="236" t="s">
        <v>19</v>
      </c>
      <c r="F352" s="237" t="s">
        <v>805</v>
      </c>
      <c r="G352" s="235"/>
      <c r="H352" s="236" t="s">
        <v>19</v>
      </c>
      <c r="I352" s="238"/>
      <c r="J352" s="235"/>
      <c r="K352" s="235"/>
      <c r="L352" s="239"/>
      <c r="M352" s="240"/>
      <c r="N352" s="241"/>
      <c r="O352" s="241"/>
      <c r="P352" s="241"/>
      <c r="Q352" s="241"/>
      <c r="R352" s="241"/>
      <c r="S352" s="241"/>
      <c r="T352" s="242"/>
      <c r="U352" s="13"/>
      <c r="V352" s="13"/>
      <c r="W352" s="13"/>
      <c r="X352" s="13"/>
      <c r="Y352" s="13"/>
      <c r="Z352" s="13"/>
      <c r="AA352" s="13"/>
      <c r="AB352" s="13"/>
      <c r="AC352" s="13"/>
      <c r="AD352" s="13"/>
      <c r="AE352" s="13"/>
      <c r="AT352" s="243" t="s">
        <v>248</v>
      </c>
      <c r="AU352" s="243" t="s">
        <v>78</v>
      </c>
      <c r="AV352" s="13" t="s">
        <v>76</v>
      </c>
      <c r="AW352" s="13" t="s">
        <v>31</v>
      </c>
      <c r="AX352" s="13" t="s">
        <v>69</v>
      </c>
      <c r="AY352" s="243" t="s">
        <v>231</v>
      </c>
    </row>
    <row r="353" s="13" customFormat="1">
      <c r="A353" s="13"/>
      <c r="B353" s="234"/>
      <c r="C353" s="235"/>
      <c r="D353" s="229" t="s">
        <v>248</v>
      </c>
      <c r="E353" s="236" t="s">
        <v>19</v>
      </c>
      <c r="F353" s="237" t="s">
        <v>806</v>
      </c>
      <c r="G353" s="235"/>
      <c r="H353" s="236" t="s">
        <v>19</v>
      </c>
      <c r="I353" s="238"/>
      <c r="J353" s="235"/>
      <c r="K353" s="235"/>
      <c r="L353" s="239"/>
      <c r="M353" s="240"/>
      <c r="N353" s="241"/>
      <c r="O353" s="241"/>
      <c r="P353" s="241"/>
      <c r="Q353" s="241"/>
      <c r="R353" s="241"/>
      <c r="S353" s="241"/>
      <c r="T353" s="242"/>
      <c r="U353" s="13"/>
      <c r="V353" s="13"/>
      <c r="W353" s="13"/>
      <c r="X353" s="13"/>
      <c r="Y353" s="13"/>
      <c r="Z353" s="13"/>
      <c r="AA353" s="13"/>
      <c r="AB353" s="13"/>
      <c r="AC353" s="13"/>
      <c r="AD353" s="13"/>
      <c r="AE353" s="13"/>
      <c r="AT353" s="243" t="s">
        <v>248</v>
      </c>
      <c r="AU353" s="243" t="s">
        <v>78</v>
      </c>
      <c r="AV353" s="13" t="s">
        <v>76</v>
      </c>
      <c r="AW353" s="13" t="s">
        <v>31</v>
      </c>
      <c r="AX353" s="13" t="s">
        <v>69</v>
      </c>
      <c r="AY353" s="243" t="s">
        <v>231</v>
      </c>
    </row>
    <row r="354" s="13" customFormat="1">
      <c r="A354" s="13"/>
      <c r="B354" s="234"/>
      <c r="C354" s="235"/>
      <c r="D354" s="229" t="s">
        <v>248</v>
      </c>
      <c r="E354" s="236" t="s">
        <v>19</v>
      </c>
      <c r="F354" s="237" t="s">
        <v>807</v>
      </c>
      <c r="G354" s="235"/>
      <c r="H354" s="236" t="s">
        <v>19</v>
      </c>
      <c r="I354" s="238"/>
      <c r="J354" s="235"/>
      <c r="K354" s="235"/>
      <c r="L354" s="239"/>
      <c r="M354" s="240"/>
      <c r="N354" s="241"/>
      <c r="O354" s="241"/>
      <c r="P354" s="241"/>
      <c r="Q354" s="241"/>
      <c r="R354" s="241"/>
      <c r="S354" s="241"/>
      <c r="T354" s="242"/>
      <c r="U354" s="13"/>
      <c r="V354" s="13"/>
      <c r="W354" s="13"/>
      <c r="X354" s="13"/>
      <c r="Y354" s="13"/>
      <c r="Z354" s="13"/>
      <c r="AA354" s="13"/>
      <c r="AB354" s="13"/>
      <c r="AC354" s="13"/>
      <c r="AD354" s="13"/>
      <c r="AE354" s="13"/>
      <c r="AT354" s="243" t="s">
        <v>248</v>
      </c>
      <c r="AU354" s="243" t="s">
        <v>78</v>
      </c>
      <c r="AV354" s="13" t="s">
        <v>76</v>
      </c>
      <c r="AW354" s="13" t="s">
        <v>31</v>
      </c>
      <c r="AX354" s="13" t="s">
        <v>69</v>
      </c>
      <c r="AY354" s="243" t="s">
        <v>231</v>
      </c>
    </row>
    <row r="355" s="13" customFormat="1">
      <c r="A355" s="13"/>
      <c r="B355" s="234"/>
      <c r="C355" s="235"/>
      <c r="D355" s="229" t="s">
        <v>248</v>
      </c>
      <c r="E355" s="236" t="s">
        <v>19</v>
      </c>
      <c r="F355" s="237" t="s">
        <v>657</v>
      </c>
      <c r="G355" s="235"/>
      <c r="H355" s="236" t="s">
        <v>19</v>
      </c>
      <c r="I355" s="238"/>
      <c r="J355" s="235"/>
      <c r="K355" s="235"/>
      <c r="L355" s="239"/>
      <c r="M355" s="240"/>
      <c r="N355" s="241"/>
      <c r="O355" s="241"/>
      <c r="P355" s="241"/>
      <c r="Q355" s="241"/>
      <c r="R355" s="241"/>
      <c r="S355" s="241"/>
      <c r="T355" s="242"/>
      <c r="U355" s="13"/>
      <c r="V355" s="13"/>
      <c r="W355" s="13"/>
      <c r="X355" s="13"/>
      <c r="Y355" s="13"/>
      <c r="Z355" s="13"/>
      <c r="AA355" s="13"/>
      <c r="AB355" s="13"/>
      <c r="AC355" s="13"/>
      <c r="AD355" s="13"/>
      <c r="AE355" s="13"/>
      <c r="AT355" s="243" t="s">
        <v>248</v>
      </c>
      <c r="AU355" s="243" t="s">
        <v>78</v>
      </c>
      <c r="AV355" s="13" t="s">
        <v>76</v>
      </c>
      <c r="AW355" s="13" t="s">
        <v>31</v>
      </c>
      <c r="AX355" s="13" t="s">
        <v>69</v>
      </c>
      <c r="AY355" s="243" t="s">
        <v>231</v>
      </c>
    </row>
    <row r="356" s="14" customFormat="1">
      <c r="A356" s="14"/>
      <c r="B356" s="244"/>
      <c r="C356" s="245"/>
      <c r="D356" s="229" t="s">
        <v>248</v>
      </c>
      <c r="E356" s="246" t="s">
        <v>19</v>
      </c>
      <c r="F356" s="247" t="s">
        <v>698</v>
      </c>
      <c r="G356" s="245"/>
      <c r="H356" s="248">
        <v>402.89999999999998</v>
      </c>
      <c r="I356" s="249"/>
      <c r="J356" s="245"/>
      <c r="K356" s="245"/>
      <c r="L356" s="250"/>
      <c r="M356" s="251"/>
      <c r="N356" s="252"/>
      <c r="O356" s="252"/>
      <c r="P356" s="252"/>
      <c r="Q356" s="252"/>
      <c r="R356" s="252"/>
      <c r="S356" s="252"/>
      <c r="T356" s="253"/>
      <c r="U356" s="14"/>
      <c r="V356" s="14"/>
      <c r="W356" s="14"/>
      <c r="X356" s="14"/>
      <c r="Y356" s="14"/>
      <c r="Z356" s="14"/>
      <c r="AA356" s="14"/>
      <c r="AB356" s="14"/>
      <c r="AC356" s="14"/>
      <c r="AD356" s="14"/>
      <c r="AE356" s="14"/>
      <c r="AT356" s="254" t="s">
        <v>248</v>
      </c>
      <c r="AU356" s="254" t="s">
        <v>78</v>
      </c>
      <c r="AV356" s="14" t="s">
        <v>78</v>
      </c>
      <c r="AW356" s="14" t="s">
        <v>31</v>
      </c>
      <c r="AX356" s="14" t="s">
        <v>69</v>
      </c>
      <c r="AY356" s="254" t="s">
        <v>231</v>
      </c>
    </row>
    <row r="357" s="13" customFormat="1">
      <c r="A357" s="13"/>
      <c r="B357" s="234"/>
      <c r="C357" s="235"/>
      <c r="D357" s="229" t="s">
        <v>248</v>
      </c>
      <c r="E357" s="236" t="s">
        <v>19</v>
      </c>
      <c r="F357" s="237" t="s">
        <v>663</v>
      </c>
      <c r="G357" s="235"/>
      <c r="H357" s="236" t="s">
        <v>19</v>
      </c>
      <c r="I357" s="238"/>
      <c r="J357" s="235"/>
      <c r="K357" s="235"/>
      <c r="L357" s="239"/>
      <c r="M357" s="240"/>
      <c r="N357" s="241"/>
      <c r="O357" s="241"/>
      <c r="P357" s="241"/>
      <c r="Q357" s="241"/>
      <c r="R357" s="241"/>
      <c r="S357" s="241"/>
      <c r="T357" s="242"/>
      <c r="U357" s="13"/>
      <c r="V357" s="13"/>
      <c r="W357" s="13"/>
      <c r="X357" s="13"/>
      <c r="Y357" s="13"/>
      <c r="Z357" s="13"/>
      <c r="AA357" s="13"/>
      <c r="AB357" s="13"/>
      <c r="AC357" s="13"/>
      <c r="AD357" s="13"/>
      <c r="AE357" s="13"/>
      <c r="AT357" s="243" t="s">
        <v>248</v>
      </c>
      <c r="AU357" s="243" t="s">
        <v>78</v>
      </c>
      <c r="AV357" s="13" t="s">
        <v>76</v>
      </c>
      <c r="AW357" s="13" t="s">
        <v>31</v>
      </c>
      <c r="AX357" s="13" t="s">
        <v>69</v>
      </c>
      <c r="AY357" s="243" t="s">
        <v>231</v>
      </c>
    </row>
    <row r="358" s="14" customFormat="1">
      <c r="A358" s="14"/>
      <c r="B358" s="244"/>
      <c r="C358" s="245"/>
      <c r="D358" s="229" t="s">
        <v>248</v>
      </c>
      <c r="E358" s="246" t="s">
        <v>19</v>
      </c>
      <c r="F358" s="247" t="s">
        <v>703</v>
      </c>
      <c r="G358" s="245"/>
      <c r="H358" s="248">
        <v>118.3</v>
      </c>
      <c r="I358" s="249"/>
      <c r="J358" s="245"/>
      <c r="K358" s="245"/>
      <c r="L358" s="250"/>
      <c r="M358" s="251"/>
      <c r="N358" s="252"/>
      <c r="O358" s="252"/>
      <c r="P358" s="252"/>
      <c r="Q358" s="252"/>
      <c r="R358" s="252"/>
      <c r="S358" s="252"/>
      <c r="T358" s="253"/>
      <c r="U358" s="14"/>
      <c r="V358" s="14"/>
      <c r="W358" s="14"/>
      <c r="X358" s="14"/>
      <c r="Y358" s="14"/>
      <c r="Z358" s="14"/>
      <c r="AA358" s="14"/>
      <c r="AB358" s="14"/>
      <c r="AC358" s="14"/>
      <c r="AD358" s="14"/>
      <c r="AE358" s="14"/>
      <c r="AT358" s="254" t="s">
        <v>248</v>
      </c>
      <c r="AU358" s="254" t="s">
        <v>78</v>
      </c>
      <c r="AV358" s="14" t="s">
        <v>78</v>
      </c>
      <c r="AW358" s="14" t="s">
        <v>31</v>
      </c>
      <c r="AX358" s="14" t="s">
        <v>69</v>
      </c>
      <c r="AY358" s="254" t="s">
        <v>231</v>
      </c>
    </row>
    <row r="359" s="15" customFormat="1">
      <c r="A359" s="15"/>
      <c r="B359" s="255"/>
      <c r="C359" s="256"/>
      <c r="D359" s="229" t="s">
        <v>248</v>
      </c>
      <c r="E359" s="257" t="s">
        <v>19</v>
      </c>
      <c r="F359" s="258" t="s">
        <v>260</v>
      </c>
      <c r="G359" s="256"/>
      <c r="H359" s="259">
        <v>521.19999999999993</v>
      </c>
      <c r="I359" s="260"/>
      <c r="J359" s="256"/>
      <c r="K359" s="256"/>
      <c r="L359" s="261"/>
      <c r="M359" s="262"/>
      <c r="N359" s="263"/>
      <c r="O359" s="263"/>
      <c r="P359" s="263"/>
      <c r="Q359" s="263"/>
      <c r="R359" s="263"/>
      <c r="S359" s="263"/>
      <c r="T359" s="264"/>
      <c r="U359" s="15"/>
      <c r="V359" s="15"/>
      <c r="W359" s="15"/>
      <c r="X359" s="15"/>
      <c r="Y359" s="15"/>
      <c r="Z359" s="15"/>
      <c r="AA359" s="15"/>
      <c r="AB359" s="15"/>
      <c r="AC359" s="15"/>
      <c r="AD359" s="15"/>
      <c r="AE359" s="15"/>
      <c r="AT359" s="265" t="s">
        <v>248</v>
      </c>
      <c r="AU359" s="265" t="s">
        <v>78</v>
      </c>
      <c r="AV359" s="15" t="s">
        <v>238</v>
      </c>
      <c r="AW359" s="15" t="s">
        <v>31</v>
      </c>
      <c r="AX359" s="15" t="s">
        <v>76</v>
      </c>
      <c r="AY359" s="265" t="s">
        <v>231</v>
      </c>
    </row>
    <row r="360" s="2" customFormat="1" ht="55.5" customHeight="1">
      <c r="A360" s="41"/>
      <c r="B360" s="42"/>
      <c r="C360" s="216" t="s">
        <v>429</v>
      </c>
      <c r="D360" s="216" t="s">
        <v>234</v>
      </c>
      <c r="E360" s="217" t="s">
        <v>808</v>
      </c>
      <c r="F360" s="218" t="s">
        <v>809</v>
      </c>
      <c r="G360" s="219" t="s">
        <v>243</v>
      </c>
      <c r="H360" s="220">
        <v>1.3999999999999999</v>
      </c>
      <c r="I360" s="221"/>
      <c r="J360" s="222">
        <f>ROUND(I360*H360,2)</f>
        <v>0</v>
      </c>
      <c r="K360" s="218" t="s">
        <v>244</v>
      </c>
      <c r="L360" s="47"/>
      <c r="M360" s="223" t="s">
        <v>19</v>
      </c>
      <c r="N360" s="224" t="s">
        <v>40</v>
      </c>
      <c r="O360" s="87"/>
      <c r="P360" s="225">
        <f>O360*H360</f>
        <v>0</v>
      </c>
      <c r="Q360" s="225">
        <v>0.58020000000000005</v>
      </c>
      <c r="R360" s="225">
        <f>Q360*H360</f>
        <v>0.81228</v>
      </c>
      <c r="S360" s="225">
        <v>0</v>
      </c>
      <c r="T360" s="226">
        <f>S360*H360</f>
        <v>0</v>
      </c>
      <c r="U360" s="41"/>
      <c r="V360" s="41"/>
      <c r="W360" s="41"/>
      <c r="X360" s="41"/>
      <c r="Y360" s="41"/>
      <c r="Z360" s="41"/>
      <c r="AA360" s="41"/>
      <c r="AB360" s="41"/>
      <c r="AC360" s="41"/>
      <c r="AD360" s="41"/>
      <c r="AE360" s="41"/>
      <c r="AR360" s="227" t="s">
        <v>238</v>
      </c>
      <c r="AT360" s="227" t="s">
        <v>234</v>
      </c>
      <c r="AU360" s="227" t="s">
        <v>78</v>
      </c>
      <c r="AY360" s="19" t="s">
        <v>231</v>
      </c>
      <c r="BE360" s="228">
        <f>IF(N360="základní",J360,0)</f>
        <v>0</v>
      </c>
      <c r="BF360" s="228">
        <f>IF(N360="snížená",J360,0)</f>
        <v>0</v>
      </c>
      <c r="BG360" s="228">
        <f>IF(N360="zákl. přenesená",J360,0)</f>
        <v>0</v>
      </c>
      <c r="BH360" s="228">
        <f>IF(N360="sníž. přenesená",J360,0)</f>
        <v>0</v>
      </c>
      <c r="BI360" s="228">
        <f>IF(N360="nulová",J360,0)</f>
        <v>0</v>
      </c>
      <c r="BJ360" s="19" t="s">
        <v>76</v>
      </c>
      <c r="BK360" s="228">
        <f>ROUND(I360*H360,2)</f>
        <v>0</v>
      </c>
      <c r="BL360" s="19" t="s">
        <v>238</v>
      </c>
      <c r="BM360" s="227" t="s">
        <v>810</v>
      </c>
    </row>
    <row r="361" s="2" customFormat="1">
      <c r="A361" s="41"/>
      <c r="B361" s="42"/>
      <c r="C361" s="43"/>
      <c r="D361" s="229" t="s">
        <v>246</v>
      </c>
      <c r="E361" s="43"/>
      <c r="F361" s="230" t="s">
        <v>811</v>
      </c>
      <c r="G361" s="43"/>
      <c r="H361" s="43"/>
      <c r="I361" s="231"/>
      <c r="J361" s="43"/>
      <c r="K361" s="43"/>
      <c r="L361" s="47"/>
      <c r="M361" s="232"/>
      <c r="N361" s="233"/>
      <c r="O361" s="87"/>
      <c r="P361" s="87"/>
      <c r="Q361" s="87"/>
      <c r="R361" s="87"/>
      <c r="S361" s="87"/>
      <c r="T361" s="88"/>
      <c r="U361" s="41"/>
      <c r="V361" s="41"/>
      <c r="W361" s="41"/>
      <c r="X361" s="41"/>
      <c r="Y361" s="41"/>
      <c r="Z361" s="41"/>
      <c r="AA361" s="41"/>
      <c r="AB361" s="41"/>
      <c r="AC361" s="41"/>
      <c r="AD361" s="41"/>
      <c r="AE361" s="41"/>
      <c r="AT361" s="19" t="s">
        <v>246</v>
      </c>
      <c r="AU361" s="19" t="s">
        <v>78</v>
      </c>
    </row>
    <row r="362" s="13" customFormat="1">
      <c r="A362" s="13"/>
      <c r="B362" s="234"/>
      <c r="C362" s="235"/>
      <c r="D362" s="229" t="s">
        <v>248</v>
      </c>
      <c r="E362" s="236" t="s">
        <v>19</v>
      </c>
      <c r="F362" s="237" t="s">
        <v>812</v>
      </c>
      <c r="G362" s="235"/>
      <c r="H362" s="236" t="s">
        <v>19</v>
      </c>
      <c r="I362" s="238"/>
      <c r="J362" s="235"/>
      <c r="K362" s="235"/>
      <c r="L362" s="239"/>
      <c r="M362" s="240"/>
      <c r="N362" s="241"/>
      <c r="O362" s="241"/>
      <c r="P362" s="241"/>
      <c r="Q362" s="241"/>
      <c r="R362" s="241"/>
      <c r="S362" s="241"/>
      <c r="T362" s="242"/>
      <c r="U362" s="13"/>
      <c r="V362" s="13"/>
      <c r="W362" s="13"/>
      <c r="X362" s="13"/>
      <c r="Y362" s="13"/>
      <c r="Z362" s="13"/>
      <c r="AA362" s="13"/>
      <c r="AB362" s="13"/>
      <c r="AC362" s="13"/>
      <c r="AD362" s="13"/>
      <c r="AE362" s="13"/>
      <c r="AT362" s="243" t="s">
        <v>248</v>
      </c>
      <c r="AU362" s="243" t="s">
        <v>78</v>
      </c>
      <c r="AV362" s="13" t="s">
        <v>76</v>
      </c>
      <c r="AW362" s="13" t="s">
        <v>31</v>
      </c>
      <c r="AX362" s="13" t="s">
        <v>69</v>
      </c>
      <c r="AY362" s="243" t="s">
        <v>231</v>
      </c>
    </row>
    <row r="363" s="13" customFormat="1">
      <c r="A363" s="13"/>
      <c r="B363" s="234"/>
      <c r="C363" s="235"/>
      <c r="D363" s="229" t="s">
        <v>248</v>
      </c>
      <c r="E363" s="236" t="s">
        <v>19</v>
      </c>
      <c r="F363" s="237" t="s">
        <v>813</v>
      </c>
      <c r="G363" s="235"/>
      <c r="H363" s="236" t="s">
        <v>19</v>
      </c>
      <c r="I363" s="238"/>
      <c r="J363" s="235"/>
      <c r="K363" s="235"/>
      <c r="L363" s="239"/>
      <c r="M363" s="240"/>
      <c r="N363" s="241"/>
      <c r="O363" s="241"/>
      <c r="P363" s="241"/>
      <c r="Q363" s="241"/>
      <c r="R363" s="241"/>
      <c r="S363" s="241"/>
      <c r="T363" s="242"/>
      <c r="U363" s="13"/>
      <c r="V363" s="13"/>
      <c r="W363" s="13"/>
      <c r="X363" s="13"/>
      <c r="Y363" s="13"/>
      <c r="Z363" s="13"/>
      <c r="AA363" s="13"/>
      <c r="AB363" s="13"/>
      <c r="AC363" s="13"/>
      <c r="AD363" s="13"/>
      <c r="AE363" s="13"/>
      <c r="AT363" s="243" t="s">
        <v>248</v>
      </c>
      <c r="AU363" s="243" t="s">
        <v>78</v>
      </c>
      <c r="AV363" s="13" t="s">
        <v>76</v>
      </c>
      <c r="AW363" s="13" t="s">
        <v>31</v>
      </c>
      <c r="AX363" s="13" t="s">
        <v>69</v>
      </c>
      <c r="AY363" s="243" t="s">
        <v>231</v>
      </c>
    </row>
    <row r="364" s="13" customFormat="1">
      <c r="A364" s="13"/>
      <c r="B364" s="234"/>
      <c r="C364" s="235"/>
      <c r="D364" s="229" t="s">
        <v>248</v>
      </c>
      <c r="E364" s="236" t="s">
        <v>19</v>
      </c>
      <c r="F364" s="237" t="s">
        <v>814</v>
      </c>
      <c r="G364" s="235"/>
      <c r="H364" s="236" t="s">
        <v>19</v>
      </c>
      <c r="I364" s="238"/>
      <c r="J364" s="235"/>
      <c r="K364" s="235"/>
      <c r="L364" s="239"/>
      <c r="M364" s="240"/>
      <c r="N364" s="241"/>
      <c r="O364" s="241"/>
      <c r="P364" s="241"/>
      <c r="Q364" s="241"/>
      <c r="R364" s="241"/>
      <c r="S364" s="241"/>
      <c r="T364" s="242"/>
      <c r="U364" s="13"/>
      <c r="V364" s="13"/>
      <c r="W364" s="13"/>
      <c r="X364" s="13"/>
      <c r="Y364" s="13"/>
      <c r="Z364" s="13"/>
      <c r="AA364" s="13"/>
      <c r="AB364" s="13"/>
      <c r="AC364" s="13"/>
      <c r="AD364" s="13"/>
      <c r="AE364" s="13"/>
      <c r="AT364" s="243" t="s">
        <v>248</v>
      </c>
      <c r="AU364" s="243" t="s">
        <v>78</v>
      </c>
      <c r="AV364" s="13" t="s">
        <v>76</v>
      </c>
      <c r="AW364" s="13" t="s">
        <v>31</v>
      </c>
      <c r="AX364" s="13" t="s">
        <v>69</v>
      </c>
      <c r="AY364" s="243" t="s">
        <v>231</v>
      </c>
    </row>
    <row r="365" s="13" customFormat="1">
      <c r="A365" s="13"/>
      <c r="B365" s="234"/>
      <c r="C365" s="235"/>
      <c r="D365" s="229" t="s">
        <v>248</v>
      </c>
      <c r="E365" s="236" t="s">
        <v>19</v>
      </c>
      <c r="F365" s="237" t="s">
        <v>793</v>
      </c>
      <c r="G365" s="235"/>
      <c r="H365" s="236" t="s">
        <v>19</v>
      </c>
      <c r="I365" s="238"/>
      <c r="J365" s="235"/>
      <c r="K365" s="235"/>
      <c r="L365" s="239"/>
      <c r="M365" s="240"/>
      <c r="N365" s="241"/>
      <c r="O365" s="241"/>
      <c r="P365" s="241"/>
      <c r="Q365" s="241"/>
      <c r="R365" s="241"/>
      <c r="S365" s="241"/>
      <c r="T365" s="242"/>
      <c r="U365" s="13"/>
      <c r="V365" s="13"/>
      <c r="W365" s="13"/>
      <c r="X365" s="13"/>
      <c r="Y365" s="13"/>
      <c r="Z365" s="13"/>
      <c r="AA365" s="13"/>
      <c r="AB365" s="13"/>
      <c r="AC365" s="13"/>
      <c r="AD365" s="13"/>
      <c r="AE365" s="13"/>
      <c r="AT365" s="243" t="s">
        <v>248</v>
      </c>
      <c r="AU365" s="243" t="s">
        <v>78</v>
      </c>
      <c r="AV365" s="13" t="s">
        <v>76</v>
      </c>
      <c r="AW365" s="13" t="s">
        <v>31</v>
      </c>
      <c r="AX365" s="13" t="s">
        <v>69</v>
      </c>
      <c r="AY365" s="243" t="s">
        <v>231</v>
      </c>
    </row>
    <row r="366" s="14" customFormat="1">
      <c r="A366" s="14"/>
      <c r="B366" s="244"/>
      <c r="C366" s="245"/>
      <c r="D366" s="229" t="s">
        <v>248</v>
      </c>
      <c r="E366" s="246" t="s">
        <v>19</v>
      </c>
      <c r="F366" s="247" t="s">
        <v>711</v>
      </c>
      <c r="G366" s="245"/>
      <c r="H366" s="248">
        <v>1.3999999999999999</v>
      </c>
      <c r="I366" s="249"/>
      <c r="J366" s="245"/>
      <c r="K366" s="245"/>
      <c r="L366" s="250"/>
      <c r="M366" s="251"/>
      <c r="N366" s="252"/>
      <c r="O366" s="252"/>
      <c r="P366" s="252"/>
      <c r="Q366" s="252"/>
      <c r="R366" s="252"/>
      <c r="S366" s="252"/>
      <c r="T366" s="253"/>
      <c r="U366" s="14"/>
      <c r="V366" s="14"/>
      <c r="W366" s="14"/>
      <c r="X366" s="14"/>
      <c r="Y366" s="14"/>
      <c r="Z366" s="14"/>
      <c r="AA366" s="14"/>
      <c r="AB366" s="14"/>
      <c r="AC366" s="14"/>
      <c r="AD366" s="14"/>
      <c r="AE366" s="14"/>
      <c r="AT366" s="254" t="s">
        <v>248</v>
      </c>
      <c r="AU366" s="254" t="s">
        <v>78</v>
      </c>
      <c r="AV366" s="14" t="s">
        <v>78</v>
      </c>
      <c r="AW366" s="14" t="s">
        <v>31</v>
      </c>
      <c r="AX366" s="14" t="s">
        <v>76</v>
      </c>
      <c r="AY366" s="254" t="s">
        <v>231</v>
      </c>
    </row>
    <row r="367" s="2" customFormat="1" ht="66.75" customHeight="1">
      <c r="A367" s="41"/>
      <c r="B367" s="42"/>
      <c r="C367" s="216" t="s">
        <v>434</v>
      </c>
      <c r="D367" s="216" t="s">
        <v>234</v>
      </c>
      <c r="E367" s="217" t="s">
        <v>815</v>
      </c>
      <c r="F367" s="218" t="s">
        <v>816</v>
      </c>
      <c r="G367" s="219" t="s">
        <v>243</v>
      </c>
      <c r="H367" s="220">
        <v>291.39999999999998</v>
      </c>
      <c r="I367" s="221"/>
      <c r="J367" s="222">
        <f>ROUND(I367*H367,2)</f>
        <v>0</v>
      </c>
      <c r="K367" s="218" t="s">
        <v>244</v>
      </c>
      <c r="L367" s="47"/>
      <c r="M367" s="223" t="s">
        <v>19</v>
      </c>
      <c r="N367" s="224" t="s">
        <v>40</v>
      </c>
      <c r="O367" s="87"/>
      <c r="P367" s="225">
        <f>O367*H367</f>
        <v>0</v>
      </c>
      <c r="Q367" s="225">
        <v>0.098000000000000004</v>
      </c>
      <c r="R367" s="225">
        <f>Q367*H367</f>
        <v>28.557199999999998</v>
      </c>
      <c r="S367" s="225">
        <v>0</v>
      </c>
      <c r="T367" s="226">
        <f>S367*H367</f>
        <v>0</v>
      </c>
      <c r="U367" s="41"/>
      <c r="V367" s="41"/>
      <c r="W367" s="41"/>
      <c r="X367" s="41"/>
      <c r="Y367" s="41"/>
      <c r="Z367" s="41"/>
      <c r="AA367" s="41"/>
      <c r="AB367" s="41"/>
      <c r="AC367" s="41"/>
      <c r="AD367" s="41"/>
      <c r="AE367" s="41"/>
      <c r="AR367" s="227" t="s">
        <v>238</v>
      </c>
      <c r="AT367" s="227" t="s">
        <v>234</v>
      </c>
      <c r="AU367" s="227" t="s">
        <v>78</v>
      </c>
      <c r="AY367" s="19" t="s">
        <v>231</v>
      </c>
      <c r="BE367" s="228">
        <f>IF(N367="základní",J367,0)</f>
        <v>0</v>
      </c>
      <c r="BF367" s="228">
        <f>IF(N367="snížená",J367,0)</f>
        <v>0</v>
      </c>
      <c r="BG367" s="228">
        <f>IF(N367="zákl. přenesená",J367,0)</f>
        <v>0</v>
      </c>
      <c r="BH367" s="228">
        <f>IF(N367="sníž. přenesená",J367,0)</f>
        <v>0</v>
      </c>
      <c r="BI367" s="228">
        <f>IF(N367="nulová",J367,0)</f>
        <v>0</v>
      </c>
      <c r="BJ367" s="19" t="s">
        <v>76</v>
      </c>
      <c r="BK367" s="228">
        <f>ROUND(I367*H367,2)</f>
        <v>0</v>
      </c>
      <c r="BL367" s="19" t="s">
        <v>238</v>
      </c>
      <c r="BM367" s="227" t="s">
        <v>817</v>
      </c>
    </row>
    <row r="368" s="2" customFormat="1">
      <c r="A368" s="41"/>
      <c r="B368" s="42"/>
      <c r="C368" s="43"/>
      <c r="D368" s="229" t="s">
        <v>246</v>
      </c>
      <c r="E368" s="43"/>
      <c r="F368" s="230" t="s">
        <v>818</v>
      </c>
      <c r="G368" s="43"/>
      <c r="H368" s="43"/>
      <c r="I368" s="231"/>
      <c r="J368" s="43"/>
      <c r="K368" s="43"/>
      <c r="L368" s="47"/>
      <c r="M368" s="232"/>
      <c r="N368" s="233"/>
      <c r="O368" s="87"/>
      <c r="P368" s="87"/>
      <c r="Q368" s="87"/>
      <c r="R368" s="87"/>
      <c r="S368" s="87"/>
      <c r="T368" s="88"/>
      <c r="U368" s="41"/>
      <c r="V368" s="41"/>
      <c r="W368" s="41"/>
      <c r="X368" s="41"/>
      <c r="Y368" s="41"/>
      <c r="Z368" s="41"/>
      <c r="AA368" s="41"/>
      <c r="AB368" s="41"/>
      <c r="AC368" s="41"/>
      <c r="AD368" s="41"/>
      <c r="AE368" s="41"/>
      <c r="AT368" s="19" t="s">
        <v>246</v>
      </c>
      <c r="AU368" s="19" t="s">
        <v>78</v>
      </c>
    </row>
    <row r="369" s="13" customFormat="1">
      <c r="A369" s="13"/>
      <c r="B369" s="234"/>
      <c r="C369" s="235"/>
      <c r="D369" s="229" t="s">
        <v>248</v>
      </c>
      <c r="E369" s="236" t="s">
        <v>19</v>
      </c>
      <c r="F369" s="237" t="s">
        <v>665</v>
      </c>
      <c r="G369" s="235"/>
      <c r="H369" s="236" t="s">
        <v>19</v>
      </c>
      <c r="I369" s="238"/>
      <c r="J369" s="235"/>
      <c r="K369" s="235"/>
      <c r="L369" s="239"/>
      <c r="M369" s="240"/>
      <c r="N369" s="241"/>
      <c r="O369" s="241"/>
      <c r="P369" s="241"/>
      <c r="Q369" s="241"/>
      <c r="R369" s="241"/>
      <c r="S369" s="241"/>
      <c r="T369" s="242"/>
      <c r="U369" s="13"/>
      <c r="V369" s="13"/>
      <c r="W369" s="13"/>
      <c r="X369" s="13"/>
      <c r="Y369" s="13"/>
      <c r="Z369" s="13"/>
      <c r="AA369" s="13"/>
      <c r="AB369" s="13"/>
      <c r="AC369" s="13"/>
      <c r="AD369" s="13"/>
      <c r="AE369" s="13"/>
      <c r="AT369" s="243" t="s">
        <v>248</v>
      </c>
      <c r="AU369" s="243" t="s">
        <v>78</v>
      </c>
      <c r="AV369" s="13" t="s">
        <v>76</v>
      </c>
      <c r="AW369" s="13" t="s">
        <v>31</v>
      </c>
      <c r="AX369" s="13" t="s">
        <v>69</v>
      </c>
      <c r="AY369" s="243" t="s">
        <v>231</v>
      </c>
    </row>
    <row r="370" s="14" customFormat="1">
      <c r="A370" s="14"/>
      <c r="B370" s="244"/>
      <c r="C370" s="245"/>
      <c r="D370" s="229" t="s">
        <v>248</v>
      </c>
      <c r="E370" s="246" t="s">
        <v>19</v>
      </c>
      <c r="F370" s="247" t="s">
        <v>705</v>
      </c>
      <c r="G370" s="245"/>
      <c r="H370" s="248">
        <v>54.299999999999997</v>
      </c>
      <c r="I370" s="249"/>
      <c r="J370" s="245"/>
      <c r="K370" s="245"/>
      <c r="L370" s="250"/>
      <c r="M370" s="251"/>
      <c r="N370" s="252"/>
      <c r="O370" s="252"/>
      <c r="P370" s="252"/>
      <c r="Q370" s="252"/>
      <c r="R370" s="252"/>
      <c r="S370" s="252"/>
      <c r="T370" s="253"/>
      <c r="U370" s="14"/>
      <c r="V370" s="14"/>
      <c r="W370" s="14"/>
      <c r="X370" s="14"/>
      <c r="Y370" s="14"/>
      <c r="Z370" s="14"/>
      <c r="AA370" s="14"/>
      <c r="AB370" s="14"/>
      <c r="AC370" s="14"/>
      <c r="AD370" s="14"/>
      <c r="AE370" s="14"/>
      <c r="AT370" s="254" t="s">
        <v>248</v>
      </c>
      <c r="AU370" s="254" t="s">
        <v>78</v>
      </c>
      <c r="AV370" s="14" t="s">
        <v>78</v>
      </c>
      <c r="AW370" s="14" t="s">
        <v>31</v>
      </c>
      <c r="AX370" s="14" t="s">
        <v>69</v>
      </c>
      <c r="AY370" s="254" t="s">
        <v>231</v>
      </c>
    </row>
    <row r="371" s="13" customFormat="1">
      <c r="A371" s="13"/>
      <c r="B371" s="234"/>
      <c r="C371" s="235"/>
      <c r="D371" s="229" t="s">
        <v>248</v>
      </c>
      <c r="E371" s="236" t="s">
        <v>19</v>
      </c>
      <c r="F371" s="237" t="s">
        <v>667</v>
      </c>
      <c r="G371" s="235"/>
      <c r="H371" s="236" t="s">
        <v>19</v>
      </c>
      <c r="I371" s="238"/>
      <c r="J371" s="235"/>
      <c r="K371" s="235"/>
      <c r="L371" s="239"/>
      <c r="M371" s="240"/>
      <c r="N371" s="241"/>
      <c r="O371" s="241"/>
      <c r="P371" s="241"/>
      <c r="Q371" s="241"/>
      <c r="R371" s="241"/>
      <c r="S371" s="241"/>
      <c r="T371" s="242"/>
      <c r="U371" s="13"/>
      <c r="V371" s="13"/>
      <c r="W371" s="13"/>
      <c r="X371" s="13"/>
      <c r="Y371" s="13"/>
      <c r="Z371" s="13"/>
      <c r="AA371" s="13"/>
      <c r="AB371" s="13"/>
      <c r="AC371" s="13"/>
      <c r="AD371" s="13"/>
      <c r="AE371" s="13"/>
      <c r="AT371" s="243" t="s">
        <v>248</v>
      </c>
      <c r="AU371" s="243" t="s">
        <v>78</v>
      </c>
      <c r="AV371" s="13" t="s">
        <v>76</v>
      </c>
      <c r="AW371" s="13" t="s">
        <v>31</v>
      </c>
      <c r="AX371" s="13" t="s">
        <v>69</v>
      </c>
      <c r="AY371" s="243" t="s">
        <v>231</v>
      </c>
    </row>
    <row r="372" s="14" customFormat="1">
      <c r="A372" s="14"/>
      <c r="B372" s="244"/>
      <c r="C372" s="245"/>
      <c r="D372" s="229" t="s">
        <v>248</v>
      </c>
      <c r="E372" s="246" t="s">
        <v>19</v>
      </c>
      <c r="F372" s="247" t="s">
        <v>707</v>
      </c>
      <c r="G372" s="245"/>
      <c r="H372" s="248">
        <v>176.69999999999999</v>
      </c>
      <c r="I372" s="249"/>
      <c r="J372" s="245"/>
      <c r="K372" s="245"/>
      <c r="L372" s="250"/>
      <c r="M372" s="251"/>
      <c r="N372" s="252"/>
      <c r="O372" s="252"/>
      <c r="P372" s="252"/>
      <c r="Q372" s="252"/>
      <c r="R372" s="252"/>
      <c r="S372" s="252"/>
      <c r="T372" s="253"/>
      <c r="U372" s="14"/>
      <c r="V372" s="14"/>
      <c r="W372" s="14"/>
      <c r="X372" s="14"/>
      <c r="Y372" s="14"/>
      <c r="Z372" s="14"/>
      <c r="AA372" s="14"/>
      <c r="AB372" s="14"/>
      <c r="AC372" s="14"/>
      <c r="AD372" s="14"/>
      <c r="AE372" s="14"/>
      <c r="AT372" s="254" t="s">
        <v>248</v>
      </c>
      <c r="AU372" s="254" t="s">
        <v>78</v>
      </c>
      <c r="AV372" s="14" t="s">
        <v>78</v>
      </c>
      <c r="AW372" s="14" t="s">
        <v>31</v>
      </c>
      <c r="AX372" s="14" t="s">
        <v>69</v>
      </c>
      <c r="AY372" s="254" t="s">
        <v>231</v>
      </c>
    </row>
    <row r="373" s="13" customFormat="1">
      <c r="A373" s="13"/>
      <c r="B373" s="234"/>
      <c r="C373" s="235"/>
      <c r="D373" s="229" t="s">
        <v>248</v>
      </c>
      <c r="E373" s="236" t="s">
        <v>19</v>
      </c>
      <c r="F373" s="237" t="s">
        <v>819</v>
      </c>
      <c r="G373" s="235"/>
      <c r="H373" s="236" t="s">
        <v>19</v>
      </c>
      <c r="I373" s="238"/>
      <c r="J373" s="235"/>
      <c r="K373" s="235"/>
      <c r="L373" s="239"/>
      <c r="M373" s="240"/>
      <c r="N373" s="241"/>
      <c r="O373" s="241"/>
      <c r="P373" s="241"/>
      <c r="Q373" s="241"/>
      <c r="R373" s="241"/>
      <c r="S373" s="241"/>
      <c r="T373" s="242"/>
      <c r="U373" s="13"/>
      <c r="V373" s="13"/>
      <c r="W373" s="13"/>
      <c r="X373" s="13"/>
      <c r="Y373" s="13"/>
      <c r="Z373" s="13"/>
      <c r="AA373" s="13"/>
      <c r="AB373" s="13"/>
      <c r="AC373" s="13"/>
      <c r="AD373" s="13"/>
      <c r="AE373" s="13"/>
      <c r="AT373" s="243" t="s">
        <v>248</v>
      </c>
      <c r="AU373" s="243" t="s">
        <v>78</v>
      </c>
      <c r="AV373" s="13" t="s">
        <v>76</v>
      </c>
      <c r="AW373" s="13" t="s">
        <v>31</v>
      </c>
      <c r="AX373" s="13" t="s">
        <v>69</v>
      </c>
      <c r="AY373" s="243" t="s">
        <v>231</v>
      </c>
    </row>
    <row r="374" s="14" customFormat="1">
      <c r="A374" s="14"/>
      <c r="B374" s="244"/>
      <c r="C374" s="245"/>
      <c r="D374" s="229" t="s">
        <v>248</v>
      </c>
      <c r="E374" s="246" t="s">
        <v>19</v>
      </c>
      <c r="F374" s="247" t="s">
        <v>709</v>
      </c>
      <c r="G374" s="245"/>
      <c r="H374" s="248">
        <v>60.399999999999999</v>
      </c>
      <c r="I374" s="249"/>
      <c r="J374" s="245"/>
      <c r="K374" s="245"/>
      <c r="L374" s="250"/>
      <c r="M374" s="251"/>
      <c r="N374" s="252"/>
      <c r="O374" s="252"/>
      <c r="P374" s="252"/>
      <c r="Q374" s="252"/>
      <c r="R374" s="252"/>
      <c r="S374" s="252"/>
      <c r="T374" s="253"/>
      <c r="U374" s="14"/>
      <c r="V374" s="14"/>
      <c r="W374" s="14"/>
      <c r="X374" s="14"/>
      <c r="Y374" s="14"/>
      <c r="Z374" s="14"/>
      <c r="AA374" s="14"/>
      <c r="AB374" s="14"/>
      <c r="AC374" s="14"/>
      <c r="AD374" s="14"/>
      <c r="AE374" s="14"/>
      <c r="AT374" s="254" t="s">
        <v>248</v>
      </c>
      <c r="AU374" s="254" t="s">
        <v>78</v>
      </c>
      <c r="AV374" s="14" t="s">
        <v>78</v>
      </c>
      <c r="AW374" s="14" t="s">
        <v>31</v>
      </c>
      <c r="AX374" s="14" t="s">
        <v>69</v>
      </c>
      <c r="AY374" s="254" t="s">
        <v>231</v>
      </c>
    </row>
    <row r="375" s="15" customFormat="1">
      <c r="A375" s="15"/>
      <c r="B375" s="255"/>
      <c r="C375" s="256"/>
      <c r="D375" s="229" t="s">
        <v>248</v>
      </c>
      <c r="E375" s="257" t="s">
        <v>19</v>
      </c>
      <c r="F375" s="258" t="s">
        <v>260</v>
      </c>
      <c r="G375" s="256"/>
      <c r="H375" s="259">
        <v>291.39999999999998</v>
      </c>
      <c r="I375" s="260"/>
      <c r="J375" s="256"/>
      <c r="K375" s="256"/>
      <c r="L375" s="261"/>
      <c r="M375" s="262"/>
      <c r="N375" s="263"/>
      <c r="O375" s="263"/>
      <c r="P375" s="263"/>
      <c r="Q375" s="263"/>
      <c r="R375" s="263"/>
      <c r="S375" s="263"/>
      <c r="T375" s="264"/>
      <c r="U375" s="15"/>
      <c r="V375" s="15"/>
      <c r="W375" s="15"/>
      <c r="X375" s="15"/>
      <c r="Y375" s="15"/>
      <c r="Z375" s="15"/>
      <c r="AA375" s="15"/>
      <c r="AB375" s="15"/>
      <c r="AC375" s="15"/>
      <c r="AD375" s="15"/>
      <c r="AE375" s="15"/>
      <c r="AT375" s="265" t="s">
        <v>248</v>
      </c>
      <c r="AU375" s="265" t="s">
        <v>78</v>
      </c>
      <c r="AV375" s="15" t="s">
        <v>238</v>
      </c>
      <c r="AW375" s="15" t="s">
        <v>31</v>
      </c>
      <c r="AX375" s="15" t="s">
        <v>76</v>
      </c>
      <c r="AY375" s="265" t="s">
        <v>231</v>
      </c>
    </row>
    <row r="376" s="2" customFormat="1" ht="37.8" customHeight="1">
      <c r="A376" s="41"/>
      <c r="B376" s="42"/>
      <c r="C376" s="283" t="s">
        <v>442</v>
      </c>
      <c r="D376" s="283" t="s">
        <v>638</v>
      </c>
      <c r="E376" s="284" t="s">
        <v>820</v>
      </c>
      <c r="F376" s="285" t="s">
        <v>821</v>
      </c>
      <c r="G376" s="286" t="s">
        <v>243</v>
      </c>
      <c r="H376" s="287">
        <v>227.46000000000001</v>
      </c>
      <c r="I376" s="288"/>
      <c r="J376" s="289">
        <f>ROUND(I376*H376,2)</f>
        <v>0</v>
      </c>
      <c r="K376" s="285" t="s">
        <v>19</v>
      </c>
      <c r="L376" s="290"/>
      <c r="M376" s="291" t="s">
        <v>19</v>
      </c>
      <c r="N376" s="292" t="s">
        <v>40</v>
      </c>
      <c r="O376" s="87"/>
      <c r="P376" s="225">
        <f>O376*H376</f>
        <v>0</v>
      </c>
      <c r="Q376" s="225">
        <v>0.108</v>
      </c>
      <c r="R376" s="225">
        <f>Q376*H376</f>
        <v>24.56568</v>
      </c>
      <c r="S376" s="225">
        <v>0</v>
      </c>
      <c r="T376" s="226">
        <f>S376*H376</f>
        <v>0</v>
      </c>
      <c r="U376" s="41"/>
      <c r="V376" s="41"/>
      <c r="W376" s="41"/>
      <c r="X376" s="41"/>
      <c r="Y376" s="41"/>
      <c r="Z376" s="41"/>
      <c r="AA376" s="41"/>
      <c r="AB376" s="41"/>
      <c r="AC376" s="41"/>
      <c r="AD376" s="41"/>
      <c r="AE376" s="41"/>
      <c r="AR376" s="227" t="s">
        <v>287</v>
      </c>
      <c r="AT376" s="227" t="s">
        <v>638</v>
      </c>
      <c r="AU376" s="227" t="s">
        <v>78</v>
      </c>
      <c r="AY376" s="19" t="s">
        <v>231</v>
      </c>
      <c r="BE376" s="228">
        <f>IF(N376="základní",J376,0)</f>
        <v>0</v>
      </c>
      <c r="BF376" s="228">
        <f>IF(N376="snížená",J376,0)</f>
        <v>0</v>
      </c>
      <c r="BG376" s="228">
        <f>IF(N376="zákl. přenesená",J376,0)</f>
        <v>0</v>
      </c>
      <c r="BH376" s="228">
        <f>IF(N376="sníž. přenesená",J376,0)</f>
        <v>0</v>
      </c>
      <c r="BI376" s="228">
        <f>IF(N376="nulová",J376,0)</f>
        <v>0</v>
      </c>
      <c r="BJ376" s="19" t="s">
        <v>76</v>
      </c>
      <c r="BK376" s="228">
        <f>ROUND(I376*H376,2)</f>
        <v>0</v>
      </c>
      <c r="BL376" s="19" t="s">
        <v>238</v>
      </c>
      <c r="BM376" s="227" t="s">
        <v>822</v>
      </c>
    </row>
    <row r="377" s="13" customFormat="1">
      <c r="A377" s="13"/>
      <c r="B377" s="234"/>
      <c r="C377" s="235"/>
      <c r="D377" s="229" t="s">
        <v>248</v>
      </c>
      <c r="E377" s="236" t="s">
        <v>19</v>
      </c>
      <c r="F377" s="237" t="s">
        <v>823</v>
      </c>
      <c r="G377" s="235"/>
      <c r="H377" s="236" t="s">
        <v>19</v>
      </c>
      <c r="I377" s="238"/>
      <c r="J377" s="235"/>
      <c r="K377" s="235"/>
      <c r="L377" s="239"/>
      <c r="M377" s="240"/>
      <c r="N377" s="241"/>
      <c r="O377" s="241"/>
      <c r="P377" s="241"/>
      <c r="Q377" s="241"/>
      <c r="R377" s="241"/>
      <c r="S377" s="241"/>
      <c r="T377" s="242"/>
      <c r="U377" s="13"/>
      <c r="V377" s="13"/>
      <c r="W377" s="13"/>
      <c r="X377" s="13"/>
      <c r="Y377" s="13"/>
      <c r="Z377" s="13"/>
      <c r="AA377" s="13"/>
      <c r="AB377" s="13"/>
      <c r="AC377" s="13"/>
      <c r="AD377" s="13"/>
      <c r="AE377" s="13"/>
      <c r="AT377" s="243" t="s">
        <v>248</v>
      </c>
      <c r="AU377" s="243" t="s">
        <v>78</v>
      </c>
      <c r="AV377" s="13" t="s">
        <v>76</v>
      </c>
      <c r="AW377" s="13" t="s">
        <v>31</v>
      </c>
      <c r="AX377" s="13" t="s">
        <v>69</v>
      </c>
      <c r="AY377" s="243" t="s">
        <v>231</v>
      </c>
    </row>
    <row r="378" s="14" customFormat="1">
      <c r="A378" s="14"/>
      <c r="B378" s="244"/>
      <c r="C378" s="245"/>
      <c r="D378" s="229" t="s">
        <v>248</v>
      </c>
      <c r="E378" s="246" t="s">
        <v>19</v>
      </c>
      <c r="F378" s="247" t="s">
        <v>824</v>
      </c>
      <c r="G378" s="245"/>
      <c r="H378" s="248">
        <v>227.46000000000001</v>
      </c>
      <c r="I378" s="249"/>
      <c r="J378" s="245"/>
      <c r="K378" s="245"/>
      <c r="L378" s="250"/>
      <c r="M378" s="251"/>
      <c r="N378" s="252"/>
      <c r="O378" s="252"/>
      <c r="P378" s="252"/>
      <c r="Q378" s="252"/>
      <c r="R378" s="252"/>
      <c r="S378" s="252"/>
      <c r="T378" s="253"/>
      <c r="U378" s="14"/>
      <c r="V378" s="14"/>
      <c r="W378" s="14"/>
      <c r="X378" s="14"/>
      <c r="Y378" s="14"/>
      <c r="Z378" s="14"/>
      <c r="AA378" s="14"/>
      <c r="AB378" s="14"/>
      <c r="AC378" s="14"/>
      <c r="AD378" s="14"/>
      <c r="AE378" s="14"/>
      <c r="AT378" s="254" t="s">
        <v>248</v>
      </c>
      <c r="AU378" s="254" t="s">
        <v>78</v>
      </c>
      <c r="AV378" s="14" t="s">
        <v>78</v>
      </c>
      <c r="AW378" s="14" t="s">
        <v>31</v>
      </c>
      <c r="AX378" s="14" t="s">
        <v>76</v>
      </c>
      <c r="AY378" s="254" t="s">
        <v>231</v>
      </c>
    </row>
    <row r="379" s="2" customFormat="1" ht="24.15" customHeight="1">
      <c r="A379" s="41"/>
      <c r="B379" s="42"/>
      <c r="C379" s="283" t="s">
        <v>825</v>
      </c>
      <c r="D379" s="283" t="s">
        <v>638</v>
      </c>
      <c r="E379" s="284" t="s">
        <v>826</v>
      </c>
      <c r="F379" s="285" t="s">
        <v>827</v>
      </c>
      <c r="G379" s="286" t="s">
        <v>356</v>
      </c>
      <c r="H379" s="287">
        <v>5.8280000000000003</v>
      </c>
      <c r="I379" s="288"/>
      <c r="J379" s="289">
        <f>ROUND(I379*H379,2)</f>
        <v>0</v>
      </c>
      <c r="K379" s="285" t="s">
        <v>19</v>
      </c>
      <c r="L379" s="290"/>
      <c r="M379" s="291" t="s">
        <v>19</v>
      </c>
      <c r="N379" s="292" t="s">
        <v>40</v>
      </c>
      <c r="O379" s="87"/>
      <c r="P379" s="225">
        <f>O379*H379</f>
        <v>0</v>
      </c>
      <c r="Q379" s="225">
        <v>1.94</v>
      </c>
      <c r="R379" s="225">
        <f>Q379*H379</f>
        <v>11.30632</v>
      </c>
      <c r="S379" s="225">
        <v>0</v>
      </c>
      <c r="T379" s="226">
        <f>S379*H379</f>
        <v>0</v>
      </c>
      <c r="U379" s="41"/>
      <c r="V379" s="41"/>
      <c r="W379" s="41"/>
      <c r="X379" s="41"/>
      <c r="Y379" s="41"/>
      <c r="Z379" s="41"/>
      <c r="AA379" s="41"/>
      <c r="AB379" s="41"/>
      <c r="AC379" s="41"/>
      <c r="AD379" s="41"/>
      <c r="AE379" s="41"/>
      <c r="AR379" s="227" t="s">
        <v>287</v>
      </c>
      <c r="AT379" s="227" t="s">
        <v>638</v>
      </c>
      <c r="AU379" s="227" t="s">
        <v>78</v>
      </c>
      <c r="AY379" s="19" t="s">
        <v>231</v>
      </c>
      <c r="BE379" s="228">
        <f>IF(N379="základní",J379,0)</f>
        <v>0</v>
      </c>
      <c r="BF379" s="228">
        <f>IF(N379="snížená",J379,0)</f>
        <v>0</v>
      </c>
      <c r="BG379" s="228">
        <f>IF(N379="zákl. přenesená",J379,0)</f>
        <v>0</v>
      </c>
      <c r="BH379" s="228">
        <f>IF(N379="sníž. přenesená",J379,0)</f>
        <v>0</v>
      </c>
      <c r="BI379" s="228">
        <f>IF(N379="nulová",J379,0)</f>
        <v>0</v>
      </c>
      <c r="BJ379" s="19" t="s">
        <v>76</v>
      </c>
      <c r="BK379" s="228">
        <f>ROUND(I379*H379,2)</f>
        <v>0</v>
      </c>
      <c r="BL379" s="19" t="s">
        <v>238</v>
      </c>
      <c r="BM379" s="227" t="s">
        <v>828</v>
      </c>
    </row>
    <row r="380" s="13" customFormat="1">
      <c r="A380" s="13"/>
      <c r="B380" s="234"/>
      <c r="C380" s="235"/>
      <c r="D380" s="229" t="s">
        <v>248</v>
      </c>
      <c r="E380" s="236" t="s">
        <v>19</v>
      </c>
      <c r="F380" s="237" t="s">
        <v>829</v>
      </c>
      <c r="G380" s="235"/>
      <c r="H380" s="236" t="s">
        <v>19</v>
      </c>
      <c r="I380" s="238"/>
      <c r="J380" s="235"/>
      <c r="K380" s="235"/>
      <c r="L380" s="239"/>
      <c r="M380" s="240"/>
      <c r="N380" s="241"/>
      <c r="O380" s="241"/>
      <c r="P380" s="241"/>
      <c r="Q380" s="241"/>
      <c r="R380" s="241"/>
      <c r="S380" s="241"/>
      <c r="T380" s="242"/>
      <c r="U380" s="13"/>
      <c r="V380" s="13"/>
      <c r="W380" s="13"/>
      <c r="X380" s="13"/>
      <c r="Y380" s="13"/>
      <c r="Z380" s="13"/>
      <c r="AA380" s="13"/>
      <c r="AB380" s="13"/>
      <c r="AC380" s="13"/>
      <c r="AD380" s="13"/>
      <c r="AE380" s="13"/>
      <c r="AT380" s="243" t="s">
        <v>248</v>
      </c>
      <c r="AU380" s="243" t="s">
        <v>78</v>
      </c>
      <c r="AV380" s="13" t="s">
        <v>76</v>
      </c>
      <c r="AW380" s="13" t="s">
        <v>31</v>
      </c>
      <c r="AX380" s="13" t="s">
        <v>69</v>
      </c>
      <c r="AY380" s="243" t="s">
        <v>231</v>
      </c>
    </row>
    <row r="381" s="13" customFormat="1">
      <c r="A381" s="13"/>
      <c r="B381" s="234"/>
      <c r="C381" s="235"/>
      <c r="D381" s="229" t="s">
        <v>248</v>
      </c>
      <c r="E381" s="236" t="s">
        <v>19</v>
      </c>
      <c r="F381" s="237" t="s">
        <v>665</v>
      </c>
      <c r="G381" s="235"/>
      <c r="H381" s="236" t="s">
        <v>19</v>
      </c>
      <c r="I381" s="238"/>
      <c r="J381" s="235"/>
      <c r="K381" s="235"/>
      <c r="L381" s="239"/>
      <c r="M381" s="240"/>
      <c r="N381" s="241"/>
      <c r="O381" s="241"/>
      <c r="P381" s="241"/>
      <c r="Q381" s="241"/>
      <c r="R381" s="241"/>
      <c r="S381" s="241"/>
      <c r="T381" s="242"/>
      <c r="U381" s="13"/>
      <c r="V381" s="13"/>
      <c r="W381" s="13"/>
      <c r="X381" s="13"/>
      <c r="Y381" s="13"/>
      <c r="Z381" s="13"/>
      <c r="AA381" s="13"/>
      <c r="AB381" s="13"/>
      <c r="AC381" s="13"/>
      <c r="AD381" s="13"/>
      <c r="AE381" s="13"/>
      <c r="AT381" s="243" t="s">
        <v>248</v>
      </c>
      <c r="AU381" s="243" t="s">
        <v>78</v>
      </c>
      <c r="AV381" s="13" t="s">
        <v>76</v>
      </c>
      <c r="AW381" s="13" t="s">
        <v>31</v>
      </c>
      <c r="AX381" s="13" t="s">
        <v>69</v>
      </c>
      <c r="AY381" s="243" t="s">
        <v>231</v>
      </c>
    </row>
    <row r="382" s="14" customFormat="1">
      <c r="A382" s="14"/>
      <c r="B382" s="244"/>
      <c r="C382" s="245"/>
      <c r="D382" s="229" t="s">
        <v>248</v>
      </c>
      <c r="E382" s="246" t="s">
        <v>19</v>
      </c>
      <c r="F382" s="247" t="s">
        <v>830</v>
      </c>
      <c r="G382" s="245"/>
      <c r="H382" s="248">
        <v>1.0860000000000001</v>
      </c>
      <c r="I382" s="249"/>
      <c r="J382" s="245"/>
      <c r="K382" s="245"/>
      <c r="L382" s="250"/>
      <c r="M382" s="251"/>
      <c r="N382" s="252"/>
      <c r="O382" s="252"/>
      <c r="P382" s="252"/>
      <c r="Q382" s="252"/>
      <c r="R382" s="252"/>
      <c r="S382" s="252"/>
      <c r="T382" s="253"/>
      <c r="U382" s="14"/>
      <c r="V382" s="14"/>
      <c r="W382" s="14"/>
      <c r="X382" s="14"/>
      <c r="Y382" s="14"/>
      <c r="Z382" s="14"/>
      <c r="AA382" s="14"/>
      <c r="AB382" s="14"/>
      <c r="AC382" s="14"/>
      <c r="AD382" s="14"/>
      <c r="AE382" s="14"/>
      <c r="AT382" s="254" t="s">
        <v>248</v>
      </c>
      <c r="AU382" s="254" t="s">
        <v>78</v>
      </c>
      <c r="AV382" s="14" t="s">
        <v>78</v>
      </c>
      <c r="AW382" s="14" t="s">
        <v>31</v>
      </c>
      <c r="AX382" s="14" t="s">
        <v>69</v>
      </c>
      <c r="AY382" s="254" t="s">
        <v>231</v>
      </c>
    </row>
    <row r="383" s="13" customFormat="1">
      <c r="A383" s="13"/>
      <c r="B383" s="234"/>
      <c r="C383" s="235"/>
      <c r="D383" s="229" t="s">
        <v>248</v>
      </c>
      <c r="E383" s="236" t="s">
        <v>19</v>
      </c>
      <c r="F383" s="237" t="s">
        <v>667</v>
      </c>
      <c r="G383" s="235"/>
      <c r="H383" s="236" t="s">
        <v>19</v>
      </c>
      <c r="I383" s="238"/>
      <c r="J383" s="235"/>
      <c r="K383" s="235"/>
      <c r="L383" s="239"/>
      <c r="M383" s="240"/>
      <c r="N383" s="241"/>
      <c r="O383" s="241"/>
      <c r="P383" s="241"/>
      <c r="Q383" s="241"/>
      <c r="R383" s="241"/>
      <c r="S383" s="241"/>
      <c r="T383" s="242"/>
      <c r="U383" s="13"/>
      <c r="V383" s="13"/>
      <c r="W383" s="13"/>
      <c r="X383" s="13"/>
      <c r="Y383" s="13"/>
      <c r="Z383" s="13"/>
      <c r="AA383" s="13"/>
      <c r="AB383" s="13"/>
      <c r="AC383" s="13"/>
      <c r="AD383" s="13"/>
      <c r="AE383" s="13"/>
      <c r="AT383" s="243" t="s">
        <v>248</v>
      </c>
      <c r="AU383" s="243" t="s">
        <v>78</v>
      </c>
      <c r="AV383" s="13" t="s">
        <v>76</v>
      </c>
      <c r="AW383" s="13" t="s">
        <v>31</v>
      </c>
      <c r="AX383" s="13" t="s">
        <v>69</v>
      </c>
      <c r="AY383" s="243" t="s">
        <v>231</v>
      </c>
    </row>
    <row r="384" s="14" customFormat="1">
      <c r="A384" s="14"/>
      <c r="B384" s="244"/>
      <c r="C384" s="245"/>
      <c r="D384" s="229" t="s">
        <v>248</v>
      </c>
      <c r="E384" s="246" t="s">
        <v>19</v>
      </c>
      <c r="F384" s="247" t="s">
        <v>831</v>
      </c>
      <c r="G384" s="245"/>
      <c r="H384" s="248">
        <v>3.5339999999999998</v>
      </c>
      <c r="I384" s="249"/>
      <c r="J384" s="245"/>
      <c r="K384" s="245"/>
      <c r="L384" s="250"/>
      <c r="M384" s="251"/>
      <c r="N384" s="252"/>
      <c r="O384" s="252"/>
      <c r="P384" s="252"/>
      <c r="Q384" s="252"/>
      <c r="R384" s="252"/>
      <c r="S384" s="252"/>
      <c r="T384" s="253"/>
      <c r="U384" s="14"/>
      <c r="V384" s="14"/>
      <c r="W384" s="14"/>
      <c r="X384" s="14"/>
      <c r="Y384" s="14"/>
      <c r="Z384" s="14"/>
      <c r="AA384" s="14"/>
      <c r="AB384" s="14"/>
      <c r="AC384" s="14"/>
      <c r="AD384" s="14"/>
      <c r="AE384" s="14"/>
      <c r="AT384" s="254" t="s">
        <v>248</v>
      </c>
      <c r="AU384" s="254" t="s">
        <v>78</v>
      </c>
      <c r="AV384" s="14" t="s">
        <v>78</v>
      </c>
      <c r="AW384" s="14" t="s">
        <v>31</v>
      </c>
      <c r="AX384" s="14" t="s">
        <v>69</v>
      </c>
      <c r="AY384" s="254" t="s">
        <v>231</v>
      </c>
    </row>
    <row r="385" s="13" customFormat="1">
      <c r="A385" s="13"/>
      <c r="B385" s="234"/>
      <c r="C385" s="235"/>
      <c r="D385" s="229" t="s">
        <v>248</v>
      </c>
      <c r="E385" s="236" t="s">
        <v>19</v>
      </c>
      <c r="F385" s="237" t="s">
        <v>819</v>
      </c>
      <c r="G385" s="235"/>
      <c r="H385" s="236" t="s">
        <v>19</v>
      </c>
      <c r="I385" s="238"/>
      <c r="J385" s="235"/>
      <c r="K385" s="235"/>
      <c r="L385" s="239"/>
      <c r="M385" s="240"/>
      <c r="N385" s="241"/>
      <c r="O385" s="241"/>
      <c r="P385" s="241"/>
      <c r="Q385" s="241"/>
      <c r="R385" s="241"/>
      <c r="S385" s="241"/>
      <c r="T385" s="242"/>
      <c r="U385" s="13"/>
      <c r="V385" s="13"/>
      <c r="W385" s="13"/>
      <c r="X385" s="13"/>
      <c r="Y385" s="13"/>
      <c r="Z385" s="13"/>
      <c r="AA385" s="13"/>
      <c r="AB385" s="13"/>
      <c r="AC385" s="13"/>
      <c r="AD385" s="13"/>
      <c r="AE385" s="13"/>
      <c r="AT385" s="243" t="s">
        <v>248</v>
      </c>
      <c r="AU385" s="243" t="s">
        <v>78</v>
      </c>
      <c r="AV385" s="13" t="s">
        <v>76</v>
      </c>
      <c r="AW385" s="13" t="s">
        <v>31</v>
      </c>
      <c r="AX385" s="13" t="s">
        <v>69</v>
      </c>
      <c r="AY385" s="243" t="s">
        <v>231</v>
      </c>
    </row>
    <row r="386" s="14" customFormat="1">
      <c r="A386" s="14"/>
      <c r="B386" s="244"/>
      <c r="C386" s="245"/>
      <c r="D386" s="229" t="s">
        <v>248</v>
      </c>
      <c r="E386" s="246" t="s">
        <v>19</v>
      </c>
      <c r="F386" s="247" t="s">
        <v>832</v>
      </c>
      <c r="G386" s="245"/>
      <c r="H386" s="248">
        <v>1.208</v>
      </c>
      <c r="I386" s="249"/>
      <c r="J386" s="245"/>
      <c r="K386" s="245"/>
      <c r="L386" s="250"/>
      <c r="M386" s="251"/>
      <c r="N386" s="252"/>
      <c r="O386" s="252"/>
      <c r="P386" s="252"/>
      <c r="Q386" s="252"/>
      <c r="R386" s="252"/>
      <c r="S386" s="252"/>
      <c r="T386" s="253"/>
      <c r="U386" s="14"/>
      <c r="V386" s="14"/>
      <c r="W386" s="14"/>
      <c r="X386" s="14"/>
      <c r="Y386" s="14"/>
      <c r="Z386" s="14"/>
      <c r="AA386" s="14"/>
      <c r="AB386" s="14"/>
      <c r="AC386" s="14"/>
      <c r="AD386" s="14"/>
      <c r="AE386" s="14"/>
      <c r="AT386" s="254" t="s">
        <v>248</v>
      </c>
      <c r="AU386" s="254" t="s">
        <v>78</v>
      </c>
      <c r="AV386" s="14" t="s">
        <v>78</v>
      </c>
      <c r="AW386" s="14" t="s">
        <v>31</v>
      </c>
      <c r="AX386" s="14" t="s">
        <v>69</v>
      </c>
      <c r="AY386" s="254" t="s">
        <v>231</v>
      </c>
    </row>
    <row r="387" s="15" customFormat="1">
      <c r="A387" s="15"/>
      <c r="B387" s="255"/>
      <c r="C387" s="256"/>
      <c r="D387" s="229" t="s">
        <v>248</v>
      </c>
      <c r="E387" s="257" t="s">
        <v>19</v>
      </c>
      <c r="F387" s="258" t="s">
        <v>260</v>
      </c>
      <c r="G387" s="256"/>
      <c r="H387" s="259">
        <v>5.8280000000000003</v>
      </c>
      <c r="I387" s="260"/>
      <c r="J387" s="256"/>
      <c r="K387" s="256"/>
      <c r="L387" s="261"/>
      <c r="M387" s="262"/>
      <c r="N387" s="263"/>
      <c r="O387" s="263"/>
      <c r="P387" s="263"/>
      <c r="Q387" s="263"/>
      <c r="R387" s="263"/>
      <c r="S387" s="263"/>
      <c r="T387" s="264"/>
      <c r="U387" s="15"/>
      <c r="V387" s="15"/>
      <c r="W387" s="15"/>
      <c r="X387" s="15"/>
      <c r="Y387" s="15"/>
      <c r="Z387" s="15"/>
      <c r="AA387" s="15"/>
      <c r="AB387" s="15"/>
      <c r="AC387" s="15"/>
      <c r="AD387" s="15"/>
      <c r="AE387" s="15"/>
      <c r="AT387" s="265" t="s">
        <v>248</v>
      </c>
      <c r="AU387" s="265" t="s">
        <v>78</v>
      </c>
      <c r="AV387" s="15" t="s">
        <v>238</v>
      </c>
      <c r="AW387" s="15" t="s">
        <v>31</v>
      </c>
      <c r="AX387" s="15" t="s">
        <v>76</v>
      </c>
      <c r="AY387" s="265" t="s">
        <v>231</v>
      </c>
    </row>
    <row r="388" s="2" customFormat="1" ht="66.75" customHeight="1">
      <c r="A388" s="41"/>
      <c r="B388" s="42"/>
      <c r="C388" s="216" t="s">
        <v>833</v>
      </c>
      <c r="D388" s="216" t="s">
        <v>234</v>
      </c>
      <c r="E388" s="217" t="s">
        <v>834</v>
      </c>
      <c r="F388" s="218" t="s">
        <v>835</v>
      </c>
      <c r="G388" s="219" t="s">
        <v>243</v>
      </c>
      <c r="H388" s="220">
        <v>1183.9000000000001</v>
      </c>
      <c r="I388" s="221"/>
      <c r="J388" s="222">
        <f>ROUND(I388*H388,2)</f>
        <v>0</v>
      </c>
      <c r="K388" s="218" t="s">
        <v>244</v>
      </c>
      <c r="L388" s="47"/>
      <c r="M388" s="223" t="s">
        <v>19</v>
      </c>
      <c r="N388" s="224" t="s">
        <v>40</v>
      </c>
      <c r="O388" s="87"/>
      <c r="P388" s="225">
        <f>O388*H388</f>
        <v>0</v>
      </c>
      <c r="Q388" s="225">
        <v>0.088800000000000004</v>
      </c>
      <c r="R388" s="225">
        <f>Q388*H388</f>
        <v>105.13032000000001</v>
      </c>
      <c r="S388" s="225">
        <v>0</v>
      </c>
      <c r="T388" s="226">
        <f>S388*H388</f>
        <v>0</v>
      </c>
      <c r="U388" s="41"/>
      <c r="V388" s="41"/>
      <c r="W388" s="41"/>
      <c r="X388" s="41"/>
      <c r="Y388" s="41"/>
      <c r="Z388" s="41"/>
      <c r="AA388" s="41"/>
      <c r="AB388" s="41"/>
      <c r="AC388" s="41"/>
      <c r="AD388" s="41"/>
      <c r="AE388" s="41"/>
      <c r="AR388" s="227" t="s">
        <v>238</v>
      </c>
      <c r="AT388" s="227" t="s">
        <v>234</v>
      </c>
      <c r="AU388" s="227" t="s">
        <v>78</v>
      </c>
      <c r="AY388" s="19" t="s">
        <v>231</v>
      </c>
      <c r="BE388" s="228">
        <f>IF(N388="základní",J388,0)</f>
        <v>0</v>
      </c>
      <c r="BF388" s="228">
        <f>IF(N388="snížená",J388,0)</f>
        <v>0</v>
      </c>
      <c r="BG388" s="228">
        <f>IF(N388="zákl. přenesená",J388,0)</f>
        <v>0</v>
      </c>
      <c r="BH388" s="228">
        <f>IF(N388="sníž. přenesená",J388,0)</f>
        <v>0</v>
      </c>
      <c r="BI388" s="228">
        <f>IF(N388="nulová",J388,0)</f>
        <v>0</v>
      </c>
      <c r="BJ388" s="19" t="s">
        <v>76</v>
      </c>
      <c r="BK388" s="228">
        <f>ROUND(I388*H388,2)</f>
        <v>0</v>
      </c>
      <c r="BL388" s="19" t="s">
        <v>238</v>
      </c>
      <c r="BM388" s="227" t="s">
        <v>836</v>
      </c>
    </row>
    <row r="389" s="2" customFormat="1">
      <c r="A389" s="41"/>
      <c r="B389" s="42"/>
      <c r="C389" s="43"/>
      <c r="D389" s="229" t="s">
        <v>246</v>
      </c>
      <c r="E389" s="43"/>
      <c r="F389" s="230" t="s">
        <v>837</v>
      </c>
      <c r="G389" s="43"/>
      <c r="H389" s="43"/>
      <c r="I389" s="231"/>
      <c r="J389" s="43"/>
      <c r="K389" s="43"/>
      <c r="L389" s="47"/>
      <c r="M389" s="232"/>
      <c r="N389" s="233"/>
      <c r="O389" s="87"/>
      <c r="P389" s="87"/>
      <c r="Q389" s="87"/>
      <c r="R389" s="87"/>
      <c r="S389" s="87"/>
      <c r="T389" s="88"/>
      <c r="U389" s="41"/>
      <c r="V389" s="41"/>
      <c r="W389" s="41"/>
      <c r="X389" s="41"/>
      <c r="Y389" s="41"/>
      <c r="Z389" s="41"/>
      <c r="AA389" s="41"/>
      <c r="AB389" s="41"/>
      <c r="AC389" s="41"/>
      <c r="AD389" s="41"/>
      <c r="AE389" s="41"/>
      <c r="AT389" s="19" t="s">
        <v>246</v>
      </c>
      <c r="AU389" s="19" t="s">
        <v>78</v>
      </c>
    </row>
    <row r="390" s="13" customFormat="1">
      <c r="A390" s="13"/>
      <c r="B390" s="234"/>
      <c r="C390" s="235"/>
      <c r="D390" s="229" t="s">
        <v>248</v>
      </c>
      <c r="E390" s="236" t="s">
        <v>19</v>
      </c>
      <c r="F390" s="237" t="s">
        <v>838</v>
      </c>
      <c r="G390" s="235"/>
      <c r="H390" s="236" t="s">
        <v>19</v>
      </c>
      <c r="I390" s="238"/>
      <c r="J390" s="235"/>
      <c r="K390" s="235"/>
      <c r="L390" s="239"/>
      <c r="M390" s="240"/>
      <c r="N390" s="241"/>
      <c r="O390" s="241"/>
      <c r="P390" s="241"/>
      <c r="Q390" s="241"/>
      <c r="R390" s="241"/>
      <c r="S390" s="241"/>
      <c r="T390" s="242"/>
      <c r="U390" s="13"/>
      <c r="V390" s="13"/>
      <c r="W390" s="13"/>
      <c r="X390" s="13"/>
      <c r="Y390" s="13"/>
      <c r="Z390" s="13"/>
      <c r="AA390" s="13"/>
      <c r="AB390" s="13"/>
      <c r="AC390" s="13"/>
      <c r="AD390" s="13"/>
      <c r="AE390" s="13"/>
      <c r="AT390" s="243" t="s">
        <v>248</v>
      </c>
      <c r="AU390" s="243" t="s">
        <v>78</v>
      </c>
      <c r="AV390" s="13" t="s">
        <v>76</v>
      </c>
      <c r="AW390" s="13" t="s">
        <v>31</v>
      </c>
      <c r="AX390" s="13" t="s">
        <v>69</v>
      </c>
      <c r="AY390" s="243" t="s">
        <v>231</v>
      </c>
    </row>
    <row r="391" s="13" customFormat="1">
      <c r="A391" s="13"/>
      <c r="B391" s="234"/>
      <c r="C391" s="235"/>
      <c r="D391" s="229" t="s">
        <v>248</v>
      </c>
      <c r="E391" s="236" t="s">
        <v>19</v>
      </c>
      <c r="F391" s="237" t="s">
        <v>655</v>
      </c>
      <c r="G391" s="235"/>
      <c r="H391" s="236" t="s">
        <v>19</v>
      </c>
      <c r="I391" s="238"/>
      <c r="J391" s="235"/>
      <c r="K391" s="235"/>
      <c r="L391" s="239"/>
      <c r="M391" s="240"/>
      <c r="N391" s="241"/>
      <c r="O391" s="241"/>
      <c r="P391" s="241"/>
      <c r="Q391" s="241"/>
      <c r="R391" s="241"/>
      <c r="S391" s="241"/>
      <c r="T391" s="242"/>
      <c r="U391" s="13"/>
      <c r="V391" s="13"/>
      <c r="W391" s="13"/>
      <c r="X391" s="13"/>
      <c r="Y391" s="13"/>
      <c r="Z391" s="13"/>
      <c r="AA391" s="13"/>
      <c r="AB391" s="13"/>
      <c r="AC391" s="13"/>
      <c r="AD391" s="13"/>
      <c r="AE391" s="13"/>
      <c r="AT391" s="243" t="s">
        <v>248</v>
      </c>
      <c r="AU391" s="243" t="s">
        <v>78</v>
      </c>
      <c r="AV391" s="13" t="s">
        <v>76</v>
      </c>
      <c r="AW391" s="13" t="s">
        <v>31</v>
      </c>
      <c r="AX391" s="13" t="s">
        <v>69</v>
      </c>
      <c r="AY391" s="243" t="s">
        <v>231</v>
      </c>
    </row>
    <row r="392" s="14" customFormat="1">
      <c r="A392" s="14"/>
      <c r="B392" s="244"/>
      <c r="C392" s="245"/>
      <c r="D392" s="229" t="s">
        <v>248</v>
      </c>
      <c r="E392" s="246" t="s">
        <v>19</v>
      </c>
      <c r="F392" s="247" t="s">
        <v>696</v>
      </c>
      <c r="G392" s="245"/>
      <c r="H392" s="248">
        <v>1183.9000000000001</v>
      </c>
      <c r="I392" s="249"/>
      <c r="J392" s="245"/>
      <c r="K392" s="245"/>
      <c r="L392" s="250"/>
      <c r="M392" s="251"/>
      <c r="N392" s="252"/>
      <c r="O392" s="252"/>
      <c r="P392" s="252"/>
      <c r="Q392" s="252"/>
      <c r="R392" s="252"/>
      <c r="S392" s="252"/>
      <c r="T392" s="253"/>
      <c r="U392" s="14"/>
      <c r="V392" s="14"/>
      <c r="W392" s="14"/>
      <c r="X392" s="14"/>
      <c r="Y392" s="14"/>
      <c r="Z392" s="14"/>
      <c r="AA392" s="14"/>
      <c r="AB392" s="14"/>
      <c r="AC392" s="14"/>
      <c r="AD392" s="14"/>
      <c r="AE392" s="14"/>
      <c r="AT392" s="254" t="s">
        <v>248</v>
      </c>
      <c r="AU392" s="254" t="s">
        <v>78</v>
      </c>
      <c r="AV392" s="14" t="s">
        <v>78</v>
      </c>
      <c r="AW392" s="14" t="s">
        <v>31</v>
      </c>
      <c r="AX392" s="14" t="s">
        <v>69</v>
      </c>
      <c r="AY392" s="254" t="s">
        <v>231</v>
      </c>
    </row>
    <row r="393" s="15" customFormat="1">
      <c r="A393" s="15"/>
      <c r="B393" s="255"/>
      <c r="C393" s="256"/>
      <c r="D393" s="229" t="s">
        <v>248</v>
      </c>
      <c r="E393" s="257" t="s">
        <v>19</v>
      </c>
      <c r="F393" s="258" t="s">
        <v>260</v>
      </c>
      <c r="G393" s="256"/>
      <c r="H393" s="259">
        <v>1183.9000000000001</v>
      </c>
      <c r="I393" s="260"/>
      <c r="J393" s="256"/>
      <c r="K393" s="256"/>
      <c r="L393" s="261"/>
      <c r="M393" s="262"/>
      <c r="N393" s="263"/>
      <c r="O393" s="263"/>
      <c r="P393" s="263"/>
      <c r="Q393" s="263"/>
      <c r="R393" s="263"/>
      <c r="S393" s="263"/>
      <c r="T393" s="264"/>
      <c r="U393" s="15"/>
      <c r="V393" s="15"/>
      <c r="W393" s="15"/>
      <c r="X393" s="15"/>
      <c r="Y393" s="15"/>
      <c r="Z393" s="15"/>
      <c r="AA393" s="15"/>
      <c r="AB393" s="15"/>
      <c r="AC393" s="15"/>
      <c r="AD393" s="15"/>
      <c r="AE393" s="15"/>
      <c r="AT393" s="265" t="s">
        <v>248</v>
      </c>
      <c r="AU393" s="265" t="s">
        <v>78</v>
      </c>
      <c r="AV393" s="15" t="s">
        <v>238</v>
      </c>
      <c r="AW393" s="15" t="s">
        <v>31</v>
      </c>
      <c r="AX393" s="15" t="s">
        <v>76</v>
      </c>
      <c r="AY393" s="265" t="s">
        <v>231</v>
      </c>
    </row>
    <row r="394" s="2" customFormat="1" ht="49.05" customHeight="1">
      <c r="A394" s="41"/>
      <c r="B394" s="42"/>
      <c r="C394" s="283" t="s">
        <v>839</v>
      </c>
      <c r="D394" s="283" t="s">
        <v>638</v>
      </c>
      <c r="E394" s="284" t="s">
        <v>840</v>
      </c>
      <c r="F394" s="285" t="s">
        <v>841</v>
      </c>
      <c r="G394" s="286" t="s">
        <v>243</v>
      </c>
      <c r="H394" s="287">
        <v>878.34199999999998</v>
      </c>
      <c r="I394" s="288"/>
      <c r="J394" s="289">
        <f>ROUND(I394*H394,2)</f>
        <v>0</v>
      </c>
      <c r="K394" s="285" t="s">
        <v>19</v>
      </c>
      <c r="L394" s="290"/>
      <c r="M394" s="291" t="s">
        <v>19</v>
      </c>
      <c r="N394" s="292" t="s">
        <v>40</v>
      </c>
      <c r="O394" s="87"/>
      <c r="P394" s="225">
        <f>O394*H394</f>
        <v>0</v>
      </c>
      <c r="Q394" s="225">
        <v>0.216</v>
      </c>
      <c r="R394" s="225">
        <f>Q394*H394</f>
        <v>189.72187199999999</v>
      </c>
      <c r="S394" s="225">
        <v>0</v>
      </c>
      <c r="T394" s="226">
        <f>S394*H394</f>
        <v>0</v>
      </c>
      <c r="U394" s="41"/>
      <c r="V394" s="41"/>
      <c r="W394" s="41"/>
      <c r="X394" s="41"/>
      <c r="Y394" s="41"/>
      <c r="Z394" s="41"/>
      <c r="AA394" s="41"/>
      <c r="AB394" s="41"/>
      <c r="AC394" s="41"/>
      <c r="AD394" s="41"/>
      <c r="AE394" s="41"/>
      <c r="AR394" s="227" t="s">
        <v>287</v>
      </c>
      <c r="AT394" s="227" t="s">
        <v>638</v>
      </c>
      <c r="AU394" s="227" t="s">
        <v>78</v>
      </c>
      <c r="AY394" s="19" t="s">
        <v>231</v>
      </c>
      <c r="BE394" s="228">
        <f>IF(N394="základní",J394,0)</f>
        <v>0</v>
      </c>
      <c r="BF394" s="228">
        <f>IF(N394="snížená",J394,0)</f>
        <v>0</v>
      </c>
      <c r="BG394" s="228">
        <f>IF(N394="zákl. přenesená",J394,0)</f>
        <v>0</v>
      </c>
      <c r="BH394" s="228">
        <f>IF(N394="sníž. přenesená",J394,0)</f>
        <v>0</v>
      </c>
      <c r="BI394" s="228">
        <f>IF(N394="nulová",J394,0)</f>
        <v>0</v>
      </c>
      <c r="BJ394" s="19" t="s">
        <v>76</v>
      </c>
      <c r="BK394" s="228">
        <f>ROUND(I394*H394,2)</f>
        <v>0</v>
      </c>
      <c r="BL394" s="19" t="s">
        <v>238</v>
      </c>
      <c r="BM394" s="227" t="s">
        <v>842</v>
      </c>
    </row>
    <row r="395" s="14" customFormat="1">
      <c r="A395" s="14"/>
      <c r="B395" s="244"/>
      <c r="C395" s="245"/>
      <c r="D395" s="229" t="s">
        <v>248</v>
      </c>
      <c r="E395" s="246" t="s">
        <v>19</v>
      </c>
      <c r="F395" s="247" t="s">
        <v>843</v>
      </c>
      <c r="G395" s="245"/>
      <c r="H395" s="248">
        <v>878.34199999999998</v>
      </c>
      <c r="I395" s="249"/>
      <c r="J395" s="245"/>
      <c r="K395" s="245"/>
      <c r="L395" s="250"/>
      <c r="M395" s="251"/>
      <c r="N395" s="252"/>
      <c r="O395" s="252"/>
      <c r="P395" s="252"/>
      <c r="Q395" s="252"/>
      <c r="R395" s="252"/>
      <c r="S395" s="252"/>
      <c r="T395" s="253"/>
      <c r="U395" s="14"/>
      <c r="V395" s="14"/>
      <c r="W395" s="14"/>
      <c r="X395" s="14"/>
      <c r="Y395" s="14"/>
      <c r="Z395" s="14"/>
      <c r="AA395" s="14"/>
      <c r="AB395" s="14"/>
      <c r="AC395" s="14"/>
      <c r="AD395" s="14"/>
      <c r="AE395" s="14"/>
      <c r="AT395" s="254" t="s">
        <v>248</v>
      </c>
      <c r="AU395" s="254" t="s">
        <v>78</v>
      </c>
      <c r="AV395" s="14" t="s">
        <v>78</v>
      </c>
      <c r="AW395" s="14" t="s">
        <v>31</v>
      </c>
      <c r="AX395" s="14" t="s">
        <v>76</v>
      </c>
      <c r="AY395" s="254" t="s">
        <v>231</v>
      </c>
    </row>
    <row r="396" s="2" customFormat="1" ht="49.05" customHeight="1">
      <c r="A396" s="41"/>
      <c r="B396" s="42"/>
      <c r="C396" s="283" t="s">
        <v>844</v>
      </c>
      <c r="D396" s="283" t="s">
        <v>638</v>
      </c>
      <c r="E396" s="284" t="s">
        <v>845</v>
      </c>
      <c r="F396" s="285" t="s">
        <v>846</v>
      </c>
      <c r="G396" s="286" t="s">
        <v>243</v>
      </c>
      <c r="H396" s="287">
        <v>241.51599999999999</v>
      </c>
      <c r="I396" s="288"/>
      <c r="J396" s="289">
        <f>ROUND(I396*H396,2)</f>
        <v>0</v>
      </c>
      <c r="K396" s="285" t="s">
        <v>19</v>
      </c>
      <c r="L396" s="290"/>
      <c r="M396" s="291" t="s">
        <v>19</v>
      </c>
      <c r="N396" s="292" t="s">
        <v>40</v>
      </c>
      <c r="O396" s="87"/>
      <c r="P396" s="225">
        <f>O396*H396</f>
        <v>0</v>
      </c>
      <c r="Q396" s="225">
        <v>0.216</v>
      </c>
      <c r="R396" s="225">
        <f>Q396*H396</f>
        <v>52.167455999999994</v>
      </c>
      <c r="S396" s="225">
        <v>0</v>
      </c>
      <c r="T396" s="226">
        <f>S396*H396</f>
        <v>0</v>
      </c>
      <c r="U396" s="41"/>
      <c r="V396" s="41"/>
      <c r="W396" s="41"/>
      <c r="X396" s="41"/>
      <c r="Y396" s="41"/>
      <c r="Z396" s="41"/>
      <c r="AA396" s="41"/>
      <c r="AB396" s="41"/>
      <c r="AC396" s="41"/>
      <c r="AD396" s="41"/>
      <c r="AE396" s="41"/>
      <c r="AR396" s="227" t="s">
        <v>287</v>
      </c>
      <c r="AT396" s="227" t="s">
        <v>638</v>
      </c>
      <c r="AU396" s="227" t="s">
        <v>78</v>
      </c>
      <c r="AY396" s="19" t="s">
        <v>231</v>
      </c>
      <c r="BE396" s="228">
        <f>IF(N396="základní",J396,0)</f>
        <v>0</v>
      </c>
      <c r="BF396" s="228">
        <f>IF(N396="snížená",J396,0)</f>
        <v>0</v>
      </c>
      <c r="BG396" s="228">
        <f>IF(N396="zákl. přenesená",J396,0)</f>
        <v>0</v>
      </c>
      <c r="BH396" s="228">
        <f>IF(N396="sníž. přenesená",J396,0)</f>
        <v>0</v>
      </c>
      <c r="BI396" s="228">
        <f>IF(N396="nulová",J396,0)</f>
        <v>0</v>
      </c>
      <c r="BJ396" s="19" t="s">
        <v>76</v>
      </c>
      <c r="BK396" s="228">
        <f>ROUND(I396*H396,2)</f>
        <v>0</v>
      </c>
      <c r="BL396" s="19" t="s">
        <v>238</v>
      </c>
      <c r="BM396" s="227" t="s">
        <v>847</v>
      </c>
    </row>
    <row r="397" s="14" customFormat="1">
      <c r="A397" s="14"/>
      <c r="B397" s="244"/>
      <c r="C397" s="245"/>
      <c r="D397" s="229" t="s">
        <v>248</v>
      </c>
      <c r="E397" s="246" t="s">
        <v>19</v>
      </c>
      <c r="F397" s="247" t="s">
        <v>848</v>
      </c>
      <c r="G397" s="245"/>
      <c r="H397" s="248">
        <v>241.51599999999999</v>
      </c>
      <c r="I397" s="249"/>
      <c r="J397" s="245"/>
      <c r="K397" s="245"/>
      <c r="L397" s="250"/>
      <c r="M397" s="251"/>
      <c r="N397" s="252"/>
      <c r="O397" s="252"/>
      <c r="P397" s="252"/>
      <c r="Q397" s="252"/>
      <c r="R397" s="252"/>
      <c r="S397" s="252"/>
      <c r="T397" s="253"/>
      <c r="U397" s="14"/>
      <c r="V397" s="14"/>
      <c r="W397" s="14"/>
      <c r="X397" s="14"/>
      <c r="Y397" s="14"/>
      <c r="Z397" s="14"/>
      <c r="AA397" s="14"/>
      <c r="AB397" s="14"/>
      <c r="AC397" s="14"/>
      <c r="AD397" s="14"/>
      <c r="AE397" s="14"/>
      <c r="AT397" s="254" t="s">
        <v>248</v>
      </c>
      <c r="AU397" s="254" t="s">
        <v>78</v>
      </c>
      <c r="AV397" s="14" t="s">
        <v>78</v>
      </c>
      <c r="AW397" s="14" t="s">
        <v>31</v>
      </c>
      <c r="AX397" s="14" t="s">
        <v>76</v>
      </c>
      <c r="AY397" s="254" t="s">
        <v>231</v>
      </c>
    </row>
    <row r="398" s="2" customFormat="1" ht="44.25" customHeight="1">
      <c r="A398" s="41"/>
      <c r="B398" s="42"/>
      <c r="C398" s="283" t="s">
        <v>849</v>
      </c>
      <c r="D398" s="283" t="s">
        <v>638</v>
      </c>
      <c r="E398" s="284" t="s">
        <v>850</v>
      </c>
      <c r="F398" s="285" t="s">
        <v>851</v>
      </c>
      <c r="G398" s="286" t="s">
        <v>243</v>
      </c>
      <c r="H398" s="287">
        <v>87.719999999999999</v>
      </c>
      <c r="I398" s="288"/>
      <c r="J398" s="289">
        <f>ROUND(I398*H398,2)</f>
        <v>0</v>
      </c>
      <c r="K398" s="285" t="s">
        <v>19</v>
      </c>
      <c r="L398" s="290"/>
      <c r="M398" s="291" t="s">
        <v>19</v>
      </c>
      <c r="N398" s="292" t="s">
        <v>40</v>
      </c>
      <c r="O398" s="87"/>
      <c r="P398" s="225">
        <f>O398*H398</f>
        <v>0</v>
      </c>
      <c r="Q398" s="225">
        <v>0.216</v>
      </c>
      <c r="R398" s="225">
        <f>Q398*H398</f>
        <v>18.947520000000001</v>
      </c>
      <c r="S398" s="225">
        <v>0</v>
      </c>
      <c r="T398" s="226">
        <f>S398*H398</f>
        <v>0</v>
      </c>
      <c r="U398" s="41"/>
      <c r="V398" s="41"/>
      <c r="W398" s="41"/>
      <c r="X398" s="41"/>
      <c r="Y398" s="41"/>
      <c r="Z398" s="41"/>
      <c r="AA398" s="41"/>
      <c r="AB398" s="41"/>
      <c r="AC398" s="41"/>
      <c r="AD398" s="41"/>
      <c r="AE398" s="41"/>
      <c r="AR398" s="227" t="s">
        <v>287</v>
      </c>
      <c r="AT398" s="227" t="s">
        <v>638</v>
      </c>
      <c r="AU398" s="227" t="s">
        <v>78</v>
      </c>
      <c r="AY398" s="19" t="s">
        <v>231</v>
      </c>
      <c r="BE398" s="228">
        <f>IF(N398="základní",J398,0)</f>
        <v>0</v>
      </c>
      <c r="BF398" s="228">
        <f>IF(N398="snížená",J398,0)</f>
        <v>0</v>
      </c>
      <c r="BG398" s="228">
        <f>IF(N398="zákl. přenesená",J398,0)</f>
        <v>0</v>
      </c>
      <c r="BH398" s="228">
        <f>IF(N398="sníž. přenesená",J398,0)</f>
        <v>0</v>
      </c>
      <c r="BI398" s="228">
        <f>IF(N398="nulová",J398,0)</f>
        <v>0</v>
      </c>
      <c r="BJ398" s="19" t="s">
        <v>76</v>
      </c>
      <c r="BK398" s="228">
        <f>ROUND(I398*H398,2)</f>
        <v>0</v>
      </c>
      <c r="BL398" s="19" t="s">
        <v>238</v>
      </c>
      <c r="BM398" s="227" t="s">
        <v>852</v>
      </c>
    </row>
    <row r="399" s="14" customFormat="1">
      <c r="A399" s="14"/>
      <c r="B399" s="244"/>
      <c r="C399" s="245"/>
      <c r="D399" s="229" t="s">
        <v>248</v>
      </c>
      <c r="E399" s="246" t="s">
        <v>19</v>
      </c>
      <c r="F399" s="247" t="s">
        <v>853</v>
      </c>
      <c r="G399" s="245"/>
      <c r="H399" s="248">
        <v>87.719999999999999</v>
      </c>
      <c r="I399" s="249"/>
      <c r="J399" s="245"/>
      <c r="K399" s="245"/>
      <c r="L399" s="250"/>
      <c r="M399" s="251"/>
      <c r="N399" s="252"/>
      <c r="O399" s="252"/>
      <c r="P399" s="252"/>
      <c r="Q399" s="252"/>
      <c r="R399" s="252"/>
      <c r="S399" s="252"/>
      <c r="T399" s="253"/>
      <c r="U399" s="14"/>
      <c r="V399" s="14"/>
      <c r="W399" s="14"/>
      <c r="X399" s="14"/>
      <c r="Y399" s="14"/>
      <c r="Z399" s="14"/>
      <c r="AA399" s="14"/>
      <c r="AB399" s="14"/>
      <c r="AC399" s="14"/>
      <c r="AD399" s="14"/>
      <c r="AE399" s="14"/>
      <c r="AT399" s="254" t="s">
        <v>248</v>
      </c>
      <c r="AU399" s="254" t="s">
        <v>78</v>
      </c>
      <c r="AV399" s="14" t="s">
        <v>78</v>
      </c>
      <c r="AW399" s="14" t="s">
        <v>31</v>
      </c>
      <c r="AX399" s="14" t="s">
        <v>76</v>
      </c>
      <c r="AY399" s="254" t="s">
        <v>231</v>
      </c>
    </row>
    <row r="400" s="12" customFormat="1" ht="22.8" customHeight="1">
      <c r="A400" s="12"/>
      <c r="B400" s="200"/>
      <c r="C400" s="201"/>
      <c r="D400" s="202" t="s">
        <v>68</v>
      </c>
      <c r="E400" s="214" t="s">
        <v>275</v>
      </c>
      <c r="F400" s="214" t="s">
        <v>854</v>
      </c>
      <c r="G400" s="201"/>
      <c r="H400" s="201"/>
      <c r="I400" s="204"/>
      <c r="J400" s="215">
        <f>BK400</f>
        <v>0</v>
      </c>
      <c r="K400" s="201"/>
      <c r="L400" s="206"/>
      <c r="M400" s="207"/>
      <c r="N400" s="208"/>
      <c r="O400" s="208"/>
      <c r="P400" s="209">
        <f>SUM(P401:P409)</f>
        <v>0</v>
      </c>
      <c r="Q400" s="208"/>
      <c r="R400" s="209">
        <f>SUM(R401:R409)</f>
        <v>0.093559500000000004</v>
      </c>
      <c r="S400" s="208"/>
      <c r="T400" s="210">
        <f>SUM(T401:T409)</f>
        <v>0</v>
      </c>
      <c r="U400" s="12"/>
      <c r="V400" s="12"/>
      <c r="W400" s="12"/>
      <c r="X400" s="12"/>
      <c r="Y400" s="12"/>
      <c r="Z400" s="12"/>
      <c r="AA400" s="12"/>
      <c r="AB400" s="12"/>
      <c r="AC400" s="12"/>
      <c r="AD400" s="12"/>
      <c r="AE400" s="12"/>
      <c r="AR400" s="211" t="s">
        <v>76</v>
      </c>
      <c r="AT400" s="212" t="s">
        <v>68</v>
      </c>
      <c r="AU400" s="212" t="s">
        <v>76</v>
      </c>
      <c r="AY400" s="211" t="s">
        <v>231</v>
      </c>
      <c r="BK400" s="213">
        <f>SUM(BK401:BK409)</f>
        <v>0</v>
      </c>
    </row>
    <row r="401" s="2" customFormat="1" ht="37.8" customHeight="1">
      <c r="A401" s="41"/>
      <c r="B401" s="42"/>
      <c r="C401" s="216" t="s">
        <v>855</v>
      </c>
      <c r="D401" s="216" t="s">
        <v>234</v>
      </c>
      <c r="E401" s="217" t="s">
        <v>856</v>
      </c>
      <c r="F401" s="218" t="s">
        <v>857</v>
      </c>
      <c r="G401" s="219" t="s">
        <v>342</v>
      </c>
      <c r="H401" s="220">
        <v>183.44999999999999</v>
      </c>
      <c r="I401" s="221"/>
      <c r="J401" s="222">
        <f>ROUND(I401*H401,2)</f>
        <v>0</v>
      </c>
      <c r="K401" s="218" t="s">
        <v>244</v>
      </c>
      <c r="L401" s="47"/>
      <c r="M401" s="223" t="s">
        <v>19</v>
      </c>
      <c r="N401" s="224" t="s">
        <v>40</v>
      </c>
      <c r="O401" s="87"/>
      <c r="P401" s="225">
        <f>O401*H401</f>
        <v>0</v>
      </c>
      <c r="Q401" s="225">
        <v>1.0000000000000001E-05</v>
      </c>
      <c r="R401" s="225">
        <f>Q401*H401</f>
        <v>0.0018345</v>
      </c>
      <c r="S401" s="225">
        <v>0</v>
      </c>
      <c r="T401" s="226">
        <f>S401*H401</f>
        <v>0</v>
      </c>
      <c r="U401" s="41"/>
      <c r="V401" s="41"/>
      <c r="W401" s="41"/>
      <c r="X401" s="41"/>
      <c r="Y401" s="41"/>
      <c r="Z401" s="41"/>
      <c r="AA401" s="41"/>
      <c r="AB401" s="41"/>
      <c r="AC401" s="41"/>
      <c r="AD401" s="41"/>
      <c r="AE401" s="41"/>
      <c r="AR401" s="227" t="s">
        <v>238</v>
      </c>
      <c r="AT401" s="227" t="s">
        <v>234</v>
      </c>
      <c r="AU401" s="227" t="s">
        <v>78</v>
      </c>
      <c r="AY401" s="19" t="s">
        <v>231</v>
      </c>
      <c r="BE401" s="228">
        <f>IF(N401="základní",J401,0)</f>
        <v>0</v>
      </c>
      <c r="BF401" s="228">
        <f>IF(N401="snížená",J401,0)</f>
        <v>0</v>
      </c>
      <c r="BG401" s="228">
        <f>IF(N401="zákl. přenesená",J401,0)</f>
        <v>0</v>
      </c>
      <c r="BH401" s="228">
        <f>IF(N401="sníž. přenesená",J401,0)</f>
        <v>0</v>
      </c>
      <c r="BI401" s="228">
        <f>IF(N401="nulová",J401,0)</f>
        <v>0</v>
      </c>
      <c r="BJ401" s="19" t="s">
        <v>76</v>
      </c>
      <c r="BK401" s="228">
        <f>ROUND(I401*H401,2)</f>
        <v>0</v>
      </c>
      <c r="BL401" s="19" t="s">
        <v>238</v>
      </c>
      <c r="BM401" s="227" t="s">
        <v>858</v>
      </c>
    </row>
    <row r="402" s="2" customFormat="1">
      <c r="A402" s="41"/>
      <c r="B402" s="42"/>
      <c r="C402" s="43"/>
      <c r="D402" s="229" t="s">
        <v>246</v>
      </c>
      <c r="E402" s="43"/>
      <c r="F402" s="230" t="s">
        <v>859</v>
      </c>
      <c r="G402" s="43"/>
      <c r="H402" s="43"/>
      <c r="I402" s="231"/>
      <c r="J402" s="43"/>
      <c r="K402" s="43"/>
      <c r="L402" s="47"/>
      <c r="M402" s="232"/>
      <c r="N402" s="233"/>
      <c r="O402" s="87"/>
      <c r="P402" s="87"/>
      <c r="Q402" s="87"/>
      <c r="R402" s="87"/>
      <c r="S402" s="87"/>
      <c r="T402" s="88"/>
      <c r="U402" s="41"/>
      <c r="V402" s="41"/>
      <c r="W402" s="41"/>
      <c r="X402" s="41"/>
      <c r="Y402" s="41"/>
      <c r="Z402" s="41"/>
      <c r="AA402" s="41"/>
      <c r="AB402" s="41"/>
      <c r="AC402" s="41"/>
      <c r="AD402" s="41"/>
      <c r="AE402" s="41"/>
      <c r="AT402" s="19" t="s">
        <v>246</v>
      </c>
      <c r="AU402" s="19" t="s">
        <v>78</v>
      </c>
    </row>
    <row r="403" s="13" customFormat="1">
      <c r="A403" s="13"/>
      <c r="B403" s="234"/>
      <c r="C403" s="235"/>
      <c r="D403" s="229" t="s">
        <v>248</v>
      </c>
      <c r="E403" s="236" t="s">
        <v>19</v>
      </c>
      <c r="F403" s="237" t="s">
        <v>657</v>
      </c>
      <c r="G403" s="235"/>
      <c r="H403" s="236" t="s">
        <v>19</v>
      </c>
      <c r="I403" s="238"/>
      <c r="J403" s="235"/>
      <c r="K403" s="235"/>
      <c r="L403" s="239"/>
      <c r="M403" s="240"/>
      <c r="N403" s="241"/>
      <c r="O403" s="241"/>
      <c r="P403" s="241"/>
      <c r="Q403" s="241"/>
      <c r="R403" s="241"/>
      <c r="S403" s="241"/>
      <c r="T403" s="242"/>
      <c r="U403" s="13"/>
      <c r="V403" s="13"/>
      <c r="W403" s="13"/>
      <c r="X403" s="13"/>
      <c r="Y403" s="13"/>
      <c r="Z403" s="13"/>
      <c r="AA403" s="13"/>
      <c r="AB403" s="13"/>
      <c r="AC403" s="13"/>
      <c r="AD403" s="13"/>
      <c r="AE403" s="13"/>
      <c r="AT403" s="243" t="s">
        <v>248</v>
      </c>
      <c r="AU403" s="243" t="s">
        <v>78</v>
      </c>
      <c r="AV403" s="13" t="s">
        <v>76</v>
      </c>
      <c r="AW403" s="13" t="s">
        <v>31</v>
      </c>
      <c r="AX403" s="13" t="s">
        <v>69</v>
      </c>
      <c r="AY403" s="243" t="s">
        <v>231</v>
      </c>
    </row>
    <row r="404" s="14" customFormat="1">
      <c r="A404" s="14"/>
      <c r="B404" s="244"/>
      <c r="C404" s="245"/>
      <c r="D404" s="229" t="s">
        <v>248</v>
      </c>
      <c r="E404" s="246" t="s">
        <v>19</v>
      </c>
      <c r="F404" s="247" t="s">
        <v>860</v>
      </c>
      <c r="G404" s="245"/>
      <c r="H404" s="248">
        <v>165.65000000000001</v>
      </c>
      <c r="I404" s="249"/>
      <c r="J404" s="245"/>
      <c r="K404" s="245"/>
      <c r="L404" s="250"/>
      <c r="M404" s="251"/>
      <c r="N404" s="252"/>
      <c r="O404" s="252"/>
      <c r="P404" s="252"/>
      <c r="Q404" s="252"/>
      <c r="R404" s="252"/>
      <c r="S404" s="252"/>
      <c r="T404" s="253"/>
      <c r="U404" s="14"/>
      <c r="V404" s="14"/>
      <c r="W404" s="14"/>
      <c r="X404" s="14"/>
      <c r="Y404" s="14"/>
      <c r="Z404" s="14"/>
      <c r="AA404" s="14"/>
      <c r="AB404" s="14"/>
      <c r="AC404" s="14"/>
      <c r="AD404" s="14"/>
      <c r="AE404" s="14"/>
      <c r="AT404" s="254" t="s">
        <v>248</v>
      </c>
      <c r="AU404" s="254" t="s">
        <v>78</v>
      </c>
      <c r="AV404" s="14" t="s">
        <v>78</v>
      </c>
      <c r="AW404" s="14" t="s">
        <v>31</v>
      </c>
      <c r="AX404" s="14" t="s">
        <v>69</v>
      </c>
      <c r="AY404" s="254" t="s">
        <v>231</v>
      </c>
    </row>
    <row r="405" s="13" customFormat="1">
      <c r="A405" s="13"/>
      <c r="B405" s="234"/>
      <c r="C405" s="235"/>
      <c r="D405" s="229" t="s">
        <v>248</v>
      </c>
      <c r="E405" s="236" t="s">
        <v>19</v>
      </c>
      <c r="F405" s="237" t="s">
        <v>663</v>
      </c>
      <c r="G405" s="235"/>
      <c r="H405" s="236" t="s">
        <v>19</v>
      </c>
      <c r="I405" s="238"/>
      <c r="J405" s="235"/>
      <c r="K405" s="235"/>
      <c r="L405" s="239"/>
      <c r="M405" s="240"/>
      <c r="N405" s="241"/>
      <c r="O405" s="241"/>
      <c r="P405" s="241"/>
      <c r="Q405" s="241"/>
      <c r="R405" s="241"/>
      <c r="S405" s="241"/>
      <c r="T405" s="242"/>
      <c r="U405" s="13"/>
      <c r="V405" s="13"/>
      <c r="W405" s="13"/>
      <c r="X405" s="13"/>
      <c r="Y405" s="13"/>
      <c r="Z405" s="13"/>
      <c r="AA405" s="13"/>
      <c r="AB405" s="13"/>
      <c r="AC405" s="13"/>
      <c r="AD405" s="13"/>
      <c r="AE405" s="13"/>
      <c r="AT405" s="243" t="s">
        <v>248</v>
      </c>
      <c r="AU405" s="243" t="s">
        <v>78</v>
      </c>
      <c r="AV405" s="13" t="s">
        <v>76</v>
      </c>
      <c r="AW405" s="13" t="s">
        <v>31</v>
      </c>
      <c r="AX405" s="13" t="s">
        <v>69</v>
      </c>
      <c r="AY405" s="243" t="s">
        <v>231</v>
      </c>
    </row>
    <row r="406" s="14" customFormat="1">
      <c r="A406" s="14"/>
      <c r="B406" s="244"/>
      <c r="C406" s="245"/>
      <c r="D406" s="229" t="s">
        <v>248</v>
      </c>
      <c r="E406" s="246" t="s">
        <v>19</v>
      </c>
      <c r="F406" s="247" t="s">
        <v>861</v>
      </c>
      <c r="G406" s="245"/>
      <c r="H406" s="248">
        <v>17.800000000000001</v>
      </c>
      <c r="I406" s="249"/>
      <c r="J406" s="245"/>
      <c r="K406" s="245"/>
      <c r="L406" s="250"/>
      <c r="M406" s="251"/>
      <c r="N406" s="252"/>
      <c r="O406" s="252"/>
      <c r="P406" s="252"/>
      <c r="Q406" s="252"/>
      <c r="R406" s="252"/>
      <c r="S406" s="252"/>
      <c r="T406" s="253"/>
      <c r="U406" s="14"/>
      <c r="V406" s="14"/>
      <c r="W406" s="14"/>
      <c r="X406" s="14"/>
      <c r="Y406" s="14"/>
      <c r="Z406" s="14"/>
      <c r="AA406" s="14"/>
      <c r="AB406" s="14"/>
      <c r="AC406" s="14"/>
      <c r="AD406" s="14"/>
      <c r="AE406" s="14"/>
      <c r="AT406" s="254" t="s">
        <v>248</v>
      </c>
      <c r="AU406" s="254" t="s">
        <v>78</v>
      </c>
      <c r="AV406" s="14" t="s">
        <v>78</v>
      </c>
      <c r="AW406" s="14" t="s">
        <v>31</v>
      </c>
      <c r="AX406" s="14" t="s">
        <v>69</v>
      </c>
      <c r="AY406" s="254" t="s">
        <v>231</v>
      </c>
    </row>
    <row r="407" s="15" customFormat="1">
      <c r="A407" s="15"/>
      <c r="B407" s="255"/>
      <c r="C407" s="256"/>
      <c r="D407" s="229" t="s">
        <v>248</v>
      </c>
      <c r="E407" s="257" t="s">
        <v>19</v>
      </c>
      <c r="F407" s="258" t="s">
        <v>260</v>
      </c>
      <c r="G407" s="256"/>
      <c r="H407" s="259">
        <v>183.45000000000002</v>
      </c>
      <c r="I407" s="260"/>
      <c r="J407" s="256"/>
      <c r="K407" s="256"/>
      <c r="L407" s="261"/>
      <c r="M407" s="262"/>
      <c r="N407" s="263"/>
      <c r="O407" s="263"/>
      <c r="P407" s="263"/>
      <c r="Q407" s="263"/>
      <c r="R407" s="263"/>
      <c r="S407" s="263"/>
      <c r="T407" s="264"/>
      <c r="U407" s="15"/>
      <c r="V407" s="15"/>
      <c r="W407" s="15"/>
      <c r="X407" s="15"/>
      <c r="Y407" s="15"/>
      <c r="Z407" s="15"/>
      <c r="AA407" s="15"/>
      <c r="AB407" s="15"/>
      <c r="AC407" s="15"/>
      <c r="AD407" s="15"/>
      <c r="AE407" s="15"/>
      <c r="AT407" s="265" t="s">
        <v>248</v>
      </c>
      <c r="AU407" s="265" t="s">
        <v>78</v>
      </c>
      <c r="AV407" s="15" t="s">
        <v>238</v>
      </c>
      <c r="AW407" s="15" t="s">
        <v>31</v>
      </c>
      <c r="AX407" s="15" t="s">
        <v>76</v>
      </c>
      <c r="AY407" s="265" t="s">
        <v>231</v>
      </c>
    </row>
    <row r="408" s="2" customFormat="1" ht="55.5" customHeight="1">
      <c r="A408" s="41"/>
      <c r="B408" s="42"/>
      <c r="C408" s="216" t="s">
        <v>862</v>
      </c>
      <c r="D408" s="216" t="s">
        <v>234</v>
      </c>
      <c r="E408" s="217" t="s">
        <v>863</v>
      </c>
      <c r="F408" s="218" t="s">
        <v>864</v>
      </c>
      <c r="G408" s="219" t="s">
        <v>342</v>
      </c>
      <c r="H408" s="220">
        <v>183.44999999999999</v>
      </c>
      <c r="I408" s="221"/>
      <c r="J408" s="222">
        <f>ROUND(I408*H408,2)</f>
        <v>0</v>
      </c>
      <c r="K408" s="218" t="s">
        <v>244</v>
      </c>
      <c r="L408" s="47"/>
      <c r="M408" s="223" t="s">
        <v>19</v>
      </c>
      <c r="N408" s="224" t="s">
        <v>40</v>
      </c>
      <c r="O408" s="87"/>
      <c r="P408" s="225">
        <f>O408*H408</f>
        <v>0</v>
      </c>
      <c r="Q408" s="225">
        <v>0.00050000000000000001</v>
      </c>
      <c r="R408" s="225">
        <f>Q408*H408</f>
        <v>0.091725000000000001</v>
      </c>
      <c r="S408" s="225">
        <v>0</v>
      </c>
      <c r="T408" s="226">
        <f>S408*H408</f>
        <v>0</v>
      </c>
      <c r="U408" s="41"/>
      <c r="V408" s="41"/>
      <c r="W408" s="41"/>
      <c r="X408" s="41"/>
      <c r="Y408" s="41"/>
      <c r="Z408" s="41"/>
      <c r="AA408" s="41"/>
      <c r="AB408" s="41"/>
      <c r="AC408" s="41"/>
      <c r="AD408" s="41"/>
      <c r="AE408" s="41"/>
      <c r="AR408" s="227" t="s">
        <v>238</v>
      </c>
      <c r="AT408" s="227" t="s">
        <v>234</v>
      </c>
      <c r="AU408" s="227" t="s">
        <v>78</v>
      </c>
      <c r="AY408" s="19" t="s">
        <v>231</v>
      </c>
      <c r="BE408" s="228">
        <f>IF(N408="základní",J408,0)</f>
        <v>0</v>
      </c>
      <c r="BF408" s="228">
        <f>IF(N408="snížená",J408,0)</f>
        <v>0</v>
      </c>
      <c r="BG408" s="228">
        <f>IF(N408="zákl. přenesená",J408,0)</f>
        <v>0</v>
      </c>
      <c r="BH408" s="228">
        <f>IF(N408="sníž. přenesená",J408,0)</f>
        <v>0</v>
      </c>
      <c r="BI408" s="228">
        <f>IF(N408="nulová",J408,0)</f>
        <v>0</v>
      </c>
      <c r="BJ408" s="19" t="s">
        <v>76</v>
      </c>
      <c r="BK408" s="228">
        <f>ROUND(I408*H408,2)</f>
        <v>0</v>
      </c>
      <c r="BL408" s="19" t="s">
        <v>238</v>
      </c>
      <c r="BM408" s="227" t="s">
        <v>865</v>
      </c>
    </row>
    <row r="409" s="2" customFormat="1">
      <c r="A409" s="41"/>
      <c r="B409" s="42"/>
      <c r="C409" s="43"/>
      <c r="D409" s="229" t="s">
        <v>246</v>
      </c>
      <c r="E409" s="43"/>
      <c r="F409" s="230" t="s">
        <v>866</v>
      </c>
      <c r="G409" s="43"/>
      <c r="H409" s="43"/>
      <c r="I409" s="231"/>
      <c r="J409" s="43"/>
      <c r="K409" s="43"/>
      <c r="L409" s="47"/>
      <c r="M409" s="232"/>
      <c r="N409" s="233"/>
      <c r="O409" s="87"/>
      <c r="P409" s="87"/>
      <c r="Q409" s="87"/>
      <c r="R409" s="87"/>
      <c r="S409" s="87"/>
      <c r="T409" s="88"/>
      <c r="U409" s="41"/>
      <c r="V409" s="41"/>
      <c r="W409" s="41"/>
      <c r="X409" s="41"/>
      <c r="Y409" s="41"/>
      <c r="Z409" s="41"/>
      <c r="AA409" s="41"/>
      <c r="AB409" s="41"/>
      <c r="AC409" s="41"/>
      <c r="AD409" s="41"/>
      <c r="AE409" s="41"/>
      <c r="AT409" s="19" t="s">
        <v>246</v>
      </c>
      <c r="AU409" s="19" t="s">
        <v>78</v>
      </c>
    </row>
    <row r="410" s="12" customFormat="1" ht="22.8" customHeight="1">
      <c r="A410" s="12"/>
      <c r="B410" s="200"/>
      <c r="C410" s="201"/>
      <c r="D410" s="202" t="s">
        <v>68</v>
      </c>
      <c r="E410" s="214" t="s">
        <v>287</v>
      </c>
      <c r="F410" s="214" t="s">
        <v>346</v>
      </c>
      <c r="G410" s="201"/>
      <c r="H410" s="201"/>
      <c r="I410" s="204"/>
      <c r="J410" s="215">
        <f>BK410</f>
        <v>0</v>
      </c>
      <c r="K410" s="201"/>
      <c r="L410" s="206"/>
      <c r="M410" s="207"/>
      <c r="N410" s="208"/>
      <c r="O410" s="208"/>
      <c r="P410" s="209">
        <f>SUM(P411:P424)</f>
        <v>0</v>
      </c>
      <c r="Q410" s="208"/>
      <c r="R410" s="209">
        <f>SUM(R411:R424)</f>
        <v>0.19829949999999999</v>
      </c>
      <c r="S410" s="208"/>
      <c r="T410" s="210">
        <f>SUM(T411:T424)</f>
        <v>0</v>
      </c>
      <c r="U410" s="12"/>
      <c r="V410" s="12"/>
      <c r="W410" s="12"/>
      <c r="X410" s="12"/>
      <c r="Y410" s="12"/>
      <c r="Z410" s="12"/>
      <c r="AA410" s="12"/>
      <c r="AB410" s="12"/>
      <c r="AC410" s="12"/>
      <c r="AD410" s="12"/>
      <c r="AE410" s="12"/>
      <c r="AR410" s="211" t="s">
        <v>76</v>
      </c>
      <c r="AT410" s="212" t="s">
        <v>68</v>
      </c>
      <c r="AU410" s="212" t="s">
        <v>76</v>
      </c>
      <c r="AY410" s="211" t="s">
        <v>231</v>
      </c>
      <c r="BK410" s="213">
        <f>SUM(BK411:BK424)</f>
        <v>0</v>
      </c>
    </row>
    <row r="411" s="2" customFormat="1" ht="33" customHeight="1">
      <c r="A411" s="41"/>
      <c r="B411" s="42"/>
      <c r="C411" s="216" t="s">
        <v>867</v>
      </c>
      <c r="D411" s="216" t="s">
        <v>234</v>
      </c>
      <c r="E411" s="217" t="s">
        <v>868</v>
      </c>
      <c r="F411" s="218" t="s">
        <v>869</v>
      </c>
      <c r="G411" s="219" t="s">
        <v>342</v>
      </c>
      <c r="H411" s="220">
        <v>136.56999999999999</v>
      </c>
      <c r="I411" s="221"/>
      <c r="J411" s="222">
        <f>ROUND(I411*H411,2)</f>
        <v>0</v>
      </c>
      <c r="K411" s="218" t="s">
        <v>244</v>
      </c>
      <c r="L411" s="47"/>
      <c r="M411" s="223" t="s">
        <v>19</v>
      </c>
      <c r="N411" s="224" t="s">
        <v>40</v>
      </c>
      <c r="O411" s="87"/>
      <c r="P411" s="225">
        <f>O411*H411</f>
        <v>0</v>
      </c>
      <c r="Q411" s="225">
        <v>1.0000000000000001E-05</v>
      </c>
      <c r="R411" s="225">
        <f>Q411*H411</f>
        <v>0.0013657000000000001</v>
      </c>
      <c r="S411" s="225">
        <v>0</v>
      </c>
      <c r="T411" s="226">
        <f>S411*H411</f>
        <v>0</v>
      </c>
      <c r="U411" s="41"/>
      <c r="V411" s="41"/>
      <c r="W411" s="41"/>
      <c r="X411" s="41"/>
      <c r="Y411" s="41"/>
      <c r="Z411" s="41"/>
      <c r="AA411" s="41"/>
      <c r="AB411" s="41"/>
      <c r="AC411" s="41"/>
      <c r="AD411" s="41"/>
      <c r="AE411" s="41"/>
      <c r="AR411" s="227" t="s">
        <v>238</v>
      </c>
      <c r="AT411" s="227" t="s">
        <v>234</v>
      </c>
      <c r="AU411" s="227" t="s">
        <v>78</v>
      </c>
      <c r="AY411" s="19" t="s">
        <v>231</v>
      </c>
      <c r="BE411" s="228">
        <f>IF(N411="základní",J411,0)</f>
        <v>0</v>
      </c>
      <c r="BF411" s="228">
        <f>IF(N411="snížená",J411,0)</f>
        <v>0</v>
      </c>
      <c r="BG411" s="228">
        <f>IF(N411="zákl. přenesená",J411,0)</f>
        <v>0</v>
      </c>
      <c r="BH411" s="228">
        <f>IF(N411="sníž. přenesená",J411,0)</f>
        <v>0</v>
      </c>
      <c r="BI411" s="228">
        <f>IF(N411="nulová",J411,0)</f>
        <v>0</v>
      </c>
      <c r="BJ411" s="19" t="s">
        <v>76</v>
      </c>
      <c r="BK411" s="228">
        <f>ROUND(I411*H411,2)</f>
        <v>0</v>
      </c>
      <c r="BL411" s="19" t="s">
        <v>238</v>
      </c>
      <c r="BM411" s="227" t="s">
        <v>870</v>
      </c>
    </row>
    <row r="412" s="2" customFormat="1">
      <c r="A412" s="41"/>
      <c r="B412" s="42"/>
      <c r="C412" s="43"/>
      <c r="D412" s="229" t="s">
        <v>246</v>
      </c>
      <c r="E412" s="43"/>
      <c r="F412" s="230" t="s">
        <v>871</v>
      </c>
      <c r="G412" s="43"/>
      <c r="H412" s="43"/>
      <c r="I412" s="231"/>
      <c r="J412" s="43"/>
      <c r="K412" s="43"/>
      <c r="L412" s="47"/>
      <c r="M412" s="232"/>
      <c r="N412" s="233"/>
      <c r="O412" s="87"/>
      <c r="P412" s="87"/>
      <c r="Q412" s="87"/>
      <c r="R412" s="87"/>
      <c r="S412" s="87"/>
      <c r="T412" s="88"/>
      <c r="U412" s="41"/>
      <c r="V412" s="41"/>
      <c r="W412" s="41"/>
      <c r="X412" s="41"/>
      <c r="Y412" s="41"/>
      <c r="Z412" s="41"/>
      <c r="AA412" s="41"/>
      <c r="AB412" s="41"/>
      <c r="AC412" s="41"/>
      <c r="AD412" s="41"/>
      <c r="AE412" s="41"/>
      <c r="AT412" s="19" t="s">
        <v>246</v>
      </c>
      <c r="AU412" s="19" t="s">
        <v>78</v>
      </c>
    </row>
    <row r="413" s="13" customFormat="1">
      <c r="A413" s="13"/>
      <c r="B413" s="234"/>
      <c r="C413" s="235"/>
      <c r="D413" s="229" t="s">
        <v>248</v>
      </c>
      <c r="E413" s="236" t="s">
        <v>19</v>
      </c>
      <c r="F413" s="237" t="s">
        <v>872</v>
      </c>
      <c r="G413" s="235"/>
      <c r="H413" s="236" t="s">
        <v>19</v>
      </c>
      <c r="I413" s="238"/>
      <c r="J413" s="235"/>
      <c r="K413" s="235"/>
      <c r="L413" s="239"/>
      <c r="M413" s="240"/>
      <c r="N413" s="241"/>
      <c r="O413" s="241"/>
      <c r="P413" s="241"/>
      <c r="Q413" s="241"/>
      <c r="R413" s="241"/>
      <c r="S413" s="241"/>
      <c r="T413" s="242"/>
      <c r="U413" s="13"/>
      <c r="V413" s="13"/>
      <c r="W413" s="13"/>
      <c r="X413" s="13"/>
      <c r="Y413" s="13"/>
      <c r="Z413" s="13"/>
      <c r="AA413" s="13"/>
      <c r="AB413" s="13"/>
      <c r="AC413" s="13"/>
      <c r="AD413" s="13"/>
      <c r="AE413" s="13"/>
      <c r="AT413" s="243" t="s">
        <v>248</v>
      </c>
      <c r="AU413" s="243" t="s">
        <v>78</v>
      </c>
      <c r="AV413" s="13" t="s">
        <v>76</v>
      </c>
      <c r="AW413" s="13" t="s">
        <v>31</v>
      </c>
      <c r="AX413" s="13" t="s">
        <v>69</v>
      </c>
      <c r="AY413" s="243" t="s">
        <v>231</v>
      </c>
    </row>
    <row r="414" s="13" customFormat="1">
      <c r="A414" s="13"/>
      <c r="B414" s="234"/>
      <c r="C414" s="235"/>
      <c r="D414" s="229" t="s">
        <v>248</v>
      </c>
      <c r="E414" s="236" t="s">
        <v>19</v>
      </c>
      <c r="F414" s="237" t="s">
        <v>873</v>
      </c>
      <c r="G414" s="235"/>
      <c r="H414" s="236" t="s">
        <v>19</v>
      </c>
      <c r="I414" s="238"/>
      <c r="J414" s="235"/>
      <c r="K414" s="235"/>
      <c r="L414" s="239"/>
      <c r="M414" s="240"/>
      <c r="N414" s="241"/>
      <c r="O414" s="241"/>
      <c r="P414" s="241"/>
      <c r="Q414" s="241"/>
      <c r="R414" s="241"/>
      <c r="S414" s="241"/>
      <c r="T414" s="242"/>
      <c r="U414" s="13"/>
      <c r="V414" s="13"/>
      <c r="W414" s="13"/>
      <c r="X414" s="13"/>
      <c r="Y414" s="13"/>
      <c r="Z414" s="13"/>
      <c r="AA414" s="13"/>
      <c r="AB414" s="13"/>
      <c r="AC414" s="13"/>
      <c r="AD414" s="13"/>
      <c r="AE414" s="13"/>
      <c r="AT414" s="243" t="s">
        <v>248</v>
      </c>
      <c r="AU414" s="243" t="s">
        <v>78</v>
      </c>
      <c r="AV414" s="13" t="s">
        <v>76</v>
      </c>
      <c r="AW414" s="13" t="s">
        <v>31</v>
      </c>
      <c r="AX414" s="13" t="s">
        <v>69</v>
      </c>
      <c r="AY414" s="243" t="s">
        <v>231</v>
      </c>
    </row>
    <row r="415" s="14" customFormat="1">
      <c r="A415" s="14"/>
      <c r="B415" s="244"/>
      <c r="C415" s="245"/>
      <c r="D415" s="229" t="s">
        <v>248</v>
      </c>
      <c r="E415" s="246" t="s">
        <v>19</v>
      </c>
      <c r="F415" s="247" t="s">
        <v>874</v>
      </c>
      <c r="G415" s="245"/>
      <c r="H415" s="248">
        <v>81.709999999999994</v>
      </c>
      <c r="I415" s="249"/>
      <c r="J415" s="245"/>
      <c r="K415" s="245"/>
      <c r="L415" s="250"/>
      <c r="M415" s="251"/>
      <c r="N415" s="252"/>
      <c r="O415" s="252"/>
      <c r="P415" s="252"/>
      <c r="Q415" s="252"/>
      <c r="R415" s="252"/>
      <c r="S415" s="252"/>
      <c r="T415" s="253"/>
      <c r="U415" s="14"/>
      <c r="V415" s="14"/>
      <c r="W415" s="14"/>
      <c r="X415" s="14"/>
      <c r="Y415" s="14"/>
      <c r="Z415" s="14"/>
      <c r="AA415" s="14"/>
      <c r="AB415" s="14"/>
      <c r="AC415" s="14"/>
      <c r="AD415" s="14"/>
      <c r="AE415" s="14"/>
      <c r="AT415" s="254" t="s">
        <v>248</v>
      </c>
      <c r="AU415" s="254" t="s">
        <v>78</v>
      </c>
      <c r="AV415" s="14" t="s">
        <v>78</v>
      </c>
      <c r="AW415" s="14" t="s">
        <v>31</v>
      </c>
      <c r="AX415" s="14" t="s">
        <v>69</v>
      </c>
      <c r="AY415" s="254" t="s">
        <v>231</v>
      </c>
    </row>
    <row r="416" s="13" customFormat="1">
      <c r="A416" s="13"/>
      <c r="B416" s="234"/>
      <c r="C416" s="235"/>
      <c r="D416" s="229" t="s">
        <v>248</v>
      </c>
      <c r="E416" s="236" t="s">
        <v>19</v>
      </c>
      <c r="F416" s="237" t="s">
        <v>875</v>
      </c>
      <c r="G416" s="235"/>
      <c r="H416" s="236" t="s">
        <v>19</v>
      </c>
      <c r="I416" s="238"/>
      <c r="J416" s="235"/>
      <c r="K416" s="235"/>
      <c r="L416" s="239"/>
      <c r="M416" s="240"/>
      <c r="N416" s="241"/>
      <c r="O416" s="241"/>
      <c r="P416" s="241"/>
      <c r="Q416" s="241"/>
      <c r="R416" s="241"/>
      <c r="S416" s="241"/>
      <c r="T416" s="242"/>
      <c r="U416" s="13"/>
      <c r="V416" s="13"/>
      <c r="W416" s="13"/>
      <c r="X416" s="13"/>
      <c r="Y416" s="13"/>
      <c r="Z416" s="13"/>
      <c r="AA416" s="13"/>
      <c r="AB416" s="13"/>
      <c r="AC416" s="13"/>
      <c r="AD416" s="13"/>
      <c r="AE416" s="13"/>
      <c r="AT416" s="243" t="s">
        <v>248</v>
      </c>
      <c r="AU416" s="243" t="s">
        <v>78</v>
      </c>
      <c r="AV416" s="13" t="s">
        <v>76</v>
      </c>
      <c r="AW416" s="13" t="s">
        <v>31</v>
      </c>
      <c r="AX416" s="13" t="s">
        <v>69</v>
      </c>
      <c r="AY416" s="243" t="s">
        <v>231</v>
      </c>
    </row>
    <row r="417" s="14" customFormat="1">
      <c r="A417" s="14"/>
      <c r="B417" s="244"/>
      <c r="C417" s="245"/>
      <c r="D417" s="229" t="s">
        <v>248</v>
      </c>
      <c r="E417" s="246" t="s">
        <v>19</v>
      </c>
      <c r="F417" s="247" t="s">
        <v>876</v>
      </c>
      <c r="G417" s="245"/>
      <c r="H417" s="248">
        <v>7.2599999999999998</v>
      </c>
      <c r="I417" s="249"/>
      <c r="J417" s="245"/>
      <c r="K417" s="245"/>
      <c r="L417" s="250"/>
      <c r="M417" s="251"/>
      <c r="N417" s="252"/>
      <c r="O417" s="252"/>
      <c r="P417" s="252"/>
      <c r="Q417" s="252"/>
      <c r="R417" s="252"/>
      <c r="S417" s="252"/>
      <c r="T417" s="253"/>
      <c r="U417" s="14"/>
      <c r="V417" s="14"/>
      <c r="W417" s="14"/>
      <c r="X417" s="14"/>
      <c r="Y417" s="14"/>
      <c r="Z417" s="14"/>
      <c r="AA417" s="14"/>
      <c r="AB417" s="14"/>
      <c r="AC417" s="14"/>
      <c r="AD417" s="14"/>
      <c r="AE417" s="14"/>
      <c r="AT417" s="254" t="s">
        <v>248</v>
      </c>
      <c r="AU417" s="254" t="s">
        <v>78</v>
      </c>
      <c r="AV417" s="14" t="s">
        <v>78</v>
      </c>
      <c r="AW417" s="14" t="s">
        <v>31</v>
      </c>
      <c r="AX417" s="14" t="s">
        <v>69</v>
      </c>
      <c r="AY417" s="254" t="s">
        <v>231</v>
      </c>
    </row>
    <row r="418" s="13" customFormat="1">
      <c r="A418" s="13"/>
      <c r="B418" s="234"/>
      <c r="C418" s="235"/>
      <c r="D418" s="229" t="s">
        <v>248</v>
      </c>
      <c r="E418" s="236" t="s">
        <v>19</v>
      </c>
      <c r="F418" s="237" t="s">
        <v>877</v>
      </c>
      <c r="G418" s="235"/>
      <c r="H418" s="236" t="s">
        <v>19</v>
      </c>
      <c r="I418" s="238"/>
      <c r="J418" s="235"/>
      <c r="K418" s="235"/>
      <c r="L418" s="239"/>
      <c r="M418" s="240"/>
      <c r="N418" s="241"/>
      <c r="O418" s="241"/>
      <c r="P418" s="241"/>
      <c r="Q418" s="241"/>
      <c r="R418" s="241"/>
      <c r="S418" s="241"/>
      <c r="T418" s="242"/>
      <c r="U418" s="13"/>
      <c r="V418" s="13"/>
      <c r="W418" s="13"/>
      <c r="X418" s="13"/>
      <c r="Y418" s="13"/>
      <c r="Z418" s="13"/>
      <c r="AA418" s="13"/>
      <c r="AB418" s="13"/>
      <c r="AC418" s="13"/>
      <c r="AD418" s="13"/>
      <c r="AE418" s="13"/>
      <c r="AT418" s="243" t="s">
        <v>248</v>
      </c>
      <c r="AU418" s="243" t="s">
        <v>78</v>
      </c>
      <c r="AV418" s="13" t="s">
        <v>76</v>
      </c>
      <c r="AW418" s="13" t="s">
        <v>31</v>
      </c>
      <c r="AX418" s="13" t="s">
        <v>69</v>
      </c>
      <c r="AY418" s="243" t="s">
        <v>231</v>
      </c>
    </row>
    <row r="419" s="14" customFormat="1">
      <c r="A419" s="14"/>
      <c r="B419" s="244"/>
      <c r="C419" s="245"/>
      <c r="D419" s="229" t="s">
        <v>248</v>
      </c>
      <c r="E419" s="246" t="s">
        <v>19</v>
      </c>
      <c r="F419" s="247" t="s">
        <v>878</v>
      </c>
      <c r="G419" s="245"/>
      <c r="H419" s="248">
        <v>29.109999999999999</v>
      </c>
      <c r="I419" s="249"/>
      <c r="J419" s="245"/>
      <c r="K419" s="245"/>
      <c r="L419" s="250"/>
      <c r="M419" s="251"/>
      <c r="N419" s="252"/>
      <c r="O419" s="252"/>
      <c r="P419" s="252"/>
      <c r="Q419" s="252"/>
      <c r="R419" s="252"/>
      <c r="S419" s="252"/>
      <c r="T419" s="253"/>
      <c r="U419" s="14"/>
      <c r="V419" s="14"/>
      <c r="W419" s="14"/>
      <c r="X419" s="14"/>
      <c r="Y419" s="14"/>
      <c r="Z419" s="14"/>
      <c r="AA419" s="14"/>
      <c r="AB419" s="14"/>
      <c r="AC419" s="14"/>
      <c r="AD419" s="14"/>
      <c r="AE419" s="14"/>
      <c r="AT419" s="254" t="s">
        <v>248</v>
      </c>
      <c r="AU419" s="254" t="s">
        <v>78</v>
      </c>
      <c r="AV419" s="14" t="s">
        <v>78</v>
      </c>
      <c r="AW419" s="14" t="s">
        <v>31</v>
      </c>
      <c r="AX419" s="14" t="s">
        <v>69</v>
      </c>
      <c r="AY419" s="254" t="s">
        <v>231</v>
      </c>
    </row>
    <row r="420" s="13" customFormat="1">
      <c r="A420" s="13"/>
      <c r="B420" s="234"/>
      <c r="C420" s="235"/>
      <c r="D420" s="229" t="s">
        <v>248</v>
      </c>
      <c r="E420" s="236" t="s">
        <v>19</v>
      </c>
      <c r="F420" s="237" t="s">
        <v>879</v>
      </c>
      <c r="G420" s="235"/>
      <c r="H420" s="236" t="s">
        <v>19</v>
      </c>
      <c r="I420" s="238"/>
      <c r="J420" s="235"/>
      <c r="K420" s="235"/>
      <c r="L420" s="239"/>
      <c r="M420" s="240"/>
      <c r="N420" s="241"/>
      <c r="O420" s="241"/>
      <c r="P420" s="241"/>
      <c r="Q420" s="241"/>
      <c r="R420" s="241"/>
      <c r="S420" s="241"/>
      <c r="T420" s="242"/>
      <c r="U420" s="13"/>
      <c r="V420" s="13"/>
      <c r="W420" s="13"/>
      <c r="X420" s="13"/>
      <c r="Y420" s="13"/>
      <c r="Z420" s="13"/>
      <c r="AA420" s="13"/>
      <c r="AB420" s="13"/>
      <c r="AC420" s="13"/>
      <c r="AD420" s="13"/>
      <c r="AE420" s="13"/>
      <c r="AT420" s="243" t="s">
        <v>248</v>
      </c>
      <c r="AU420" s="243" t="s">
        <v>78</v>
      </c>
      <c r="AV420" s="13" t="s">
        <v>76</v>
      </c>
      <c r="AW420" s="13" t="s">
        <v>31</v>
      </c>
      <c r="AX420" s="13" t="s">
        <v>69</v>
      </c>
      <c r="AY420" s="243" t="s">
        <v>231</v>
      </c>
    </row>
    <row r="421" s="14" customFormat="1">
      <c r="A421" s="14"/>
      <c r="B421" s="244"/>
      <c r="C421" s="245"/>
      <c r="D421" s="229" t="s">
        <v>248</v>
      </c>
      <c r="E421" s="246" t="s">
        <v>19</v>
      </c>
      <c r="F421" s="247" t="s">
        <v>880</v>
      </c>
      <c r="G421" s="245"/>
      <c r="H421" s="248">
        <v>18.489999999999998</v>
      </c>
      <c r="I421" s="249"/>
      <c r="J421" s="245"/>
      <c r="K421" s="245"/>
      <c r="L421" s="250"/>
      <c r="M421" s="251"/>
      <c r="N421" s="252"/>
      <c r="O421" s="252"/>
      <c r="P421" s="252"/>
      <c r="Q421" s="252"/>
      <c r="R421" s="252"/>
      <c r="S421" s="252"/>
      <c r="T421" s="253"/>
      <c r="U421" s="14"/>
      <c r="V421" s="14"/>
      <c r="W421" s="14"/>
      <c r="X421" s="14"/>
      <c r="Y421" s="14"/>
      <c r="Z421" s="14"/>
      <c r="AA421" s="14"/>
      <c r="AB421" s="14"/>
      <c r="AC421" s="14"/>
      <c r="AD421" s="14"/>
      <c r="AE421" s="14"/>
      <c r="AT421" s="254" t="s">
        <v>248</v>
      </c>
      <c r="AU421" s="254" t="s">
        <v>78</v>
      </c>
      <c r="AV421" s="14" t="s">
        <v>78</v>
      </c>
      <c r="AW421" s="14" t="s">
        <v>31</v>
      </c>
      <c r="AX421" s="14" t="s">
        <v>69</v>
      </c>
      <c r="AY421" s="254" t="s">
        <v>231</v>
      </c>
    </row>
    <row r="422" s="15" customFormat="1">
      <c r="A422" s="15"/>
      <c r="B422" s="255"/>
      <c r="C422" s="256"/>
      <c r="D422" s="229" t="s">
        <v>248</v>
      </c>
      <c r="E422" s="257" t="s">
        <v>19</v>
      </c>
      <c r="F422" s="258" t="s">
        <v>260</v>
      </c>
      <c r="G422" s="256"/>
      <c r="H422" s="259">
        <v>136.56999999999999</v>
      </c>
      <c r="I422" s="260"/>
      <c r="J422" s="256"/>
      <c r="K422" s="256"/>
      <c r="L422" s="261"/>
      <c r="M422" s="262"/>
      <c r="N422" s="263"/>
      <c r="O422" s="263"/>
      <c r="P422" s="263"/>
      <c r="Q422" s="263"/>
      <c r="R422" s="263"/>
      <c r="S422" s="263"/>
      <c r="T422" s="264"/>
      <c r="U422" s="15"/>
      <c r="V422" s="15"/>
      <c r="W422" s="15"/>
      <c r="X422" s="15"/>
      <c r="Y422" s="15"/>
      <c r="Z422" s="15"/>
      <c r="AA422" s="15"/>
      <c r="AB422" s="15"/>
      <c r="AC422" s="15"/>
      <c r="AD422" s="15"/>
      <c r="AE422" s="15"/>
      <c r="AT422" s="265" t="s">
        <v>248</v>
      </c>
      <c r="AU422" s="265" t="s">
        <v>78</v>
      </c>
      <c r="AV422" s="15" t="s">
        <v>238</v>
      </c>
      <c r="AW422" s="15" t="s">
        <v>31</v>
      </c>
      <c r="AX422" s="15" t="s">
        <v>76</v>
      </c>
      <c r="AY422" s="265" t="s">
        <v>231</v>
      </c>
    </row>
    <row r="423" s="2" customFormat="1" ht="16.5" customHeight="1">
      <c r="A423" s="41"/>
      <c r="B423" s="42"/>
      <c r="C423" s="283" t="s">
        <v>881</v>
      </c>
      <c r="D423" s="283" t="s">
        <v>638</v>
      </c>
      <c r="E423" s="284" t="s">
        <v>882</v>
      </c>
      <c r="F423" s="285" t="s">
        <v>883</v>
      </c>
      <c r="G423" s="286" t="s">
        <v>342</v>
      </c>
      <c r="H423" s="287">
        <v>140.667</v>
      </c>
      <c r="I423" s="288"/>
      <c r="J423" s="289">
        <f>ROUND(I423*H423,2)</f>
        <v>0</v>
      </c>
      <c r="K423" s="285" t="s">
        <v>19</v>
      </c>
      <c r="L423" s="290"/>
      <c r="M423" s="291" t="s">
        <v>19</v>
      </c>
      <c r="N423" s="292" t="s">
        <v>40</v>
      </c>
      <c r="O423" s="87"/>
      <c r="P423" s="225">
        <f>O423*H423</f>
        <v>0</v>
      </c>
      <c r="Q423" s="225">
        <v>0.0014</v>
      </c>
      <c r="R423" s="225">
        <f>Q423*H423</f>
        <v>0.19693379999999999</v>
      </c>
      <c r="S423" s="225">
        <v>0</v>
      </c>
      <c r="T423" s="226">
        <f>S423*H423</f>
        <v>0</v>
      </c>
      <c r="U423" s="41"/>
      <c r="V423" s="41"/>
      <c r="W423" s="41"/>
      <c r="X423" s="41"/>
      <c r="Y423" s="41"/>
      <c r="Z423" s="41"/>
      <c r="AA423" s="41"/>
      <c r="AB423" s="41"/>
      <c r="AC423" s="41"/>
      <c r="AD423" s="41"/>
      <c r="AE423" s="41"/>
      <c r="AR423" s="227" t="s">
        <v>287</v>
      </c>
      <c r="AT423" s="227" t="s">
        <v>638</v>
      </c>
      <c r="AU423" s="227" t="s">
        <v>78</v>
      </c>
      <c r="AY423" s="19" t="s">
        <v>231</v>
      </c>
      <c r="BE423" s="228">
        <f>IF(N423="základní",J423,0)</f>
        <v>0</v>
      </c>
      <c r="BF423" s="228">
        <f>IF(N423="snížená",J423,0)</f>
        <v>0</v>
      </c>
      <c r="BG423" s="228">
        <f>IF(N423="zákl. přenesená",J423,0)</f>
        <v>0</v>
      </c>
      <c r="BH423" s="228">
        <f>IF(N423="sníž. přenesená",J423,0)</f>
        <v>0</v>
      </c>
      <c r="BI423" s="228">
        <f>IF(N423="nulová",J423,0)</f>
        <v>0</v>
      </c>
      <c r="BJ423" s="19" t="s">
        <v>76</v>
      </c>
      <c r="BK423" s="228">
        <f>ROUND(I423*H423,2)</f>
        <v>0</v>
      </c>
      <c r="BL423" s="19" t="s">
        <v>238</v>
      </c>
      <c r="BM423" s="227" t="s">
        <v>884</v>
      </c>
    </row>
    <row r="424" s="14" customFormat="1">
      <c r="A424" s="14"/>
      <c r="B424" s="244"/>
      <c r="C424" s="245"/>
      <c r="D424" s="229" t="s">
        <v>248</v>
      </c>
      <c r="E424" s="246" t="s">
        <v>19</v>
      </c>
      <c r="F424" s="247" t="s">
        <v>885</v>
      </c>
      <c r="G424" s="245"/>
      <c r="H424" s="248">
        <v>140.667</v>
      </c>
      <c r="I424" s="249"/>
      <c r="J424" s="245"/>
      <c r="K424" s="245"/>
      <c r="L424" s="250"/>
      <c r="M424" s="251"/>
      <c r="N424" s="252"/>
      <c r="O424" s="252"/>
      <c r="P424" s="252"/>
      <c r="Q424" s="252"/>
      <c r="R424" s="252"/>
      <c r="S424" s="252"/>
      <c r="T424" s="253"/>
      <c r="U424" s="14"/>
      <c r="V424" s="14"/>
      <c r="W424" s="14"/>
      <c r="X424" s="14"/>
      <c r="Y424" s="14"/>
      <c r="Z424" s="14"/>
      <c r="AA424" s="14"/>
      <c r="AB424" s="14"/>
      <c r="AC424" s="14"/>
      <c r="AD424" s="14"/>
      <c r="AE424" s="14"/>
      <c r="AT424" s="254" t="s">
        <v>248</v>
      </c>
      <c r="AU424" s="254" t="s">
        <v>78</v>
      </c>
      <c r="AV424" s="14" t="s">
        <v>78</v>
      </c>
      <c r="AW424" s="14" t="s">
        <v>31</v>
      </c>
      <c r="AX424" s="14" t="s">
        <v>76</v>
      </c>
      <c r="AY424" s="254" t="s">
        <v>231</v>
      </c>
    </row>
    <row r="425" s="12" customFormat="1" ht="22.8" customHeight="1">
      <c r="A425" s="12"/>
      <c r="B425" s="200"/>
      <c r="C425" s="201"/>
      <c r="D425" s="202" t="s">
        <v>68</v>
      </c>
      <c r="E425" s="214" t="s">
        <v>294</v>
      </c>
      <c r="F425" s="214" t="s">
        <v>352</v>
      </c>
      <c r="G425" s="201"/>
      <c r="H425" s="201"/>
      <c r="I425" s="204"/>
      <c r="J425" s="215">
        <f>BK425</f>
        <v>0</v>
      </c>
      <c r="K425" s="201"/>
      <c r="L425" s="206"/>
      <c r="M425" s="207"/>
      <c r="N425" s="208"/>
      <c r="O425" s="208"/>
      <c r="P425" s="209">
        <f>SUM(P426:P501)</f>
        <v>0</v>
      </c>
      <c r="Q425" s="208"/>
      <c r="R425" s="209">
        <f>SUM(R426:R501)</f>
        <v>523.31620126000007</v>
      </c>
      <c r="S425" s="208"/>
      <c r="T425" s="210">
        <f>SUM(T426:T501)</f>
        <v>0</v>
      </c>
      <c r="U425" s="12"/>
      <c r="V425" s="12"/>
      <c r="W425" s="12"/>
      <c r="X425" s="12"/>
      <c r="Y425" s="12"/>
      <c r="Z425" s="12"/>
      <c r="AA425" s="12"/>
      <c r="AB425" s="12"/>
      <c r="AC425" s="12"/>
      <c r="AD425" s="12"/>
      <c r="AE425" s="12"/>
      <c r="AR425" s="211" t="s">
        <v>76</v>
      </c>
      <c r="AT425" s="212" t="s">
        <v>68</v>
      </c>
      <c r="AU425" s="212" t="s">
        <v>76</v>
      </c>
      <c r="AY425" s="211" t="s">
        <v>231</v>
      </c>
      <c r="BK425" s="213">
        <f>SUM(BK426:BK501)</f>
        <v>0</v>
      </c>
    </row>
    <row r="426" s="2" customFormat="1" ht="49.05" customHeight="1">
      <c r="A426" s="41"/>
      <c r="B426" s="42"/>
      <c r="C426" s="216" t="s">
        <v>886</v>
      </c>
      <c r="D426" s="216" t="s">
        <v>234</v>
      </c>
      <c r="E426" s="217" t="s">
        <v>887</v>
      </c>
      <c r="F426" s="218" t="s">
        <v>888</v>
      </c>
      <c r="G426" s="219" t="s">
        <v>342</v>
      </c>
      <c r="H426" s="220">
        <v>115.39</v>
      </c>
      <c r="I426" s="221"/>
      <c r="J426" s="222">
        <f>ROUND(I426*H426,2)</f>
        <v>0</v>
      </c>
      <c r="K426" s="218" t="s">
        <v>244</v>
      </c>
      <c r="L426" s="47"/>
      <c r="M426" s="223" t="s">
        <v>19</v>
      </c>
      <c r="N426" s="224" t="s">
        <v>40</v>
      </c>
      <c r="O426" s="87"/>
      <c r="P426" s="225">
        <f>O426*H426</f>
        <v>0</v>
      </c>
      <c r="Q426" s="225">
        <v>0.1295</v>
      </c>
      <c r="R426" s="225">
        <f>Q426*H426</f>
        <v>14.943005000000001</v>
      </c>
      <c r="S426" s="225">
        <v>0</v>
      </c>
      <c r="T426" s="226">
        <f>S426*H426</f>
        <v>0</v>
      </c>
      <c r="U426" s="41"/>
      <c r="V426" s="41"/>
      <c r="W426" s="41"/>
      <c r="X426" s="41"/>
      <c r="Y426" s="41"/>
      <c r="Z426" s="41"/>
      <c r="AA426" s="41"/>
      <c r="AB426" s="41"/>
      <c r="AC426" s="41"/>
      <c r="AD426" s="41"/>
      <c r="AE426" s="41"/>
      <c r="AR426" s="227" t="s">
        <v>238</v>
      </c>
      <c r="AT426" s="227" t="s">
        <v>234</v>
      </c>
      <c r="AU426" s="227" t="s">
        <v>78</v>
      </c>
      <c r="AY426" s="19" t="s">
        <v>231</v>
      </c>
      <c r="BE426" s="228">
        <f>IF(N426="základní",J426,0)</f>
        <v>0</v>
      </c>
      <c r="BF426" s="228">
        <f>IF(N426="snížená",J426,0)</f>
        <v>0</v>
      </c>
      <c r="BG426" s="228">
        <f>IF(N426="zákl. přenesená",J426,0)</f>
        <v>0</v>
      </c>
      <c r="BH426" s="228">
        <f>IF(N426="sníž. přenesená",J426,0)</f>
        <v>0</v>
      </c>
      <c r="BI426" s="228">
        <f>IF(N426="nulová",J426,0)</f>
        <v>0</v>
      </c>
      <c r="BJ426" s="19" t="s">
        <v>76</v>
      </c>
      <c r="BK426" s="228">
        <f>ROUND(I426*H426,2)</f>
        <v>0</v>
      </c>
      <c r="BL426" s="19" t="s">
        <v>238</v>
      </c>
      <c r="BM426" s="227" t="s">
        <v>889</v>
      </c>
    </row>
    <row r="427" s="2" customFormat="1">
      <c r="A427" s="41"/>
      <c r="B427" s="42"/>
      <c r="C427" s="43"/>
      <c r="D427" s="229" t="s">
        <v>246</v>
      </c>
      <c r="E427" s="43"/>
      <c r="F427" s="230" t="s">
        <v>890</v>
      </c>
      <c r="G427" s="43"/>
      <c r="H427" s="43"/>
      <c r="I427" s="231"/>
      <c r="J427" s="43"/>
      <c r="K427" s="43"/>
      <c r="L427" s="47"/>
      <c r="M427" s="232"/>
      <c r="N427" s="233"/>
      <c r="O427" s="87"/>
      <c r="P427" s="87"/>
      <c r="Q427" s="87"/>
      <c r="R427" s="87"/>
      <c r="S427" s="87"/>
      <c r="T427" s="88"/>
      <c r="U427" s="41"/>
      <c r="V427" s="41"/>
      <c r="W427" s="41"/>
      <c r="X427" s="41"/>
      <c r="Y427" s="41"/>
      <c r="Z427" s="41"/>
      <c r="AA427" s="41"/>
      <c r="AB427" s="41"/>
      <c r="AC427" s="41"/>
      <c r="AD427" s="41"/>
      <c r="AE427" s="41"/>
      <c r="AT427" s="19" t="s">
        <v>246</v>
      </c>
      <c r="AU427" s="19" t="s">
        <v>78</v>
      </c>
    </row>
    <row r="428" s="13" customFormat="1">
      <c r="A428" s="13"/>
      <c r="B428" s="234"/>
      <c r="C428" s="235"/>
      <c r="D428" s="229" t="s">
        <v>248</v>
      </c>
      <c r="E428" s="236" t="s">
        <v>19</v>
      </c>
      <c r="F428" s="237" t="s">
        <v>613</v>
      </c>
      <c r="G428" s="235"/>
      <c r="H428" s="236" t="s">
        <v>19</v>
      </c>
      <c r="I428" s="238"/>
      <c r="J428" s="235"/>
      <c r="K428" s="235"/>
      <c r="L428" s="239"/>
      <c r="M428" s="240"/>
      <c r="N428" s="241"/>
      <c r="O428" s="241"/>
      <c r="P428" s="241"/>
      <c r="Q428" s="241"/>
      <c r="R428" s="241"/>
      <c r="S428" s="241"/>
      <c r="T428" s="242"/>
      <c r="U428" s="13"/>
      <c r="V428" s="13"/>
      <c r="W428" s="13"/>
      <c r="X428" s="13"/>
      <c r="Y428" s="13"/>
      <c r="Z428" s="13"/>
      <c r="AA428" s="13"/>
      <c r="AB428" s="13"/>
      <c r="AC428" s="13"/>
      <c r="AD428" s="13"/>
      <c r="AE428" s="13"/>
      <c r="AT428" s="243" t="s">
        <v>248</v>
      </c>
      <c r="AU428" s="243" t="s">
        <v>78</v>
      </c>
      <c r="AV428" s="13" t="s">
        <v>76</v>
      </c>
      <c r="AW428" s="13" t="s">
        <v>31</v>
      </c>
      <c r="AX428" s="13" t="s">
        <v>69</v>
      </c>
      <c r="AY428" s="243" t="s">
        <v>231</v>
      </c>
    </row>
    <row r="429" s="14" customFormat="1">
      <c r="A429" s="14"/>
      <c r="B429" s="244"/>
      <c r="C429" s="245"/>
      <c r="D429" s="229" t="s">
        <v>248</v>
      </c>
      <c r="E429" s="246" t="s">
        <v>19</v>
      </c>
      <c r="F429" s="247" t="s">
        <v>891</v>
      </c>
      <c r="G429" s="245"/>
      <c r="H429" s="248">
        <v>115.39</v>
      </c>
      <c r="I429" s="249"/>
      <c r="J429" s="245"/>
      <c r="K429" s="245"/>
      <c r="L429" s="250"/>
      <c r="M429" s="251"/>
      <c r="N429" s="252"/>
      <c r="O429" s="252"/>
      <c r="P429" s="252"/>
      <c r="Q429" s="252"/>
      <c r="R429" s="252"/>
      <c r="S429" s="252"/>
      <c r="T429" s="253"/>
      <c r="U429" s="14"/>
      <c r="V429" s="14"/>
      <c r="W429" s="14"/>
      <c r="X429" s="14"/>
      <c r="Y429" s="14"/>
      <c r="Z429" s="14"/>
      <c r="AA429" s="14"/>
      <c r="AB429" s="14"/>
      <c r="AC429" s="14"/>
      <c r="AD429" s="14"/>
      <c r="AE429" s="14"/>
      <c r="AT429" s="254" t="s">
        <v>248</v>
      </c>
      <c r="AU429" s="254" t="s">
        <v>78</v>
      </c>
      <c r="AV429" s="14" t="s">
        <v>78</v>
      </c>
      <c r="AW429" s="14" t="s">
        <v>31</v>
      </c>
      <c r="AX429" s="14" t="s">
        <v>76</v>
      </c>
      <c r="AY429" s="254" t="s">
        <v>231</v>
      </c>
    </row>
    <row r="430" s="2" customFormat="1" ht="16.5" customHeight="1">
      <c r="A430" s="41"/>
      <c r="B430" s="42"/>
      <c r="C430" s="283" t="s">
        <v>892</v>
      </c>
      <c r="D430" s="283" t="s">
        <v>638</v>
      </c>
      <c r="E430" s="284" t="s">
        <v>893</v>
      </c>
      <c r="F430" s="285" t="s">
        <v>894</v>
      </c>
      <c r="G430" s="286" t="s">
        <v>342</v>
      </c>
      <c r="H430" s="287">
        <v>116.544</v>
      </c>
      <c r="I430" s="288"/>
      <c r="J430" s="289">
        <f>ROUND(I430*H430,2)</f>
        <v>0</v>
      </c>
      <c r="K430" s="285" t="s">
        <v>244</v>
      </c>
      <c r="L430" s="290"/>
      <c r="M430" s="291" t="s">
        <v>19</v>
      </c>
      <c r="N430" s="292" t="s">
        <v>40</v>
      </c>
      <c r="O430" s="87"/>
      <c r="P430" s="225">
        <f>O430*H430</f>
        <v>0</v>
      </c>
      <c r="Q430" s="225">
        <v>0.044999999999999998</v>
      </c>
      <c r="R430" s="225">
        <f>Q430*H430</f>
        <v>5.2444799999999994</v>
      </c>
      <c r="S430" s="225">
        <v>0</v>
      </c>
      <c r="T430" s="226">
        <f>S430*H430</f>
        <v>0</v>
      </c>
      <c r="U430" s="41"/>
      <c r="V430" s="41"/>
      <c r="W430" s="41"/>
      <c r="X430" s="41"/>
      <c r="Y430" s="41"/>
      <c r="Z430" s="41"/>
      <c r="AA430" s="41"/>
      <c r="AB430" s="41"/>
      <c r="AC430" s="41"/>
      <c r="AD430" s="41"/>
      <c r="AE430" s="41"/>
      <c r="AR430" s="227" t="s">
        <v>287</v>
      </c>
      <c r="AT430" s="227" t="s">
        <v>638</v>
      </c>
      <c r="AU430" s="227" t="s">
        <v>78</v>
      </c>
      <c r="AY430" s="19" t="s">
        <v>231</v>
      </c>
      <c r="BE430" s="228">
        <f>IF(N430="základní",J430,0)</f>
        <v>0</v>
      </c>
      <c r="BF430" s="228">
        <f>IF(N430="snížená",J430,0)</f>
        <v>0</v>
      </c>
      <c r="BG430" s="228">
        <f>IF(N430="zákl. přenesená",J430,0)</f>
        <v>0</v>
      </c>
      <c r="BH430" s="228">
        <f>IF(N430="sníž. přenesená",J430,0)</f>
        <v>0</v>
      </c>
      <c r="BI430" s="228">
        <f>IF(N430="nulová",J430,0)</f>
        <v>0</v>
      </c>
      <c r="BJ430" s="19" t="s">
        <v>76</v>
      </c>
      <c r="BK430" s="228">
        <f>ROUND(I430*H430,2)</f>
        <v>0</v>
      </c>
      <c r="BL430" s="19" t="s">
        <v>238</v>
      </c>
      <c r="BM430" s="227" t="s">
        <v>895</v>
      </c>
    </row>
    <row r="431" s="14" customFormat="1">
      <c r="A431" s="14"/>
      <c r="B431" s="244"/>
      <c r="C431" s="245"/>
      <c r="D431" s="229" t="s">
        <v>248</v>
      </c>
      <c r="E431" s="246" t="s">
        <v>19</v>
      </c>
      <c r="F431" s="247" t="s">
        <v>896</v>
      </c>
      <c r="G431" s="245"/>
      <c r="H431" s="248">
        <v>116.544</v>
      </c>
      <c r="I431" s="249"/>
      <c r="J431" s="245"/>
      <c r="K431" s="245"/>
      <c r="L431" s="250"/>
      <c r="M431" s="251"/>
      <c r="N431" s="252"/>
      <c r="O431" s="252"/>
      <c r="P431" s="252"/>
      <c r="Q431" s="252"/>
      <c r="R431" s="252"/>
      <c r="S431" s="252"/>
      <c r="T431" s="253"/>
      <c r="U431" s="14"/>
      <c r="V431" s="14"/>
      <c r="W431" s="14"/>
      <c r="X431" s="14"/>
      <c r="Y431" s="14"/>
      <c r="Z431" s="14"/>
      <c r="AA431" s="14"/>
      <c r="AB431" s="14"/>
      <c r="AC431" s="14"/>
      <c r="AD431" s="14"/>
      <c r="AE431" s="14"/>
      <c r="AT431" s="254" t="s">
        <v>248</v>
      </c>
      <c r="AU431" s="254" t="s">
        <v>78</v>
      </c>
      <c r="AV431" s="14" t="s">
        <v>78</v>
      </c>
      <c r="AW431" s="14" t="s">
        <v>31</v>
      </c>
      <c r="AX431" s="14" t="s">
        <v>76</v>
      </c>
      <c r="AY431" s="254" t="s">
        <v>231</v>
      </c>
    </row>
    <row r="432" s="2" customFormat="1" ht="49.05" customHeight="1">
      <c r="A432" s="41"/>
      <c r="B432" s="42"/>
      <c r="C432" s="216" t="s">
        <v>897</v>
      </c>
      <c r="D432" s="216" t="s">
        <v>234</v>
      </c>
      <c r="E432" s="217" t="s">
        <v>898</v>
      </c>
      <c r="F432" s="218" t="s">
        <v>899</v>
      </c>
      <c r="G432" s="219" t="s">
        <v>342</v>
      </c>
      <c r="H432" s="220">
        <v>398.47000000000003</v>
      </c>
      <c r="I432" s="221"/>
      <c r="J432" s="222">
        <f>ROUND(I432*H432,2)</f>
        <v>0</v>
      </c>
      <c r="K432" s="218" t="s">
        <v>244</v>
      </c>
      <c r="L432" s="47"/>
      <c r="M432" s="223" t="s">
        <v>19</v>
      </c>
      <c r="N432" s="224" t="s">
        <v>40</v>
      </c>
      <c r="O432" s="87"/>
      <c r="P432" s="225">
        <f>O432*H432</f>
        <v>0</v>
      </c>
      <c r="Q432" s="225">
        <v>0.14066999999999999</v>
      </c>
      <c r="R432" s="225">
        <f>Q432*H432</f>
        <v>56.052774900000003</v>
      </c>
      <c r="S432" s="225">
        <v>0</v>
      </c>
      <c r="T432" s="226">
        <f>S432*H432</f>
        <v>0</v>
      </c>
      <c r="U432" s="41"/>
      <c r="V432" s="41"/>
      <c r="W432" s="41"/>
      <c r="X432" s="41"/>
      <c r="Y432" s="41"/>
      <c r="Z432" s="41"/>
      <c r="AA432" s="41"/>
      <c r="AB432" s="41"/>
      <c r="AC432" s="41"/>
      <c r="AD432" s="41"/>
      <c r="AE432" s="41"/>
      <c r="AR432" s="227" t="s">
        <v>238</v>
      </c>
      <c r="AT432" s="227" t="s">
        <v>234</v>
      </c>
      <c r="AU432" s="227" t="s">
        <v>78</v>
      </c>
      <c r="AY432" s="19" t="s">
        <v>231</v>
      </c>
      <c r="BE432" s="228">
        <f>IF(N432="základní",J432,0)</f>
        <v>0</v>
      </c>
      <c r="BF432" s="228">
        <f>IF(N432="snížená",J432,0)</f>
        <v>0</v>
      </c>
      <c r="BG432" s="228">
        <f>IF(N432="zákl. přenesená",J432,0)</f>
        <v>0</v>
      </c>
      <c r="BH432" s="228">
        <f>IF(N432="sníž. přenesená",J432,0)</f>
        <v>0</v>
      </c>
      <c r="BI432" s="228">
        <f>IF(N432="nulová",J432,0)</f>
        <v>0</v>
      </c>
      <c r="BJ432" s="19" t="s">
        <v>76</v>
      </c>
      <c r="BK432" s="228">
        <f>ROUND(I432*H432,2)</f>
        <v>0</v>
      </c>
      <c r="BL432" s="19" t="s">
        <v>238</v>
      </c>
      <c r="BM432" s="227" t="s">
        <v>900</v>
      </c>
    </row>
    <row r="433" s="2" customFormat="1">
      <c r="A433" s="41"/>
      <c r="B433" s="42"/>
      <c r="C433" s="43"/>
      <c r="D433" s="229" t="s">
        <v>246</v>
      </c>
      <c r="E433" s="43"/>
      <c r="F433" s="230" t="s">
        <v>901</v>
      </c>
      <c r="G433" s="43"/>
      <c r="H433" s="43"/>
      <c r="I433" s="231"/>
      <c r="J433" s="43"/>
      <c r="K433" s="43"/>
      <c r="L433" s="47"/>
      <c r="M433" s="232"/>
      <c r="N433" s="233"/>
      <c r="O433" s="87"/>
      <c r="P433" s="87"/>
      <c r="Q433" s="87"/>
      <c r="R433" s="87"/>
      <c r="S433" s="87"/>
      <c r="T433" s="88"/>
      <c r="U433" s="41"/>
      <c r="V433" s="41"/>
      <c r="W433" s="41"/>
      <c r="X433" s="41"/>
      <c r="Y433" s="41"/>
      <c r="Z433" s="41"/>
      <c r="AA433" s="41"/>
      <c r="AB433" s="41"/>
      <c r="AC433" s="41"/>
      <c r="AD433" s="41"/>
      <c r="AE433" s="41"/>
      <c r="AT433" s="19" t="s">
        <v>246</v>
      </c>
      <c r="AU433" s="19" t="s">
        <v>78</v>
      </c>
    </row>
    <row r="434" s="13" customFormat="1">
      <c r="A434" s="13"/>
      <c r="B434" s="234"/>
      <c r="C434" s="235"/>
      <c r="D434" s="229" t="s">
        <v>248</v>
      </c>
      <c r="E434" s="236" t="s">
        <v>19</v>
      </c>
      <c r="F434" s="237" t="s">
        <v>605</v>
      </c>
      <c r="G434" s="235"/>
      <c r="H434" s="236" t="s">
        <v>19</v>
      </c>
      <c r="I434" s="238"/>
      <c r="J434" s="235"/>
      <c r="K434" s="235"/>
      <c r="L434" s="239"/>
      <c r="M434" s="240"/>
      <c r="N434" s="241"/>
      <c r="O434" s="241"/>
      <c r="P434" s="241"/>
      <c r="Q434" s="241"/>
      <c r="R434" s="241"/>
      <c r="S434" s="241"/>
      <c r="T434" s="242"/>
      <c r="U434" s="13"/>
      <c r="V434" s="13"/>
      <c r="W434" s="13"/>
      <c r="X434" s="13"/>
      <c r="Y434" s="13"/>
      <c r="Z434" s="13"/>
      <c r="AA434" s="13"/>
      <c r="AB434" s="13"/>
      <c r="AC434" s="13"/>
      <c r="AD434" s="13"/>
      <c r="AE434" s="13"/>
      <c r="AT434" s="243" t="s">
        <v>248</v>
      </c>
      <c r="AU434" s="243" t="s">
        <v>78</v>
      </c>
      <c r="AV434" s="13" t="s">
        <v>76</v>
      </c>
      <c r="AW434" s="13" t="s">
        <v>31</v>
      </c>
      <c r="AX434" s="13" t="s">
        <v>69</v>
      </c>
      <c r="AY434" s="243" t="s">
        <v>231</v>
      </c>
    </row>
    <row r="435" s="14" customFormat="1">
      <c r="A435" s="14"/>
      <c r="B435" s="244"/>
      <c r="C435" s="245"/>
      <c r="D435" s="229" t="s">
        <v>248</v>
      </c>
      <c r="E435" s="246" t="s">
        <v>19</v>
      </c>
      <c r="F435" s="247" t="s">
        <v>902</v>
      </c>
      <c r="G435" s="245"/>
      <c r="H435" s="248">
        <v>398.47000000000003</v>
      </c>
      <c r="I435" s="249"/>
      <c r="J435" s="245"/>
      <c r="K435" s="245"/>
      <c r="L435" s="250"/>
      <c r="M435" s="251"/>
      <c r="N435" s="252"/>
      <c r="O435" s="252"/>
      <c r="P435" s="252"/>
      <c r="Q435" s="252"/>
      <c r="R435" s="252"/>
      <c r="S435" s="252"/>
      <c r="T435" s="253"/>
      <c r="U435" s="14"/>
      <c r="V435" s="14"/>
      <c r="W435" s="14"/>
      <c r="X435" s="14"/>
      <c r="Y435" s="14"/>
      <c r="Z435" s="14"/>
      <c r="AA435" s="14"/>
      <c r="AB435" s="14"/>
      <c r="AC435" s="14"/>
      <c r="AD435" s="14"/>
      <c r="AE435" s="14"/>
      <c r="AT435" s="254" t="s">
        <v>248</v>
      </c>
      <c r="AU435" s="254" t="s">
        <v>78</v>
      </c>
      <c r="AV435" s="14" t="s">
        <v>78</v>
      </c>
      <c r="AW435" s="14" t="s">
        <v>31</v>
      </c>
      <c r="AX435" s="14" t="s">
        <v>76</v>
      </c>
      <c r="AY435" s="254" t="s">
        <v>231</v>
      </c>
    </row>
    <row r="436" s="2" customFormat="1" ht="21.75" customHeight="1">
      <c r="A436" s="41"/>
      <c r="B436" s="42"/>
      <c r="C436" s="283" t="s">
        <v>903</v>
      </c>
      <c r="D436" s="283" t="s">
        <v>638</v>
      </c>
      <c r="E436" s="284" t="s">
        <v>904</v>
      </c>
      <c r="F436" s="285" t="s">
        <v>905</v>
      </c>
      <c r="G436" s="286" t="s">
        <v>342</v>
      </c>
      <c r="H436" s="287">
        <v>402.45499999999998</v>
      </c>
      <c r="I436" s="288"/>
      <c r="J436" s="289">
        <f>ROUND(I436*H436,2)</f>
        <v>0</v>
      </c>
      <c r="K436" s="285" t="s">
        <v>244</v>
      </c>
      <c r="L436" s="290"/>
      <c r="M436" s="291" t="s">
        <v>19</v>
      </c>
      <c r="N436" s="292" t="s">
        <v>40</v>
      </c>
      <c r="O436" s="87"/>
      <c r="P436" s="225">
        <f>O436*H436</f>
        <v>0</v>
      </c>
      <c r="Q436" s="225">
        <v>0.057000000000000002</v>
      </c>
      <c r="R436" s="225">
        <f>Q436*H436</f>
        <v>22.939934999999998</v>
      </c>
      <c r="S436" s="225">
        <v>0</v>
      </c>
      <c r="T436" s="226">
        <f>S436*H436</f>
        <v>0</v>
      </c>
      <c r="U436" s="41"/>
      <c r="V436" s="41"/>
      <c r="W436" s="41"/>
      <c r="X436" s="41"/>
      <c r="Y436" s="41"/>
      <c r="Z436" s="41"/>
      <c r="AA436" s="41"/>
      <c r="AB436" s="41"/>
      <c r="AC436" s="41"/>
      <c r="AD436" s="41"/>
      <c r="AE436" s="41"/>
      <c r="AR436" s="227" t="s">
        <v>287</v>
      </c>
      <c r="AT436" s="227" t="s">
        <v>638</v>
      </c>
      <c r="AU436" s="227" t="s">
        <v>78</v>
      </c>
      <c r="AY436" s="19" t="s">
        <v>231</v>
      </c>
      <c r="BE436" s="228">
        <f>IF(N436="základní",J436,0)</f>
        <v>0</v>
      </c>
      <c r="BF436" s="228">
        <f>IF(N436="snížená",J436,0)</f>
        <v>0</v>
      </c>
      <c r="BG436" s="228">
        <f>IF(N436="zákl. přenesená",J436,0)</f>
        <v>0</v>
      </c>
      <c r="BH436" s="228">
        <f>IF(N436="sníž. přenesená",J436,0)</f>
        <v>0</v>
      </c>
      <c r="BI436" s="228">
        <f>IF(N436="nulová",J436,0)</f>
        <v>0</v>
      </c>
      <c r="BJ436" s="19" t="s">
        <v>76</v>
      </c>
      <c r="BK436" s="228">
        <f>ROUND(I436*H436,2)</f>
        <v>0</v>
      </c>
      <c r="BL436" s="19" t="s">
        <v>238</v>
      </c>
      <c r="BM436" s="227" t="s">
        <v>906</v>
      </c>
    </row>
    <row r="437" s="13" customFormat="1">
      <c r="A437" s="13"/>
      <c r="B437" s="234"/>
      <c r="C437" s="235"/>
      <c r="D437" s="229" t="s">
        <v>248</v>
      </c>
      <c r="E437" s="236" t="s">
        <v>19</v>
      </c>
      <c r="F437" s="237" t="s">
        <v>907</v>
      </c>
      <c r="G437" s="235"/>
      <c r="H437" s="236" t="s">
        <v>19</v>
      </c>
      <c r="I437" s="238"/>
      <c r="J437" s="235"/>
      <c r="K437" s="235"/>
      <c r="L437" s="239"/>
      <c r="M437" s="240"/>
      <c r="N437" s="241"/>
      <c r="O437" s="241"/>
      <c r="P437" s="241"/>
      <c r="Q437" s="241"/>
      <c r="R437" s="241"/>
      <c r="S437" s="241"/>
      <c r="T437" s="242"/>
      <c r="U437" s="13"/>
      <c r="V437" s="13"/>
      <c r="W437" s="13"/>
      <c r="X437" s="13"/>
      <c r="Y437" s="13"/>
      <c r="Z437" s="13"/>
      <c r="AA437" s="13"/>
      <c r="AB437" s="13"/>
      <c r="AC437" s="13"/>
      <c r="AD437" s="13"/>
      <c r="AE437" s="13"/>
      <c r="AT437" s="243" t="s">
        <v>248</v>
      </c>
      <c r="AU437" s="243" t="s">
        <v>78</v>
      </c>
      <c r="AV437" s="13" t="s">
        <v>76</v>
      </c>
      <c r="AW437" s="13" t="s">
        <v>31</v>
      </c>
      <c r="AX437" s="13" t="s">
        <v>69</v>
      </c>
      <c r="AY437" s="243" t="s">
        <v>231</v>
      </c>
    </row>
    <row r="438" s="14" customFormat="1">
      <c r="A438" s="14"/>
      <c r="B438" s="244"/>
      <c r="C438" s="245"/>
      <c r="D438" s="229" t="s">
        <v>248</v>
      </c>
      <c r="E438" s="246" t="s">
        <v>19</v>
      </c>
      <c r="F438" s="247" t="s">
        <v>908</v>
      </c>
      <c r="G438" s="245"/>
      <c r="H438" s="248">
        <v>402.45499999999998</v>
      </c>
      <c r="I438" s="249"/>
      <c r="J438" s="245"/>
      <c r="K438" s="245"/>
      <c r="L438" s="250"/>
      <c r="M438" s="251"/>
      <c r="N438" s="252"/>
      <c r="O438" s="252"/>
      <c r="P438" s="252"/>
      <c r="Q438" s="252"/>
      <c r="R438" s="252"/>
      <c r="S438" s="252"/>
      <c r="T438" s="253"/>
      <c r="U438" s="14"/>
      <c r="V438" s="14"/>
      <c r="W438" s="14"/>
      <c r="X438" s="14"/>
      <c r="Y438" s="14"/>
      <c r="Z438" s="14"/>
      <c r="AA438" s="14"/>
      <c r="AB438" s="14"/>
      <c r="AC438" s="14"/>
      <c r="AD438" s="14"/>
      <c r="AE438" s="14"/>
      <c r="AT438" s="254" t="s">
        <v>248</v>
      </c>
      <c r="AU438" s="254" t="s">
        <v>78</v>
      </c>
      <c r="AV438" s="14" t="s">
        <v>78</v>
      </c>
      <c r="AW438" s="14" t="s">
        <v>31</v>
      </c>
      <c r="AX438" s="14" t="s">
        <v>76</v>
      </c>
      <c r="AY438" s="254" t="s">
        <v>231</v>
      </c>
    </row>
    <row r="439" s="2" customFormat="1" ht="37.8" customHeight="1">
      <c r="A439" s="41"/>
      <c r="B439" s="42"/>
      <c r="C439" s="216" t="s">
        <v>909</v>
      </c>
      <c r="D439" s="216" t="s">
        <v>234</v>
      </c>
      <c r="E439" s="217" t="s">
        <v>910</v>
      </c>
      <c r="F439" s="218" t="s">
        <v>911</v>
      </c>
      <c r="G439" s="219" t="s">
        <v>342</v>
      </c>
      <c r="H439" s="220">
        <v>1.96</v>
      </c>
      <c r="I439" s="221"/>
      <c r="J439" s="222">
        <f>ROUND(I439*H439,2)</f>
        <v>0</v>
      </c>
      <c r="K439" s="218" t="s">
        <v>244</v>
      </c>
      <c r="L439" s="47"/>
      <c r="M439" s="223" t="s">
        <v>19</v>
      </c>
      <c r="N439" s="224" t="s">
        <v>40</v>
      </c>
      <c r="O439" s="87"/>
      <c r="P439" s="225">
        <f>O439*H439</f>
        <v>0</v>
      </c>
      <c r="Q439" s="225">
        <v>0.019789999999999999</v>
      </c>
      <c r="R439" s="225">
        <f>Q439*H439</f>
        <v>0.038788399999999994</v>
      </c>
      <c r="S439" s="225">
        <v>0</v>
      </c>
      <c r="T439" s="226">
        <f>S439*H439</f>
        <v>0</v>
      </c>
      <c r="U439" s="41"/>
      <c r="V439" s="41"/>
      <c r="W439" s="41"/>
      <c r="X439" s="41"/>
      <c r="Y439" s="41"/>
      <c r="Z439" s="41"/>
      <c r="AA439" s="41"/>
      <c r="AB439" s="41"/>
      <c r="AC439" s="41"/>
      <c r="AD439" s="41"/>
      <c r="AE439" s="41"/>
      <c r="AR439" s="227" t="s">
        <v>238</v>
      </c>
      <c r="AT439" s="227" t="s">
        <v>234</v>
      </c>
      <c r="AU439" s="227" t="s">
        <v>78</v>
      </c>
      <c r="AY439" s="19" t="s">
        <v>231</v>
      </c>
      <c r="BE439" s="228">
        <f>IF(N439="základní",J439,0)</f>
        <v>0</v>
      </c>
      <c r="BF439" s="228">
        <f>IF(N439="snížená",J439,0)</f>
        <v>0</v>
      </c>
      <c r="BG439" s="228">
        <f>IF(N439="zákl. přenesená",J439,0)</f>
        <v>0</v>
      </c>
      <c r="BH439" s="228">
        <f>IF(N439="sníž. přenesená",J439,0)</f>
        <v>0</v>
      </c>
      <c r="BI439" s="228">
        <f>IF(N439="nulová",J439,0)</f>
        <v>0</v>
      </c>
      <c r="BJ439" s="19" t="s">
        <v>76</v>
      </c>
      <c r="BK439" s="228">
        <f>ROUND(I439*H439,2)</f>
        <v>0</v>
      </c>
      <c r="BL439" s="19" t="s">
        <v>238</v>
      </c>
      <c r="BM439" s="227" t="s">
        <v>912</v>
      </c>
    </row>
    <row r="440" s="2" customFormat="1">
      <c r="A440" s="41"/>
      <c r="B440" s="42"/>
      <c r="C440" s="43"/>
      <c r="D440" s="229" t="s">
        <v>246</v>
      </c>
      <c r="E440" s="43"/>
      <c r="F440" s="230" t="s">
        <v>913</v>
      </c>
      <c r="G440" s="43"/>
      <c r="H440" s="43"/>
      <c r="I440" s="231"/>
      <c r="J440" s="43"/>
      <c r="K440" s="43"/>
      <c r="L440" s="47"/>
      <c r="M440" s="232"/>
      <c r="N440" s="233"/>
      <c r="O440" s="87"/>
      <c r="P440" s="87"/>
      <c r="Q440" s="87"/>
      <c r="R440" s="87"/>
      <c r="S440" s="87"/>
      <c r="T440" s="88"/>
      <c r="U440" s="41"/>
      <c r="V440" s="41"/>
      <c r="W440" s="41"/>
      <c r="X440" s="41"/>
      <c r="Y440" s="41"/>
      <c r="Z440" s="41"/>
      <c r="AA440" s="41"/>
      <c r="AB440" s="41"/>
      <c r="AC440" s="41"/>
      <c r="AD440" s="41"/>
      <c r="AE440" s="41"/>
      <c r="AT440" s="19" t="s">
        <v>246</v>
      </c>
      <c r="AU440" s="19" t="s">
        <v>78</v>
      </c>
    </row>
    <row r="441" s="13" customFormat="1">
      <c r="A441" s="13"/>
      <c r="B441" s="234"/>
      <c r="C441" s="235"/>
      <c r="D441" s="229" t="s">
        <v>248</v>
      </c>
      <c r="E441" s="236" t="s">
        <v>19</v>
      </c>
      <c r="F441" s="237" t="s">
        <v>616</v>
      </c>
      <c r="G441" s="235"/>
      <c r="H441" s="236" t="s">
        <v>19</v>
      </c>
      <c r="I441" s="238"/>
      <c r="J441" s="235"/>
      <c r="K441" s="235"/>
      <c r="L441" s="239"/>
      <c r="M441" s="240"/>
      <c r="N441" s="241"/>
      <c r="O441" s="241"/>
      <c r="P441" s="241"/>
      <c r="Q441" s="241"/>
      <c r="R441" s="241"/>
      <c r="S441" s="241"/>
      <c r="T441" s="242"/>
      <c r="U441" s="13"/>
      <c r="V441" s="13"/>
      <c r="W441" s="13"/>
      <c r="X441" s="13"/>
      <c r="Y441" s="13"/>
      <c r="Z441" s="13"/>
      <c r="AA441" s="13"/>
      <c r="AB441" s="13"/>
      <c r="AC441" s="13"/>
      <c r="AD441" s="13"/>
      <c r="AE441" s="13"/>
      <c r="AT441" s="243" t="s">
        <v>248</v>
      </c>
      <c r="AU441" s="243" t="s">
        <v>78</v>
      </c>
      <c r="AV441" s="13" t="s">
        <v>76</v>
      </c>
      <c r="AW441" s="13" t="s">
        <v>31</v>
      </c>
      <c r="AX441" s="13" t="s">
        <v>69</v>
      </c>
      <c r="AY441" s="243" t="s">
        <v>231</v>
      </c>
    </row>
    <row r="442" s="14" customFormat="1">
      <c r="A442" s="14"/>
      <c r="B442" s="244"/>
      <c r="C442" s="245"/>
      <c r="D442" s="229" t="s">
        <v>248</v>
      </c>
      <c r="E442" s="246" t="s">
        <v>19</v>
      </c>
      <c r="F442" s="247" t="s">
        <v>914</v>
      </c>
      <c r="G442" s="245"/>
      <c r="H442" s="248">
        <v>1.96</v>
      </c>
      <c r="I442" s="249"/>
      <c r="J442" s="245"/>
      <c r="K442" s="245"/>
      <c r="L442" s="250"/>
      <c r="M442" s="251"/>
      <c r="N442" s="252"/>
      <c r="O442" s="252"/>
      <c r="P442" s="252"/>
      <c r="Q442" s="252"/>
      <c r="R442" s="252"/>
      <c r="S442" s="252"/>
      <c r="T442" s="253"/>
      <c r="U442" s="14"/>
      <c r="V442" s="14"/>
      <c r="W442" s="14"/>
      <c r="X442" s="14"/>
      <c r="Y442" s="14"/>
      <c r="Z442" s="14"/>
      <c r="AA442" s="14"/>
      <c r="AB442" s="14"/>
      <c r="AC442" s="14"/>
      <c r="AD442" s="14"/>
      <c r="AE442" s="14"/>
      <c r="AT442" s="254" t="s">
        <v>248</v>
      </c>
      <c r="AU442" s="254" t="s">
        <v>78</v>
      </c>
      <c r="AV442" s="14" t="s">
        <v>78</v>
      </c>
      <c r="AW442" s="14" t="s">
        <v>31</v>
      </c>
      <c r="AX442" s="14" t="s">
        <v>76</v>
      </c>
      <c r="AY442" s="254" t="s">
        <v>231</v>
      </c>
    </row>
    <row r="443" s="2" customFormat="1" ht="49.05" customHeight="1">
      <c r="A443" s="41"/>
      <c r="B443" s="42"/>
      <c r="C443" s="216" t="s">
        <v>915</v>
      </c>
      <c r="D443" s="216" t="s">
        <v>234</v>
      </c>
      <c r="E443" s="217" t="s">
        <v>916</v>
      </c>
      <c r="F443" s="218" t="s">
        <v>917</v>
      </c>
      <c r="G443" s="219" t="s">
        <v>342</v>
      </c>
      <c r="H443" s="220">
        <v>1097.8800000000001</v>
      </c>
      <c r="I443" s="221"/>
      <c r="J443" s="222">
        <f>ROUND(I443*H443,2)</f>
        <v>0</v>
      </c>
      <c r="K443" s="218" t="s">
        <v>19</v>
      </c>
      <c r="L443" s="47"/>
      <c r="M443" s="223" t="s">
        <v>19</v>
      </c>
      <c r="N443" s="224" t="s">
        <v>40</v>
      </c>
      <c r="O443" s="87"/>
      <c r="P443" s="225">
        <f>O443*H443</f>
        <v>0</v>
      </c>
      <c r="Q443" s="225">
        <v>0.20646999999999999</v>
      </c>
      <c r="R443" s="225">
        <f>Q443*H443</f>
        <v>226.67928360000002</v>
      </c>
      <c r="S443" s="225">
        <v>0</v>
      </c>
      <c r="T443" s="226">
        <f>S443*H443</f>
        <v>0</v>
      </c>
      <c r="U443" s="41"/>
      <c r="V443" s="41"/>
      <c r="W443" s="41"/>
      <c r="X443" s="41"/>
      <c r="Y443" s="41"/>
      <c r="Z443" s="41"/>
      <c r="AA443" s="41"/>
      <c r="AB443" s="41"/>
      <c r="AC443" s="41"/>
      <c r="AD443" s="41"/>
      <c r="AE443" s="41"/>
      <c r="AR443" s="227" t="s">
        <v>238</v>
      </c>
      <c r="AT443" s="227" t="s">
        <v>234</v>
      </c>
      <c r="AU443" s="227" t="s">
        <v>78</v>
      </c>
      <c r="AY443" s="19" t="s">
        <v>231</v>
      </c>
      <c r="BE443" s="228">
        <f>IF(N443="základní",J443,0)</f>
        <v>0</v>
      </c>
      <c r="BF443" s="228">
        <f>IF(N443="snížená",J443,0)</f>
        <v>0</v>
      </c>
      <c r="BG443" s="228">
        <f>IF(N443="zákl. přenesená",J443,0)</f>
        <v>0</v>
      </c>
      <c r="BH443" s="228">
        <f>IF(N443="sníž. přenesená",J443,0)</f>
        <v>0</v>
      </c>
      <c r="BI443" s="228">
        <f>IF(N443="nulová",J443,0)</f>
        <v>0</v>
      </c>
      <c r="BJ443" s="19" t="s">
        <v>76</v>
      </c>
      <c r="BK443" s="228">
        <f>ROUND(I443*H443,2)</f>
        <v>0</v>
      </c>
      <c r="BL443" s="19" t="s">
        <v>238</v>
      </c>
      <c r="BM443" s="227" t="s">
        <v>918</v>
      </c>
    </row>
    <row r="444" s="2" customFormat="1">
      <c r="A444" s="41"/>
      <c r="B444" s="42"/>
      <c r="C444" s="43"/>
      <c r="D444" s="229" t="s">
        <v>246</v>
      </c>
      <c r="E444" s="43"/>
      <c r="F444" s="230" t="s">
        <v>919</v>
      </c>
      <c r="G444" s="43"/>
      <c r="H444" s="43"/>
      <c r="I444" s="231"/>
      <c r="J444" s="43"/>
      <c r="K444" s="43"/>
      <c r="L444" s="47"/>
      <c r="M444" s="232"/>
      <c r="N444" s="233"/>
      <c r="O444" s="87"/>
      <c r="P444" s="87"/>
      <c r="Q444" s="87"/>
      <c r="R444" s="87"/>
      <c r="S444" s="87"/>
      <c r="T444" s="88"/>
      <c r="U444" s="41"/>
      <c r="V444" s="41"/>
      <c r="W444" s="41"/>
      <c r="X444" s="41"/>
      <c r="Y444" s="41"/>
      <c r="Z444" s="41"/>
      <c r="AA444" s="41"/>
      <c r="AB444" s="41"/>
      <c r="AC444" s="41"/>
      <c r="AD444" s="41"/>
      <c r="AE444" s="41"/>
      <c r="AT444" s="19" t="s">
        <v>246</v>
      </c>
      <c r="AU444" s="19" t="s">
        <v>78</v>
      </c>
    </row>
    <row r="445" s="13" customFormat="1">
      <c r="A445" s="13"/>
      <c r="B445" s="234"/>
      <c r="C445" s="235"/>
      <c r="D445" s="229" t="s">
        <v>248</v>
      </c>
      <c r="E445" s="236" t="s">
        <v>19</v>
      </c>
      <c r="F445" s="237" t="s">
        <v>590</v>
      </c>
      <c r="G445" s="235"/>
      <c r="H445" s="236" t="s">
        <v>19</v>
      </c>
      <c r="I445" s="238"/>
      <c r="J445" s="235"/>
      <c r="K445" s="235"/>
      <c r="L445" s="239"/>
      <c r="M445" s="240"/>
      <c r="N445" s="241"/>
      <c r="O445" s="241"/>
      <c r="P445" s="241"/>
      <c r="Q445" s="241"/>
      <c r="R445" s="241"/>
      <c r="S445" s="241"/>
      <c r="T445" s="242"/>
      <c r="U445" s="13"/>
      <c r="V445" s="13"/>
      <c r="W445" s="13"/>
      <c r="X445" s="13"/>
      <c r="Y445" s="13"/>
      <c r="Z445" s="13"/>
      <c r="AA445" s="13"/>
      <c r="AB445" s="13"/>
      <c r="AC445" s="13"/>
      <c r="AD445" s="13"/>
      <c r="AE445" s="13"/>
      <c r="AT445" s="243" t="s">
        <v>248</v>
      </c>
      <c r="AU445" s="243" t="s">
        <v>78</v>
      </c>
      <c r="AV445" s="13" t="s">
        <v>76</v>
      </c>
      <c r="AW445" s="13" t="s">
        <v>31</v>
      </c>
      <c r="AX445" s="13" t="s">
        <v>69</v>
      </c>
      <c r="AY445" s="243" t="s">
        <v>231</v>
      </c>
    </row>
    <row r="446" s="14" customFormat="1">
      <c r="A446" s="14"/>
      <c r="B446" s="244"/>
      <c r="C446" s="245"/>
      <c r="D446" s="229" t="s">
        <v>248</v>
      </c>
      <c r="E446" s="246" t="s">
        <v>19</v>
      </c>
      <c r="F446" s="247" t="s">
        <v>920</v>
      </c>
      <c r="G446" s="245"/>
      <c r="H446" s="248">
        <v>715.58000000000004</v>
      </c>
      <c r="I446" s="249"/>
      <c r="J446" s="245"/>
      <c r="K446" s="245"/>
      <c r="L446" s="250"/>
      <c r="M446" s="251"/>
      <c r="N446" s="252"/>
      <c r="O446" s="252"/>
      <c r="P446" s="252"/>
      <c r="Q446" s="252"/>
      <c r="R446" s="252"/>
      <c r="S446" s="252"/>
      <c r="T446" s="253"/>
      <c r="U446" s="14"/>
      <c r="V446" s="14"/>
      <c r="W446" s="14"/>
      <c r="X446" s="14"/>
      <c r="Y446" s="14"/>
      <c r="Z446" s="14"/>
      <c r="AA446" s="14"/>
      <c r="AB446" s="14"/>
      <c r="AC446" s="14"/>
      <c r="AD446" s="14"/>
      <c r="AE446" s="14"/>
      <c r="AT446" s="254" t="s">
        <v>248</v>
      </c>
      <c r="AU446" s="254" t="s">
        <v>78</v>
      </c>
      <c r="AV446" s="14" t="s">
        <v>78</v>
      </c>
      <c r="AW446" s="14" t="s">
        <v>31</v>
      </c>
      <c r="AX446" s="14" t="s">
        <v>69</v>
      </c>
      <c r="AY446" s="254" t="s">
        <v>231</v>
      </c>
    </row>
    <row r="447" s="13" customFormat="1">
      <c r="A447" s="13"/>
      <c r="B447" s="234"/>
      <c r="C447" s="235"/>
      <c r="D447" s="229" t="s">
        <v>248</v>
      </c>
      <c r="E447" s="236" t="s">
        <v>19</v>
      </c>
      <c r="F447" s="237" t="s">
        <v>592</v>
      </c>
      <c r="G447" s="235"/>
      <c r="H447" s="236" t="s">
        <v>19</v>
      </c>
      <c r="I447" s="238"/>
      <c r="J447" s="235"/>
      <c r="K447" s="235"/>
      <c r="L447" s="239"/>
      <c r="M447" s="240"/>
      <c r="N447" s="241"/>
      <c r="O447" s="241"/>
      <c r="P447" s="241"/>
      <c r="Q447" s="241"/>
      <c r="R447" s="241"/>
      <c r="S447" s="241"/>
      <c r="T447" s="242"/>
      <c r="U447" s="13"/>
      <c r="V447" s="13"/>
      <c r="W447" s="13"/>
      <c r="X447" s="13"/>
      <c r="Y447" s="13"/>
      <c r="Z447" s="13"/>
      <c r="AA447" s="13"/>
      <c r="AB447" s="13"/>
      <c r="AC447" s="13"/>
      <c r="AD447" s="13"/>
      <c r="AE447" s="13"/>
      <c r="AT447" s="243" t="s">
        <v>248</v>
      </c>
      <c r="AU447" s="243" t="s">
        <v>78</v>
      </c>
      <c r="AV447" s="13" t="s">
        <v>76</v>
      </c>
      <c r="AW447" s="13" t="s">
        <v>31</v>
      </c>
      <c r="AX447" s="13" t="s">
        <v>69</v>
      </c>
      <c r="AY447" s="243" t="s">
        <v>231</v>
      </c>
    </row>
    <row r="448" s="14" customFormat="1">
      <c r="A448" s="14"/>
      <c r="B448" s="244"/>
      <c r="C448" s="245"/>
      <c r="D448" s="229" t="s">
        <v>248</v>
      </c>
      <c r="E448" s="246" t="s">
        <v>19</v>
      </c>
      <c r="F448" s="247" t="s">
        <v>921</v>
      </c>
      <c r="G448" s="245"/>
      <c r="H448" s="248">
        <v>229.13</v>
      </c>
      <c r="I448" s="249"/>
      <c r="J448" s="245"/>
      <c r="K448" s="245"/>
      <c r="L448" s="250"/>
      <c r="M448" s="251"/>
      <c r="N448" s="252"/>
      <c r="O448" s="252"/>
      <c r="P448" s="252"/>
      <c r="Q448" s="252"/>
      <c r="R448" s="252"/>
      <c r="S448" s="252"/>
      <c r="T448" s="253"/>
      <c r="U448" s="14"/>
      <c r="V448" s="14"/>
      <c r="W448" s="14"/>
      <c r="X448" s="14"/>
      <c r="Y448" s="14"/>
      <c r="Z448" s="14"/>
      <c r="AA448" s="14"/>
      <c r="AB448" s="14"/>
      <c r="AC448" s="14"/>
      <c r="AD448" s="14"/>
      <c r="AE448" s="14"/>
      <c r="AT448" s="254" t="s">
        <v>248</v>
      </c>
      <c r="AU448" s="254" t="s">
        <v>78</v>
      </c>
      <c r="AV448" s="14" t="s">
        <v>78</v>
      </c>
      <c r="AW448" s="14" t="s">
        <v>31</v>
      </c>
      <c r="AX448" s="14" t="s">
        <v>69</v>
      </c>
      <c r="AY448" s="254" t="s">
        <v>231</v>
      </c>
    </row>
    <row r="449" s="13" customFormat="1">
      <c r="A449" s="13"/>
      <c r="B449" s="234"/>
      <c r="C449" s="235"/>
      <c r="D449" s="229" t="s">
        <v>248</v>
      </c>
      <c r="E449" s="236" t="s">
        <v>19</v>
      </c>
      <c r="F449" s="237" t="s">
        <v>596</v>
      </c>
      <c r="G449" s="235"/>
      <c r="H449" s="236" t="s">
        <v>19</v>
      </c>
      <c r="I449" s="238"/>
      <c r="J449" s="235"/>
      <c r="K449" s="235"/>
      <c r="L449" s="239"/>
      <c r="M449" s="240"/>
      <c r="N449" s="241"/>
      <c r="O449" s="241"/>
      <c r="P449" s="241"/>
      <c r="Q449" s="241"/>
      <c r="R449" s="241"/>
      <c r="S449" s="241"/>
      <c r="T449" s="242"/>
      <c r="U449" s="13"/>
      <c r="V449" s="13"/>
      <c r="W449" s="13"/>
      <c r="X449" s="13"/>
      <c r="Y449" s="13"/>
      <c r="Z449" s="13"/>
      <c r="AA449" s="13"/>
      <c r="AB449" s="13"/>
      <c r="AC449" s="13"/>
      <c r="AD449" s="13"/>
      <c r="AE449" s="13"/>
      <c r="AT449" s="243" t="s">
        <v>248</v>
      </c>
      <c r="AU449" s="243" t="s">
        <v>78</v>
      </c>
      <c r="AV449" s="13" t="s">
        <v>76</v>
      </c>
      <c r="AW449" s="13" t="s">
        <v>31</v>
      </c>
      <c r="AX449" s="13" t="s">
        <v>69</v>
      </c>
      <c r="AY449" s="243" t="s">
        <v>231</v>
      </c>
    </row>
    <row r="450" s="14" customFormat="1">
      <c r="A450" s="14"/>
      <c r="B450" s="244"/>
      <c r="C450" s="245"/>
      <c r="D450" s="229" t="s">
        <v>248</v>
      </c>
      <c r="E450" s="246" t="s">
        <v>19</v>
      </c>
      <c r="F450" s="247" t="s">
        <v>922</v>
      </c>
      <c r="G450" s="245"/>
      <c r="H450" s="248">
        <v>129.25</v>
      </c>
      <c r="I450" s="249"/>
      <c r="J450" s="245"/>
      <c r="K450" s="245"/>
      <c r="L450" s="250"/>
      <c r="M450" s="251"/>
      <c r="N450" s="252"/>
      <c r="O450" s="252"/>
      <c r="P450" s="252"/>
      <c r="Q450" s="252"/>
      <c r="R450" s="252"/>
      <c r="S450" s="252"/>
      <c r="T450" s="253"/>
      <c r="U450" s="14"/>
      <c r="V450" s="14"/>
      <c r="W450" s="14"/>
      <c r="X450" s="14"/>
      <c r="Y450" s="14"/>
      <c r="Z450" s="14"/>
      <c r="AA450" s="14"/>
      <c r="AB450" s="14"/>
      <c r="AC450" s="14"/>
      <c r="AD450" s="14"/>
      <c r="AE450" s="14"/>
      <c r="AT450" s="254" t="s">
        <v>248</v>
      </c>
      <c r="AU450" s="254" t="s">
        <v>78</v>
      </c>
      <c r="AV450" s="14" t="s">
        <v>78</v>
      </c>
      <c r="AW450" s="14" t="s">
        <v>31</v>
      </c>
      <c r="AX450" s="14" t="s">
        <v>69</v>
      </c>
      <c r="AY450" s="254" t="s">
        <v>231</v>
      </c>
    </row>
    <row r="451" s="13" customFormat="1">
      <c r="A451" s="13"/>
      <c r="B451" s="234"/>
      <c r="C451" s="235"/>
      <c r="D451" s="229" t="s">
        <v>248</v>
      </c>
      <c r="E451" s="236" t="s">
        <v>19</v>
      </c>
      <c r="F451" s="237" t="s">
        <v>598</v>
      </c>
      <c r="G451" s="235"/>
      <c r="H451" s="236" t="s">
        <v>19</v>
      </c>
      <c r="I451" s="238"/>
      <c r="J451" s="235"/>
      <c r="K451" s="235"/>
      <c r="L451" s="239"/>
      <c r="M451" s="240"/>
      <c r="N451" s="241"/>
      <c r="O451" s="241"/>
      <c r="P451" s="241"/>
      <c r="Q451" s="241"/>
      <c r="R451" s="241"/>
      <c r="S451" s="241"/>
      <c r="T451" s="242"/>
      <c r="U451" s="13"/>
      <c r="V451" s="13"/>
      <c r="W451" s="13"/>
      <c r="X451" s="13"/>
      <c r="Y451" s="13"/>
      <c r="Z451" s="13"/>
      <c r="AA451" s="13"/>
      <c r="AB451" s="13"/>
      <c r="AC451" s="13"/>
      <c r="AD451" s="13"/>
      <c r="AE451" s="13"/>
      <c r="AT451" s="243" t="s">
        <v>248</v>
      </c>
      <c r="AU451" s="243" t="s">
        <v>78</v>
      </c>
      <c r="AV451" s="13" t="s">
        <v>76</v>
      </c>
      <c r="AW451" s="13" t="s">
        <v>31</v>
      </c>
      <c r="AX451" s="13" t="s">
        <v>69</v>
      </c>
      <c r="AY451" s="243" t="s">
        <v>231</v>
      </c>
    </row>
    <row r="452" s="14" customFormat="1">
      <c r="A452" s="14"/>
      <c r="B452" s="244"/>
      <c r="C452" s="245"/>
      <c r="D452" s="229" t="s">
        <v>248</v>
      </c>
      <c r="E452" s="246" t="s">
        <v>19</v>
      </c>
      <c r="F452" s="247" t="s">
        <v>923</v>
      </c>
      <c r="G452" s="245"/>
      <c r="H452" s="248">
        <v>23.920000000000002</v>
      </c>
      <c r="I452" s="249"/>
      <c r="J452" s="245"/>
      <c r="K452" s="245"/>
      <c r="L452" s="250"/>
      <c r="M452" s="251"/>
      <c r="N452" s="252"/>
      <c r="O452" s="252"/>
      <c r="P452" s="252"/>
      <c r="Q452" s="252"/>
      <c r="R452" s="252"/>
      <c r="S452" s="252"/>
      <c r="T452" s="253"/>
      <c r="U452" s="14"/>
      <c r="V452" s="14"/>
      <c r="W452" s="14"/>
      <c r="X452" s="14"/>
      <c r="Y452" s="14"/>
      <c r="Z452" s="14"/>
      <c r="AA452" s="14"/>
      <c r="AB452" s="14"/>
      <c r="AC452" s="14"/>
      <c r="AD452" s="14"/>
      <c r="AE452" s="14"/>
      <c r="AT452" s="254" t="s">
        <v>248</v>
      </c>
      <c r="AU452" s="254" t="s">
        <v>78</v>
      </c>
      <c r="AV452" s="14" t="s">
        <v>78</v>
      </c>
      <c r="AW452" s="14" t="s">
        <v>31</v>
      </c>
      <c r="AX452" s="14" t="s">
        <v>69</v>
      </c>
      <c r="AY452" s="254" t="s">
        <v>231</v>
      </c>
    </row>
    <row r="453" s="15" customFormat="1">
      <c r="A453" s="15"/>
      <c r="B453" s="255"/>
      <c r="C453" s="256"/>
      <c r="D453" s="229" t="s">
        <v>248</v>
      </c>
      <c r="E453" s="257" t="s">
        <v>19</v>
      </c>
      <c r="F453" s="258" t="s">
        <v>260</v>
      </c>
      <c r="G453" s="256"/>
      <c r="H453" s="259">
        <v>1097.8800000000001</v>
      </c>
      <c r="I453" s="260"/>
      <c r="J453" s="256"/>
      <c r="K453" s="256"/>
      <c r="L453" s="261"/>
      <c r="M453" s="262"/>
      <c r="N453" s="263"/>
      <c r="O453" s="263"/>
      <c r="P453" s="263"/>
      <c r="Q453" s="263"/>
      <c r="R453" s="263"/>
      <c r="S453" s="263"/>
      <c r="T453" s="264"/>
      <c r="U453" s="15"/>
      <c r="V453" s="15"/>
      <c r="W453" s="15"/>
      <c r="X453" s="15"/>
      <c r="Y453" s="15"/>
      <c r="Z453" s="15"/>
      <c r="AA453" s="15"/>
      <c r="AB453" s="15"/>
      <c r="AC453" s="15"/>
      <c r="AD453" s="15"/>
      <c r="AE453" s="15"/>
      <c r="AT453" s="265" t="s">
        <v>248</v>
      </c>
      <c r="AU453" s="265" t="s">
        <v>78</v>
      </c>
      <c r="AV453" s="15" t="s">
        <v>238</v>
      </c>
      <c r="AW453" s="15" t="s">
        <v>31</v>
      </c>
      <c r="AX453" s="15" t="s">
        <v>76</v>
      </c>
      <c r="AY453" s="265" t="s">
        <v>231</v>
      </c>
    </row>
    <row r="454" s="2" customFormat="1" ht="37.8" customHeight="1">
      <c r="A454" s="41"/>
      <c r="B454" s="42"/>
      <c r="C454" s="283" t="s">
        <v>924</v>
      </c>
      <c r="D454" s="283" t="s">
        <v>638</v>
      </c>
      <c r="E454" s="284" t="s">
        <v>925</v>
      </c>
      <c r="F454" s="285" t="s">
        <v>926</v>
      </c>
      <c r="G454" s="286" t="s">
        <v>342</v>
      </c>
      <c r="H454" s="287">
        <v>1152.7750000000001</v>
      </c>
      <c r="I454" s="288"/>
      <c r="J454" s="289">
        <f>ROUND(I454*H454,2)</f>
        <v>0</v>
      </c>
      <c r="K454" s="285" t="s">
        <v>19</v>
      </c>
      <c r="L454" s="290"/>
      <c r="M454" s="291" t="s">
        <v>19</v>
      </c>
      <c r="N454" s="292" t="s">
        <v>40</v>
      </c>
      <c r="O454" s="87"/>
      <c r="P454" s="225">
        <f>O454*H454</f>
        <v>0</v>
      </c>
      <c r="Q454" s="225">
        <v>0.0144</v>
      </c>
      <c r="R454" s="225">
        <f>Q454*H454</f>
        <v>16.599959999999999</v>
      </c>
      <c r="S454" s="225">
        <v>0</v>
      </c>
      <c r="T454" s="226">
        <f>S454*H454</f>
        <v>0</v>
      </c>
      <c r="U454" s="41"/>
      <c r="V454" s="41"/>
      <c r="W454" s="41"/>
      <c r="X454" s="41"/>
      <c r="Y454" s="41"/>
      <c r="Z454" s="41"/>
      <c r="AA454" s="41"/>
      <c r="AB454" s="41"/>
      <c r="AC454" s="41"/>
      <c r="AD454" s="41"/>
      <c r="AE454" s="41"/>
      <c r="AR454" s="227" t="s">
        <v>287</v>
      </c>
      <c r="AT454" s="227" t="s">
        <v>638</v>
      </c>
      <c r="AU454" s="227" t="s">
        <v>78</v>
      </c>
      <c r="AY454" s="19" t="s">
        <v>231</v>
      </c>
      <c r="BE454" s="228">
        <f>IF(N454="základní",J454,0)</f>
        <v>0</v>
      </c>
      <c r="BF454" s="228">
        <f>IF(N454="snížená",J454,0)</f>
        <v>0</v>
      </c>
      <c r="BG454" s="228">
        <f>IF(N454="zákl. přenesená",J454,0)</f>
        <v>0</v>
      </c>
      <c r="BH454" s="228">
        <f>IF(N454="sníž. přenesená",J454,0)</f>
        <v>0</v>
      </c>
      <c r="BI454" s="228">
        <f>IF(N454="nulová",J454,0)</f>
        <v>0</v>
      </c>
      <c r="BJ454" s="19" t="s">
        <v>76</v>
      </c>
      <c r="BK454" s="228">
        <f>ROUND(I454*H454,2)</f>
        <v>0</v>
      </c>
      <c r="BL454" s="19" t="s">
        <v>238</v>
      </c>
      <c r="BM454" s="227" t="s">
        <v>927</v>
      </c>
    </row>
    <row r="455" s="13" customFormat="1">
      <c r="A455" s="13"/>
      <c r="B455" s="234"/>
      <c r="C455" s="235"/>
      <c r="D455" s="229" t="s">
        <v>248</v>
      </c>
      <c r="E455" s="236" t="s">
        <v>19</v>
      </c>
      <c r="F455" s="237" t="s">
        <v>590</v>
      </c>
      <c r="G455" s="235"/>
      <c r="H455" s="236" t="s">
        <v>19</v>
      </c>
      <c r="I455" s="238"/>
      <c r="J455" s="235"/>
      <c r="K455" s="235"/>
      <c r="L455" s="239"/>
      <c r="M455" s="240"/>
      <c r="N455" s="241"/>
      <c r="O455" s="241"/>
      <c r="P455" s="241"/>
      <c r="Q455" s="241"/>
      <c r="R455" s="241"/>
      <c r="S455" s="241"/>
      <c r="T455" s="242"/>
      <c r="U455" s="13"/>
      <c r="V455" s="13"/>
      <c r="W455" s="13"/>
      <c r="X455" s="13"/>
      <c r="Y455" s="13"/>
      <c r="Z455" s="13"/>
      <c r="AA455" s="13"/>
      <c r="AB455" s="13"/>
      <c r="AC455" s="13"/>
      <c r="AD455" s="13"/>
      <c r="AE455" s="13"/>
      <c r="AT455" s="243" t="s">
        <v>248</v>
      </c>
      <c r="AU455" s="243" t="s">
        <v>78</v>
      </c>
      <c r="AV455" s="13" t="s">
        <v>76</v>
      </c>
      <c r="AW455" s="13" t="s">
        <v>31</v>
      </c>
      <c r="AX455" s="13" t="s">
        <v>69</v>
      </c>
      <c r="AY455" s="243" t="s">
        <v>231</v>
      </c>
    </row>
    <row r="456" s="14" customFormat="1">
      <c r="A456" s="14"/>
      <c r="B456" s="244"/>
      <c r="C456" s="245"/>
      <c r="D456" s="229" t="s">
        <v>248</v>
      </c>
      <c r="E456" s="246" t="s">
        <v>19</v>
      </c>
      <c r="F456" s="247" t="s">
        <v>928</v>
      </c>
      <c r="G456" s="245"/>
      <c r="H456" s="248">
        <v>751.35900000000004</v>
      </c>
      <c r="I456" s="249"/>
      <c r="J456" s="245"/>
      <c r="K456" s="245"/>
      <c r="L456" s="250"/>
      <c r="M456" s="251"/>
      <c r="N456" s="252"/>
      <c r="O456" s="252"/>
      <c r="P456" s="252"/>
      <c r="Q456" s="252"/>
      <c r="R456" s="252"/>
      <c r="S456" s="252"/>
      <c r="T456" s="253"/>
      <c r="U456" s="14"/>
      <c r="V456" s="14"/>
      <c r="W456" s="14"/>
      <c r="X456" s="14"/>
      <c r="Y456" s="14"/>
      <c r="Z456" s="14"/>
      <c r="AA456" s="14"/>
      <c r="AB456" s="14"/>
      <c r="AC456" s="14"/>
      <c r="AD456" s="14"/>
      <c r="AE456" s="14"/>
      <c r="AT456" s="254" t="s">
        <v>248</v>
      </c>
      <c r="AU456" s="254" t="s">
        <v>78</v>
      </c>
      <c r="AV456" s="14" t="s">
        <v>78</v>
      </c>
      <c r="AW456" s="14" t="s">
        <v>31</v>
      </c>
      <c r="AX456" s="14" t="s">
        <v>69</v>
      </c>
      <c r="AY456" s="254" t="s">
        <v>231</v>
      </c>
    </row>
    <row r="457" s="13" customFormat="1">
      <c r="A457" s="13"/>
      <c r="B457" s="234"/>
      <c r="C457" s="235"/>
      <c r="D457" s="229" t="s">
        <v>248</v>
      </c>
      <c r="E457" s="236" t="s">
        <v>19</v>
      </c>
      <c r="F457" s="237" t="s">
        <v>592</v>
      </c>
      <c r="G457" s="235"/>
      <c r="H457" s="236" t="s">
        <v>19</v>
      </c>
      <c r="I457" s="238"/>
      <c r="J457" s="235"/>
      <c r="K457" s="235"/>
      <c r="L457" s="239"/>
      <c r="M457" s="240"/>
      <c r="N457" s="241"/>
      <c r="O457" s="241"/>
      <c r="P457" s="241"/>
      <c r="Q457" s="241"/>
      <c r="R457" s="241"/>
      <c r="S457" s="241"/>
      <c r="T457" s="242"/>
      <c r="U457" s="13"/>
      <c r="V457" s="13"/>
      <c r="W457" s="13"/>
      <c r="X457" s="13"/>
      <c r="Y457" s="13"/>
      <c r="Z457" s="13"/>
      <c r="AA457" s="13"/>
      <c r="AB457" s="13"/>
      <c r="AC457" s="13"/>
      <c r="AD457" s="13"/>
      <c r="AE457" s="13"/>
      <c r="AT457" s="243" t="s">
        <v>248</v>
      </c>
      <c r="AU457" s="243" t="s">
        <v>78</v>
      </c>
      <c r="AV457" s="13" t="s">
        <v>76</v>
      </c>
      <c r="AW457" s="13" t="s">
        <v>31</v>
      </c>
      <c r="AX457" s="13" t="s">
        <v>69</v>
      </c>
      <c r="AY457" s="243" t="s">
        <v>231</v>
      </c>
    </row>
    <row r="458" s="14" customFormat="1">
      <c r="A458" s="14"/>
      <c r="B458" s="244"/>
      <c r="C458" s="245"/>
      <c r="D458" s="229" t="s">
        <v>248</v>
      </c>
      <c r="E458" s="246" t="s">
        <v>19</v>
      </c>
      <c r="F458" s="247" t="s">
        <v>929</v>
      </c>
      <c r="G458" s="245"/>
      <c r="H458" s="248">
        <v>240.58699999999999</v>
      </c>
      <c r="I458" s="249"/>
      <c r="J458" s="245"/>
      <c r="K458" s="245"/>
      <c r="L458" s="250"/>
      <c r="M458" s="251"/>
      <c r="N458" s="252"/>
      <c r="O458" s="252"/>
      <c r="P458" s="252"/>
      <c r="Q458" s="252"/>
      <c r="R458" s="252"/>
      <c r="S458" s="252"/>
      <c r="T458" s="253"/>
      <c r="U458" s="14"/>
      <c r="V458" s="14"/>
      <c r="W458" s="14"/>
      <c r="X458" s="14"/>
      <c r="Y458" s="14"/>
      <c r="Z458" s="14"/>
      <c r="AA458" s="14"/>
      <c r="AB458" s="14"/>
      <c r="AC458" s="14"/>
      <c r="AD458" s="14"/>
      <c r="AE458" s="14"/>
      <c r="AT458" s="254" t="s">
        <v>248</v>
      </c>
      <c r="AU458" s="254" t="s">
        <v>78</v>
      </c>
      <c r="AV458" s="14" t="s">
        <v>78</v>
      </c>
      <c r="AW458" s="14" t="s">
        <v>31</v>
      </c>
      <c r="AX458" s="14" t="s">
        <v>69</v>
      </c>
      <c r="AY458" s="254" t="s">
        <v>231</v>
      </c>
    </row>
    <row r="459" s="13" customFormat="1">
      <c r="A459" s="13"/>
      <c r="B459" s="234"/>
      <c r="C459" s="235"/>
      <c r="D459" s="229" t="s">
        <v>248</v>
      </c>
      <c r="E459" s="236" t="s">
        <v>19</v>
      </c>
      <c r="F459" s="237" t="s">
        <v>596</v>
      </c>
      <c r="G459" s="235"/>
      <c r="H459" s="236" t="s">
        <v>19</v>
      </c>
      <c r="I459" s="238"/>
      <c r="J459" s="235"/>
      <c r="K459" s="235"/>
      <c r="L459" s="239"/>
      <c r="M459" s="240"/>
      <c r="N459" s="241"/>
      <c r="O459" s="241"/>
      <c r="P459" s="241"/>
      <c r="Q459" s="241"/>
      <c r="R459" s="241"/>
      <c r="S459" s="241"/>
      <c r="T459" s="242"/>
      <c r="U459" s="13"/>
      <c r="V459" s="13"/>
      <c r="W459" s="13"/>
      <c r="X459" s="13"/>
      <c r="Y459" s="13"/>
      <c r="Z459" s="13"/>
      <c r="AA459" s="13"/>
      <c r="AB459" s="13"/>
      <c r="AC459" s="13"/>
      <c r="AD459" s="13"/>
      <c r="AE459" s="13"/>
      <c r="AT459" s="243" t="s">
        <v>248</v>
      </c>
      <c r="AU459" s="243" t="s">
        <v>78</v>
      </c>
      <c r="AV459" s="13" t="s">
        <v>76</v>
      </c>
      <c r="AW459" s="13" t="s">
        <v>31</v>
      </c>
      <c r="AX459" s="13" t="s">
        <v>69</v>
      </c>
      <c r="AY459" s="243" t="s">
        <v>231</v>
      </c>
    </row>
    <row r="460" s="14" customFormat="1">
      <c r="A460" s="14"/>
      <c r="B460" s="244"/>
      <c r="C460" s="245"/>
      <c r="D460" s="229" t="s">
        <v>248</v>
      </c>
      <c r="E460" s="246" t="s">
        <v>19</v>
      </c>
      <c r="F460" s="247" t="s">
        <v>930</v>
      </c>
      <c r="G460" s="245"/>
      <c r="H460" s="248">
        <v>135.71299999999999</v>
      </c>
      <c r="I460" s="249"/>
      <c r="J460" s="245"/>
      <c r="K460" s="245"/>
      <c r="L460" s="250"/>
      <c r="M460" s="251"/>
      <c r="N460" s="252"/>
      <c r="O460" s="252"/>
      <c r="P460" s="252"/>
      <c r="Q460" s="252"/>
      <c r="R460" s="252"/>
      <c r="S460" s="252"/>
      <c r="T460" s="253"/>
      <c r="U460" s="14"/>
      <c r="V460" s="14"/>
      <c r="W460" s="14"/>
      <c r="X460" s="14"/>
      <c r="Y460" s="14"/>
      <c r="Z460" s="14"/>
      <c r="AA460" s="14"/>
      <c r="AB460" s="14"/>
      <c r="AC460" s="14"/>
      <c r="AD460" s="14"/>
      <c r="AE460" s="14"/>
      <c r="AT460" s="254" t="s">
        <v>248</v>
      </c>
      <c r="AU460" s="254" t="s">
        <v>78</v>
      </c>
      <c r="AV460" s="14" t="s">
        <v>78</v>
      </c>
      <c r="AW460" s="14" t="s">
        <v>31</v>
      </c>
      <c r="AX460" s="14" t="s">
        <v>69</v>
      </c>
      <c r="AY460" s="254" t="s">
        <v>231</v>
      </c>
    </row>
    <row r="461" s="13" customFormat="1">
      <c r="A461" s="13"/>
      <c r="B461" s="234"/>
      <c r="C461" s="235"/>
      <c r="D461" s="229" t="s">
        <v>248</v>
      </c>
      <c r="E461" s="236" t="s">
        <v>19</v>
      </c>
      <c r="F461" s="237" t="s">
        <v>598</v>
      </c>
      <c r="G461" s="235"/>
      <c r="H461" s="236" t="s">
        <v>19</v>
      </c>
      <c r="I461" s="238"/>
      <c r="J461" s="235"/>
      <c r="K461" s="235"/>
      <c r="L461" s="239"/>
      <c r="M461" s="240"/>
      <c r="N461" s="241"/>
      <c r="O461" s="241"/>
      <c r="P461" s="241"/>
      <c r="Q461" s="241"/>
      <c r="R461" s="241"/>
      <c r="S461" s="241"/>
      <c r="T461" s="242"/>
      <c r="U461" s="13"/>
      <c r="V461" s="13"/>
      <c r="W461" s="13"/>
      <c r="X461" s="13"/>
      <c r="Y461" s="13"/>
      <c r="Z461" s="13"/>
      <c r="AA461" s="13"/>
      <c r="AB461" s="13"/>
      <c r="AC461" s="13"/>
      <c r="AD461" s="13"/>
      <c r="AE461" s="13"/>
      <c r="AT461" s="243" t="s">
        <v>248</v>
      </c>
      <c r="AU461" s="243" t="s">
        <v>78</v>
      </c>
      <c r="AV461" s="13" t="s">
        <v>76</v>
      </c>
      <c r="AW461" s="13" t="s">
        <v>31</v>
      </c>
      <c r="AX461" s="13" t="s">
        <v>69</v>
      </c>
      <c r="AY461" s="243" t="s">
        <v>231</v>
      </c>
    </row>
    <row r="462" s="14" customFormat="1">
      <c r="A462" s="14"/>
      <c r="B462" s="244"/>
      <c r="C462" s="245"/>
      <c r="D462" s="229" t="s">
        <v>248</v>
      </c>
      <c r="E462" s="246" t="s">
        <v>19</v>
      </c>
      <c r="F462" s="247" t="s">
        <v>931</v>
      </c>
      <c r="G462" s="245"/>
      <c r="H462" s="248">
        <v>25.116</v>
      </c>
      <c r="I462" s="249"/>
      <c r="J462" s="245"/>
      <c r="K462" s="245"/>
      <c r="L462" s="250"/>
      <c r="M462" s="251"/>
      <c r="N462" s="252"/>
      <c r="O462" s="252"/>
      <c r="P462" s="252"/>
      <c r="Q462" s="252"/>
      <c r="R462" s="252"/>
      <c r="S462" s="252"/>
      <c r="T462" s="253"/>
      <c r="U462" s="14"/>
      <c r="V462" s="14"/>
      <c r="W462" s="14"/>
      <c r="X462" s="14"/>
      <c r="Y462" s="14"/>
      <c r="Z462" s="14"/>
      <c r="AA462" s="14"/>
      <c r="AB462" s="14"/>
      <c r="AC462" s="14"/>
      <c r="AD462" s="14"/>
      <c r="AE462" s="14"/>
      <c r="AT462" s="254" t="s">
        <v>248</v>
      </c>
      <c r="AU462" s="254" t="s">
        <v>78</v>
      </c>
      <c r="AV462" s="14" t="s">
        <v>78</v>
      </c>
      <c r="AW462" s="14" t="s">
        <v>31</v>
      </c>
      <c r="AX462" s="14" t="s">
        <v>69</v>
      </c>
      <c r="AY462" s="254" t="s">
        <v>231</v>
      </c>
    </row>
    <row r="463" s="15" customFormat="1">
      <c r="A463" s="15"/>
      <c r="B463" s="255"/>
      <c r="C463" s="256"/>
      <c r="D463" s="229" t="s">
        <v>248</v>
      </c>
      <c r="E463" s="257" t="s">
        <v>19</v>
      </c>
      <c r="F463" s="258" t="s">
        <v>260</v>
      </c>
      <c r="G463" s="256"/>
      <c r="H463" s="259">
        <v>1152.7750000000001</v>
      </c>
      <c r="I463" s="260"/>
      <c r="J463" s="256"/>
      <c r="K463" s="256"/>
      <c r="L463" s="261"/>
      <c r="M463" s="262"/>
      <c r="N463" s="263"/>
      <c r="O463" s="263"/>
      <c r="P463" s="263"/>
      <c r="Q463" s="263"/>
      <c r="R463" s="263"/>
      <c r="S463" s="263"/>
      <c r="T463" s="264"/>
      <c r="U463" s="15"/>
      <c r="V463" s="15"/>
      <c r="W463" s="15"/>
      <c r="X463" s="15"/>
      <c r="Y463" s="15"/>
      <c r="Z463" s="15"/>
      <c r="AA463" s="15"/>
      <c r="AB463" s="15"/>
      <c r="AC463" s="15"/>
      <c r="AD463" s="15"/>
      <c r="AE463" s="15"/>
      <c r="AT463" s="265" t="s">
        <v>248</v>
      </c>
      <c r="AU463" s="265" t="s">
        <v>78</v>
      </c>
      <c r="AV463" s="15" t="s">
        <v>238</v>
      </c>
      <c r="AW463" s="15" t="s">
        <v>31</v>
      </c>
      <c r="AX463" s="15" t="s">
        <v>76</v>
      </c>
      <c r="AY463" s="265" t="s">
        <v>231</v>
      </c>
    </row>
    <row r="464" s="2" customFormat="1" ht="66.75" customHeight="1">
      <c r="A464" s="41"/>
      <c r="B464" s="42"/>
      <c r="C464" s="216" t="s">
        <v>372</v>
      </c>
      <c r="D464" s="216" t="s">
        <v>234</v>
      </c>
      <c r="E464" s="217" t="s">
        <v>932</v>
      </c>
      <c r="F464" s="218" t="s">
        <v>933</v>
      </c>
      <c r="G464" s="219" t="s">
        <v>342</v>
      </c>
      <c r="H464" s="220">
        <v>39.810000000000002</v>
      </c>
      <c r="I464" s="221"/>
      <c r="J464" s="222">
        <f>ROUND(I464*H464,2)</f>
        <v>0</v>
      </c>
      <c r="K464" s="218" t="s">
        <v>19</v>
      </c>
      <c r="L464" s="47"/>
      <c r="M464" s="223" t="s">
        <v>19</v>
      </c>
      <c r="N464" s="224" t="s">
        <v>40</v>
      </c>
      <c r="O464" s="87"/>
      <c r="P464" s="225">
        <f>O464*H464</f>
        <v>0</v>
      </c>
      <c r="Q464" s="225">
        <v>0.20646999999999999</v>
      </c>
      <c r="R464" s="225">
        <f>Q464*H464</f>
        <v>8.2195707000000002</v>
      </c>
      <c r="S464" s="225">
        <v>0</v>
      </c>
      <c r="T464" s="226">
        <f>S464*H464</f>
        <v>0</v>
      </c>
      <c r="U464" s="41"/>
      <c r="V464" s="41"/>
      <c r="W464" s="41"/>
      <c r="X464" s="41"/>
      <c r="Y464" s="41"/>
      <c r="Z464" s="41"/>
      <c r="AA464" s="41"/>
      <c r="AB464" s="41"/>
      <c r="AC464" s="41"/>
      <c r="AD464" s="41"/>
      <c r="AE464" s="41"/>
      <c r="AR464" s="227" t="s">
        <v>238</v>
      </c>
      <c r="AT464" s="227" t="s">
        <v>234</v>
      </c>
      <c r="AU464" s="227" t="s">
        <v>78</v>
      </c>
      <c r="AY464" s="19" t="s">
        <v>231</v>
      </c>
      <c r="BE464" s="228">
        <f>IF(N464="základní",J464,0)</f>
        <v>0</v>
      </c>
      <c r="BF464" s="228">
        <f>IF(N464="snížená",J464,0)</f>
        <v>0</v>
      </c>
      <c r="BG464" s="228">
        <f>IF(N464="zákl. přenesená",J464,0)</f>
        <v>0</v>
      </c>
      <c r="BH464" s="228">
        <f>IF(N464="sníž. přenesená",J464,0)</f>
        <v>0</v>
      </c>
      <c r="BI464" s="228">
        <f>IF(N464="nulová",J464,0)</f>
        <v>0</v>
      </c>
      <c r="BJ464" s="19" t="s">
        <v>76</v>
      </c>
      <c r="BK464" s="228">
        <f>ROUND(I464*H464,2)</f>
        <v>0</v>
      </c>
      <c r="BL464" s="19" t="s">
        <v>238</v>
      </c>
      <c r="BM464" s="227" t="s">
        <v>934</v>
      </c>
    </row>
    <row r="465" s="2" customFormat="1">
      <c r="A465" s="41"/>
      <c r="B465" s="42"/>
      <c r="C465" s="43"/>
      <c r="D465" s="229" t="s">
        <v>246</v>
      </c>
      <c r="E465" s="43"/>
      <c r="F465" s="230" t="s">
        <v>919</v>
      </c>
      <c r="G465" s="43"/>
      <c r="H465" s="43"/>
      <c r="I465" s="231"/>
      <c r="J465" s="43"/>
      <c r="K465" s="43"/>
      <c r="L465" s="47"/>
      <c r="M465" s="232"/>
      <c r="N465" s="233"/>
      <c r="O465" s="87"/>
      <c r="P465" s="87"/>
      <c r="Q465" s="87"/>
      <c r="R465" s="87"/>
      <c r="S465" s="87"/>
      <c r="T465" s="88"/>
      <c r="U465" s="41"/>
      <c r="V465" s="41"/>
      <c r="W465" s="41"/>
      <c r="X465" s="41"/>
      <c r="Y465" s="41"/>
      <c r="Z465" s="41"/>
      <c r="AA465" s="41"/>
      <c r="AB465" s="41"/>
      <c r="AC465" s="41"/>
      <c r="AD465" s="41"/>
      <c r="AE465" s="41"/>
      <c r="AT465" s="19" t="s">
        <v>246</v>
      </c>
      <c r="AU465" s="19" t="s">
        <v>78</v>
      </c>
    </row>
    <row r="466" s="13" customFormat="1">
      <c r="A466" s="13"/>
      <c r="B466" s="234"/>
      <c r="C466" s="235"/>
      <c r="D466" s="229" t="s">
        <v>248</v>
      </c>
      <c r="E466" s="236" t="s">
        <v>19</v>
      </c>
      <c r="F466" s="237" t="s">
        <v>611</v>
      </c>
      <c r="G466" s="235"/>
      <c r="H466" s="236" t="s">
        <v>19</v>
      </c>
      <c r="I466" s="238"/>
      <c r="J466" s="235"/>
      <c r="K466" s="235"/>
      <c r="L466" s="239"/>
      <c r="M466" s="240"/>
      <c r="N466" s="241"/>
      <c r="O466" s="241"/>
      <c r="P466" s="241"/>
      <c r="Q466" s="241"/>
      <c r="R466" s="241"/>
      <c r="S466" s="241"/>
      <c r="T466" s="242"/>
      <c r="U466" s="13"/>
      <c r="V466" s="13"/>
      <c r="W466" s="13"/>
      <c r="X466" s="13"/>
      <c r="Y466" s="13"/>
      <c r="Z466" s="13"/>
      <c r="AA466" s="13"/>
      <c r="AB466" s="13"/>
      <c r="AC466" s="13"/>
      <c r="AD466" s="13"/>
      <c r="AE466" s="13"/>
      <c r="AT466" s="243" t="s">
        <v>248</v>
      </c>
      <c r="AU466" s="243" t="s">
        <v>78</v>
      </c>
      <c r="AV466" s="13" t="s">
        <v>76</v>
      </c>
      <c r="AW466" s="13" t="s">
        <v>31</v>
      </c>
      <c r="AX466" s="13" t="s">
        <v>69</v>
      </c>
      <c r="AY466" s="243" t="s">
        <v>231</v>
      </c>
    </row>
    <row r="467" s="14" customFormat="1">
      <c r="A467" s="14"/>
      <c r="B467" s="244"/>
      <c r="C467" s="245"/>
      <c r="D467" s="229" t="s">
        <v>248</v>
      </c>
      <c r="E467" s="246" t="s">
        <v>19</v>
      </c>
      <c r="F467" s="247" t="s">
        <v>935</v>
      </c>
      <c r="G467" s="245"/>
      <c r="H467" s="248">
        <v>39.810000000000002</v>
      </c>
      <c r="I467" s="249"/>
      <c r="J467" s="245"/>
      <c r="K467" s="245"/>
      <c r="L467" s="250"/>
      <c r="M467" s="251"/>
      <c r="N467" s="252"/>
      <c r="O467" s="252"/>
      <c r="P467" s="252"/>
      <c r="Q467" s="252"/>
      <c r="R467" s="252"/>
      <c r="S467" s="252"/>
      <c r="T467" s="253"/>
      <c r="U467" s="14"/>
      <c r="V467" s="14"/>
      <c r="W467" s="14"/>
      <c r="X467" s="14"/>
      <c r="Y467" s="14"/>
      <c r="Z467" s="14"/>
      <c r="AA467" s="14"/>
      <c r="AB467" s="14"/>
      <c r="AC467" s="14"/>
      <c r="AD467" s="14"/>
      <c r="AE467" s="14"/>
      <c r="AT467" s="254" t="s">
        <v>248</v>
      </c>
      <c r="AU467" s="254" t="s">
        <v>78</v>
      </c>
      <c r="AV467" s="14" t="s">
        <v>78</v>
      </c>
      <c r="AW467" s="14" t="s">
        <v>31</v>
      </c>
      <c r="AX467" s="14" t="s">
        <v>69</v>
      </c>
      <c r="AY467" s="254" t="s">
        <v>231</v>
      </c>
    </row>
    <row r="468" s="15" customFormat="1">
      <c r="A468" s="15"/>
      <c r="B468" s="255"/>
      <c r="C468" s="256"/>
      <c r="D468" s="229" t="s">
        <v>248</v>
      </c>
      <c r="E468" s="257" t="s">
        <v>19</v>
      </c>
      <c r="F468" s="258" t="s">
        <v>260</v>
      </c>
      <c r="G468" s="256"/>
      <c r="H468" s="259">
        <v>39.810000000000002</v>
      </c>
      <c r="I468" s="260"/>
      <c r="J468" s="256"/>
      <c r="K468" s="256"/>
      <c r="L468" s="261"/>
      <c r="M468" s="262"/>
      <c r="N468" s="263"/>
      <c r="O468" s="263"/>
      <c r="P468" s="263"/>
      <c r="Q468" s="263"/>
      <c r="R468" s="263"/>
      <c r="S468" s="263"/>
      <c r="T468" s="264"/>
      <c r="U468" s="15"/>
      <c r="V468" s="15"/>
      <c r="W468" s="15"/>
      <c r="X468" s="15"/>
      <c r="Y468" s="15"/>
      <c r="Z468" s="15"/>
      <c r="AA468" s="15"/>
      <c r="AB468" s="15"/>
      <c r="AC468" s="15"/>
      <c r="AD468" s="15"/>
      <c r="AE468" s="15"/>
      <c r="AT468" s="265" t="s">
        <v>248</v>
      </c>
      <c r="AU468" s="265" t="s">
        <v>78</v>
      </c>
      <c r="AV468" s="15" t="s">
        <v>238</v>
      </c>
      <c r="AW468" s="15" t="s">
        <v>31</v>
      </c>
      <c r="AX468" s="15" t="s">
        <v>76</v>
      </c>
      <c r="AY468" s="265" t="s">
        <v>231</v>
      </c>
    </row>
    <row r="469" s="2" customFormat="1" ht="37.8" customHeight="1">
      <c r="A469" s="41"/>
      <c r="B469" s="42"/>
      <c r="C469" s="283" t="s">
        <v>936</v>
      </c>
      <c r="D469" s="283" t="s">
        <v>638</v>
      </c>
      <c r="E469" s="284" t="s">
        <v>937</v>
      </c>
      <c r="F469" s="285" t="s">
        <v>938</v>
      </c>
      <c r="G469" s="286" t="s">
        <v>342</v>
      </c>
      <c r="H469" s="287">
        <v>41.801000000000002</v>
      </c>
      <c r="I469" s="288"/>
      <c r="J469" s="289">
        <f>ROUND(I469*H469,2)</f>
        <v>0</v>
      </c>
      <c r="K469" s="285" t="s">
        <v>19</v>
      </c>
      <c r="L469" s="290"/>
      <c r="M469" s="291" t="s">
        <v>19</v>
      </c>
      <c r="N469" s="292" t="s">
        <v>40</v>
      </c>
      <c r="O469" s="87"/>
      <c r="P469" s="225">
        <f>O469*H469</f>
        <v>0</v>
      </c>
      <c r="Q469" s="225">
        <v>0.0144</v>
      </c>
      <c r="R469" s="225">
        <f>Q469*H469</f>
        <v>0.60193439999999998</v>
      </c>
      <c r="S469" s="225">
        <v>0</v>
      </c>
      <c r="T469" s="226">
        <f>S469*H469</f>
        <v>0</v>
      </c>
      <c r="U469" s="41"/>
      <c r="V469" s="41"/>
      <c r="W469" s="41"/>
      <c r="X469" s="41"/>
      <c r="Y469" s="41"/>
      <c r="Z469" s="41"/>
      <c r="AA469" s="41"/>
      <c r="AB469" s="41"/>
      <c r="AC469" s="41"/>
      <c r="AD469" s="41"/>
      <c r="AE469" s="41"/>
      <c r="AR469" s="227" t="s">
        <v>287</v>
      </c>
      <c r="AT469" s="227" t="s">
        <v>638</v>
      </c>
      <c r="AU469" s="227" t="s">
        <v>78</v>
      </c>
      <c r="AY469" s="19" t="s">
        <v>231</v>
      </c>
      <c r="BE469" s="228">
        <f>IF(N469="základní",J469,0)</f>
        <v>0</v>
      </c>
      <c r="BF469" s="228">
        <f>IF(N469="snížená",J469,0)</f>
        <v>0</v>
      </c>
      <c r="BG469" s="228">
        <f>IF(N469="zákl. přenesená",J469,0)</f>
        <v>0</v>
      </c>
      <c r="BH469" s="228">
        <f>IF(N469="sníž. přenesená",J469,0)</f>
        <v>0</v>
      </c>
      <c r="BI469" s="228">
        <f>IF(N469="nulová",J469,0)</f>
        <v>0</v>
      </c>
      <c r="BJ469" s="19" t="s">
        <v>76</v>
      </c>
      <c r="BK469" s="228">
        <f>ROUND(I469*H469,2)</f>
        <v>0</v>
      </c>
      <c r="BL469" s="19" t="s">
        <v>238</v>
      </c>
      <c r="BM469" s="227" t="s">
        <v>939</v>
      </c>
    </row>
    <row r="470" s="13" customFormat="1">
      <c r="A470" s="13"/>
      <c r="B470" s="234"/>
      <c r="C470" s="235"/>
      <c r="D470" s="229" t="s">
        <v>248</v>
      </c>
      <c r="E470" s="236" t="s">
        <v>19</v>
      </c>
      <c r="F470" s="237" t="s">
        <v>611</v>
      </c>
      <c r="G470" s="235"/>
      <c r="H470" s="236" t="s">
        <v>19</v>
      </c>
      <c r="I470" s="238"/>
      <c r="J470" s="235"/>
      <c r="K470" s="235"/>
      <c r="L470" s="239"/>
      <c r="M470" s="240"/>
      <c r="N470" s="241"/>
      <c r="O470" s="241"/>
      <c r="P470" s="241"/>
      <c r="Q470" s="241"/>
      <c r="R470" s="241"/>
      <c r="S470" s="241"/>
      <c r="T470" s="242"/>
      <c r="U470" s="13"/>
      <c r="V470" s="13"/>
      <c r="W470" s="13"/>
      <c r="X470" s="13"/>
      <c r="Y470" s="13"/>
      <c r="Z470" s="13"/>
      <c r="AA470" s="13"/>
      <c r="AB470" s="13"/>
      <c r="AC470" s="13"/>
      <c r="AD470" s="13"/>
      <c r="AE470" s="13"/>
      <c r="AT470" s="243" t="s">
        <v>248</v>
      </c>
      <c r="AU470" s="243" t="s">
        <v>78</v>
      </c>
      <c r="AV470" s="13" t="s">
        <v>76</v>
      </c>
      <c r="AW470" s="13" t="s">
        <v>31</v>
      </c>
      <c r="AX470" s="13" t="s">
        <v>69</v>
      </c>
      <c r="AY470" s="243" t="s">
        <v>231</v>
      </c>
    </row>
    <row r="471" s="14" customFormat="1">
      <c r="A471" s="14"/>
      <c r="B471" s="244"/>
      <c r="C471" s="245"/>
      <c r="D471" s="229" t="s">
        <v>248</v>
      </c>
      <c r="E471" s="246" t="s">
        <v>19</v>
      </c>
      <c r="F471" s="247" t="s">
        <v>940</v>
      </c>
      <c r="G471" s="245"/>
      <c r="H471" s="248">
        <v>41.801000000000002</v>
      </c>
      <c r="I471" s="249"/>
      <c r="J471" s="245"/>
      <c r="K471" s="245"/>
      <c r="L471" s="250"/>
      <c r="M471" s="251"/>
      <c r="N471" s="252"/>
      <c r="O471" s="252"/>
      <c r="P471" s="252"/>
      <c r="Q471" s="252"/>
      <c r="R471" s="252"/>
      <c r="S471" s="252"/>
      <c r="T471" s="253"/>
      <c r="U471" s="14"/>
      <c r="V471" s="14"/>
      <c r="W471" s="14"/>
      <c r="X471" s="14"/>
      <c r="Y471" s="14"/>
      <c r="Z471" s="14"/>
      <c r="AA471" s="14"/>
      <c r="AB471" s="14"/>
      <c r="AC471" s="14"/>
      <c r="AD471" s="14"/>
      <c r="AE471" s="14"/>
      <c r="AT471" s="254" t="s">
        <v>248</v>
      </c>
      <c r="AU471" s="254" t="s">
        <v>78</v>
      </c>
      <c r="AV471" s="14" t="s">
        <v>78</v>
      </c>
      <c r="AW471" s="14" t="s">
        <v>31</v>
      </c>
      <c r="AX471" s="14" t="s">
        <v>69</v>
      </c>
      <c r="AY471" s="254" t="s">
        <v>231</v>
      </c>
    </row>
    <row r="472" s="15" customFormat="1">
      <c r="A472" s="15"/>
      <c r="B472" s="255"/>
      <c r="C472" s="256"/>
      <c r="D472" s="229" t="s">
        <v>248</v>
      </c>
      <c r="E472" s="257" t="s">
        <v>19</v>
      </c>
      <c r="F472" s="258" t="s">
        <v>260</v>
      </c>
      <c r="G472" s="256"/>
      <c r="H472" s="259">
        <v>41.801000000000002</v>
      </c>
      <c r="I472" s="260"/>
      <c r="J472" s="256"/>
      <c r="K472" s="256"/>
      <c r="L472" s="261"/>
      <c r="M472" s="262"/>
      <c r="N472" s="263"/>
      <c r="O472" s="263"/>
      <c r="P472" s="263"/>
      <c r="Q472" s="263"/>
      <c r="R472" s="263"/>
      <c r="S472" s="263"/>
      <c r="T472" s="264"/>
      <c r="U472" s="15"/>
      <c r="V472" s="15"/>
      <c r="W472" s="15"/>
      <c r="X472" s="15"/>
      <c r="Y472" s="15"/>
      <c r="Z472" s="15"/>
      <c r="AA472" s="15"/>
      <c r="AB472" s="15"/>
      <c r="AC472" s="15"/>
      <c r="AD472" s="15"/>
      <c r="AE472" s="15"/>
      <c r="AT472" s="265" t="s">
        <v>248</v>
      </c>
      <c r="AU472" s="265" t="s">
        <v>78</v>
      </c>
      <c r="AV472" s="15" t="s">
        <v>238</v>
      </c>
      <c r="AW472" s="15" t="s">
        <v>31</v>
      </c>
      <c r="AX472" s="15" t="s">
        <v>76</v>
      </c>
      <c r="AY472" s="265" t="s">
        <v>231</v>
      </c>
    </row>
    <row r="473" s="2" customFormat="1" ht="24.15" customHeight="1">
      <c r="A473" s="41"/>
      <c r="B473" s="42"/>
      <c r="C473" s="216" t="s">
        <v>941</v>
      </c>
      <c r="D473" s="216" t="s">
        <v>234</v>
      </c>
      <c r="E473" s="217" t="s">
        <v>942</v>
      </c>
      <c r="F473" s="218" t="s">
        <v>943</v>
      </c>
      <c r="G473" s="219" t="s">
        <v>356</v>
      </c>
      <c r="H473" s="220">
        <v>75.381</v>
      </c>
      <c r="I473" s="221"/>
      <c r="J473" s="222">
        <f>ROUND(I473*H473,2)</f>
        <v>0</v>
      </c>
      <c r="K473" s="218" t="s">
        <v>244</v>
      </c>
      <c r="L473" s="47"/>
      <c r="M473" s="223" t="s">
        <v>19</v>
      </c>
      <c r="N473" s="224" t="s">
        <v>40</v>
      </c>
      <c r="O473" s="87"/>
      <c r="P473" s="225">
        <f>O473*H473</f>
        <v>0</v>
      </c>
      <c r="Q473" s="225">
        <v>2.2563399999999998</v>
      </c>
      <c r="R473" s="225">
        <f>Q473*H473</f>
        <v>170.08516553999999</v>
      </c>
      <c r="S473" s="225">
        <v>0</v>
      </c>
      <c r="T473" s="226">
        <f>S473*H473</f>
        <v>0</v>
      </c>
      <c r="U473" s="41"/>
      <c r="V473" s="41"/>
      <c r="W473" s="41"/>
      <c r="X473" s="41"/>
      <c r="Y473" s="41"/>
      <c r="Z473" s="41"/>
      <c r="AA473" s="41"/>
      <c r="AB473" s="41"/>
      <c r="AC473" s="41"/>
      <c r="AD473" s="41"/>
      <c r="AE473" s="41"/>
      <c r="AR473" s="227" t="s">
        <v>238</v>
      </c>
      <c r="AT473" s="227" t="s">
        <v>234</v>
      </c>
      <c r="AU473" s="227" t="s">
        <v>78</v>
      </c>
      <c r="AY473" s="19" t="s">
        <v>231</v>
      </c>
      <c r="BE473" s="228">
        <f>IF(N473="základní",J473,0)</f>
        <v>0</v>
      </c>
      <c r="BF473" s="228">
        <f>IF(N473="snížená",J473,0)</f>
        <v>0</v>
      </c>
      <c r="BG473" s="228">
        <f>IF(N473="zákl. přenesená",J473,0)</f>
        <v>0</v>
      </c>
      <c r="BH473" s="228">
        <f>IF(N473="sníž. přenesená",J473,0)</f>
        <v>0</v>
      </c>
      <c r="BI473" s="228">
        <f>IF(N473="nulová",J473,0)</f>
        <v>0</v>
      </c>
      <c r="BJ473" s="19" t="s">
        <v>76</v>
      </c>
      <c r="BK473" s="228">
        <f>ROUND(I473*H473,2)</f>
        <v>0</v>
      </c>
      <c r="BL473" s="19" t="s">
        <v>238</v>
      </c>
      <c r="BM473" s="227" t="s">
        <v>944</v>
      </c>
    </row>
    <row r="474" s="13" customFormat="1">
      <c r="A474" s="13"/>
      <c r="B474" s="234"/>
      <c r="C474" s="235"/>
      <c r="D474" s="229" t="s">
        <v>248</v>
      </c>
      <c r="E474" s="236" t="s">
        <v>19</v>
      </c>
      <c r="F474" s="237" t="s">
        <v>945</v>
      </c>
      <c r="G474" s="235"/>
      <c r="H474" s="236" t="s">
        <v>19</v>
      </c>
      <c r="I474" s="238"/>
      <c r="J474" s="235"/>
      <c r="K474" s="235"/>
      <c r="L474" s="239"/>
      <c r="M474" s="240"/>
      <c r="N474" s="241"/>
      <c r="O474" s="241"/>
      <c r="P474" s="241"/>
      <c r="Q474" s="241"/>
      <c r="R474" s="241"/>
      <c r="S474" s="241"/>
      <c r="T474" s="242"/>
      <c r="U474" s="13"/>
      <c r="V474" s="13"/>
      <c r="W474" s="13"/>
      <c r="X474" s="13"/>
      <c r="Y474" s="13"/>
      <c r="Z474" s="13"/>
      <c r="AA474" s="13"/>
      <c r="AB474" s="13"/>
      <c r="AC474" s="13"/>
      <c r="AD474" s="13"/>
      <c r="AE474" s="13"/>
      <c r="AT474" s="243" t="s">
        <v>248</v>
      </c>
      <c r="AU474" s="243" t="s">
        <v>78</v>
      </c>
      <c r="AV474" s="13" t="s">
        <v>76</v>
      </c>
      <c r="AW474" s="13" t="s">
        <v>31</v>
      </c>
      <c r="AX474" s="13" t="s">
        <v>69</v>
      </c>
      <c r="AY474" s="243" t="s">
        <v>231</v>
      </c>
    </row>
    <row r="475" s="13" customFormat="1">
      <c r="A475" s="13"/>
      <c r="B475" s="234"/>
      <c r="C475" s="235"/>
      <c r="D475" s="229" t="s">
        <v>248</v>
      </c>
      <c r="E475" s="236" t="s">
        <v>19</v>
      </c>
      <c r="F475" s="237" t="s">
        <v>605</v>
      </c>
      <c r="G475" s="235"/>
      <c r="H475" s="236" t="s">
        <v>19</v>
      </c>
      <c r="I475" s="238"/>
      <c r="J475" s="235"/>
      <c r="K475" s="235"/>
      <c r="L475" s="239"/>
      <c r="M475" s="240"/>
      <c r="N475" s="241"/>
      <c r="O475" s="241"/>
      <c r="P475" s="241"/>
      <c r="Q475" s="241"/>
      <c r="R475" s="241"/>
      <c r="S475" s="241"/>
      <c r="T475" s="242"/>
      <c r="U475" s="13"/>
      <c r="V475" s="13"/>
      <c r="W475" s="13"/>
      <c r="X475" s="13"/>
      <c r="Y475" s="13"/>
      <c r="Z475" s="13"/>
      <c r="AA475" s="13"/>
      <c r="AB475" s="13"/>
      <c r="AC475" s="13"/>
      <c r="AD475" s="13"/>
      <c r="AE475" s="13"/>
      <c r="AT475" s="243" t="s">
        <v>248</v>
      </c>
      <c r="AU475" s="243" t="s">
        <v>78</v>
      </c>
      <c r="AV475" s="13" t="s">
        <v>76</v>
      </c>
      <c r="AW475" s="13" t="s">
        <v>31</v>
      </c>
      <c r="AX475" s="13" t="s">
        <v>69</v>
      </c>
      <c r="AY475" s="243" t="s">
        <v>231</v>
      </c>
    </row>
    <row r="476" s="14" customFormat="1">
      <c r="A476" s="14"/>
      <c r="B476" s="244"/>
      <c r="C476" s="245"/>
      <c r="D476" s="229" t="s">
        <v>248</v>
      </c>
      <c r="E476" s="246" t="s">
        <v>19</v>
      </c>
      <c r="F476" s="247" t="s">
        <v>606</v>
      </c>
      <c r="G476" s="245"/>
      <c r="H476" s="248">
        <v>25.748000000000001</v>
      </c>
      <c r="I476" s="249"/>
      <c r="J476" s="245"/>
      <c r="K476" s="245"/>
      <c r="L476" s="250"/>
      <c r="M476" s="251"/>
      <c r="N476" s="252"/>
      <c r="O476" s="252"/>
      <c r="P476" s="252"/>
      <c r="Q476" s="252"/>
      <c r="R476" s="252"/>
      <c r="S476" s="252"/>
      <c r="T476" s="253"/>
      <c r="U476" s="14"/>
      <c r="V476" s="14"/>
      <c r="W476" s="14"/>
      <c r="X476" s="14"/>
      <c r="Y476" s="14"/>
      <c r="Z476" s="14"/>
      <c r="AA476" s="14"/>
      <c r="AB476" s="14"/>
      <c r="AC476" s="14"/>
      <c r="AD476" s="14"/>
      <c r="AE476" s="14"/>
      <c r="AT476" s="254" t="s">
        <v>248</v>
      </c>
      <c r="AU476" s="254" t="s">
        <v>78</v>
      </c>
      <c r="AV476" s="14" t="s">
        <v>78</v>
      </c>
      <c r="AW476" s="14" t="s">
        <v>31</v>
      </c>
      <c r="AX476" s="14" t="s">
        <v>69</v>
      </c>
      <c r="AY476" s="254" t="s">
        <v>231</v>
      </c>
    </row>
    <row r="477" s="13" customFormat="1">
      <c r="A477" s="13"/>
      <c r="B477" s="234"/>
      <c r="C477" s="235"/>
      <c r="D477" s="229" t="s">
        <v>248</v>
      </c>
      <c r="E477" s="236" t="s">
        <v>19</v>
      </c>
      <c r="F477" s="237" t="s">
        <v>590</v>
      </c>
      <c r="G477" s="235"/>
      <c r="H477" s="236" t="s">
        <v>19</v>
      </c>
      <c r="I477" s="238"/>
      <c r="J477" s="235"/>
      <c r="K477" s="235"/>
      <c r="L477" s="239"/>
      <c r="M477" s="240"/>
      <c r="N477" s="241"/>
      <c r="O477" s="241"/>
      <c r="P477" s="241"/>
      <c r="Q477" s="241"/>
      <c r="R477" s="241"/>
      <c r="S477" s="241"/>
      <c r="T477" s="242"/>
      <c r="U477" s="13"/>
      <c r="V477" s="13"/>
      <c r="W477" s="13"/>
      <c r="X477" s="13"/>
      <c r="Y477" s="13"/>
      <c r="Z477" s="13"/>
      <c r="AA477" s="13"/>
      <c r="AB477" s="13"/>
      <c r="AC477" s="13"/>
      <c r="AD477" s="13"/>
      <c r="AE477" s="13"/>
      <c r="AT477" s="243" t="s">
        <v>248</v>
      </c>
      <c r="AU477" s="243" t="s">
        <v>78</v>
      </c>
      <c r="AV477" s="13" t="s">
        <v>76</v>
      </c>
      <c r="AW477" s="13" t="s">
        <v>31</v>
      </c>
      <c r="AX477" s="13" t="s">
        <v>69</v>
      </c>
      <c r="AY477" s="243" t="s">
        <v>231</v>
      </c>
    </row>
    <row r="478" s="14" customFormat="1">
      <c r="A478" s="14"/>
      <c r="B478" s="244"/>
      <c r="C478" s="245"/>
      <c r="D478" s="229" t="s">
        <v>248</v>
      </c>
      <c r="E478" s="246" t="s">
        <v>19</v>
      </c>
      <c r="F478" s="247" t="s">
        <v>946</v>
      </c>
      <c r="G478" s="245"/>
      <c r="H478" s="248">
        <v>23.91</v>
      </c>
      <c r="I478" s="249"/>
      <c r="J478" s="245"/>
      <c r="K478" s="245"/>
      <c r="L478" s="250"/>
      <c r="M478" s="251"/>
      <c r="N478" s="252"/>
      <c r="O478" s="252"/>
      <c r="P478" s="252"/>
      <c r="Q478" s="252"/>
      <c r="R478" s="252"/>
      <c r="S478" s="252"/>
      <c r="T478" s="253"/>
      <c r="U478" s="14"/>
      <c r="V478" s="14"/>
      <c r="W478" s="14"/>
      <c r="X478" s="14"/>
      <c r="Y478" s="14"/>
      <c r="Z478" s="14"/>
      <c r="AA478" s="14"/>
      <c r="AB478" s="14"/>
      <c r="AC478" s="14"/>
      <c r="AD478" s="14"/>
      <c r="AE478" s="14"/>
      <c r="AT478" s="254" t="s">
        <v>248</v>
      </c>
      <c r="AU478" s="254" t="s">
        <v>78</v>
      </c>
      <c r="AV478" s="14" t="s">
        <v>78</v>
      </c>
      <c r="AW478" s="14" t="s">
        <v>31</v>
      </c>
      <c r="AX478" s="14" t="s">
        <v>69</v>
      </c>
      <c r="AY478" s="254" t="s">
        <v>231</v>
      </c>
    </row>
    <row r="479" s="13" customFormat="1">
      <c r="A479" s="13"/>
      <c r="B479" s="234"/>
      <c r="C479" s="235"/>
      <c r="D479" s="229" t="s">
        <v>248</v>
      </c>
      <c r="E479" s="236" t="s">
        <v>19</v>
      </c>
      <c r="F479" s="237" t="s">
        <v>592</v>
      </c>
      <c r="G479" s="235"/>
      <c r="H479" s="236" t="s">
        <v>19</v>
      </c>
      <c r="I479" s="238"/>
      <c r="J479" s="235"/>
      <c r="K479" s="235"/>
      <c r="L479" s="239"/>
      <c r="M479" s="240"/>
      <c r="N479" s="241"/>
      <c r="O479" s="241"/>
      <c r="P479" s="241"/>
      <c r="Q479" s="241"/>
      <c r="R479" s="241"/>
      <c r="S479" s="241"/>
      <c r="T479" s="242"/>
      <c r="U479" s="13"/>
      <c r="V479" s="13"/>
      <c r="W479" s="13"/>
      <c r="X479" s="13"/>
      <c r="Y479" s="13"/>
      <c r="Z479" s="13"/>
      <c r="AA479" s="13"/>
      <c r="AB479" s="13"/>
      <c r="AC479" s="13"/>
      <c r="AD479" s="13"/>
      <c r="AE479" s="13"/>
      <c r="AT479" s="243" t="s">
        <v>248</v>
      </c>
      <c r="AU479" s="243" t="s">
        <v>78</v>
      </c>
      <c r="AV479" s="13" t="s">
        <v>76</v>
      </c>
      <c r="AW479" s="13" t="s">
        <v>31</v>
      </c>
      <c r="AX479" s="13" t="s">
        <v>69</v>
      </c>
      <c r="AY479" s="243" t="s">
        <v>231</v>
      </c>
    </row>
    <row r="480" s="14" customFormat="1">
      <c r="A480" s="14"/>
      <c r="B480" s="244"/>
      <c r="C480" s="245"/>
      <c r="D480" s="229" t="s">
        <v>248</v>
      </c>
      <c r="E480" s="246" t="s">
        <v>19</v>
      </c>
      <c r="F480" s="247" t="s">
        <v>947</v>
      </c>
      <c r="G480" s="245"/>
      <c r="H480" s="248">
        <v>6.9000000000000004</v>
      </c>
      <c r="I480" s="249"/>
      <c r="J480" s="245"/>
      <c r="K480" s="245"/>
      <c r="L480" s="250"/>
      <c r="M480" s="251"/>
      <c r="N480" s="252"/>
      <c r="O480" s="252"/>
      <c r="P480" s="252"/>
      <c r="Q480" s="252"/>
      <c r="R480" s="252"/>
      <c r="S480" s="252"/>
      <c r="T480" s="253"/>
      <c r="U480" s="14"/>
      <c r="V480" s="14"/>
      <c r="W480" s="14"/>
      <c r="X480" s="14"/>
      <c r="Y480" s="14"/>
      <c r="Z480" s="14"/>
      <c r="AA480" s="14"/>
      <c r="AB480" s="14"/>
      <c r="AC480" s="14"/>
      <c r="AD480" s="14"/>
      <c r="AE480" s="14"/>
      <c r="AT480" s="254" t="s">
        <v>248</v>
      </c>
      <c r="AU480" s="254" t="s">
        <v>78</v>
      </c>
      <c r="AV480" s="14" t="s">
        <v>78</v>
      </c>
      <c r="AW480" s="14" t="s">
        <v>31</v>
      </c>
      <c r="AX480" s="14" t="s">
        <v>69</v>
      </c>
      <c r="AY480" s="254" t="s">
        <v>231</v>
      </c>
    </row>
    <row r="481" s="13" customFormat="1">
      <c r="A481" s="13"/>
      <c r="B481" s="234"/>
      <c r="C481" s="235"/>
      <c r="D481" s="229" t="s">
        <v>248</v>
      </c>
      <c r="E481" s="236" t="s">
        <v>19</v>
      </c>
      <c r="F481" s="237" t="s">
        <v>594</v>
      </c>
      <c r="G481" s="235"/>
      <c r="H481" s="236" t="s">
        <v>19</v>
      </c>
      <c r="I481" s="238"/>
      <c r="J481" s="235"/>
      <c r="K481" s="235"/>
      <c r="L481" s="239"/>
      <c r="M481" s="240"/>
      <c r="N481" s="241"/>
      <c r="O481" s="241"/>
      <c r="P481" s="241"/>
      <c r="Q481" s="241"/>
      <c r="R481" s="241"/>
      <c r="S481" s="241"/>
      <c r="T481" s="242"/>
      <c r="U481" s="13"/>
      <c r="V481" s="13"/>
      <c r="W481" s="13"/>
      <c r="X481" s="13"/>
      <c r="Y481" s="13"/>
      <c r="Z481" s="13"/>
      <c r="AA481" s="13"/>
      <c r="AB481" s="13"/>
      <c r="AC481" s="13"/>
      <c r="AD481" s="13"/>
      <c r="AE481" s="13"/>
      <c r="AT481" s="243" t="s">
        <v>248</v>
      </c>
      <c r="AU481" s="243" t="s">
        <v>78</v>
      </c>
      <c r="AV481" s="13" t="s">
        <v>76</v>
      </c>
      <c r="AW481" s="13" t="s">
        <v>31</v>
      </c>
      <c r="AX481" s="13" t="s">
        <v>69</v>
      </c>
      <c r="AY481" s="243" t="s">
        <v>231</v>
      </c>
    </row>
    <row r="482" s="14" customFormat="1">
      <c r="A482" s="14"/>
      <c r="B482" s="244"/>
      <c r="C482" s="245"/>
      <c r="D482" s="229" t="s">
        <v>248</v>
      </c>
      <c r="E482" s="246" t="s">
        <v>19</v>
      </c>
      <c r="F482" s="247" t="s">
        <v>948</v>
      </c>
      <c r="G482" s="245"/>
      <c r="H482" s="248">
        <v>5.1600000000000001</v>
      </c>
      <c r="I482" s="249"/>
      <c r="J482" s="245"/>
      <c r="K482" s="245"/>
      <c r="L482" s="250"/>
      <c r="M482" s="251"/>
      <c r="N482" s="252"/>
      <c r="O482" s="252"/>
      <c r="P482" s="252"/>
      <c r="Q482" s="252"/>
      <c r="R482" s="252"/>
      <c r="S482" s="252"/>
      <c r="T482" s="253"/>
      <c r="U482" s="14"/>
      <c r="V482" s="14"/>
      <c r="W482" s="14"/>
      <c r="X482" s="14"/>
      <c r="Y482" s="14"/>
      <c r="Z482" s="14"/>
      <c r="AA482" s="14"/>
      <c r="AB482" s="14"/>
      <c r="AC482" s="14"/>
      <c r="AD482" s="14"/>
      <c r="AE482" s="14"/>
      <c r="AT482" s="254" t="s">
        <v>248</v>
      </c>
      <c r="AU482" s="254" t="s">
        <v>78</v>
      </c>
      <c r="AV482" s="14" t="s">
        <v>78</v>
      </c>
      <c r="AW482" s="14" t="s">
        <v>31</v>
      </c>
      <c r="AX482" s="14" t="s">
        <v>69</v>
      </c>
      <c r="AY482" s="254" t="s">
        <v>231</v>
      </c>
    </row>
    <row r="483" s="13" customFormat="1">
      <c r="A483" s="13"/>
      <c r="B483" s="234"/>
      <c r="C483" s="235"/>
      <c r="D483" s="229" t="s">
        <v>248</v>
      </c>
      <c r="E483" s="236" t="s">
        <v>19</v>
      </c>
      <c r="F483" s="237" t="s">
        <v>596</v>
      </c>
      <c r="G483" s="235"/>
      <c r="H483" s="236" t="s">
        <v>19</v>
      </c>
      <c r="I483" s="238"/>
      <c r="J483" s="235"/>
      <c r="K483" s="235"/>
      <c r="L483" s="239"/>
      <c r="M483" s="240"/>
      <c r="N483" s="241"/>
      <c r="O483" s="241"/>
      <c r="P483" s="241"/>
      <c r="Q483" s="241"/>
      <c r="R483" s="241"/>
      <c r="S483" s="241"/>
      <c r="T483" s="242"/>
      <c r="U483" s="13"/>
      <c r="V483" s="13"/>
      <c r="W483" s="13"/>
      <c r="X483" s="13"/>
      <c r="Y483" s="13"/>
      <c r="Z483" s="13"/>
      <c r="AA483" s="13"/>
      <c r="AB483" s="13"/>
      <c r="AC483" s="13"/>
      <c r="AD483" s="13"/>
      <c r="AE483" s="13"/>
      <c r="AT483" s="243" t="s">
        <v>248</v>
      </c>
      <c r="AU483" s="243" t="s">
        <v>78</v>
      </c>
      <c r="AV483" s="13" t="s">
        <v>76</v>
      </c>
      <c r="AW483" s="13" t="s">
        <v>31</v>
      </c>
      <c r="AX483" s="13" t="s">
        <v>69</v>
      </c>
      <c r="AY483" s="243" t="s">
        <v>231</v>
      </c>
    </row>
    <row r="484" s="14" customFormat="1">
      <c r="A484" s="14"/>
      <c r="B484" s="244"/>
      <c r="C484" s="245"/>
      <c r="D484" s="229" t="s">
        <v>248</v>
      </c>
      <c r="E484" s="246" t="s">
        <v>19</v>
      </c>
      <c r="F484" s="247" t="s">
        <v>949</v>
      </c>
      <c r="G484" s="245"/>
      <c r="H484" s="248">
        <v>3.8999999999999999</v>
      </c>
      <c r="I484" s="249"/>
      <c r="J484" s="245"/>
      <c r="K484" s="245"/>
      <c r="L484" s="250"/>
      <c r="M484" s="251"/>
      <c r="N484" s="252"/>
      <c r="O484" s="252"/>
      <c r="P484" s="252"/>
      <c r="Q484" s="252"/>
      <c r="R484" s="252"/>
      <c r="S484" s="252"/>
      <c r="T484" s="253"/>
      <c r="U484" s="14"/>
      <c r="V484" s="14"/>
      <c r="W484" s="14"/>
      <c r="X484" s="14"/>
      <c r="Y484" s="14"/>
      <c r="Z484" s="14"/>
      <c r="AA484" s="14"/>
      <c r="AB484" s="14"/>
      <c r="AC484" s="14"/>
      <c r="AD484" s="14"/>
      <c r="AE484" s="14"/>
      <c r="AT484" s="254" t="s">
        <v>248</v>
      </c>
      <c r="AU484" s="254" t="s">
        <v>78</v>
      </c>
      <c r="AV484" s="14" t="s">
        <v>78</v>
      </c>
      <c r="AW484" s="14" t="s">
        <v>31</v>
      </c>
      <c r="AX484" s="14" t="s">
        <v>69</v>
      </c>
      <c r="AY484" s="254" t="s">
        <v>231</v>
      </c>
    </row>
    <row r="485" s="13" customFormat="1">
      <c r="A485" s="13"/>
      <c r="B485" s="234"/>
      <c r="C485" s="235"/>
      <c r="D485" s="229" t="s">
        <v>248</v>
      </c>
      <c r="E485" s="236" t="s">
        <v>19</v>
      </c>
      <c r="F485" s="237" t="s">
        <v>611</v>
      </c>
      <c r="G485" s="235"/>
      <c r="H485" s="236" t="s">
        <v>19</v>
      </c>
      <c r="I485" s="238"/>
      <c r="J485" s="235"/>
      <c r="K485" s="235"/>
      <c r="L485" s="239"/>
      <c r="M485" s="240"/>
      <c r="N485" s="241"/>
      <c r="O485" s="241"/>
      <c r="P485" s="241"/>
      <c r="Q485" s="241"/>
      <c r="R485" s="241"/>
      <c r="S485" s="241"/>
      <c r="T485" s="242"/>
      <c r="U485" s="13"/>
      <c r="V485" s="13"/>
      <c r="W485" s="13"/>
      <c r="X485" s="13"/>
      <c r="Y485" s="13"/>
      <c r="Z485" s="13"/>
      <c r="AA485" s="13"/>
      <c r="AB485" s="13"/>
      <c r="AC485" s="13"/>
      <c r="AD485" s="13"/>
      <c r="AE485" s="13"/>
      <c r="AT485" s="243" t="s">
        <v>248</v>
      </c>
      <c r="AU485" s="243" t="s">
        <v>78</v>
      </c>
      <c r="AV485" s="13" t="s">
        <v>76</v>
      </c>
      <c r="AW485" s="13" t="s">
        <v>31</v>
      </c>
      <c r="AX485" s="13" t="s">
        <v>69</v>
      </c>
      <c r="AY485" s="243" t="s">
        <v>231</v>
      </c>
    </row>
    <row r="486" s="14" customFormat="1">
      <c r="A486" s="14"/>
      <c r="B486" s="244"/>
      <c r="C486" s="245"/>
      <c r="D486" s="229" t="s">
        <v>248</v>
      </c>
      <c r="E486" s="246" t="s">
        <v>19</v>
      </c>
      <c r="F486" s="247" t="s">
        <v>950</v>
      </c>
      <c r="G486" s="245"/>
      <c r="H486" s="248">
        <v>2.0899999999999999</v>
      </c>
      <c r="I486" s="249"/>
      <c r="J486" s="245"/>
      <c r="K486" s="245"/>
      <c r="L486" s="250"/>
      <c r="M486" s="251"/>
      <c r="N486" s="252"/>
      <c r="O486" s="252"/>
      <c r="P486" s="252"/>
      <c r="Q486" s="252"/>
      <c r="R486" s="252"/>
      <c r="S486" s="252"/>
      <c r="T486" s="253"/>
      <c r="U486" s="14"/>
      <c r="V486" s="14"/>
      <c r="W486" s="14"/>
      <c r="X486" s="14"/>
      <c r="Y486" s="14"/>
      <c r="Z486" s="14"/>
      <c r="AA486" s="14"/>
      <c r="AB486" s="14"/>
      <c r="AC486" s="14"/>
      <c r="AD486" s="14"/>
      <c r="AE486" s="14"/>
      <c r="AT486" s="254" t="s">
        <v>248</v>
      </c>
      <c r="AU486" s="254" t="s">
        <v>78</v>
      </c>
      <c r="AV486" s="14" t="s">
        <v>78</v>
      </c>
      <c r="AW486" s="14" t="s">
        <v>31</v>
      </c>
      <c r="AX486" s="14" t="s">
        <v>69</v>
      </c>
      <c r="AY486" s="254" t="s">
        <v>231</v>
      </c>
    </row>
    <row r="487" s="13" customFormat="1">
      <c r="A487" s="13"/>
      <c r="B487" s="234"/>
      <c r="C487" s="235"/>
      <c r="D487" s="229" t="s">
        <v>248</v>
      </c>
      <c r="E487" s="236" t="s">
        <v>19</v>
      </c>
      <c r="F487" s="237" t="s">
        <v>613</v>
      </c>
      <c r="G487" s="235"/>
      <c r="H487" s="236" t="s">
        <v>19</v>
      </c>
      <c r="I487" s="238"/>
      <c r="J487" s="235"/>
      <c r="K487" s="235"/>
      <c r="L487" s="239"/>
      <c r="M487" s="240"/>
      <c r="N487" s="241"/>
      <c r="O487" s="241"/>
      <c r="P487" s="241"/>
      <c r="Q487" s="241"/>
      <c r="R487" s="241"/>
      <c r="S487" s="241"/>
      <c r="T487" s="242"/>
      <c r="U487" s="13"/>
      <c r="V487" s="13"/>
      <c r="W487" s="13"/>
      <c r="X487" s="13"/>
      <c r="Y487" s="13"/>
      <c r="Z487" s="13"/>
      <c r="AA487" s="13"/>
      <c r="AB487" s="13"/>
      <c r="AC487" s="13"/>
      <c r="AD487" s="13"/>
      <c r="AE487" s="13"/>
      <c r="AT487" s="243" t="s">
        <v>248</v>
      </c>
      <c r="AU487" s="243" t="s">
        <v>78</v>
      </c>
      <c r="AV487" s="13" t="s">
        <v>76</v>
      </c>
      <c r="AW487" s="13" t="s">
        <v>31</v>
      </c>
      <c r="AX487" s="13" t="s">
        <v>69</v>
      </c>
      <c r="AY487" s="243" t="s">
        <v>231</v>
      </c>
    </row>
    <row r="488" s="14" customFormat="1">
      <c r="A488" s="14"/>
      <c r="B488" s="244"/>
      <c r="C488" s="245"/>
      <c r="D488" s="229" t="s">
        <v>248</v>
      </c>
      <c r="E488" s="246" t="s">
        <v>19</v>
      </c>
      <c r="F488" s="247" t="s">
        <v>614</v>
      </c>
      <c r="G488" s="245"/>
      <c r="H488" s="248">
        <v>6.923</v>
      </c>
      <c r="I488" s="249"/>
      <c r="J488" s="245"/>
      <c r="K488" s="245"/>
      <c r="L488" s="250"/>
      <c r="M488" s="251"/>
      <c r="N488" s="252"/>
      <c r="O488" s="252"/>
      <c r="P488" s="252"/>
      <c r="Q488" s="252"/>
      <c r="R488" s="252"/>
      <c r="S488" s="252"/>
      <c r="T488" s="253"/>
      <c r="U488" s="14"/>
      <c r="V488" s="14"/>
      <c r="W488" s="14"/>
      <c r="X488" s="14"/>
      <c r="Y488" s="14"/>
      <c r="Z488" s="14"/>
      <c r="AA488" s="14"/>
      <c r="AB488" s="14"/>
      <c r="AC488" s="14"/>
      <c r="AD488" s="14"/>
      <c r="AE488" s="14"/>
      <c r="AT488" s="254" t="s">
        <v>248</v>
      </c>
      <c r="AU488" s="254" t="s">
        <v>78</v>
      </c>
      <c r="AV488" s="14" t="s">
        <v>78</v>
      </c>
      <c r="AW488" s="14" t="s">
        <v>31</v>
      </c>
      <c r="AX488" s="14" t="s">
        <v>69</v>
      </c>
      <c r="AY488" s="254" t="s">
        <v>231</v>
      </c>
    </row>
    <row r="489" s="13" customFormat="1">
      <c r="A489" s="13"/>
      <c r="B489" s="234"/>
      <c r="C489" s="235"/>
      <c r="D489" s="229" t="s">
        <v>248</v>
      </c>
      <c r="E489" s="236" t="s">
        <v>19</v>
      </c>
      <c r="F489" s="237" t="s">
        <v>598</v>
      </c>
      <c r="G489" s="235"/>
      <c r="H489" s="236" t="s">
        <v>19</v>
      </c>
      <c r="I489" s="238"/>
      <c r="J489" s="235"/>
      <c r="K489" s="235"/>
      <c r="L489" s="239"/>
      <c r="M489" s="240"/>
      <c r="N489" s="241"/>
      <c r="O489" s="241"/>
      <c r="P489" s="241"/>
      <c r="Q489" s="241"/>
      <c r="R489" s="241"/>
      <c r="S489" s="241"/>
      <c r="T489" s="242"/>
      <c r="U489" s="13"/>
      <c r="V489" s="13"/>
      <c r="W489" s="13"/>
      <c r="X489" s="13"/>
      <c r="Y489" s="13"/>
      <c r="Z489" s="13"/>
      <c r="AA489" s="13"/>
      <c r="AB489" s="13"/>
      <c r="AC489" s="13"/>
      <c r="AD489" s="13"/>
      <c r="AE489" s="13"/>
      <c r="AT489" s="243" t="s">
        <v>248</v>
      </c>
      <c r="AU489" s="243" t="s">
        <v>78</v>
      </c>
      <c r="AV489" s="13" t="s">
        <v>76</v>
      </c>
      <c r="AW489" s="13" t="s">
        <v>31</v>
      </c>
      <c r="AX489" s="13" t="s">
        <v>69</v>
      </c>
      <c r="AY489" s="243" t="s">
        <v>231</v>
      </c>
    </row>
    <row r="490" s="14" customFormat="1">
      <c r="A490" s="14"/>
      <c r="B490" s="244"/>
      <c r="C490" s="245"/>
      <c r="D490" s="229" t="s">
        <v>248</v>
      </c>
      <c r="E490" s="246" t="s">
        <v>19</v>
      </c>
      <c r="F490" s="247" t="s">
        <v>951</v>
      </c>
      <c r="G490" s="245"/>
      <c r="H490" s="248">
        <v>0.75</v>
      </c>
      <c r="I490" s="249"/>
      <c r="J490" s="245"/>
      <c r="K490" s="245"/>
      <c r="L490" s="250"/>
      <c r="M490" s="251"/>
      <c r="N490" s="252"/>
      <c r="O490" s="252"/>
      <c r="P490" s="252"/>
      <c r="Q490" s="252"/>
      <c r="R490" s="252"/>
      <c r="S490" s="252"/>
      <c r="T490" s="253"/>
      <c r="U490" s="14"/>
      <c r="V490" s="14"/>
      <c r="W490" s="14"/>
      <c r="X490" s="14"/>
      <c r="Y490" s="14"/>
      <c r="Z490" s="14"/>
      <c r="AA490" s="14"/>
      <c r="AB490" s="14"/>
      <c r="AC490" s="14"/>
      <c r="AD490" s="14"/>
      <c r="AE490" s="14"/>
      <c r="AT490" s="254" t="s">
        <v>248</v>
      </c>
      <c r="AU490" s="254" t="s">
        <v>78</v>
      </c>
      <c r="AV490" s="14" t="s">
        <v>78</v>
      </c>
      <c r="AW490" s="14" t="s">
        <v>31</v>
      </c>
      <c r="AX490" s="14" t="s">
        <v>69</v>
      </c>
      <c r="AY490" s="254" t="s">
        <v>231</v>
      </c>
    </row>
    <row r="491" s="15" customFormat="1">
      <c r="A491" s="15"/>
      <c r="B491" s="255"/>
      <c r="C491" s="256"/>
      <c r="D491" s="229" t="s">
        <v>248</v>
      </c>
      <c r="E491" s="257" t="s">
        <v>19</v>
      </c>
      <c r="F491" s="258" t="s">
        <v>260</v>
      </c>
      <c r="G491" s="256"/>
      <c r="H491" s="259">
        <v>75.381000000000014</v>
      </c>
      <c r="I491" s="260"/>
      <c r="J491" s="256"/>
      <c r="K491" s="256"/>
      <c r="L491" s="261"/>
      <c r="M491" s="262"/>
      <c r="N491" s="263"/>
      <c r="O491" s="263"/>
      <c r="P491" s="263"/>
      <c r="Q491" s="263"/>
      <c r="R491" s="263"/>
      <c r="S491" s="263"/>
      <c r="T491" s="264"/>
      <c r="U491" s="15"/>
      <c r="V491" s="15"/>
      <c r="W491" s="15"/>
      <c r="X491" s="15"/>
      <c r="Y491" s="15"/>
      <c r="Z491" s="15"/>
      <c r="AA491" s="15"/>
      <c r="AB491" s="15"/>
      <c r="AC491" s="15"/>
      <c r="AD491" s="15"/>
      <c r="AE491" s="15"/>
      <c r="AT491" s="265" t="s">
        <v>248</v>
      </c>
      <c r="AU491" s="265" t="s">
        <v>78</v>
      </c>
      <c r="AV491" s="15" t="s">
        <v>238</v>
      </c>
      <c r="AW491" s="15" t="s">
        <v>31</v>
      </c>
      <c r="AX491" s="15" t="s">
        <v>76</v>
      </c>
      <c r="AY491" s="265" t="s">
        <v>231</v>
      </c>
    </row>
    <row r="492" s="2" customFormat="1" ht="21.75" customHeight="1">
      <c r="A492" s="41"/>
      <c r="B492" s="42"/>
      <c r="C492" s="216" t="s">
        <v>952</v>
      </c>
      <c r="D492" s="216" t="s">
        <v>234</v>
      </c>
      <c r="E492" s="217" t="s">
        <v>953</v>
      </c>
      <c r="F492" s="218" t="s">
        <v>954</v>
      </c>
      <c r="G492" s="219" t="s">
        <v>342</v>
      </c>
      <c r="H492" s="220">
        <v>166.94</v>
      </c>
      <c r="I492" s="221"/>
      <c r="J492" s="222">
        <f>ROUND(I492*H492,2)</f>
        <v>0</v>
      </c>
      <c r="K492" s="218" t="s">
        <v>19</v>
      </c>
      <c r="L492" s="47"/>
      <c r="M492" s="223" t="s">
        <v>19</v>
      </c>
      <c r="N492" s="224" t="s">
        <v>40</v>
      </c>
      <c r="O492" s="87"/>
      <c r="P492" s="225">
        <f>O492*H492</f>
        <v>0</v>
      </c>
      <c r="Q492" s="225">
        <v>0.0027599999999999999</v>
      </c>
      <c r="R492" s="225">
        <f>Q492*H492</f>
        <v>0.46075439999999995</v>
      </c>
      <c r="S492" s="225">
        <v>0</v>
      </c>
      <c r="T492" s="226">
        <f>S492*H492</f>
        <v>0</v>
      </c>
      <c r="U492" s="41"/>
      <c r="V492" s="41"/>
      <c r="W492" s="41"/>
      <c r="X492" s="41"/>
      <c r="Y492" s="41"/>
      <c r="Z492" s="41"/>
      <c r="AA492" s="41"/>
      <c r="AB492" s="41"/>
      <c r="AC492" s="41"/>
      <c r="AD492" s="41"/>
      <c r="AE492" s="41"/>
      <c r="AR492" s="227" t="s">
        <v>238</v>
      </c>
      <c r="AT492" s="227" t="s">
        <v>234</v>
      </c>
      <c r="AU492" s="227" t="s">
        <v>78</v>
      </c>
      <c r="AY492" s="19" t="s">
        <v>231</v>
      </c>
      <c r="BE492" s="228">
        <f>IF(N492="základní",J492,0)</f>
        <v>0</v>
      </c>
      <c r="BF492" s="228">
        <f>IF(N492="snížená",J492,0)</f>
        <v>0</v>
      </c>
      <c r="BG492" s="228">
        <f>IF(N492="zákl. přenesená",J492,0)</f>
        <v>0</v>
      </c>
      <c r="BH492" s="228">
        <f>IF(N492="sníž. přenesená",J492,0)</f>
        <v>0</v>
      </c>
      <c r="BI492" s="228">
        <f>IF(N492="nulová",J492,0)</f>
        <v>0</v>
      </c>
      <c r="BJ492" s="19" t="s">
        <v>76</v>
      </c>
      <c r="BK492" s="228">
        <f>ROUND(I492*H492,2)</f>
        <v>0</v>
      </c>
      <c r="BL492" s="19" t="s">
        <v>238</v>
      </c>
      <c r="BM492" s="227" t="s">
        <v>955</v>
      </c>
    </row>
    <row r="493" s="2" customFormat="1">
      <c r="A493" s="41"/>
      <c r="B493" s="42"/>
      <c r="C493" s="43"/>
      <c r="D493" s="229" t="s">
        <v>246</v>
      </c>
      <c r="E493" s="43"/>
      <c r="F493" s="230" t="s">
        <v>956</v>
      </c>
      <c r="G493" s="43"/>
      <c r="H493" s="43"/>
      <c r="I493" s="231"/>
      <c r="J493" s="43"/>
      <c r="K493" s="43"/>
      <c r="L493" s="47"/>
      <c r="M493" s="232"/>
      <c r="N493" s="233"/>
      <c r="O493" s="87"/>
      <c r="P493" s="87"/>
      <c r="Q493" s="87"/>
      <c r="R493" s="87"/>
      <c r="S493" s="87"/>
      <c r="T493" s="88"/>
      <c r="U493" s="41"/>
      <c r="V493" s="41"/>
      <c r="W493" s="41"/>
      <c r="X493" s="41"/>
      <c r="Y493" s="41"/>
      <c r="Z493" s="41"/>
      <c r="AA493" s="41"/>
      <c r="AB493" s="41"/>
      <c r="AC493" s="41"/>
      <c r="AD493" s="41"/>
      <c r="AE493" s="41"/>
      <c r="AT493" s="19" t="s">
        <v>246</v>
      </c>
      <c r="AU493" s="19" t="s">
        <v>78</v>
      </c>
    </row>
    <row r="494" s="13" customFormat="1">
      <c r="A494" s="13"/>
      <c r="B494" s="234"/>
      <c r="C494" s="235"/>
      <c r="D494" s="229" t="s">
        <v>248</v>
      </c>
      <c r="E494" s="236" t="s">
        <v>19</v>
      </c>
      <c r="F494" s="237" t="s">
        <v>957</v>
      </c>
      <c r="G494" s="235"/>
      <c r="H494" s="236" t="s">
        <v>19</v>
      </c>
      <c r="I494" s="238"/>
      <c r="J494" s="235"/>
      <c r="K494" s="235"/>
      <c r="L494" s="239"/>
      <c r="M494" s="240"/>
      <c r="N494" s="241"/>
      <c r="O494" s="241"/>
      <c r="P494" s="241"/>
      <c r="Q494" s="241"/>
      <c r="R494" s="241"/>
      <c r="S494" s="241"/>
      <c r="T494" s="242"/>
      <c r="U494" s="13"/>
      <c r="V494" s="13"/>
      <c r="W494" s="13"/>
      <c r="X494" s="13"/>
      <c r="Y494" s="13"/>
      <c r="Z494" s="13"/>
      <c r="AA494" s="13"/>
      <c r="AB494" s="13"/>
      <c r="AC494" s="13"/>
      <c r="AD494" s="13"/>
      <c r="AE494" s="13"/>
      <c r="AT494" s="243" t="s">
        <v>248</v>
      </c>
      <c r="AU494" s="243" t="s">
        <v>78</v>
      </c>
      <c r="AV494" s="13" t="s">
        <v>76</v>
      </c>
      <c r="AW494" s="13" t="s">
        <v>31</v>
      </c>
      <c r="AX494" s="13" t="s">
        <v>69</v>
      </c>
      <c r="AY494" s="243" t="s">
        <v>231</v>
      </c>
    </row>
    <row r="495" s="14" customFormat="1">
      <c r="A495" s="14"/>
      <c r="B495" s="244"/>
      <c r="C495" s="245"/>
      <c r="D495" s="229" t="s">
        <v>248</v>
      </c>
      <c r="E495" s="246" t="s">
        <v>19</v>
      </c>
      <c r="F495" s="247" t="s">
        <v>958</v>
      </c>
      <c r="G495" s="245"/>
      <c r="H495" s="248">
        <v>166.94</v>
      </c>
      <c r="I495" s="249"/>
      <c r="J495" s="245"/>
      <c r="K495" s="245"/>
      <c r="L495" s="250"/>
      <c r="M495" s="251"/>
      <c r="N495" s="252"/>
      <c r="O495" s="252"/>
      <c r="P495" s="252"/>
      <c r="Q495" s="252"/>
      <c r="R495" s="252"/>
      <c r="S495" s="252"/>
      <c r="T495" s="253"/>
      <c r="U495" s="14"/>
      <c r="V495" s="14"/>
      <c r="W495" s="14"/>
      <c r="X495" s="14"/>
      <c r="Y495" s="14"/>
      <c r="Z495" s="14"/>
      <c r="AA495" s="14"/>
      <c r="AB495" s="14"/>
      <c r="AC495" s="14"/>
      <c r="AD495" s="14"/>
      <c r="AE495" s="14"/>
      <c r="AT495" s="254" t="s">
        <v>248</v>
      </c>
      <c r="AU495" s="254" t="s">
        <v>78</v>
      </c>
      <c r="AV495" s="14" t="s">
        <v>78</v>
      </c>
      <c r="AW495" s="14" t="s">
        <v>31</v>
      </c>
      <c r="AX495" s="14" t="s">
        <v>76</v>
      </c>
      <c r="AY495" s="254" t="s">
        <v>231</v>
      </c>
    </row>
    <row r="496" s="2" customFormat="1" ht="24.15" customHeight="1">
      <c r="A496" s="41"/>
      <c r="B496" s="42"/>
      <c r="C496" s="216" t="s">
        <v>959</v>
      </c>
      <c r="D496" s="216" t="s">
        <v>234</v>
      </c>
      <c r="E496" s="217" t="s">
        <v>960</v>
      </c>
      <c r="F496" s="218" t="s">
        <v>961</v>
      </c>
      <c r="G496" s="219" t="s">
        <v>404</v>
      </c>
      <c r="H496" s="220">
        <v>1.4290000000000001</v>
      </c>
      <c r="I496" s="221"/>
      <c r="J496" s="222">
        <f>ROUND(I496*H496,2)</f>
        <v>0</v>
      </c>
      <c r="K496" s="218" t="s">
        <v>244</v>
      </c>
      <c r="L496" s="47"/>
      <c r="M496" s="223" t="s">
        <v>19</v>
      </c>
      <c r="N496" s="224" t="s">
        <v>40</v>
      </c>
      <c r="O496" s="87"/>
      <c r="P496" s="225">
        <f>O496*H496</f>
        <v>0</v>
      </c>
      <c r="Q496" s="225">
        <v>1.01508</v>
      </c>
      <c r="R496" s="225">
        <f>Q496*H496</f>
        <v>1.4505493199999999</v>
      </c>
      <c r="S496" s="225">
        <v>0</v>
      </c>
      <c r="T496" s="226">
        <f>S496*H496</f>
        <v>0</v>
      </c>
      <c r="U496" s="41"/>
      <c r="V496" s="41"/>
      <c r="W496" s="41"/>
      <c r="X496" s="41"/>
      <c r="Y496" s="41"/>
      <c r="Z496" s="41"/>
      <c r="AA496" s="41"/>
      <c r="AB496" s="41"/>
      <c r="AC496" s="41"/>
      <c r="AD496" s="41"/>
      <c r="AE496" s="41"/>
      <c r="AR496" s="227" t="s">
        <v>238</v>
      </c>
      <c r="AT496" s="227" t="s">
        <v>234</v>
      </c>
      <c r="AU496" s="227" t="s">
        <v>78</v>
      </c>
      <c r="AY496" s="19" t="s">
        <v>231</v>
      </c>
      <c r="BE496" s="228">
        <f>IF(N496="základní",J496,0)</f>
        <v>0</v>
      </c>
      <c r="BF496" s="228">
        <f>IF(N496="snížená",J496,0)</f>
        <v>0</v>
      </c>
      <c r="BG496" s="228">
        <f>IF(N496="zákl. přenesená",J496,0)</f>
        <v>0</v>
      </c>
      <c r="BH496" s="228">
        <f>IF(N496="sníž. přenesená",J496,0)</f>
        <v>0</v>
      </c>
      <c r="BI496" s="228">
        <f>IF(N496="nulová",J496,0)</f>
        <v>0</v>
      </c>
      <c r="BJ496" s="19" t="s">
        <v>76</v>
      </c>
      <c r="BK496" s="228">
        <f>ROUND(I496*H496,2)</f>
        <v>0</v>
      </c>
      <c r="BL496" s="19" t="s">
        <v>238</v>
      </c>
      <c r="BM496" s="227" t="s">
        <v>962</v>
      </c>
    </row>
    <row r="497" s="13" customFormat="1">
      <c r="A497" s="13"/>
      <c r="B497" s="234"/>
      <c r="C497" s="235"/>
      <c r="D497" s="229" t="s">
        <v>248</v>
      </c>
      <c r="E497" s="236" t="s">
        <v>19</v>
      </c>
      <c r="F497" s="237" t="s">
        <v>657</v>
      </c>
      <c r="G497" s="235"/>
      <c r="H497" s="236" t="s">
        <v>19</v>
      </c>
      <c r="I497" s="238"/>
      <c r="J497" s="235"/>
      <c r="K497" s="235"/>
      <c r="L497" s="239"/>
      <c r="M497" s="240"/>
      <c r="N497" s="241"/>
      <c r="O497" s="241"/>
      <c r="P497" s="241"/>
      <c r="Q497" s="241"/>
      <c r="R497" s="241"/>
      <c r="S497" s="241"/>
      <c r="T497" s="242"/>
      <c r="U497" s="13"/>
      <c r="V497" s="13"/>
      <c r="W497" s="13"/>
      <c r="X497" s="13"/>
      <c r="Y497" s="13"/>
      <c r="Z497" s="13"/>
      <c r="AA497" s="13"/>
      <c r="AB497" s="13"/>
      <c r="AC497" s="13"/>
      <c r="AD497" s="13"/>
      <c r="AE497" s="13"/>
      <c r="AT497" s="243" t="s">
        <v>248</v>
      </c>
      <c r="AU497" s="243" t="s">
        <v>78</v>
      </c>
      <c r="AV497" s="13" t="s">
        <v>76</v>
      </c>
      <c r="AW497" s="13" t="s">
        <v>31</v>
      </c>
      <c r="AX497" s="13" t="s">
        <v>69</v>
      </c>
      <c r="AY497" s="243" t="s">
        <v>231</v>
      </c>
    </row>
    <row r="498" s="14" customFormat="1">
      <c r="A498" s="14"/>
      <c r="B498" s="244"/>
      <c r="C498" s="245"/>
      <c r="D498" s="229" t="s">
        <v>248</v>
      </c>
      <c r="E498" s="246" t="s">
        <v>19</v>
      </c>
      <c r="F498" s="247" t="s">
        <v>963</v>
      </c>
      <c r="G498" s="245"/>
      <c r="H498" s="248">
        <v>1.105</v>
      </c>
      <c r="I498" s="249"/>
      <c r="J498" s="245"/>
      <c r="K498" s="245"/>
      <c r="L498" s="250"/>
      <c r="M498" s="251"/>
      <c r="N498" s="252"/>
      <c r="O498" s="252"/>
      <c r="P498" s="252"/>
      <c r="Q498" s="252"/>
      <c r="R498" s="252"/>
      <c r="S498" s="252"/>
      <c r="T498" s="253"/>
      <c r="U498" s="14"/>
      <c r="V498" s="14"/>
      <c r="W498" s="14"/>
      <c r="X498" s="14"/>
      <c r="Y498" s="14"/>
      <c r="Z498" s="14"/>
      <c r="AA498" s="14"/>
      <c r="AB498" s="14"/>
      <c r="AC498" s="14"/>
      <c r="AD498" s="14"/>
      <c r="AE498" s="14"/>
      <c r="AT498" s="254" t="s">
        <v>248</v>
      </c>
      <c r="AU498" s="254" t="s">
        <v>78</v>
      </c>
      <c r="AV498" s="14" t="s">
        <v>78</v>
      </c>
      <c r="AW498" s="14" t="s">
        <v>31</v>
      </c>
      <c r="AX498" s="14" t="s">
        <v>69</v>
      </c>
      <c r="AY498" s="254" t="s">
        <v>231</v>
      </c>
    </row>
    <row r="499" s="13" customFormat="1">
      <c r="A499" s="13"/>
      <c r="B499" s="234"/>
      <c r="C499" s="235"/>
      <c r="D499" s="229" t="s">
        <v>248</v>
      </c>
      <c r="E499" s="236" t="s">
        <v>19</v>
      </c>
      <c r="F499" s="237" t="s">
        <v>663</v>
      </c>
      <c r="G499" s="235"/>
      <c r="H499" s="236" t="s">
        <v>19</v>
      </c>
      <c r="I499" s="238"/>
      <c r="J499" s="235"/>
      <c r="K499" s="235"/>
      <c r="L499" s="239"/>
      <c r="M499" s="240"/>
      <c r="N499" s="241"/>
      <c r="O499" s="241"/>
      <c r="P499" s="241"/>
      <c r="Q499" s="241"/>
      <c r="R499" s="241"/>
      <c r="S499" s="241"/>
      <c r="T499" s="242"/>
      <c r="U499" s="13"/>
      <c r="V499" s="13"/>
      <c r="W499" s="13"/>
      <c r="X499" s="13"/>
      <c r="Y499" s="13"/>
      <c r="Z499" s="13"/>
      <c r="AA499" s="13"/>
      <c r="AB499" s="13"/>
      <c r="AC499" s="13"/>
      <c r="AD499" s="13"/>
      <c r="AE499" s="13"/>
      <c r="AT499" s="243" t="s">
        <v>248</v>
      </c>
      <c r="AU499" s="243" t="s">
        <v>78</v>
      </c>
      <c r="AV499" s="13" t="s">
        <v>76</v>
      </c>
      <c r="AW499" s="13" t="s">
        <v>31</v>
      </c>
      <c r="AX499" s="13" t="s">
        <v>69</v>
      </c>
      <c r="AY499" s="243" t="s">
        <v>231</v>
      </c>
    </row>
    <row r="500" s="14" customFormat="1">
      <c r="A500" s="14"/>
      <c r="B500" s="244"/>
      <c r="C500" s="245"/>
      <c r="D500" s="229" t="s">
        <v>248</v>
      </c>
      <c r="E500" s="246" t="s">
        <v>19</v>
      </c>
      <c r="F500" s="247" t="s">
        <v>964</v>
      </c>
      <c r="G500" s="245"/>
      <c r="H500" s="248">
        <v>0.32400000000000001</v>
      </c>
      <c r="I500" s="249"/>
      <c r="J500" s="245"/>
      <c r="K500" s="245"/>
      <c r="L500" s="250"/>
      <c r="M500" s="251"/>
      <c r="N500" s="252"/>
      <c r="O500" s="252"/>
      <c r="P500" s="252"/>
      <c r="Q500" s="252"/>
      <c r="R500" s="252"/>
      <c r="S500" s="252"/>
      <c r="T500" s="253"/>
      <c r="U500" s="14"/>
      <c r="V500" s="14"/>
      <c r="W500" s="14"/>
      <c r="X500" s="14"/>
      <c r="Y500" s="14"/>
      <c r="Z500" s="14"/>
      <c r="AA500" s="14"/>
      <c r="AB500" s="14"/>
      <c r="AC500" s="14"/>
      <c r="AD500" s="14"/>
      <c r="AE500" s="14"/>
      <c r="AT500" s="254" t="s">
        <v>248</v>
      </c>
      <c r="AU500" s="254" t="s">
        <v>78</v>
      </c>
      <c r="AV500" s="14" t="s">
        <v>78</v>
      </c>
      <c r="AW500" s="14" t="s">
        <v>31</v>
      </c>
      <c r="AX500" s="14" t="s">
        <v>69</v>
      </c>
      <c r="AY500" s="254" t="s">
        <v>231</v>
      </c>
    </row>
    <row r="501" s="15" customFormat="1">
      <c r="A501" s="15"/>
      <c r="B501" s="255"/>
      <c r="C501" s="256"/>
      <c r="D501" s="229" t="s">
        <v>248</v>
      </c>
      <c r="E501" s="257" t="s">
        <v>19</v>
      </c>
      <c r="F501" s="258" t="s">
        <v>260</v>
      </c>
      <c r="G501" s="256"/>
      <c r="H501" s="259">
        <v>1.4290000000000001</v>
      </c>
      <c r="I501" s="260"/>
      <c r="J501" s="256"/>
      <c r="K501" s="256"/>
      <c r="L501" s="261"/>
      <c r="M501" s="262"/>
      <c r="N501" s="263"/>
      <c r="O501" s="263"/>
      <c r="P501" s="263"/>
      <c r="Q501" s="263"/>
      <c r="R501" s="263"/>
      <c r="S501" s="263"/>
      <c r="T501" s="264"/>
      <c r="U501" s="15"/>
      <c r="V501" s="15"/>
      <c r="W501" s="15"/>
      <c r="X501" s="15"/>
      <c r="Y501" s="15"/>
      <c r="Z501" s="15"/>
      <c r="AA501" s="15"/>
      <c r="AB501" s="15"/>
      <c r="AC501" s="15"/>
      <c r="AD501" s="15"/>
      <c r="AE501" s="15"/>
      <c r="AT501" s="265" t="s">
        <v>248</v>
      </c>
      <c r="AU501" s="265" t="s">
        <v>78</v>
      </c>
      <c r="AV501" s="15" t="s">
        <v>238</v>
      </c>
      <c r="AW501" s="15" t="s">
        <v>31</v>
      </c>
      <c r="AX501" s="15" t="s">
        <v>76</v>
      </c>
      <c r="AY501" s="265" t="s">
        <v>231</v>
      </c>
    </row>
    <row r="502" s="12" customFormat="1" ht="22.8" customHeight="1">
      <c r="A502" s="12"/>
      <c r="B502" s="200"/>
      <c r="C502" s="201"/>
      <c r="D502" s="202" t="s">
        <v>68</v>
      </c>
      <c r="E502" s="214" t="s">
        <v>965</v>
      </c>
      <c r="F502" s="214" t="s">
        <v>966</v>
      </c>
      <c r="G502" s="201"/>
      <c r="H502" s="201"/>
      <c r="I502" s="204"/>
      <c r="J502" s="215">
        <f>BK502</f>
        <v>0</v>
      </c>
      <c r="K502" s="201"/>
      <c r="L502" s="206"/>
      <c r="M502" s="207"/>
      <c r="N502" s="208"/>
      <c r="O502" s="208"/>
      <c r="P502" s="209">
        <f>P503</f>
        <v>0</v>
      </c>
      <c r="Q502" s="208"/>
      <c r="R502" s="209">
        <f>R503</f>
        <v>0</v>
      </c>
      <c r="S502" s="208"/>
      <c r="T502" s="210">
        <f>T503</f>
        <v>0</v>
      </c>
      <c r="U502" s="12"/>
      <c r="V502" s="12"/>
      <c r="W502" s="12"/>
      <c r="X502" s="12"/>
      <c r="Y502" s="12"/>
      <c r="Z502" s="12"/>
      <c r="AA502" s="12"/>
      <c r="AB502" s="12"/>
      <c r="AC502" s="12"/>
      <c r="AD502" s="12"/>
      <c r="AE502" s="12"/>
      <c r="AR502" s="211" t="s">
        <v>76</v>
      </c>
      <c r="AT502" s="212" t="s">
        <v>68</v>
      </c>
      <c r="AU502" s="212" t="s">
        <v>76</v>
      </c>
      <c r="AY502" s="211" t="s">
        <v>231</v>
      </c>
      <c r="BK502" s="213">
        <f>BK503</f>
        <v>0</v>
      </c>
    </row>
    <row r="503" s="2" customFormat="1" ht="37.8" customHeight="1">
      <c r="A503" s="41"/>
      <c r="B503" s="42"/>
      <c r="C503" s="216" t="s">
        <v>967</v>
      </c>
      <c r="D503" s="216" t="s">
        <v>234</v>
      </c>
      <c r="E503" s="217" t="s">
        <v>968</v>
      </c>
      <c r="F503" s="218" t="s">
        <v>969</v>
      </c>
      <c r="G503" s="219" t="s">
        <v>404</v>
      </c>
      <c r="H503" s="220">
        <v>3351.9699999999998</v>
      </c>
      <c r="I503" s="221"/>
      <c r="J503" s="222">
        <f>ROUND(I503*H503,2)</f>
        <v>0</v>
      </c>
      <c r="K503" s="218" t="s">
        <v>244</v>
      </c>
      <c r="L503" s="47"/>
      <c r="M503" s="223" t="s">
        <v>19</v>
      </c>
      <c r="N503" s="224" t="s">
        <v>40</v>
      </c>
      <c r="O503" s="87"/>
      <c r="P503" s="225">
        <f>O503*H503</f>
        <v>0</v>
      </c>
      <c r="Q503" s="225">
        <v>0</v>
      </c>
      <c r="R503" s="225">
        <f>Q503*H503</f>
        <v>0</v>
      </c>
      <c r="S503" s="225">
        <v>0</v>
      </c>
      <c r="T503" s="226">
        <f>S503*H503</f>
        <v>0</v>
      </c>
      <c r="U503" s="41"/>
      <c r="V503" s="41"/>
      <c r="W503" s="41"/>
      <c r="X503" s="41"/>
      <c r="Y503" s="41"/>
      <c r="Z503" s="41"/>
      <c r="AA503" s="41"/>
      <c r="AB503" s="41"/>
      <c r="AC503" s="41"/>
      <c r="AD503" s="41"/>
      <c r="AE503" s="41"/>
      <c r="AR503" s="227" t="s">
        <v>238</v>
      </c>
      <c r="AT503" s="227" t="s">
        <v>234</v>
      </c>
      <c r="AU503" s="227" t="s">
        <v>78</v>
      </c>
      <c r="AY503" s="19" t="s">
        <v>231</v>
      </c>
      <c r="BE503" s="228">
        <f>IF(N503="základní",J503,0)</f>
        <v>0</v>
      </c>
      <c r="BF503" s="228">
        <f>IF(N503="snížená",J503,0)</f>
        <v>0</v>
      </c>
      <c r="BG503" s="228">
        <f>IF(N503="zákl. přenesená",J503,0)</f>
        <v>0</v>
      </c>
      <c r="BH503" s="228">
        <f>IF(N503="sníž. přenesená",J503,0)</f>
        <v>0</v>
      </c>
      <c r="BI503" s="228">
        <f>IF(N503="nulová",J503,0)</f>
        <v>0</v>
      </c>
      <c r="BJ503" s="19" t="s">
        <v>76</v>
      </c>
      <c r="BK503" s="228">
        <f>ROUND(I503*H503,2)</f>
        <v>0</v>
      </c>
      <c r="BL503" s="19" t="s">
        <v>238</v>
      </c>
      <c r="BM503" s="227" t="s">
        <v>970</v>
      </c>
    </row>
    <row r="504" s="12" customFormat="1" ht="25.92" customHeight="1">
      <c r="A504" s="12"/>
      <c r="B504" s="200"/>
      <c r="C504" s="201"/>
      <c r="D504" s="202" t="s">
        <v>68</v>
      </c>
      <c r="E504" s="203" t="s">
        <v>438</v>
      </c>
      <c r="F504" s="203" t="s">
        <v>439</v>
      </c>
      <c r="G504" s="201"/>
      <c r="H504" s="201"/>
      <c r="I504" s="204"/>
      <c r="J504" s="205">
        <f>BK504</f>
        <v>0</v>
      </c>
      <c r="K504" s="201"/>
      <c r="L504" s="206"/>
      <c r="M504" s="207"/>
      <c r="N504" s="208"/>
      <c r="O504" s="208"/>
      <c r="P504" s="209">
        <f>P505</f>
        <v>0</v>
      </c>
      <c r="Q504" s="208"/>
      <c r="R504" s="209">
        <f>R505</f>
        <v>29.022297999999999</v>
      </c>
      <c r="S504" s="208"/>
      <c r="T504" s="210">
        <f>T505</f>
        <v>0</v>
      </c>
      <c r="U504" s="12"/>
      <c r="V504" s="12"/>
      <c r="W504" s="12"/>
      <c r="X504" s="12"/>
      <c r="Y504" s="12"/>
      <c r="Z504" s="12"/>
      <c r="AA504" s="12"/>
      <c r="AB504" s="12"/>
      <c r="AC504" s="12"/>
      <c r="AD504" s="12"/>
      <c r="AE504" s="12"/>
      <c r="AR504" s="211" t="s">
        <v>78</v>
      </c>
      <c r="AT504" s="212" t="s">
        <v>68</v>
      </c>
      <c r="AU504" s="212" t="s">
        <v>69</v>
      </c>
      <c r="AY504" s="211" t="s">
        <v>231</v>
      </c>
      <c r="BK504" s="213">
        <f>BK505</f>
        <v>0</v>
      </c>
    </row>
    <row r="505" s="12" customFormat="1" ht="22.8" customHeight="1">
      <c r="A505" s="12"/>
      <c r="B505" s="200"/>
      <c r="C505" s="201"/>
      <c r="D505" s="202" t="s">
        <v>68</v>
      </c>
      <c r="E505" s="214" t="s">
        <v>971</v>
      </c>
      <c r="F505" s="214" t="s">
        <v>972</v>
      </c>
      <c r="G505" s="201"/>
      <c r="H505" s="201"/>
      <c r="I505" s="204"/>
      <c r="J505" s="215">
        <f>BK505</f>
        <v>0</v>
      </c>
      <c r="K505" s="201"/>
      <c r="L505" s="206"/>
      <c r="M505" s="207"/>
      <c r="N505" s="208"/>
      <c r="O505" s="208"/>
      <c r="P505" s="209">
        <f>SUM(P506:P515)</f>
        <v>0</v>
      </c>
      <c r="Q505" s="208"/>
      <c r="R505" s="209">
        <f>SUM(R506:R515)</f>
        <v>29.022297999999999</v>
      </c>
      <c r="S505" s="208"/>
      <c r="T505" s="210">
        <f>SUM(T506:T515)</f>
        <v>0</v>
      </c>
      <c r="U505" s="12"/>
      <c r="V505" s="12"/>
      <c r="W505" s="12"/>
      <c r="X505" s="12"/>
      <c r="Y505" s="12"/>
      <c r="Z505" s="12"/>
      <c r="AA505" s="12"/>
      <c r="AB505" s="12"/>
      <c r="AC505" s="12"/>
      <c r="AD505" s="12"/>
      <c r="AE505" s="12"/>
      <c r="AR505" s="211" t="s">
        <v>78</v>
      </c>
      <c r="AT505" s="212" t="s">
        <v>68</v>
      </c>
      <c r="AU505" s="212" t="s">
        <v>76</v>
      </c>
      <c r="AY505" s="211" t="s">
        <v>231</v>
      </c>
      <c r="BK505" s="213">
        <f>SUM(BK506:BK515)</f>
        <v>0</v>
      </c>
    </row>
    <row r="506" s="2" customFormat="1" ht="33" customHeight="1">
      <c r="A506" s="41"/>
      <c r="B506" s="42"/>
      <c r="C506" s="216" t="s">
        <v>973</v>
      </c>
      <c r="D506" s="216" t="s">
        <v>234</v>
      </c>
      <c r="E506" s="217" t="s">
        <v>974</v>
      </c>
      <c r="F506" s="218" t="s">
        <v>975</v>
      </c>
      <c r="G506" s="219" t="s">
        <v>243</v>
      </c>
      <c r="H506" s="220">
        <v>791.29999999999995</v>
      </c>
      <c r="I506" s="221"/>
      <c r="J506" s="222">
        <f>ROUND(I506*H506,2)</f>
        <v>0</v>
      </c>
      <c r="K506" s="218" t="s">
        <v>244</v>
      </c>
      <c r="L506" s="47"/>
      <c r="M506" s="223" t="s">
        <v>19</v>
      </c>
      <c r="N506" s="224" t="s">
        <v>40</v>
      </c>
      <c r="O506" s="87"/>
      <c r="P506" s="225">
        <f>O506*H506</f>
        <v>0</v>
      </c>
      <c r="Q506" s="225">
        <v>0.030130000000000001</v>
      </c>
      <c r="R506" s="225">
        <f>Q506*H506</f>
        <v>23.841868999999999</v>
      </c>
      <c r="S506" s="225">
        <v>0</v>
      </c>
      <c r="T506" s="226">
        <f>S506*H506</f>
        <v>0</v>
      </c>
      <c r="U506" s="41"/>
      <c r="V506" s="41"/>
      <c r="W506" s="41"/>
      <c r="X506" s="41"/>
      <c r="Y506" s="41"/>
      <c r="Z506" s="41"/>
      <c r="AA506" s="41"/>
      <c r="AB506" s="41"/>
      <c r="AC506" s="41"/>
      <c r="AD506" s="41"/>
      <c r="AE506" s="41"/>
      <c r="AR506" s="227" t="s">
        <v>331</v>
      </c>
      <c r="AT506" s="227" t="s">
        <v>234</v>
      </c>
      <c r="AU506" s="227" t="s">
        <v>78</v>
      </c>
      <c r="AY506" s="19" t="s">
        <v>231</v>
      </c>
      <c r="BE506" s="228">
        <f>IF(N506="základní",J506,0)</f>
        <v>0</v>
      </c>
      <c r="BF506" s="228">
        <f>IF(N506="snížená",J506,0)</f>
        <v>0</v>
      </c>
      <c r="BG506" s="228">
        <f>IF(N506="zákl. přenesená",J506,0)</f>
        <v>0</v>
      </c>
      <c r="BH506" s="228">
        <f>IF(N506="sníž. přenesená",J506,0)</f>
        <v>0</v>
      </c>
      <c r="BI506" s="228">
        <f>IF(N506="nulová",J506,0)</f>
        <v>0</v>
      </c>
      <c r="BJ506" s="19" t="s">
        <v>76</v>
      </c>
      <c r="BK506" s="228">
        <f>ROUND(I506*H506,2)</f>
        <v>0</v>
      </c>
      <c r="BL506" s="19" t="s">
        <v>331</v>
      </c>
      <c r="BM506" s="227" t="s">
        <v>976</v>
      </c>
    </row>
    <row r="507" s="13" customFormat="1">
      <c r="A507" s="13"/>
      <c r="B507" s="234"/>
      <c r="C507" s="235"/>
      <c r="D507" s="229" t="s">
        <v>248</v>
      </c>
      <c r="E507" s="236" t="s">
        <v>19</v>
      </c>
      <c r="F507" s="237" t="s">
        <v>977</v>
      </c>
      <c r="G507" s="235"/>
      <c r="H507" s="236" t="s">
        <v>19</v>
      </c>
      <c r="I507" s="238"/>
      <c r="J507" s="235"/>
      <c r="K507" s="235"/>
      <c r="L507" s="239"/>
      <c r="M507" s="240"/>
      <c r="N507" s="241"/>
      <c r="O507" s="241"/>
      <c r="P507" s="241"/>
      <c r="Q507" s="241"/>
      <c r="R507" s="241"/>
      <c r="S507" s="241"/>
      <c r="T507" s="242"/>
      <c r="U507" s="13"/>
      <c r="V507" s="13"/>
      <c r="W507" s="13"/>
      <c r="X507" s="13"/>
      <c r="Y507" s="13"/>
      <c r="Z507" s="13"/>
      <c r="AA507" s="13"/>
      <c r="AB507" s="13"/>
      <c r="AC507" s="13"/>
      <c r="AD507" s="13"/>
      <c r="AE507" s="13"/>
      <c r="AT507" s="243" t="s">
        <v>248</v>
      </c>
      <c r="AU507" s="243" t="s">
        <v>78</v>
      </c>
      <c r="AV507" s="13" t="s">
        <v>76</v>
      </c>
      <c r="AW507" s="13" t="s">
        <v>31</v>
      </c>
      <c r="AX507" s="13" t="s">
        <v>69</v>
      </c>
      <c r="AY507" s="243" t="s">
        <v>231</v>
      </c>
    </row>
    <row r="508" s="13" customFormat="1">
      <c r="A508" s="13"/>
      <c r="B508" s="234"/>
      <c r="C508" s="235"/>
      <c r="D508" s="229" t="s">
        <v>248</v>
      </c>
      <c r="E508" s="236" t="s">
        <v>19</v>
      </c>
      <c r="F508" s="237" t="s">
        <v>957</v>
      </c>
      <c r="G508" s="235"/>
      <c r="H508" s="236" t="s">
        <v>19</v>
      </c>
      <c r="I508" s="238"/>
      <c r="J508" s="235"/>
      <c r="K508" s="235"/>
      <c r="L508" s="239"/>
      <c r="M508" s="240"/>
      <c r="N508" s="241"/>
      <c r="O508" s="241"/>
      <c r="P508" s="241"/>
      <c r="Q508" s="241"/>
      <c r="R508" s="241"/>
      <c r="S508" s="241"/>
      <c r="T508" s="242"/>
      <c r="U508" s="13"/>
      <c r="V508" s="13"/>
      <c r="W508" s="13"/>
      <c r="X508" s="13"/>
      <c r="Y508" s="13"/>
      <c r="Z508" s="13"/>
      <c r="AA508" s="13"/>
      <c r="AB508" s="13"/>
      <c r="AC508" s="13"/>
      <c r="AD508" s="13"/>
      <c r="AE508" s="13"/>
      <c r="AT508" s="243" t="s">
        <v>248</v>
      </c>
      <c r="AU508" s="243" t="s">
        <v>78</v>
      </c>
      <c r="AV508" s="13" t="s">
        <v>76</v>
      </c>
      <c r="AW508" s="13" t="s">
        <v>31</v>
      </c>
      <c r="AX508" s="13" t="s">
        <v>69</v>
      </c>
      <c r="AY508" s="243" t="s">
        <v>231</v>
      </c>
    </row>
    <row r="509" s="14" customFormat="1">
      <c r="A509" s="14"/>
      <c r="B509" s="244"/>
      <c r="C509" s="245"/>
      <c r="D509" s="229" t="s">
        <v>248</v>
      </c>
      <c r="E509" s="246" t="s">
        <v>19</v>
      </c>
      <c r="F509" s="247" t="s">
        <v>978</v>
      </c>
      <c r="G509" s="245"/>
      <c r="H509" s="248">
        <v>791.29999999999995</v>
      </c>
      <c r="I509" s="249"/>
      <c r="J509" s="245"/>
      <c r="K509" s="245"/>
      <c r="L509" s="250"/>
      <c r="M509" s="251"/>
      <c r="N509" s="252"/>
      <c r="O509" s="252"/>
      <c r="P509" s="252"/>
      <c r="Q509" s="252"/>
      <c r="R509" s="252"/>
      <c r="S509" s="252"/>
      <c r="T509" s="253"/>
      <c r="U509" s="14"/>
      <c r="V509" s="14"/>
      <c r="W509" s="14"/>
      <c r="X509" s="14"/>
      <c r="Y509" s="14"/>
      <c r="Z509" s="14"/>
      <c r="AA509" s="14"/>
      <c r="AB509" s="14"/>
      <c r="AC509" s="14"/>
      <c r="AD509" s="14"/>
      <c r="AE509" s="14"/>
      <c r="AT509" s="254" t="s">
        <v>248</v>
      </c>
      <c r="AU509" s="254" t="s">
        <v>78</v>
      </c>
      <c r="AV509" s="14" t="s">
        <v>78</v>
      </c>
      <c r="AW509" s="14" t="s">
        <v>31</v>
      </c>
      <c r="AX509" s="14" t="s">
        <v>76</v>
      </c>
      <c r="AY509" s="254" t="s">
        <v>231</v>
      </c>
    </row>
    <row r="510" s="2" customFormat="1" ht="33" customHeight="1">
      <c r="A510" s="41"/>
      <c r="B510" s="42"/>
      <c r="C510" s="216" t="s">
        <v>979</v>
      </c>
      <c r="D510" s="216" t="s">
        <v>234</v>
      </c>
      <c r="E510" s="217" t="s">
        <v>980</v>
      </c>
      <c r="F510" s="218" t="s">
        <v>981</v>
      </c>
      <c r="G510" s="219" t="s">
        <v>243</v>
      </c>
      <c r="H510" s="220">
        <v>115.3</v>
      </c>
      <c r="I510" s="221"/>
      <c r="J510" s="222">
        <f>ROUND(I510*H510,2)</f>
        <v>0</v>
      </c>
      <c r="K510" s="218" t="s">
        <v>244</v>
      </c>
      <c r="L510" s="47"/>
      <c r="M510" s="223" t="s">
        <v>19</v>
      </c>
      <c r="N510" s="224" t="s">
        <v>40</v>
      </c>
      <c r="O510" s="87"/>
      <c r="P510" s="225">
        <f>O510*H510</f>
        <v>0</v>
      </c>
      <c r="Q510" s="225">
        <v>0.044929999999999998</v>
      </c>
      <c r="R510" s="225">
        <f>Q510*H510</f>
        <v>5.1804289999999993</v>
      </c>
      <c r="S510" s="225">
        <v>0</v>
      </c>
      <c r="T510" s="226">
        <f>S510*H510</f>
        <v>0</v>
      </c>
      <c r="U510" s="41"/>
      <c r="V510" s="41"/>
      <c r="W510" s="41"/>
      <c r="X510" s="41"/>
      <c r="Y510" s="41"/>
      <c r="Z510" s="41"/>
      <c r="AA510" s="41"/>
      <c r="AB510" s="41"/>
      <c r="AC510" s="41"/>
      <c r="AD510" s="41"/>
      <c r="AE510" s="41"/>
      <c r="AR510" s="227" t="s">
        <v>331</v>
      </c>
      <c r="AT510" s="227" t="s">
        <v>234</v>
      </c>
      <c r="AU510" s="227" t="s">
        <v>78</v>
      </c>
      <c r="AY510" s="19" t="s">
        <v>231</v>
      </c>
      <c r="BE510" s="228">
        <f>IF(N510="základní",J510,0)</f>
        <v>0</v>
      </c>
      <c r="BF510" s="228">
        <f>IF(N510="snížená",J510,0)</f>
        <v>0</v>
      </c>
      <c r="BG510" s="228">
        <f>IF(N510="zákl. přenesená",J510,0)</f>
        <v>0</v>
      </c>
      <c r="BH510" s="228">
        <f>IF(N510="sníž. přenesená",J510,0)</f>
        <v>0</v>
      </c>
      <c r="BI510" s="228">
        <f>IF(N510="nulová",J510,0)</f>
        <v>0</v>
      </c>
      <c r="BJ510" s="19" t="s">
        <v>76</v>
      </c>
      <c r="BK510" s="228">
        <f>ROUND(I510*H510,2)</f>
        <v>0</v>
      </c>
      <c r="BL510" s="19" t="s">
        <v>331</v>
      </c>
      <c r="BM510" s="227" t="s">
        <v>982</v>
      </c>
    </row>
    <row r="511" s="13" customFormat="1">
      <c r="A511" s="13"/>
      <c r="B511" s="234"/>
      <c r="C511" s="235"/>
      <c r="D511" s="229" t="s">
        <v>248</v>
      </c>
      <c r="E511" s="236" t="s">
        <v>19</v>
      </c>
      <c r="F511" s="237" t="s">
        <v>977</v>
      </c>
      <c r="G511" s="235"/>
      <c r="H511" s="236" t="s">
        <v>19</v>
      </c>
      <c r="I511" s="238"/>
      <c r="J511" s="235"/>
      <c r="K511" s="235"/>
      <c r="L511" s="239"/>
      <c r="M511" s="240"/>
      <c r="N511" s="241"/>
      <c r="O511" s="241"/>
      <c r="P511" s="241"/>
      <c r="Q511" s="241"/>
      <c r="R511" s="241"/>
      <c r="S511" s="241"/>
      <c r="T511" s="242"/>
      <c r="U511" s="13"/>
      <c r="V511" s="13"/>
      <c r="W511" s="13"/>
      <c r="X511" s="13"/>
      <c r="Y511" s="13"/>
      <c r="Z511" s="13"/>
      <c r="AA511" s="13"/>
      <c r="AB511" s="13"/>
      <c r="AC511" s="13"/>
      <c r="AD511" s="13"/>
      <c r="AE511" s="13"/>
      <c r="AT511" s="243" t="s">
        <v>248</v>
      </c>
      <c r="AU511" s="243" t="s">
        <v>78</v>
      </c>
      <c r="AV511" s="13" t="s">
        <v>76</v>
      </c>
      <c r="AW511" s="13" t="s">
        <v>31</v>
      </c>
      <c r="AX511" s="13" t="s">
        <v>69</v>
      </c>
      <c r="AY511" s="243" t="s">
        <v>231</v>
      </c>
    </row>
    <row r="512" s="13" customFormat="1">
      <c r="A512" s="13"/>
      <c r="B512" s="234"/>
      <c r="C512" s="235"/>
      <c r="D512" s="229" t="s">
        <v>248</v>
      </c>
      <c r="E512" s="236" t="s">
        <v>19</v>
      </c>
      <c r="F512" s="237" t="s">
        <v>661</v>
      </c>
      <c r="G512" s="235"/>
      <c r="H512" s="236" t="s">
        <v>19</v>
      </c>
      <c r="I512" s="238"/>
      <c r="J512" s="235"/>
      <c r="K512" s="235"/>
      <c r="L512" s="239"/>
      <c r="M512" s="240"/>
      <c r="N512" s="241"/>
      <c r="O512" s="241"/>
      <c r="P512" s="241"/>
      <c r="Q512" s="241"/>
      <c r="R512" s="241"/>
      <c r="S512" s="241"/>
      <c r="T512" s="242"/>
      <c r="U512" s="13"/>
      <c r="V512" s="13"/>
      <c r="W512" s="13"/>
      <c r="X512" s="13"/>
      <c r="Y512" s="13"/>
      <c r="Z512" s="13"/>
      <c r="AA512" s="13"/>
      <c r="AB512" s="13"/>
      <c r="AC512" s="13"/>
      <c r="AD512" s="13"/>
      <c r="AE512" s="13"/>
      <c r="AT512" s="243" t="s">
        <v>248</v>
      </c>
      <c r="AU512" s="243" t="s">
        <v>78</v>
      </c>
      <c r="AV512" s="13" t="s">
        <v>76</v>
      </c>
      <c r="AW512" s="13" t="s">
        <v>31</v>
      </c>
      <c r="AX512" s="13" t="s">
        <v>69</v>
      </c>
      <c r="AY512" s="243" t="s">
        <v>231</v>
      </c>
    </row>
    <row r="513" s="14" customFormat="1">
      <c r="A513" s="14"/>
      <c r="B513" s="244"/>
      <c r="C513" s="245"/>
      <c r="D513" s="229" t="s">
        <v>248</v>
      </c>
      <c r="E513" s="246" t="s">
        <v>19</v>
      </c>
      <c r="F513" s="247" t="s">
        <v>701</v>
      </c>
      <c r="G513" s="245"/>
      <c r="H513" s="248">
        <v>115.3</v>
      </c>
      <c r="I513" s="249"/>
      <c r="J513" s="245"/>
      <c r="K513" s="245"/>
      <c r="L513" s="250"/>
      <c r="M513" s="251"/>
      <c r="N513" s="252"/>
      <c r="O513" s="252"/>
      <c r="P513" s="252"/>
      <c r="Q513" s="252"/>
      <c r="R513" s="252"/>
      <c r="S513" s="252"/>
      <c r="T513" s="253"/>
      <c r="U513" s="14"/>
      <c r="V513" s="14"/>
      <c r="W513" s="14"/>
      <c r="X513" s="14"/>
      <c r="Y513" s="14"/>
      <c r="Z513" s="14"/>
      <c r="AA513" s="14"/>
      <c r="AB513" s="14"/>
      <c r="AC513" s="14"/>
      <c r="AD513" s="14"/>
      <c r="AE513" s="14"/>
      <c r="AT513" s="254" t="s">
        <v>248</v>
      </c>
      <c r="AU513" s="254" t="s">
        <v>78</v>
      </c>
      <c r="AV513" s="14" t="s">
        <v>78</v>
      </c>
      <c r="AW513" s="14" t="s">
        <v>31</v>
      </c>
      <c r="AX513" s="14" t="s">
        <v>76</v>
      </c>
      <c r="AY513" s="254" t="s">
        <v>231</v>
      </c>
    </row>
    <row r="514" s="2" customFormat="1" ht="44.25" customHeight="1">
      <c r="A514" s="41"/>
      <c r="B514" s="42"/>
      <c r="C514" s="216" t="s">
        <v>983</v>
      </c>
      <c r="D514" s="216" t="s">
        <v>234</v>
      </c>
      <c r="E514" s="217" t="s">
        <v>984</v>
      </c>
      <c r="F514" s="218" t="s">
        <v>985</v>
      </c>
      <c r="G514" s="219" t="s">
        <v>404</v>
      </c>
      <c r="H514" s="220">
        <v>29.021999999999998</v>
      </c>
      <c r="I514" s="221"/>
      <c r="J514" s="222">
        <f>ROUND(I514*H514,2)</f>
        <v>0</v>
      </c>
      <c r="K514" s="218" t="s">
        <v>244</v>
      </c>
      <c r="L514" s="47"/>
      <c r="M514" s="223" t="s">
        <v>19</v>
      </c>
      <c r="N514" s="224" t="s">
        <v>40</v>
      </c>
      <c r="O514" s="87"/>
      <c r="P514" s="225">
        <f>O514*H514</f>
        <v>0</v>
      </c>
      <c r="Q514" s="225">
        <v>0</v>
      </c>
      <c r="R514" s="225">
        <f>Q514*H514</f>
        <v>0</v>
      </c>
      <c r="S514" s="225">
        <v>0</v>
      </c>
      <c r="T514" s="226">
        <f>S514*H514</f>
        <v>0</v>
      </c>
      <c r="U514" s="41"/>
      <c r="V514" s="41"/>
      <c r="W514" s="41"/>
      <c r="X514" s="41"/>
      <c r="Y514" s="41"/>
      <c r="Z514" s="41"/>
      <c r="AA514" s="41"/>
      <c r="AB514" s="41"/>
      <c r="AC514" s="41"/>
      <c r="AD514" s="41"/>
      <c r="AE514" s="41"/>
      <c r="AR514" s="227" t="s">
        <v>331</v>
      </c>
      <c r="AT514" s="227" t="s">
        <v>234</v>
      </c>
      <c r="AU514" s="227" t="s">
        <v>78</v>
      </c>
      <c r="AY514" s="19" t="s">
        <v>231</v>
      </c>
      <c r="BE514" s="228">
        <f>IF(N514="základní",J514,0)</f>
        <v>0</v>
      </c>
      <c r="BF514" s="228">
        <f>IF(N514="snížená",J514,0)</f>
        <v>0</v>
      </c>
      <c r="BG514" s="228">
        <f>IF(N514="zákl. přenesená",J514,0)</f>
        <v>0</v>
      </c>
      <c r="BH514" s="228">
        <f>IF(N514="sníž. přenesená",J514,0)</f>
        <v>0</v>
      </c>
      <c r="BI514" s="228">
        <f>IF(N514="nulová",J514,0)</f>
        <v>0</v>
      </c>
      <c r="BJ514" s="19" t="s">
        <v>76</v>
      </c>
      <c r="BK514" s="228">
        <f>ROUND(I514*H514,2)</f>
        <v>0</v>
      </c>
      <c r="BL514" s="19" t="s">
        <v>331</v>
      </c>
      <c r="BM514" s="227" t="s">
        <v>986</v>
      </c>
    </row>
    <row r="515" s="2" customFormat="1">
      <c r="A515" s="41"/>
      <c r="B515" s="42"/>
      <c r="C515" s="43"/>
      <c r="D515" s="229" t="s">
        <v>246</v>
      </c>
      <c r="E515" s="43"/>
      <c r="F515" s="230" t="s">
        <v>987</v>
      </c>
      <c r="G515" s="43"/>
      <c r="H515" s="43"/>
      <c r="I515" s="231"/>
      <c r="J515" s="43"/>
      <c r="K515" s="43"/>
      <c r="L515" s="47"/>
      <c r="M515" s="293"/>
      <c r="N515" s="294"/>
      <c r="O515" s="295"/>
      <c r="P515" s="295"/>
      <c r="Q515" s="295"/>
      <c r="R515" s="295"/>
      <c r="S515" s="295"/>
      <c r="T515" s="296"/>
      <c r="U515" s="41"/>
      <c r="V515" s="41"/>
      <c r="W515" s="41"/>
      <c r="X515" s="41"/>
      <c r="Y515" s="41"/>
      <c r="Z515" s="41"/>
      <c r="AA515" s="41"/>
      <c r="AB515" s="41"/>
      <c r="AC515" s="41"/>
      <c r="AD515" s="41"/>
      <c r="AE515" s="41"/>
      <c r="AT515" s="19" t="s">
        <v>246</v>
      </c>
      <c r="AU515" s="19" t="s">
        <v>78</v>
      </c>
    </row>
    <row r="516" s="2" customFormat="1" ht="6.96" customHeight="1">
      <c r="A516" s="41"/>
      <c r="B516" s="62"/>
      <c r="C516" s="63"/>
      <c r="D516" s="63"/>
      <c r="E516" s="63"/>
      <c r="F516" s="63"/>
      <c r="G516" s="63"/>
      <c r="H516" s="63"/>
      <c r="I516" s="63"/>
      <c r="J516" s="63"/>
      <c r="K516" s="63"/>
      <c r="L516" s="47"/>
      <c r="M516" s="41"/>
      <c r="O516" s="41"/>
      <c r="P516" s="41"/>
      <c r="Q516" s="41"/>
      <c r="R516" s="41"/>
      <c r="S516" s="41"/>
      <c r="T516" s="41"/>
      <c r="U516" s="41"/>
      <c r="V516" s="41"/>
      <c r="W516" s="41"/>
      <c r="X516" s="41"/>
      <c r="Y516" s="41"/>
      <c r="Z516" s="41"/>
      <c r="AA516" s="41"/>
      <c r="AB516" s="41"/>
      <c r="AC516" s="41"/>
      <c r="AD516" s="41"/>
      <c r="AE516" s="41"/>
    </row>
  </sheetData>
  <sheetProtection sheet="1" autoFilter="0" formatColumns="0" formatRows="0" objects="1" scenarios="1" spinCount="100000" saltValue="gbiP8XRdw1G8EtmTSxeWqedHajLSo6UEv0s7IMje6jeihSvQI4nliKz2A/dT+3QaAbU1dzPtjY58LXDg8teDIg==" hashValue="dKLJh/DrhVqkYTnrzH0iGv+OZev1+q6YtDj6Q7qHD6z4vLM1aAAtbsEWkSUHrJ+K0U7E079dAwGMzKnuOSqAVg==" algorithmName="SHA-512" password="CC35"/>
  <autoFilter ref="C88:K515"/>
  <mergeCells count="9">
    <mergeCell ref="E7:H7"/>
    <mergeCell ref="E9:H9"/>
    <mergeCell ref="E18:H18"/>
    <mergeCell ref="E27:H27"/>
    <mergeCell ref="E48:H48"/>
    <mergeCell ref="E50:H50"/>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30" customHeight="1">
      <c r="A9" s="41"/>
      <c r="B9" s="47"/>
      <c r="C9" s="41"/>
      <c r="D9" s="41"/>
      <c r="E9" s="149" t="s">
        <v>988</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ROUND(J84,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ROUND((SUM(BE84:BE183)),  2)</f>
        <v>0</v>
      </c>
      <c r="G33" s="41"/>
      <c r="H33" s="41"/>
      <c r="I33" s="161">
        <v>0.20999999999999999</v>
      </c>
      <c r="J33" s="160">
        <f>ROUND(((SUM(BE84:BE183))*I33),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ROUND((SUM(BF84:BF183)),  2)</f>
        <v>0</v>
      </c>
      <c r="G34" s="41"/>
      <c r="H34" s="41"/>
      <c r="I34" s="161">
        <v>0.14999999999999999</v>
      </c>
      <c r="J34" s="160">
        <f>ROUND(((SUM(BF84:BF183))*I34),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ROUND((SUM(BG84:BG183)),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ROUND((SUM(BH84:BH183)),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ROUND((SUM(BI84:BI183)),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30" customHeight="1">
      <c r="A50" s="41"/>
      <c r="B50" s="42"/>
      <c r="C50" s="43"/>
      <c r="D50" s="43"/>
      <c r="E50" s="72" t="str">
        <f>E9</f>
        <v>04 - SO04 - Polopropustné pochozí vrstvy z jemného kameniva</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J84</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8"/>
      <c r="D61" s="185" t="s">
        <v>210</v>
      </c>
      <c r="E61" s="186"/>
      <c r="F61" s="186"/>
      <c r="G61" s="186"/>
      <c r="H61" s="186"/>
      <c r="I61" s="186"/>
      <c r="J61" s="187">
        <f>J86</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581</v>
      </c>
      <c r="E62" s="186"/>
      <c r="F62" s="186"/>
      <c r="G62" s="186"/>
      <c r="H62" s="186"/>
      <c r="I62" s="186"/>
      <c r="J62" s="187">
        <f>J131</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212</v>
      </c>
      <c r="E63" s="186"/>
      <c r="F63" s="186"/>
      <c r="G63" s="186"/>
      <c r="H63" s="186"/>
      <c r="I63" s="186"/>
      <c r="J63" s="187">
        <f>J171</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583</v>
      </c>
      <c r="E64" s="186"/>
      <c r="F64" s="186"/>
      <c r="G64" s="186"/>
      <c r="H64" s="186"/>
      <c r="I64" s="186"/>
      <c r="J64" s="187">
        <f>J181</f>
        <v>0</v>
      </c>
      <c r="K64" s="128"/>
      <c r="L64" s="188"/>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8"/>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8"/>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8"/>
      <c r="S70" s="41"/>
      <c r="T70" s="41"/>
      <c r="U70" s="41"/>
      <c r="V70" s="41"/>
      <c r="W70" s="41"/>
      <c r="X70" s="41"/>
      <c r="Y70" s="41"/>
      <c r="Z70" s="41"/>
      <c r="AA70" s="41"/>
      <c r="AB70" s="41"/>
      <c r="AC70" s="41"/>
      <c r="AD70" s="41"/>
      <c r="AE70" s="41"/>
    </row>
    <row r="71" s="2" customFormat="1" ht="24.96" customHeight="1">
      <c r="A71" s="41"/>
      <c r="B71" s="42"/>
      <c r="C71" s="25" t="s">
        <v>216</v>
      </c>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12" customHeight="1">
      <c r="A73" s="41"/>
      <c r="B73" s="42"/>
      <c r="C73" s="34" t="s">
        <v>16</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6.5" customHeight="1">
      <c r="A74" s="41"/>
      <c r="B74" s="42"/>
      <c r="C74" s="43"/>
      <c r="D74" s="43"/>
      <c r="E74" s="173" t="str">
        <f>E7</f>
        <v>Park na Moravském náměstí v Brně</v>
      </c>
      <c r="F74" s="34"/>
      <c r="G74" s="34"/>
      <c r="H74" s="34"/>
      <c r="I74" s="43"/>
      <c r="J74" s="43"/>
      <c r="K74" s="43"/>
      <c r="L74" s="148"/>
      <c r="S74" s="41"/>
      <c r="T74" s="41"/>
      <c r="U74" s="41"/>
      <c r="V74" s="41"/>
      <c r="W74" s="41"/>
      <c r="X74" s="41"/>
      <c r="Y74" s="41"/>
      <c r="Z74" s="41"/>
      <c r="AA74" s="41"/>
      <c r="AB74" s="41"/>
      <c r="AC74" s="41"/>
      <c r="AD74" s="41"/>
      <c r="AE74" s="41"/>
    </row>
    <row r="75" s="2" customFormat="1" ht="12" customHeight="1">
      <c r="A75" s="41"/>
      <c r="B75" s="42"/>
      <c r="C75" s="34" t="s">
        <v>200</v>
      </c>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30" customHeight="1">
      <c r="A76" s="41"/>
      <c r="B76" s="42"/>
      <c r="C76" s="43"/>
      <c r="D76" s="43"/>
      <c r="E76" s="72" t="str">
        <f>E9</f>
        <v>04 - SO04 - Polopropustné pochozí vrstvy z jemného kameniva</v>
      </c>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4" t="s">
        <v>21</v>
      </c>
      <c r="D78" s="43"/>
      <c r="E78" s="43"/>
      <c r="F78" s="29" t="str">
        <f>F12</f>
        <v xml:space="preserve"> </v>
      </c>
      <c r="G78" s="43"/>
      <c r="H78" s="43"/>
      <c r="I78" s="34" t="s">
        <v>23</v>
      </c>
      <c r="J78" s="75" t="str">
        <f>IF(J12="","",J12)</f>
        <v>28. 5. 2021</v>
      </c>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5.15" customHeight="1">
      <c r="A80" s="41"/>
      <c r="B80" s="42"/>
      <c r="C80" s="34" t="s">
        <v>25</v>
      </c>
      <c r="D80" s="43"/>
      <c r="E80" s="43"/>
      <c r="F80" s="29" t="str">
        <f>E15</f>
        <v xml:space="preserve"> </v>
      </c>
      <c r="G80" s="43"/>
      <c r="H80" s="43"/>
      <c r="I80" s="34" t="s">
        <v>30</v>
      </c>
      <c r="J80" s="39" t="str">
        <f>E21</f>
        <v xml:space="preserve"> </v>
      </c>
      <c r="K80" s="43"/>
      <c r="L80" s="148"/>
      <c r="S80" s="41"/>
      <c r="T80" s="41"/>
      <c r="U80" s="41"/>
      <c r="V80" s="41"/>
      <c r="W80" s="41"/>
      <c r="X80" s="41"/>
      <c r="Y80" s="41"/>
      <c r="Z80" s="41"/>
      <c r="AA80" s="41"/>
      <c r="AB80" s="41"/>
      <c r="AC80" s="41"/>
      <c r="AD80" s="41"/>
      <c r="AE80" s="41"/>
    </row>
    <row r="81" s="2" customFormat="1" ht="15.15" customHeight="1">
      <c r="A81" s="41"/>
      <c r="B81" s="42"/>
      <c r="C81" s="34" t="s">
        <v>28</v>
      </c>
      <c r="D81" s="43"/>
      <c r="E81" s="43"/>
      <c r="F81" s="29" t="str">
        <f>IF(E18="","",E18)</f>
        <v>Vyplň údaj</v>
      </c>
      <c r="G81" s="43"/>
      <c r="H81" s="43"/>
      <c r="I81" s="34" t="s">
        <v>32</v>
      </c>
      <c r="J81" s="39" t="str">
        <f>E24</f>
        <v xml:space="preserve"> </v>
      </c>
      <c r="K81" s="43"/>
      <c r="L81" s="148"/>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11" customFormat="1" ht="29.28" customHeight="1">
      <c r="A83" s="189"/>
      <c r="B83" s="190"/>
      <c r="C83" s="191" t="s">
        <v>217</v>
      </c>
      <c r="D83" s="192" t="s">
        <v>54</v>
      </c>
      <c r="E83" s="192" t="s">
        <v>50</v>
      </c>
      <c r="F83" s="192" t="s">
        <v>51</v>
      </c>
      <c r="G83" s="192" t="s">
        <v>218</v>
      </c>
      <c r="H83" s="192" t="s">
        <v>219</v>
      </c>
      <c r="I83" s="192" t="s">
        <v>220</v>
      </c>
      <c r="J83" s="192" t="s">
        <v>206</v>
      </c>
      <c r="K83" s="193" t="s">
        <v>221</v>
      </c>
      <c r="L83" s="194"/>
      <c r="M83" s="95" t="s">
        <v>19</v>
      </c>
      <c r="N83" s="96" t="s">
        <v>39</v>
      </c>
      <c r="O83" s="96" t="s">
        <v>222</v>
      </c>
      <c r="P83" s="96" t="s">
        <v>223</v>
      </c>
      <c r="Q83" s="96" t="s">
        <v>224</v>
      </c>
      <c r="R83" s="96" t="s">
        <v>225</v>
      </c>
      <c r="S83" s="96" t="s">
        <v>226</v>
      </c>
      <c r="T83" s="97" t="s">
        <v>227</v>
      </c>
      <c r="U83" s="189"/>
      <c r="V83" s="189"/>
      <c r="W83" s="189"/>
      <c r="X83" s="189"/>
      <c r="Y83" s="189"/>
      <c r="Z83" s="189"/>
      <c r="AA83" s="189"/>
      <c r="AB83" s="189"/>
      <c r="AC83" s="189"/>
      <c r="AD83" s="189"/>
      <c r="AE83" s="189"/>
    </row>
    <row r="84" s="2" customFormat="1" ht="22.8" customHeight="1">
      <c r="A84" s="41"/>
      <c r="B84" s="42"/>
      <c r="C84" s="102" t="s">
        <v>228</v>
      </c>
      <c r="D84" s="43"/>
      <c r="E84" s="43"/>
      <c r="F84" s="43"/>
      <c r="G84" s="43"/>
      <c r="H84" s="43"/>
      <c r="I84" s="43"/>
      <c r="J84" s="195">
        <f>BK84</f>
        <v>0</v>
      </c>
      <c r="K84" s="43"/>
      <c r="L84" s="47"/>
      <c r="M84" s="98"/>
      <c r="N84" s="196"/>
      <c r="O84" s="99"/>
      <c r="P84" s="197">
        <f>P85</f>
        <v>0</v>
      </c>
      <c r="Q84" s="99"/>
      <c r="R84" s="197">
        <f>R85</f>
        <v>53.155652500000002</v>
      </c>
      <c r="S84" s="99"/>
      <c r="T84" s="198">
        <f>T85</f>
        <v>0</v>
      </c>
      <c r="U84" s="41"/>
      <c r="V84" s="41"/>
      <c r="W84" s="41"/>
      <c r="X84" s="41"/>
      <c r="Y84" s="41"/>
      <c r="Z84" s="41"/>
      <c r="AA84" s="41"/>
      <c r="AB84" s="41"/>
      <c r="AC84" s="41"/>
      <c r="AD84" s="41"/>
      <c r="AE84" s="41"/>
      <c r="AT84" s="19" t="s">
        <v>68</v>
      </c>
      <c r="AU84" s="19" t="s">
        <v>207</v>
      </c>
      <c r="BK84" s="199">
        <f>BK85</f>
        <v>0</v>
      </c>
    </row>
    <row r="85" s="12" customFormat="1" ht="25.92" customHeight="1">
      <c r="A85" s="12"/>
      <c r="B85" s="200"/>
      <c r="C85" s="201"/>
      <c r="D85" s="202" t="s">
        <v>68</v>
      </c>
      <c r="E85" s="203" t="s">
        <v>229</v>
      </c>
      <c r="F85" s="203" t="s">
        <v>230</v>
      </c>
      <c r="G85" s="201"/>
      <c r="H85" s="201"/>
      <c r="I85" s="204"/>
      <c r="J85" s="205">
        <f>BK85</f>
        <v>0</v>
      </c>
      <c r="K85" s="201"/>
      <c r="L85" s="206"/>
      <c r="M85" s="207"/>
      <c r="N85" s="208"/>
      <c r="O85" s="208"/>
      <c r="P85" s="209">
        <f>P86+P131+P171+P181</f>
        <v>0</v>
      </c>
      <c r="Q85" s="208"/>
      <c r="R85" s="209">
        <f>R86+R131+R171+R181</f>
        <v>53.155652500000002</v>
      </c>
      <c r="S85" s="208"/>
      <c r="T85" s="210">
        <f>T86+T131+T171+T181</f>
        <v>0</v>
      </c>
      <c r="U85" s="12"/>
      <c r="V85" s="12"/>
      <c r="W85" s="12"/>
      <c r="X85" s="12"/>
      <c r="Y85" s="12"/>
      <c r="Z85" s="12"/>
      <c r="AA85" s="12"/>
      <c r="AB85" s="12"/>
      <c r="AC85" s="12"/>
      <c r="AD85" s="12"/>
      <c r="AE85" s="12"/>
      <c r="AR85" s="211" t="s">
        <v>76</v>
      </c>
      <c r="AT85" s="212" t="s">
        <v>68</v>
      </c>
      <c r="AU85" s="212" t="s">
        <v>69</v>
      </c>
      <c r="AY85" s="211" t="s">
        <v>231</v>
      </c>
      <c r="BK85" s="213">
        <f>BK86+BK131+BK171+BK181</f>
        <v>0</v>
      </c>
    </row>
    <row r="86" s="12" customFormat="1" ht="22.8" customHeight="1">
      <c r="A86" s="12"/>
      <c r="B86" s="200"/>
      <c r="C86" s="201"/>
      <c r="D86" s="202" t="s">
        <v>68</v>
      </c>
      <c r="E86" s="214" t="s">
        <v>76</v>
      </c>
      <c r="F86" s="214" t="s">
        <v>240</v>
      </c>
      <c r="G86" s="201"/>
      <c r="H86" s="201"/>
      <c r="I86" s="204"/>
      <c r="J86" s="215">
        <f>BK86</f>
        <v>0</v>
      </c>
      <c r="K86" s="201"/>
      <c r="L86" s="206"/>
      <c r="M86" s="207"/>
      <c r="N86" s="208"/>
      <c r="O86" s="208"/>
      <c r="P86" s="209">
        <f>SUM(P87:P130)</f>
        <v>0</v>
      </c>
      <c r="Q86" s="208"/>
      <c r="R86" s="209">
        <f>SUM(R87:R130)</f>
        <v>0</v>
      </c>
      <c r="S86" s="208"/>
      <c r="T86" s="210">
        <f>SUM(T87:T130)</f>
        <v>0</v>
      </c>
      <c r="U86" s="12"/>
      <c r="V86" s="12"/>
      <c r="W86" s="12"/>
      <c r="X86" s="12"/>
      <c r="Y86" s="12"/>
      <c r="Z86" s="12"/>
      <c r="AA86" s="12"/>
      <c r="AB86" s="12"/>
      <c r="AC86" s="12"/>
      <c r="AD86" s="12"/>
      <c r="AE86" s="12"/>
      <c r="AR86" s="211" t="s">
        <v>76</v>
      </c>
      <c r="AT86" s="212" t="s">
        <v>68</v>
      </c>
      <c r="AU86" s="212" t="s">
        <v>76</v>
      </c>
      <c r="AY86" s="211" t="s">
        <v>231</v>
      </c>
      <c r="BK86" s="213">
        <f>SUM(BK87:BK130)</f>
        <v>0</v>
      </c>
    </row>
    <row r="87" s="2" customFormat="1" ht="44.25" customHeight="1">
      <c r="A87" s="41"/>
      <c r="B87" s="42"/>
      <c r="C87" s="216" t="s">
        <v>76</v>
      </c>
      <c r="D87" s="216" t="s">
        <v>234</v>
      </c>
      <c r="E87" s="217" t="s">
        <v>585</v>
      </c>
      <c r="F87" s="218" t="s">
        <v>586</v>
      </c>
      <c r="G87" s="219" t="s">
        <v>356</v>
      </c>
      <c r="H87" s="220">
        <v>20.119</v>
      </c>
      <c r="I87" s="221"/>
      <c r="J87" s="222">
        <f>ROUND(I87*H87,2)</f>
        <v>0</v>
      </c>
      <c r="K87" s="218" t="s">
        <v>244</v>
      </c>
      <c r="L87" s="47"/>
      <c r="M87" s="223" t="s">
        <v>19</v>
      </c>
      <c r="N87" s="224" t="s">
        <v>40</v>
      </c>
      <c r="O87" s="87"/>
      <c r="P87" s="225">
        <f>O87*H87</f>
        <v>0</v>
      </c>
      <c r="Q87" s="225">
        <v>0</v>
      </c>
      <c r="R87" s="225">
        <f>Q87*H87</f>
        <v>0</v>
      </c>
      <c r="S87" s="225">
        <v>0</v>
      </c>
      <c r="T87" s="226">
        <f>S87*H87</f>
        <v>0</v>
      </c>
      <c r="U87" s="41"/>
      <c r="V87" s="41"/>
      <c r="W87" s="41"/>
      <c r="X87" s="41"/>
      <c r="Y87" s="41"/>
      <c r="Z87" s="41"/>
      <c r="AA87" s="41"/>
      <c r="AB87" s="41"/>
      <c r="AC87" s="41"/>
      <c r="AD87" s="41"/>
      <c r="AE87" s="41"/>
      <c r="AR87" s="227" t="s">
        <v>238</v>
      </c>
      <c r="AT87" s="227" t="s">
        <v>234</v>
      </c>
      <c r="AU87" s="227" t="s">
        <v>78</v>
      </c>
      <c r="AY87" s="19" t="s">
        <v>231</v>
      </c>
      <c r="BE87" s="228">
        <f>IF(N87="základní",J87,0)</f>
        <v>0</v>
      </c>
      <c r="BF87" s="228">
        <f>IF(N87="snížená",J87,0)</f>
        <v>0</v>
      </c>
      <c r="BG87" s="228">
        <f>IF(N87="zákl. přenesená",J87,0)</f>
        <v>0</v>
      </c>
      <c r="BH87" s="228">
        <f>IF(N87="sníž. přenesená",J87,0)</f>
        <v>0</v>
      </c>
      <c r="BI87" s="228">
        <f>IF(N87="nulová",J87,0)</f>
        <v>0</v>
      </c>
      <c r="BJ87" s="19" t="s">
        <v>76</v>
      </c>
      <c r="BK87" s="228">
        <f>ROUND(I87*H87,2)</f>
        <v>0</v>
      </c>
      <c r="BL87" s="19" t="s">
        <v>238</v>
      </c>
      <c r="BM87" s="227" t="s">
        <v>989</v>
      </c>
    </row>
    <row r="88" s="2" customFormat="1">
      <c r="A88" s="41"/>
      <c r="B88" s="42"/>
      <c r="C88" s="43"/>
      <c r="D88" s="229" t="s">
        <v>246</v>
      </c>
      <c r="E88" s="43"/>
      <c r="F88" s="230" t="s">
        <v>588</v>
      </c>
      <c r="G88" s="43"/>
      <c r="H88" s="43"/>
      <c r="I88" s="231"/>
      <c r="J88" s="43"/>
      <c r="K88" s="43"/>
      <c r="L88" s="47"/>
      <c r="M88" s="232"/>
      <c r="N88" s="233"/>
      <c r="O88" s="87"/>
      <c r="P88" s="87"/>
      <c r="Q88" s="87"/>
      <c r="R88" s="87"/>
      <c r="S88" s="87"/>
      <c r="T88" s="88"/>
      <c r="U88" s="41"/>
      <c r="V88" s="41"/>
      <c r="W88" s="41"/>
      <c r="X88" s="41"/>
      <c r="Y88" s="41"/>
      <c r="Z88" s="41"/>
      <c r="AA88" s="41"/>
      <c r="AB88" s="41"/>
      <c r="AC88" s="41"/>
      <c r="AD88" s="41"/>
      <c r="AE88" s="41"/>
      <c r="AT88" s="19" t="s">
        <v>246</v>
      </c>
      <c r="AU88" s="19" t="s">
        <v>78</v>
      </c>
    </row>
    <row r="89" s="13" customFormat="1">
      <c r="A89" s="13"/>
      <c r="B89" s="234"/>
      <c r="C89" s="235"/>
      <c r="D89" s="229" t="s">
        <v>248</v>
      </c>
      <c r="E89" s="236" t="s">
        <v>19</v>
      </c>
      <c r="F89" s="237" t="s">
        <v>589</v>
      </c>
      <c r="G89" s="235"/>
      <c r="H89" s="236" t="s">
        <v>19</v>
      </c>
      <c r="I89" s="238"/>
      <c r="J89" s="235"/>
      <c r="K89" s="235"/>
      <c r="L89" s="239"/>
      <c r="M89" s="240"/>
      <c r="N89" s="241"/>
      <c r="O89" s="241"/>
      <c r="P89" s="241"/>
      <c r="Q89" s="241"/>
      <c r="R89" s="241"/>
      <c r="S89" s="241"/>
      <c r="T89" s="242"/>
      <c r="U89" s="13"/>
      <c r="V89" s="13"/>
      <c r="W89" s="13"/>
      <c r="X89" s="13"/>
      <c r="Y89" s="13"/>
      <c r="Z89" s="13"/>
      <c r="AA89" s="13"/>
      <c r="AB89" s="13"/>
      <c r="AC89" s="13"/>
      <c r="AD89" s="13"/>
      <c r="AE89" s="13"/>
      <c r="AT89" s="243" t="s">
        <v>248</v>
      </c>
      <c r="AU89" s="243" t="s">
        <v>78</v>
      </c>
      <c r="AV89" s="13" t="s">
        <v>76</v>
      </c>
      <c r="AW89" s="13" t="s">
        <v>31</v>
      </c>
      <c r="AX89" s="13" t="s">
        <v>69</v>
      </c>
      <c r="AY89" s="243" t="s">
        <v>231</v>
      </c>
    </row>
    <row r="90" s="14" customFormat="1">
      <c r="A90" s="14"/>
      <c r="B90" s="244"/>
      <c r="C90" s="245"/>
      <c r="D90" s="229" t="s">
        <v>248</v>
      </c>
      <c r="E90" s="246" t="s">
        <v>19</v>
      </c>
      <c r="F90" s="247" t="s">
        <v>990</v>
      </c>
      <c r="G90" s="245"/>
      <c r="H90" s="248">
        <v>20.119</v>
      </c>
      <c r="I90" s="249"/>
      <c r="J90" s="245"/>
      <c r="K90" s="245"/>
      <c r="L90" s="250"/>
      <c r="M90" s="251"/>
      <c r="N90" s="252"/>
      <c r="O90" s="252"/>
      <c r="P90" s="252"/>
      <c r="Q90" s="252"/>
      <c r="R90" s="252"/>
      <c r="S90" s="252"/>
      <c r="T90" s="253"/>
      <c r="U90" s="14"/>
      <c r="V90" s="14"/>
      <c r="W90" s="14"/>
      <c r="X90" s="14"/>
      <c r="Y90" s="14"/>
      <c r="Z90" s="14"/>
      <c r="AA90" s="14"/>
      <c r="AB90" s="14"/>
      <c r="AC90" s="14"/>
      <c r="AD90" s="14"/>
      <c r="AE90" s="14"/>
      <c r="AT90" s="254" t="s">
        <v>248</v>
      </c>
      <c r="AU90" s="254" t="s">
        <v>78</v>
      </c>
      <c r="AV90" s="14" t="s">
        <v>78</v>
      </c>
      <c r="AW90" s="14" t="s">
        <v>31</v>
      </c>
      <c r="AX90" s="14" t="s">
        <v>76</v>
      </c>
      <c r="AY90" s="254" t="s">
        <v>231</v>
      </c>
    </row>
    <row r="91" s="2" customFormat="1" ht="49.05" customHeight="1">
      <c r="A91" s="41"/>
      <c r="B91" s="42"/>
      <c r="C91" s="216" t="s">
        <v>78</v>
      </c>
      <c r="D91" s="216" t="s">
        <v>234</v>
      </c>
      <c r="E91" s="217" t="s">
        <v>991</v>
      </c>
      <c r="F91" s="218" t="s">
        <v>992</v>
      </c>
      <c r="G91" s="219" t="s">
        <v>356</v>
      </c>
      <c r="H91" s="220">
        <v>8.2520000000000007</v>
      </c>
      <c r="I91" s="221"/>
      <c r="J91" s="222">
        <f>ROUND(I91*H91,2)</f>
        <v>0</v>
      </c>
      <c r="K91" s="218" t="s">
        <v>244</v>
      </c>
      <c r="L91" s="47"/>
      <c r="M91" s="223" t="s">
        <v>19</v>
      </c>
      <c r="N91" s="224" t="s">
        <v>40</v>
      </c>
      <c r="O91" s="87"/>
      <c r="P91" s="225">
        <f>O91*H91</f>
        <v>0</v>
      </c>
      <c r="Q91" s="225">
        <v>0</v>
      </c>
      <c r="R91" s="225">
        <f>Q91*H91</f>
        <v>0</v>
      </c>
      <c r="S91" s="225">
        <v>0</v>
      </c>
      <c r="T91" s="226">
        <f>S91*H91</f>
        <v>0</v>
      </c>
      <c r="U91" s="41"/>
      <c r="V91" s="41"/>
      <c r="W91" s="41"/>
      <c r="X91" s="41"/>
      <c r="Y91" s="41"/>
      <c r="Z91" s="41"/>
      <c r="AA91" s="41"/>
      <c r="AB91" s="41"/>
      <c r="AC91" s="41"/>
      <c r="AD91" s="41"/>
      <c r="AE91" s="41"/>
      <c r="AR91" s="227" t="s">
        <v>238</v>
      </c>
      <c r="AT91" s="227" t="s">
        <v>234</v>
      </c>
      <c r="AU91" s="227" t="s">
        <v>78</v>
      </c>
      <c r="AY91" s="19" t="s">
        <v>231</v>
      </c>
      <c r="BE91" s="228">
        <f>IF(N91="základní",J91,0)</f>
        <v>0</v>
      </c>
      <c r="BF91" s="228">
        <f>IF(N91="snížená",J91,0)</f>
        <v>0</v>
      </c>
      <c r="BG91" s="228">
        <f>IF(N91="zákl. přenesená",J91,0)</f>
        <v>0</v>
      </c>
      <c r="BH91" s="228">
        <f>IF(N91="sníž. přenesená",J91,0)</f>
        <v>0</v>
      </c>
      <c r="BI91" s="228">
        <f>IF(N91="nulová",J91,0)</f>
        <v>0</v>
      </c>
      <c r="BJ91" s="19" t="s">
        <v>76</v>
      </c>
      <c r="BK91" s="228">
        <f>ROUND(I91*H91,2)</f>
        <v>0</v>
      </c>
      <c r="BL91" s="19" t="s">
        <v>238</v>
      </c>
      <c r="BM91" s="227" t="s">
        <v>993</v>
      </c>
    </row>
    <row r="92" s="2" customFormat="1">
      <c r="A92" s="41"/>
      <c r="B92" s="42"/>
      <c r="C92" s="43"/>
      <c r="D92" s="229" t="s">
        <v>246</v>
      </c>
      <c r="E92" s="43"/>
      <c r="F92" s="230" t="s">
        <v>994</v>
      </c>
      <c r="G92" s="43"/>
      <c r="H92" s="43"/>
      <c r="I92" s="231"/>
      <c r="J92" s="43"/>
      <c r="K92" s="43"/>
      <c r="L92" s="47"/>
      <c r="M92" s="232"/>
      <c r="N92" s="233"/>
      <c r="O92" s="87"/>
      <c r="P92" s="87"/>
      <c r="Q92" s="87"/>
      <c r="R92" s="87"/>
      <c r="S92" s="87"/>
      <c r="T92" s="88"/>
      <c r="U92" s="41"/>
      <c r="V92" s="41"/>
      <c r="W92" s="41"/>
      <c r="X92" s="41"/>
      <c r="Y92" s="41"/>
      <c r="Z92" s="41"/>
      <c r="AA92" s="41"/>
      <c r="AB92" s="41"/>
      <c r="AC92" s="41"/>
      <c r="AD92" s="41"/>
      <c r="AE92" s="41"/>
      <c r="AT92" s="19" t="s">
        <v>246</v>
      </c>
      <c r="AU92" s="19" t="s">
        <v>78</v>
      </c>
    </row>
    <row r="93" s="13" customFormat="1">
      <c r="A93" s="13"/>
      <c r="B93" s="234"/>
      <c r="C93" s="235"/>
      <c r="D93" s="229" t="s">
        <v>248</v>
      </c>
      <c r="E93" s="236" t="s">
        <v>19</v>
      </c>
      <c r="F93" s="237" t="s">
        <v>995</v>
      </c>
      <c r="G93" s="235"/>
      <c r="H93" s="236" t="s">
        <v>19</v>
      </c>
      <c r="I93" s="238"/>
      <c r="J93" s="235"/>
      <c r="K93" s="235"/>
      <c r="L93" s="239"/>
      <c r="M93" s="240"/>
      <c r="N93" s="241"/>
      <c r="O93" s="241"/>
      <c r="P93" s="241"/>
      <c r="Q93" s="241"/>
      <c r="R93" s="241"/>
      <c r="S93" s="241"/>
      <c r="T93" s="242"/>
      <c r="U93" s="13"/>
      <c r="V93" s="13"/>
      <c r="W93" s="13"/>
      <c r="X93" s="13"/>
      <c r="Y93" s="13"/>
      <c r="Z93" s="13"/>
      <c r="AA93" s="13"/>
      <c r="AB93" s="13"/>
      <c r="AC93" s="13"/>
      <c r="AD93" s="13"/>
      <c r="AE93" s="13"/>
      <c r="AT93" s="243" t="s">
        <v>248</v>
      </c>
      <c r="AU93" s="243" t="s">
        <v>78</v>
      </c>
      <c r="AV93" s="13" t="s">
        <v>76</v>
      </c>
      <c r="AW93" s="13" t="s">
        <v>31</v>
      </c>
      <c r="AX93" s="13" t="s">
        <v>69</v>
      </c>
      <c r="AY93" s="243" t="s">
        <v>231</v>
      </c>
    </row>
    <row r="94" s="14" customFormat="1">
      <c r="A94" s="14"/>
      <c r="B94" s="244"/>
      <c r="C94" s="245"/>
      <c r="D94" s="229" t="s">
        <v>248</v>
      </c>
      <c r="E94" s="246" t="s">
        <v>19</v>
      </c>
      <c r="F94" s="247" t="s">
        <v>996</v>
      </c>
      <c r="G94" s="245"/>
      <c r="H94" s="248">
        <v>8.2520000000000007</v>
      </c>
      <c r="I94" s="249"/>
      <c r="J94" s="245"/>
      <c r="K94" s="245"/>
      <c r="L94" s="250"/>
      <c r="M94" s="251"/>
      <c r="N94" s="252"/>
      <c r="O94" s="252"/>
      <c r="P94" s="252"/>
      <c r="Q94" s="252"/>
      <c r="R94" s="252"/>
      <c r="S94" s="252"/>
      <c r="T94" s="253"/>
      <c r="U94" s="14"/>
      <c r="V94" s="14"/>
      <c r="W94" s="14"/>
      <c r="X94" s="14"/>
      <c r="Y94" s="14"/>
      <c r="Z94" s="14"/>
      <c r="AA94" s="14"/>
      <c r="AB94" s="14"/>
      <c r="AC94" s="14"/>
      <c r="AD94" s="14"/>
      <c r="AE94" s="14"/>
      <c r="AT94" s="254" t="s">
        <v>248</v>
      </c>
      <c r="AU94" s="254" t="s">
        <v>78</v>
      </c>
      <c r="AV94" s="14" t="s">
        <v>78</v>
      </c>
      <c r="AW94" s="14" t="s">
        <v>31</v>
      </c>
      <c r="AX94" s="14" t="s">
        <v>76</v>
      </c>
      <c r="AY94" s="254" t="s">
        <v>231</v>
      </c>
    </row>
    <row r="95" s="2" customFormat="1" ht="62.7" customHeight="1">
      <c r="A95" s="41"/>
      <c r="B95" s="42"/>
      <c r="C95" s="216" t="s">
        <v>119</v>
      </c>
      <c r="D95" s="216" t="s">
        <v>234</v>
      </c>
      <c r="E95" s="217" t="s">
        <v>540</v>
      </c>
      <c r="F95" s="218" t="s">
        <v>541</v>
      </c>
      <c r="G95" s="219" t="s">
        <v>356</v>
      </c>
      <c r="H95" s="220">
        <v>5.5499999999999998</v>
      </c>
      <c r="I95" s="221"/>
      <c r="J95" s="222">
        <f>ROUND(I95*H95,2)</f>
        <v>0</v>
      </c>
      <c r="K95" s="218" t="s">
        <v>244</v>
      </c>
      <c r="L95" s="47"/>
      <c r="M95" s="223" t="s">
        <v>19</v>
      </c>
      <c r="N95" s="224" t="s">
        <v>40</v>
      </c>
      <c r="O95" s="87"/>
      <c r="P95" s="225">
        <f>O95*H95</f>
        <v>0</v>
      </c>
      <c r="Q95" s="225">
        <v>0</v>
      </c>
      <c r="R95" s="225">
        <f>Q95*H95</f>
        <v>0</v>
      </c>
      <c r="S95" s="225">
        <v>0</v>
      </c>
      <c r="T95" s="226">
        <f>S95*H95</f>
        <v>0</v>
      </c>
      <c r="U95" s="41"/>
      <c r="V95" s="41"/>
      <c r="W95" s="41"/>
      <c r="X95" s="41"/>
      <c r="Y95" s="41"/>
      <c r="Z95" s="41"/>
      <c r="AA95" s="41"/>
      <c r="AB95" s="41"/>
      <c r="AC95" s="41"/>
      <c r="AD95" s="41"/>
      <c r="AE95" s="41"/>
      <c r="AR95" s="227" t="s">
        <v>238</v>
      </c>
      <c r="AT95" s="227" t="s">
        <v>234</v>
      </c>
      <c r="AU95" s="227" t="s">
        <v>78</v>
      </c>
      <c r="AY95" s="19" t="s">
        <v>231</v>
      </c>
      <c r="BE95" s="228">
        <f>IF(N95="základní",J95,0)</f>
        <v>0</v>
      </c>
      <c r="BF95" s="228">
        <f>IF(N95="snížená",J95,0)</f>
        <v>0</v>
      </c>
      <c r="BG95" s="228">
        <f>IF(N95="zákl. přenesená",J95,0)</f>
        <v>0</v>
      </c>
      <c r="BH95" s="228">
        <f>IF(N95="sníž. přenesená",J95,0)</f>
        <v>0</v>
      </c>
      <c r="BI95" s="228">
        <f>IF(N95="nulová",J95,0)</f>
        <v>0</v>
      </c>
      <c r="BJ95" s="19" t="s">
        <v>76</v>
      </c>
      <c r="BK95" s="228">
        <f>ROUND(I95*H95,2)</f>
        <v>0</v>
      </c>
      <c r="BL95" s="19" t="s">
        <v>238</v>
      </c>
      <c r="BM95" s="227" t="s">
        <v>997</v>
      </c>
    </row>
    <row r="96" s="2" customFormat="1">
      <c r="A96" s="41"/>
      <c r="B96" s="42"/>
      <c r="C96" s="43"/>
      <c r="D96" s="229" t="s">
        <v>246</v>
      </c>
      <c r="E96" s="43"/>
      <c r="F96" s="230" t="s">
        <v>530</v>
      </c>
      <c r="G96" s="43"/>
      <c r="H96" s="43"/>
      <c r="I96" s="231"/>
      <c r="J96" s="43"/>
      <c r="K96" s="43"/>
      <c r="L96" s="47"/>
      <c r="M96" s="232"/>
      <c r="N96" s="233"/>
      <c r="O96" s="87"/>
      <c r="P96" s="87"/>
      <c r="Q96" s="87"/>
      <c r="R96" s="87"/>
      <c r="S96" s="87"/>
      <c r="T96" s="88"/>
      <c r="U96" s="41"/>
      <c r="V96" s="41"/>
      <c r="W96" s="41"/>
      <c r="X96" s="41"/>
      <c r="Y96" s="41"/>
      <c r="Z96" s="41"/>
      <c r="AA96" s="41"/>
      <c r="AB96" s="41"/>
      <c r="AC96" s="41"/>
      <c r="AD96" s="41"/>
      <c r="AE96" s="41"/>
      <c r="AT96" s="19" t="s">
        <v>246</v>
      </c>
      <c r="AU96" s="19" t="s">
        <v>78</v>
      </c>
    </row>
    <row r="97" s="13" customFormat="1">
      <c r="A97" s="13"/>
      <c r="B97" s="234"/>
      <c r="C97" s="235"/>
      <c r="D97" s="229" t="s">
        <v>248</v>
      </c>
      <c r="E97" s="236" t="s">
        <v>19</v>
      </c>
      <c r="F97" s="237" t="s">
        <v>998</v>
      </c>
      <c r="G97" s="235"/>
      <c r="H97" s="236" t="s">
        <v>19</v>
      </c>
      <c r="I97" s="238"/>
      <c r="J97" s="235"/>
      <c r="K97" s="235"/>
      <c r="L97" s="239"/>
      <c r="M97" s="240"/>
      <c r="N97" s="241"/>
      <c r="O97" s="241"/>
      <c r="P97" s="241"/>
      <c r="Q97" s="241"/>
      <c r="R97" s="241"/>
      <c r="S97" s="241"/>
      <c r="T97" s="242"/>
      <c r="U97" s="13"/>
      <c r="V97" s="13"/>
      <c r="W97" s="13"/>
      <c r="X97" s="13"/>
      <c r="Y97" s="13"/>
      <c r="Z97" s="13"/>
      <c r="AA97" s="13"/>
      <c r="AB97" s="13"/>
      <c r="AC97" s="13"/>
      <c r="AD97" s="13"/>
      <c r="AE97" s="13"/>
      <c r="AT97" s="243" t="s">
        <v>248</v>
      </c>
      <c r="AU97" s="243" t="s">
        <v>78</v>
      </c>
      <c r="AV97" s="13" t="s">
        <v>76</v>
      </c>
      <c r="AW97" s="13" t="s">
        <v>31</v>
      </c>
      <c r="AX97" s="13" t="s">
        <v>69</v>
      </c>
      <c r="AY97" s="243" t="s">
        <v>231</v>
      </c>
    </row>
    <row r="98" s="14" customFormat="1">
      <c r="A98" s="14"/>
      <c r="B98" s="244"/>
      <c r="C98" s="245"/>
      <c r="D98" s="229" t="s">
        <v>248</v>
      </c>
      <c r="E98" s="246" t="s">
        <v>19</v>
      </c>
      <c r="F98" s="247" t="s">
        <v>999</v>
      </c>
      <c r="G98" s="245"/>
      <c r="H98" s="248">
        <v>28.370999999999999</v>
      </c>
      <c r="I98" s="249"/>
      <c r="J98" s="245"/>
      <c r="K98" s="245"/>
      <c r="L98" s="250"/>
      <c r="M98" s="251"/>
      <c r="N98" s="252"/>
      <c r="O98" s="252"/>
      <c r="P98" s="252"/>
      <c r="Q98" s="252"/>
      <c r="R98" s="252"/>
      <c r="S98" s="252"/>
      <c r="T98" s="253"/>
      <c r="U98" s="14"/>
      <c r="V98" s="14"/>
      <c r="W98" s="14"/>
      <c r="X98" s="14"/>
      <c r="Y98" s="14"/>
      <c r="Z98" s="14"/>
      <c r="AA98" s="14"/>
      <c r="AB98" s="14"/>
      <c r="AC98" s="14"/>
      <c r="AD98" s="14"/>
      <c r="AE98" s="14"/>
      <c r="AT98" s="254" t="s">
        <v>248</v>
      </c>
      <c r="AU98" s="254" t="s">
        <v>78</v>
      </c>
      <c r="AV98" s="14" t="s">
        <v>78</v>
      </c>
      <c r="AW98" s="14" t="s">
        <v>31</v>
      </c>
      <c r="AX98" s="14" t="s">
        <v>69</v>
      </c>
      <c r="AY98" s="254" t="s">
        <v>231</v>
      </c>
    </row>
    <row r="99" s="13" customFormat="1">
      <c r="A99" s="13"/>
      <c r="B99" s="234"/>
      <c r="C99" s="235"/>
      <c r="D99" s="229" t="s">
        <v>248</v>
      </c>
      <c r="E99" s="236" t="s">
        <v>19</v>
      </c>
      <c r="F99" s="237" t="s">
        <v>1000</v>
      </c>
      <c r="G99" s="235"/>
      <c r="H99" s="236" t="s">
        <v>19</v>
      </c>
      <c r="I99" s="238"/>
      <c r="J99" s="235"/>
      <c r="K99" s="235"/>
      <c r="L99" s="239"/>
      <c r="M99" s="240"/>
      <c r="N99" s="241"/>
      <c r="O99" s="241"/>
      <c r="P99" s="241"/>
      <c r="Q99" s="241"/>
      <c r="R99" s="241"/>
      <c r="S99" s="241"/>
      <c r="T99" s="242"/>
      <c r="U99" s="13"/>
      <c r="V99" s="13"/>
      <c r="W99" s="13"/>
      <c r="X99" s="13"/>
      <c r="Y99" s="13"/>
      <c r="Z99" s="13"/>
      <c r="AA99" s="13"/>
      <c r="AB99" s="13"/>
      <c r="AC99" s="13"/>
      <c r="AD99" s="13"/>
      <c r="AE99" s="13"/>
      <c r="AT99" s="243" t="s">
        <v>248</v>
      </c>
      <c r="AU99" s="243" t="s">
        <v>78</v>
      </c>
      <c r="AV99" s="13" t="s">
        <v>76</v>
      </c>
      <c r="AW99" s="13" t="s">
        <v>31</v>
      </c>
      <c r="AX99" s="13" t="s">
        <v>69</v>
      </c>
      <c r="AY99" s="243" t="s">
        <v>231</v>
      </c>
    </row>
    <row r="100" s="14" customFormat="1">
      <c r="A100" s="14"/>
      <c r="B100" s="244"/>
      <c r="C100" s="245"/>
      <c r="D100" s="229" t="s">
        <v>248</v>
      </c>
      <c r="E100" s="246" t="s">
        <v>19</v>
      </c>
      <c r="F100" s="247" t="s">
        <v>1001</v>
      </c>
      <c r="G100" s="245"/>
      <c r="H100" s="248">
        <v>-22.821000000000002</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248</v>
      </c>
      <c r="AU100" s="254" t="s">
        <v>78</v>
      </c>
      <c r="AV100" s="14" t="s">
        <v>78</v>
      </c>
      <c r="AW100" s="14" t="s">
        <v>31</v>
      </c>
      <c r="AX100" s="14" t="s">
        <v>69</v>
      </c>
      <c r="AY100" s="254" t="s">
        <v>231</v>
      </c>
    </row>
    <row r="101" s="15" customFormat="1">
      <c r="A101" s="15"/>
      <c r="B101" s="255"/>
      <c r="C101" s="256"/>
      <c r="D101" s="229" t="s">
        <v>248</v>
      </c>
      <c r="E101" s="257" t="s">
        <v>19</v>
      </c>
      <c r="F101" s="258" t="s">
        <v>260</v>
      </c>
      <c r="G101" s="256"/>
      <c r="H101" s="259">
        <v>5.5499999999999972</v>
      </c>
      <c r="I101" s="260"/>
      <c r="J101" s="256"/>
      <c r="K101" s="256"/>
      <c r="L101" s="261"/>
      <c r="M101" s="262"/>
      <c r="N101" s="263"/>
      <c r="O101" s="263"/>
      <c r="P101" s="263"/>
      <c r="Q101" s="263"/>
      <c r="R101" s="263"/>
      <c r="S101" s="263"/>
      <c r="T101" s="264"/>
      <c r="U101" s="15"/>
      <c r="V101" s="15"/>
      <c r="W101" s="15"/>
      <c r="X101" s="15"/>
      <c r="Y101" s="15"/>
      <c r="Z101" s="15"/>
      <c r="AA101" s="15"/>
      <c r="AB101" s="15"/>
      <c r="AC101" s="15"/>
      <c r="AD101" s="15"/>
      <c r="AE101" s="15"/>
      <c r="AT101" s="265" t="s">
        <v>248</v>
      </c>
      <c r="AU101" s="265" t="s">
        <v>78</v>
      </c>
      <c r="AV101" s="15" t="s">
        <v>238</v>
      </c>
      <c r="AW101" s="15" t="s">
        <v>31</v>
      </c>
      <c r="AX101" s="15" t="s">
        <v>76</v>
      </c>
      <c r="AY101" s="265" t="s">
        <v>231</v>
      </c>
    </row>
    <row r="102" s="2" customFormat="1" ht="66.75" customHeight="1">
      <c r="A102" s="41"/>
      <c r="B102" s="42"/>
      <c r="C102" s="216" t="s">
        <v>238</v>
      </c>
      <c r="D102" s="216" t="s">
        <v>234</v>
      </c>
      <c r="E102" s="217" t="s">
        <v>547</v>
      </c>
      <c r="F102" s="218" t="s">
        <v>548</v>
      </c>
      <c r="G102" s="219" t="s">
        <v>356</v>
      </c>
      <c r="H102" s="220">
        <v>27.75</v>
      </c>
      <c r="I102" s="221"/>
      <c r="J102" s="222">
        <f>ROUND(I102*H102,2)</f>
        <v>0</v>
      </c>
      <c r="K102" s="218" t="s">
        <v>244</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238</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238</v>
      </c>
      <c r="BM102" s="227" t="s">
        <v>1002</v>
      </c>
    </row>
    <row r="103" s="2" customFormat="1">
      <c r="A103" s="41"/>
      <c r="B103" s="42"/>
      <c r="C103" s="43"/>
      <c r="D103" s="229" t="s">
        <v>246</v>
      </c>
      <c r="E103" s="43"/>
      <c r="F103" s="230" t="s">
        <v>530</v>
      </c>
      <c r="G103" s="43"/>
      <c r="H103" s="43"/>
      <c r="I103" s="231"/>
      <c r="J103" s="43"/>
      <c r="K103" s="43"/>
      <c r="L103" s="47"/>
      <c r="M103" s="232"/>
      <c r="N103" s="233"/>
      <c r="O103" s="87"/>
      <c r="P103" s="87"/>
      <c r="Q103" s="87"/>
      <c r="R103" s="87"/>
      <c r="S103" s="87"/>
      <c r="T103" s="88"/>
      <c r="U103" s="41"/>
      <c r="V103" s="41"/>
      <c r="W103" s="41"/>
      <c r="X103" s="41"/>
      <c r="Y103" s="41"/>
      <c r="Z103" s="41"/>
      <c r="AA103" s="41"/>
      <c r="AB103" s="41"/>
      <c r="AC103" s="41"/>
      <c r="AD103" s="41"/>
      <c r="AE103" s="41"/>
      <c r="AT103" s="19" t="s">
        <v>246</v>
      </c>
      <c r="AU103" s="19" t="s">
        <v>78</v>
      </c>
    </row>
    <row r="104" s="13" customFormat="1">
      <c r="A104" s="13"/>
      <c r="B104" s="234"/>
      <c r="C104" s="235"/>
      <c r="D104" s="229" t="s">
        <v>248</v>
      </c>
      <c r="E104" s="236" t="s">
        <v>19</v>
      </c>
      <c r="F104" s="237" t="s">
        <v>1003</v>
      </c>
      <c r="G104" s="235"/>
      <c r="H104" s="236" t="s">
        <v>19</v>
      </c>
      <c r="I104" s="238"/>
      <c r="J104" s="235"/>
      <c r="K104" s="235"/>
      <c r="L104" s="239"/>
      <c r="M104" s="240"/>
      <c r="N104" s="241"/>
      <c r="O104" s="241"/>
      <c r="P104" s="241"/>
      <c r="Q104" s="241"/>
      <c r="R104" s="241"/>
      <c r="S104" s="241"/>
      <c r="T104" s="242"/>
      <c r="U104" s="13"/>
      <c r="V104" s="13"/>
      <c r="W104" s="13"/>
      <c r="X104" s="13"/>
      <c r="Y104" s="13"/>
      <c r="Z104" s="13"/>
      <c r="AA104" s="13"/>
      <c r="AB104" s="13"/>
      <c r="AC104" s="13"/>
      <c r="AD104" s="13"/>
      <c r="AE104" s="13"/>
      <c r="AT104" s="243" t="s">
        <v>248</v>
      </c>
      <c r="AU104" s="243" t="s">
        <v>78</v>
      </c>
      <c r="AV104" s="13" t="s">
        <v>76</v>
      </c>
      <c r="AW104" s="13" t="s">
        <v>31</v>
      </c>
      <c r="AX104" s="13" t="s">
        <v>69</v>
      </c>
      <c r="AY104" s="243" t="s">
        <v>231</v>
      </c>
    </row>
    <row r="105" s="14" customFormat="1">
      <c r="A105" s="14"/>
      <c r="B105" s="244"/>
      <c r="C105" s="245"/>
      <c r="D105" s="229" t="s">
        <v>248</v>
      </c>
      <c r="E105" s="246" t="s">
        <v>19</v>
      </c>
      <c r="F105" s="247" t="s">
        <v>1004</v>
      </c>
      <c r="G105" s="245"/>
      <c r="H105" s="248">
        <v>27.75</v>
      </c>
      <c r="I105" s="249"/>
      <c r="J105" s="245"/>
      <c r="K105" s="245"/>
      <c r="L105" s="250"/>
      <c r="M105" s="251"/>
      <c r="N105" s="252"/>
      <c r="O105" s="252"/>
      <c r="P105" s="252"/>
      <c r="Q105" s="252"/>
      <c r="R105" s="252"/>
      <c r="S105" s="252"/>
      <c r="T105" s="253"/>
      <c r="U105" s="14"/>
      <c r="V105" s="14"/>
      <c r="W105" s="14"/>
      <c r="X105" s="14"/>
      <c r="Y105" s="14"/>
      <c r="Z105" s="14"/>
      <c r="AA105" s="14"/>
      <c r="AB105" s="14"/>
      <c r="AC105" s="14"/>
      <c r="AD105" s="14"/>
      <c r="AE105" s="14"/>
      <c r="AT105" s="254" t="s">
        <v>248</v>
      </c>
      <c r="AU105" s="254" t="s">
        <v>78</v>
      </c>
      <c r="AV105" s="14" t="s">
        <v>78</v>
      </c>
      <c r="AW105" s="14" t="s">
        <v>31</v>
      </c>
      <c r="AX105" s="14" t="s">
        <v>76</v>
      </c>
      <c r="AY105" s="254" t="s">
        <v>231</v>
      </c>
    </row>
    <row r="106" s="2" customFormat="1" ht="44.25" customHeight="1">
      <c r="A106" s="41"/>
      <c r="B106" s="42"/>
      <c r="C106" s="216" t="s">
        <v>269</v>
      </c>
      <c r="D106" s="216" t="s">
        <v>234</v>
      </c>
      <c r="E106" s="217" t="s">
        <v>568</v>
      </c>
      <c r="F106" s="218" t="s">
        <v>431</v>
      </c>
      <c r="G106" s="219" t="s">
        <v>404</v>
      </c>
      <c r="H106" s="220">
        <v>9.9900000000000002</v>
      </c>
      <c r="I106" s="221"/>
      <c r="J106" s="222">
        <f>ROUND(I106*H106,2)</f>
        <v>0</v>
      </c>
      <c r="K106" s="218" t="s">
        <v>244</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238</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238</v>
      </c>
      <c r="BM106" s="227" t="s">
        <v>1005</v>
      </c>
    </row>
    <row r="107" s="2" customFormat="1">
      <c r="A107" s="41"/>
      <c r="B107" s="42"/>
      <c r="C107" s="43"/>
      <c r="D107" s="229" t="s">
        <v>246</v>
      </c>
      <c r="E107" s="43"/>
      <c r="F107" s="230" t="s">
        <v>570</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19" t="s">
        <v>246</v>
      </c>
      <c r="AU107" s="19" t="s">
        <v>78</v>
      </c>
    </row>
    <row r="108" s="14" customFormat="1">
      <c r="A108" s="14"/>
      <c r="B108" s="244"/>
      <c r="C108" s="245"/>
      <c r="D108" s="229" t="s">
        <v>248</v>
      </c>
      <c r="E108" s="246" t="s">
        <v>19</v>
      </c>
      <c r="F108" s="247" t="s">
        <v>1006</v>
      </c>
      <c r="G108" s="245"/>
      <c r="H108" s="248">
        <v>9.9900000000000002</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248</v>
      </c>
      <c r="AU108" s="254" t="s">
        <v>78</v>
      </c>
      <c r="AV108" s="14" t="s">
        <v>78</v>
      </c>
      <c r="AW108" s="14" t="s">
        <v>31</v>
      </c>
      <c r="AX108" s="14" t="s">
        <v>76</v>
      </c>
      <c r="AY108" s="254" t="s">
        <v>231</v>
      </c>
    </row>
    <row r="109" s="2" customFormat="1" ht="44.25" customHeight="1">
      <c r="A109" s="41"/>
      <c r="B109" s="42"/>
      <c r="C109" s="216" t="s">
        <v>275</v>
      </c>
      <c r="D109" s="216" t="s">
        <v>234</v>
      </c>
      <c r="E109" s="217" t="s">
        <v>1007</v>
      </c>
      <c r="F109" s="218" t="s">
        <v>1008</v>
      </c>
      <c r="G109" s="219" t="s">
        <v>356</v>
      </c>
      <c r="H109" s="220">
        <v>22.821000000000002</v>
      </c>
      <c r="I109" s="221"/>
      <c r="J109" s="222">
        <f>ROUND(I109*H109,2)</f>
        <v>0</v>
      </c>
      <c r="K109" s="218" t="s">
        <v>244</v>
      </c>
      <c r="L109" s="47"/>
      <c r="M109" s="223" t="s">
        <v>19</v>
      </c>
      <c r="N109" s="224"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238</v>
      </c>
      <c r="AT109" s="227" t="s">
        <v>234</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238</v>
      </c>
      <c r="BM109" s="227" t="s">
        <v>1009</v>
      </c>
    </row>
    <row r="110" s="2" customFormat="1">
      <c r="A110" s="41"/>
      <c r="B110" s="42"/>
      <c r="C110" s="43"/>
      <c r="D110" s="229" t="s">
        <v>246</v>
      </c>
      <c r="E110" s="43"/>
      <c r="F110" s="230" t="s">
        <v>1010</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19" t="s">
        <v>246</v>
      </c>
      <c r="AU110" s="19" t="s">
        <v>78</v>
      </c>
    </row>
    <row r="111" s="13" customFormat="1">
      <c r="A111" s="13"/>
      <c r="B111" s="234"/>
      <c r="C111" s="235"/>
      <c r="D111" s="229" t="s">
        <v>248</v>
      </c>
      <c r="E111" s="236" t="s">
        <v>19</v>
      </c>
      <c r="F111" s="237" t="s">
        <v>995</v>
      </c>
      <c r="G111" s="235"/>
      <c r="H111" s="236" t="s">
        <v>19</v>
      </c>
      <c r="I111" s="238"/>
      <c r="J111" s="235"/>
      <c r="K111" s="235"/>
      <c r="L111" s="239"/>
      <c r="M111" s="240"/>
      <c r="N111" s="241"/>
      <c r="O111" s="241"/>
      <c r="P111" s="241"/>
      <c r="Q111" s="241"/>
      <c r="R111" s="241"/>
      <c r="S111" s="241"/>
      <c r="T111" s="242"/>
      <c r="U111" s="13"/>
      <c r="V111" s="13"/>
      <c r="W111" s="13"/>
      <c r="X111" s="13"/>
      <c r="Y111" s="13"/>
      <c r="Z111" s="13"/>
      <c r="AA111" s="13"/>
      <c r="AB111" s="13"/>
      <c r="AC111" s="13"/>
      <c r="AD111" s="13"/>
      <c r="AE111" s="13"/>
      <c r="AT111" s="243" t="s">
        <v>248</v>
      </c>
      <c r="AU111" s="243" t="s">
        <v>78</v>
      </c>
      <c r="AV111" s="13" t="s">
        <v>76</v>
      </c>
      <c r="AW111" s="13" t="s">
        <v>31</v>
      </c>
      <c r="AX111" s="13" t="s">
        <v>69</v>
      </c>
      <c r="AY111" s="243" t="s">
        <v>231</v>
      </c>
    </row>
    <row r="112" s="14" customFormat="1">
      <c r="A112" s="14"/>
      <c r="B112" s="244"/>
      <c r="C112" s="245"/>
      <c r="D112" s="229" t="s">
        <v>248</v>
      </c>
      <c r="E112" s="246" t="s">
        <v>19</v>
      </c>
      <c r="F112" s="247" t="s">
        <v>996</v>
      </c>
      <c r="G112" s="245"/>
      <c r="H112" s="248">
        <v>8.2520000000000007</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248</v>
      </c>
      <c r="AU112" s="254" t="s">
        <v>78</v>
      </c>
      <c r="AV112" s="14" t="s">
        <v>78</v>
      </c>
      <c r="AW112" s="14" t="s">
        <v>31</v>
      </c>
      <c r="AX112" s="14" t="s">
        <v>69</v>
      </c>
      <c r="AY112" s="254" t="s">
        <v>231</v>
      </c>
    </row>
    <row r="113" s="13" customFormat="1">
      <c r="A113" s="13"/>
      <c r="B113" s="234"/>
      <c r="C113" s="235"/>
      <c r="D113" s="229" t="s">
        <v>248</v>
      </c>
      <c r="E113" s="236" t="s">
        <v>19</v>
      </c>
      <c r="F113" s="237" t="s">
        <v>589</v>
      </c>
      <c r="G113" s="235"/>
      <c r="H113" s="236" t="s">
        <v>19</v>
      </c>
      <c r="I113" s="238"/>
      <c r="J113" s="235"/>
      <c r="K113" s="235"/>
      <c r="L113" s="239"/>
      <c r="M113" s="240"/>
      <c r="N113" s="241"/>
      <c r="O113" s="241"/>
      <c r="P113" s="241"/>
      <c r="Q113" s="241"/>
      <c r="R113" s="241"/>
      <c r="S113" s="241"/>
      <c r="T113" s="242"/>
      <c r="U113" s="13"/>
      <c r="V113" s="13"/>
      <c r="W113" s="13"/>
      <c r="X113" s="13"/>
      <c r="Y113" s="13"/>
      <c r="Z113" s="13"/>
      <c r="AA113" s="13"/>
      <c r="AB113" s="13"/>
      <c r="AC113" s="13"/>
      <c r="AD113" s="13"/>
      <c r="AE113" s="13"/>
      <c r="AT113" s="243" t="s">
        <v>248</v>
      </c>
      <c r="AU113" s="243" t="s">
        <v>78</v>
      </c>
      <c r="AV113" s="13" t="s">
        <v>76</v>
      </c>
      <c r="AW113" s="13" t="s">
        <v>31</v>
      </c>
      <c r="AX113" s="13" t="s">
        <v>69</v>
      </c>
      <c r="AY113" s="243" t="s">
        <v>231</v>
      </c>
    </row>
    <row r="114" s="14" customFormat="1">
      <c r="A114" s="14"/>
      <c r="B114" s="244"/>
      <c r="C114" s="245"/>
      <c r="D114" s="229" t="s">
        <v>248</v>
      </c>
      <c r="E114" s="246" t="s">
        <v>19</v>
      </c>
      <c r="F114" s="247" t="s">
        <v>1011</v>
      </c>
      <c r="G114" s="245"/>
      <c r="H114" s="248">
        <v>14.569000000000001</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248</v>
      </c>
      <c r="AU114" s="254" t="s">
        <v>78</v>
      </c>
      <c r="AV114" s="14" t="s">
        <v>78</v>
      </c>
      <c r="AW114" s="14" t="s">
        <v>31</v>
      </c>
      <c r="AX114" s="14" t="s">
        <v>69</v>
      </c>
      <c r="AY114" s="254" t="s">
        <v>231</v>
      </c>
    </row>
    <row r="115" s="15" customFormat="1">
      <c r="A115" s="15"/>
      <c r="B115" s="255"/>
      <c r="C115" s="256"/>
      <c r="D115" s="229" t="s">
        <v>248</v>
      </c>
      <c r="E115" s="257" t="s">
        <v>19</v>
      </c>
      <c r="F115" s="258" t="s">
        <v>260</v>
      </c>
      <c r="G115" s="256"/>
      <c r="H115" s="259">
        <v>22.821000000000002</v>
      </c>
      <c r="I115" s="260"/>
      <c r="J115" s="256"/>
      <c r="K115" s="256"/>
      <c r="L115" s="261"/>
      <c r="M115" s="262"/>
      <c r="N115" s="263"/>
      <c r="O115" s="263"/>
      <c r="P115" s="263"/>
      <c r="Q115" s="263"/>
      <c r="R115" s="263"/>
      <c r="S115" s="263"/>
      <c r="T115" s="264"/>
      <c r="U115" s="15"/>
      <c r="V115" s="15"/>
      <c r="W115" s="15"/>
      <c r="X115" s="15"/>
      <c r="Y115" s="15"/>
      <c r="Z115" s="15"/>
      <c r="AA115" s="15"/>
      <c r="AB115" s="15"/>
      <c r="AC115" s="15"/>
      <c r="AD115" s="15"/>
      <c r="AE115" s="15"/>
      <c r="AT115" s="265" t="s">
        <v>248</v>
      </c>
      <c r="AU115" s="265" t="s">
        <v>78</v>
      </c>
      <c r="AV115" s="15" t="s">
        <v>238</v>
      </c>
      <c r="AW115" s="15" t="s">
        <v>31</v>
      </c>
      <c r="AX115" s="15" t="s">
        <v>76</v>
      </c>
      <c r="AY115" s="265" t="s">
        <v>231</v>
      </c>
    </row>
    <row r="116" s="2" customFormat="1" ht="33" customHeight="1">
      <c r="A116" s="41"/>
      <c r="B116" s="42"/>
      <c r="C116" s="216" t="s">
        <v>282</v>
      </c>
      <c r="D116" s="216" t="s">
        <v>234</v>
      </c>
      <c r="E116" s="217" t="s">
        <v>691</v>
      </c>
      <c r="F116" s="218" t="s">
        <v>692</v>
      </c>
      <c r="G116" s="219" t="s">
        <v>243</v>
      </c>
      <c r="H116" s="220">
        <v>2530.5999999999999</v>
      </c>
      <c r="I116" s="221"/>
      <c r="J116" s="222">
        <f>ROUND(I116*H116,2)</f>
        <v>0</v>
      </c>
      <c r="K116" s="218" t="s">
        <v>244</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238</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238</v>
      </c>
      <c r="BM116" s="227" t="s">
        <v>1012</v>
      </c>
    </row>
    <row r="117" s="2" customFormat="1">
      <c r="A117" s="41"/>
      <c r="B117" s="42"/>
      <c r="C117" s="43"/>
      <c r="D117" s="229" t="s">
        <v>246</v>
      </c>
      <c r="E117" s="43"/>
      <c r="F117" s="230" t="s">
        <v>694</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19" t="s">
        <v>246</v>
      </c>
      <c r="AU117" s="19" t="s">
        <v>78</v>
      </c>
    </row>
    <row r="118" s="13" customFormat="1">
      <c r="A118" s="13"/>
      <c r="B118" s="234"/>
      <c r="C118" s="235"/>
      <c r="D118" s="229" t="s">
        <v>248</v>
      </c>
      <c r="E118" s="236" t="s">
        <v>19</v>
      </c>
      <c r="F118" s="237" t="s">
        <v>1013</v>
      </c>
      <c r="G118" s="235"/>
      <c r="H118" s="236" t="s">
        <v>19</v>
      </c>
      <c r="I118" s="238"/>
      <c r="J118" s="235"/>
      <c r="K118" s="235"/>
      <c r="L118" s="239"/>
      <c r="M118" s="240"/>
      <c r="N118" s="241"/>
      <c r="O118" s="241"/>
      <c r="P118" s="241"/>
      <c r="Q118" s="241"/>
      <c r="R118" s="241"/>
      <c r="S118" s="241"/>
      <c r="T118" s="242"/>
      <c r="U118" s="13"/>
      <c r="V118" s="13"/>
      <c r="W118" s="13"/>
      <c r="X118" s="13"/>
      <c r="Y118" s="13"/>
      <c r="Z118" s="13"/>
      <c r="AA118" s="13"/>
      <c r="AB118" s="13"/>
      <c r="AC118" s="13"/>
      <c r="AD118" s="13"/>
      <c r="AE118" s="13"/>
      <c r="AT118" s="243" t="s">
        <v>248</v>
      </c>
      <c r="AU118" s="243" t="s">
        <v>78</v>
      </c>
      <c r="AV118" s="13" t="s">
        <v>76</v>
      </c>
      <c r="AW118" s="13" t="s">
        <v>31</v>
      </c>
      <c r="AX118" s="13" t="s">
        <v>69</v>
      </c>
      <c r="AY118" s="243" t="s">
        <v>231</v>
      </c>
    </row>
    <row r="119" s="14" customFormat="1">
      <c r="A119" s="14"/>
      <c r="B119" s="244"/>
      <c r="C119" s="245"/>
      <c r="D119" s="229" t="s">
        <v>248</v>
      </c>
      <c r="E119" s="246" t="s">
        <v>19</v>
      </c>
      <c r="F119" s="247" t="s">
        <v>1014</v>
      </c>
      <c r="G119" s="245"/>
      <c r="H119" s="248">
        <v>37.899999999999999</v>
      </c>
      <c r="I119" s="249"/>
      <c r="J119" s="245"/>
      <c r="K119" s="245"/>
      <c r="L119" s="250"/>
      <c r="M119" s="251"/>
      <c r="N119" s="252"/>
      <c r="O119" s="252"/>
      <c r="P119" s="252"/>
      <c r="Q119" s="252"/>
      <c r="R119" s="252"/>
      <c r="S119" s="252"/>
      <c r="T119" s="253"/>
      <c r="U119" s="14"/>
      <c r="V119" s="14"/>
      <c r="W119" s="14"/>
      <c r="X119" s="14"/>
      <c r="Y119" s="14"/>
      <c r="Z119" s="14"/>
      <c r="AA119" s="14"/>
      <c r="AB119" s="14"/>
      <c r="AC119" s="14"/>
      <c r="AD119" s="14"/>
      <c r="AE119" s="14"/>
      <c r="AT119" s="254" t="s">
        <v>248</v>
      </c>
      <c r="AU119" s="254" t="s">
        <v>78</v>
      </c>
      <c r="AV119" s="14" t="s">
        <v>78</v>
      </c>
      <c r="AW119" s="14" t="s">
        <v>31</v>
      </c>
      <c r="AX119" s="14" t="s">
        <v>69</v>
      </c>
      <c r="AY119" s="254" t="s">
        <v>231</v>
      </c>
    </row>
    <row r="120" s="13" customFormat="1">
      <c r="A120" s="13"/>
      <c r="B120" s="234"/>
      <c r="C120" s="235"/>
      <c r="D120" s="229" t="s">
        <v>248</v>
      </c>
      <c r="E120" s="236" t="s">
        <v>19</v>
      </c>
      <c r="F120" s="237" t="s">
        <v>1015</v>
      </c>
      <c r="G120" s="235"/>
      <c r="H120" s="236" t="s">
        <v>19</v>
      </c>
      <c r="I120" s="238"/>
      <c r="J120" s="235"/>
      <c r="K120" s="235"/>
      <c r="L120" s="239"/>
      <c r="M120" s="240"/>
      <c r="N120" s="241"/>
      <c r="O120" s="241"/>
      <c r="P120" s="241"/>
      <c r="Q120" s="241"/>
      <c r="R120" s="241"/>
      <c r="S120" s="241"/>
      <c r="T120" s="242"/>
      <c r="U120" s="13"/>
      <c r="V120" s="13"/>
      <c r="W120" s="13"/>
      <c r="X120" s="13"/>
      <c r="Y120" s="13"/>
      <c r="Z120" s="13"/>
      <c r="AA120" s="13"/>
      <c r="AB120" s="13"/>
      <c r="AC120" s="13"/>
      <c r="AD120" s="13"/>
      <c r="AE120" s="13"/>
      <c r="AT120" s="243" t="s">
        <v>248</v>
      </c>
      <c r="AU120" s="243" t="s">
        <v>78</v>
      </c>
      <c r="AV120" s="13" t="s">
        <v>76</v>
      </c>
      <c r="AW120" s="13" t="s">
        <v>31</v>
      </c>
      <c r="AX120" s="13" t="s">
        <v>69</v>
      </c>
      <c r="AY120" s="243" t="s">
        <v>231</v>
      </c>
    </row>
    <row r="121" s="14" customFormat="1">
      <c r="A121" s="14"/>
      <c r="B121" s="244"/>
      <c r="C121" s="245"/>
      <c r="D121" s="229" t="s">
        <v>248</v>
      </c>
      <c r="E121" s="246" t="s">
        <v>19</v>
      </c>
      <c r="F121" s="247" t="s">
        <v>1016</v>
      </c>
      <c r="G121" s="245"/>
      <c r="H121" s="248">
        <v>1408.7000000000001</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248</v>
      </c>
      <c r="AU121" s="254" t="s">
        <v>78</v>
      </c>
      <c r="AV121" s="14" t="s">
        <v>78</v>
      </c>
      <c r="AW121" s="14" t="s">
        <v>31</v>
      </c>
      <c r="AX121" s="14" t="s">
        <v>69</v>
      </c>
      <c r="AY121" s="254" t="s">
        <v>231</v>
      </c>
    </row>
    <row r="122" s="13" customFormat="1">
      <c r="A122" s="13"/>
      <c r="B122" s="234"/>
      <c r="C122" s="235"/>
      <c r="D122" s="229" t="s">
        <v>248</v>
      </c>
      <c r="E122" s="236" t="s">
        <v>19</v>
      </c>
      <c r="F122" s="237" t="s">
        <v>1017</v>
      </c>
      <c r="G122" s="235"/>
      <c r="H122" s="236" t="s">
        <v>19</v>
      </c>
      <c r="I122" s="238"/>
      <c r="J122" s="235"/>
      <c r="K122" s="235"/>
      <c r="L122" s="239"/>
      <c r="M122" s="240"/>
      <c r="N122" s="241"/>
      <c r="O122" s="241"/>
      <c r="P122" s="241"/>
      <c r="Q122" s="241"/>
      <c r="R122" s="241"/>
      <c r="S122" s="241"/>
      <c r="T122" s="242"/>
      <c r="U122" s="13"/>
      <c r="V122" s="13"/>
      <c r="W122" s="13"/>
      <c r="X122" s="13"/>
      <c r="Y122" s="13"/>
      <c r="Z122" s="13"/>
      <c r="AA122" s="13"/>
      <c r="AB122" s="13"/>
      <c r="AC122" s="13"/>
      <c r="AD122" s="13"/>
      <c r="AE122" s="13"/>
      <c r="AT122" s="243" t="s">
        <v>248</v>
      </c>
      <c r="AU122" s="243" t="s">
        <v>78</v>
      </c>
      <c r="AV122" s="13" t="s">
        <v>76</v>
      </c>
      <c r="AW122" s="13" t="s">
        <v>31</v>
      </c>
      <c r="AX122" s="13" t="s">
        <v>69</v>
      </c>
      <c r="AY122" s="243" t="s">
        <v>231</v>
      </c>
    </row>
    <row r="123" s="14" customFormat="1">
      <c r="A123" s="14"/>
      <c r="B123" s="244"/>
      <c r="C123" s="245"/>
      <c r="D123" s="229" t="s">
        <v>248</v>
      </c>
      <c r="E123" s="246" t="s">
        <v>19</v>
      </c>
      <c r="F123" s="247" t="s">
        <v>1018</v>
      </c>
      <c r="G123" s="245"/>
      <c r="H123" s="248">
        <v>593.89999999999998</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248</v>
      </c>
      <c r="AU123" s="254" t="s">
        <v>78</v>
      </c>
      <c r="AV123" s="14" t="s">
        <v>78</v>
      </c>
      <c r="AW123" s="14" t="s">
        <v>31</v>
      </c>
      <c r="AX123" s="14" t="s">
        <v>69</v>
      </c>
      <c r="AY123" s="254" t="s">
        <v>231</v>
      </c>
    </row>
    <row r="124" s="13" customFormat="1">
      <c r="A124" s="13"/>
      <c r="B124" s="234"/>
      <c r="C124" s="235"/>
      <c r="D124" s="229" t="s">
        <v>248</v>
      </c>
      <c r="E124" s="236" t="s">
        <v>19</v>
      </c>
      <c r="F124" s="237" t="s">
        <v>1019</v>
      </c>
      <c r="G124" s="235"/>
      <c r="H124" s="236" t="s">
        <v>19</v>
      </c>
      <c r="I124" s="238"/>
      <c r="J124" s="235"/>
      <c r="K124" s="235"/>
      <c r="L124" s="239"/>
      <c r="M124" s="240"/>
      <c r="N124" s="241"/>
      <c r="O124" s="241"/>
      <c r="P124" s="241"/>
      <c r="Q124" s="241"/>
      <c r="R124" s="241"/>
      <c r="S124" s="241"/>
      <c r="T124" s="242"/>
      <c r="U124" s="13"/>
      <c r="V124" s="13"/>
      <c r="W124" s="13"/>
      <c r="X124" s="13"/>
      <c r="Y124" s="13"/>
      <c r="Z124" s="13"/>
      <c r="AA124" s="13"/>
      <c r="AB124" s="13"/>
      <c r="AC124" s="13"/>
      <c r="AD124" s="13"/>
      <c r="AE124" s="13"/>
      <c r="AT124" s="243" t="s">
        <v>248</v>
      </c>
      <c r="AU124" s="243" t="s">
        <v>78</v>
      </c>
      <c r="AV124" s="13" t="s">
        <v>76</v>
      </c>
      <c r="AW124" s="13" t="s">
        <v>31</v>
      </c>
      <c r="AX124" s="13" t="s">
        <v>69</v>
      </c>
      <c r="AY124" s="243" t="s">
        <v>231</v>
      </c>
    </row>
    <row r="125" s="14" customFormat="1">
      <c r="A125" s="14"/>
      <c r="B125" s="244"/>
      <c r="C125" s="245"/>
      <c r="D125" s="229" t="s">
        <v>248</v>
      </c>
      <c r="E125" s="246" t="s">
        <v>19</v>
      </c>
      <c r="F125" s="247" t="s">
        <v>1020</v>
      </c>
      <c r="G125" s="245"/>
      <c r="H125" s="248">
        <v>430.60000000000002</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248</v>
      </c>
      <c r="AU125" s="254" t="s">
        <v>78</v>
      </c>
      <c r="AV125" s="14" t="s">
        <v>78</v>
      </c>
      <c r="AW125" s="14" t="s">
        <v>31</v>
      </c>
      <c r="AX125" s="14" t="s">
        <v>69</v>
      </c>
      <c r="AY125" s="254" t="s">
        <v>231</v>
      </c>
    </row>
    <row r="126" s="13" customFormat="1">
      <c r="A126" s="13"/>
      <c r="B126" s="234"/>
      <c r="C126" s="235"/>
      <c r="D126" s="229" t="s">
        <v>248</v>
      </c>
      <c r="E126" s="236" t="s">
        <v>19</v>
      </c>
      <c r="F126" s="237" t="s">
        <v>1021</v>
      </c>
      <c r="G126" s="235"/>
      <c r="H126" s="236" t="s">
        <v>19</v>
      </c>
      <c r="I126" s="238"/>
      <c r="J126" s="235"/>
      <c r="K126" s="235"/>
      <c r="L126" s="239"/>
      <c r="M126" s="240"/>
      <c r="N126" s="241"/>
      <c r="O126" s="241"/>
      <c r="P126" s="241"/>
      <c r="Q126" s="241"/>
      <c r="R126" s="241"/>
      <c r="S126" s="241"/>
      <c r="T126" s="242"/>
      <c r="U126" s="13"/>
      <c r="V126" s="13"/>
      <c r="W126" s="13"/>
      <c r="X126" s="13"/>
      <c r="Y126" s="13"/>
      <c r="Z126" s="13"/>
      <c r="AA126" s="13"/>
      <c r="AB126" s="13"/>
      <c r="AC126" s="13"/>
      <c r="AD126" s="13"/>
      <c r="AE126" s="13"/>
      <c r="AT126" s="243" t="s">
        <v>248</v>
      </c>
      <c r="AU126" s="243" t="s">
        <v>78</v>
      </c>
      <c r="AV126" s="13" t="s">
        <v>76</v>
      </c>
      <c r="AW126" s="13" t="s">
        <v>31</v>
      </c>
      <c r="AX126" s="13" t="s">
        <v>69</v>
      </c>
      <c r="AY126" s="243" t="s">
        <v>231</v>
      </c>
    </row>
    <row r="127" s="14" customFormat="1">
      <c r="A127" s="14"/>
      <c r="B127" s="244"/>
      <c r="C127" s="245"/>
      <c r="D127" s="229" t="s">
        <v>248</v>
      </c>
      <c r="E127" s="246" t="s">
        <v>19</v>
      </c>
      <c r="F127" s="247" t="s">
        <v>1022</v>
      </c>
      <c r="G127" s="245"/>
      <c r="H127" s="248">
        <v>56.200000000000003</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248</v>
      </c>
      <c r="AU127" s="254" t="s">
        <v>78</v>
      </c>
      <c r="AV127" s="14" t="s">
        <v>78</v>
      </c>
      <c r="AW127" s="14" t="s">
        <v>31</v>
      </c>
      <c r="AX127" s="14" t="s">
        <v>69</v>
      </c>
      <c r="AY127" s="254" t="s">
        <v>231</v>
      </c>
    </row>
    <row r="128" s="13" customFormat="1">
      <c r="A128" s="13"/>
      <c r="B128" s="234"/>
      <c r="C128" s="235"/>
      <c r="D128" s="229" t="s">
        <v>248</v>
      </c>
      <c r="E128" s="236" t="s">
        <v>19</v>
      </c>
      <c r="F128" s="237" t="s">
        <v>1023</v>
      </c>
      <c r="G128" s="235"/>
      <c r="H128" s="236" t="s">
        <v>19</v>
      </c>
      <c r="I128" s="238"/>
      <c r="J128" s="235"/>
      <c r="K128" s="235"/>
      <c r="L128" s="239"/>
      <c r="M128" s="240"/>
      <c r="N128" s="241"/>
      <c r="O128" s="241"/>
      <c r="P128" s="241"/>
      <c r="Q128" s="241"/>
      <c r="R128" s="241"/>
      <c r="S128" s="241"/>
      <c r="T128" s="242"/>
      <c r="U128" s="13"/>
      <c r="V128" s="13"/>
      <c r="W128" s="13"/>
      <c r="X128" s="13"/>
      <c r="Y128" s="13"/>
      <c r="Z128" s="13"/>
      <c r="AA128" s="13"/>
      <c r="AB128" s="13"/>
      <c r="AC128" s="13"/>
      <c r="AD128" s="13"/>
      <c r="AE128" s="13"/>
      <c r="AT128" s="243" t="s">
        <v>248</v>
      </c>
      <c r="AU128" s="243" t="s">
        <v>78</v>
      </c>
      <c r="AV128" s="13" t="s">
        <v>76</v>
      </c>
      <c r="AW128" s="13" t="s">
        <v>31</v>
      </c>
      <c r="AX128" s="13" t="s">
        <v>69</v>
      </c>
      <c r="AY128" s="243" t="s">
        <v>231</v>
      </c>
    </row>
    <row r="129" s="14" customFormat="1">
      <c r="A129" s="14"/>
      <c r="B129" s="244"/>
      <c r="C129" s="245"/>
      <c r="D129" s="229" t="s">
        <v>248</v>
      </c>
      <c r="E129" s="246" t="s">
        <v>19</v>
      </c>
      <c r="F129" s="247" t="s">
        <v>1024</v>
      </c>
      <c r="G129" s="245"/>
      <c r="H129" s="248">
        <v>3.2999999999999998</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248</v>
      </c>
      <c r="AU129" s="254" t="s">
        <v>78</v>
      </c>
      <c r="AV129" s="14" t="s">
        <v>78</v>
      </c>
      <c r="AW129" s="14" t="s">
        <v>31</v>
      </c>
      <c r="AX129" s="14" t="s">
        <v>69</v>
      </c>
      <c r="AY129" s="254" t="s">
        <v>231</v>
      </c>
    </row>
    <row r="130" s="15" customFormat="1">
      <c r="A130" s="15"/>
      <c r="B130" s="255"/>
      <c r="C130" s="256"/>
      <c r="D130" s="229" t="s">
        <v>248</v>
      </c>
      <c r="E130" s="257" t="s">
        <v>19</v>
      </c>
      <c r="F130" s="258" t="s">
        <v>260</v>
      </c>
      <c r="G130" s="256"/>
      <c r="H130" s="259">
        <v>2530.5999999999999</v>
      </c>
      <c r="I130" s="260"/>
      <c r="J130" s="256"/>
      <c r="K130" s="256"/>
      <c r="L130" s="261"/>
      <c r="M130" s="262"/>
      <c r="N130" s="263"/>
      <c r="O130" s="263"/>
      <c r="P130" s="263"/>
      <c r="Q130" s="263"/>
      <c r="R130" s="263"/>
      <c r="S130" s="263"/>
      <c r="T130" s="264"/>
      <c r="U130" s="15"/>
      <c r="V130" s="15"/>
      <c r="W130" s="15"/>
      <c r="X130" s="15"/>
      <c r="Y130" s="15"/>
      <c r="Z130" s="15"/>
      <c r="AA130" s="15"/>
      <c r="AB130" s="15"/>
      <c r="AC130" s="15"/>
      <c r="AD130" s="15"/>
      <c r="AE130" s="15"/>
      <c r="AT130" s="265" t="s">
        <v>248</v>
      </c>
      <c r="AU130" s="265" t="s">
        <v>78</v>
      </c>
      <c r="AV130" s="15" t="s">
        <v>238</v>
      </c>
      <c r="AW130" s="15" t="s">
        <v>31</v>
      </c>
      <c r="AX130" s="15" t="s">
        <v>76</v>
      </c>
      <c r="AY130" s="265" t="s">
        <v>231</v>
      </c>
    </row>
    <row r="131" s="12" customFormat="1" ht="22.8" customHeight="1">
      <c r="A131" s="12"/>
      <c r="B131" s="200"/>
      <c r="C131" s="201"/>
      <c r="D131" s="202" t="s">
        <v>68</v>
      </c>
      <c r="E131" s="214" t="s">
        <v>269</v>
      </c>
      <c r="F131" s="214" t="s">
        <v>783</v>
      </c>
      <c r="G131" s="201"/>
      <c r="H131" s="201"/>
      <c r="I131" s="204"/>
      <c r="J131" s="215">
        <f>BK131</f>
        <v>0</v>
      </c>
      <c r="K131" s="201"/>
      <c r="L131" s="206"/>
      <c r="M131" s="207"/>
      <c r="N131" s="208"/>
      <c r="O131" s="208"/>
      <c r="P131" s="209">
        <f>SUM(P132:P170)</f>
        <v>0</v>
      </c>
      <c r="Q131" s="208"/>
      <c r="R131" s="209">
        <f>SUM(R132:R170)</f>
        <v>0</v>
      </c>
      <c r="S131" s="208"/>
      <c r="T131" s="210">
        <f>SUM(T132:T170)</f>
        <v>0</v>
      </c>
      <c r="U131" s="12"/>
      <c r="V131" s="12"/>
      <c r="W131" s="12"/>
      <c r="X131" s="12"/>
      <c r="Y131" s="12"/>
      <c r="Z131" s="12"/>
      <c r="AA131" s="12"/>
      <c r="AB131" s="12"/>
      <c r="AC131" s="12"/>
      <c r="AD131" s="12"/>
      <c r="AE131" s="12"/>
      <c r="AR131" s="211" t="s">
        <v>76</v>
      </c>
      <c r="AT131" s="212" t="s">
        <v>68</v>
      </c>
      <c r="AU131" s="212" t="s">
        <v>76</v>
      </c>
      <c r="AY131" s="211" t="s">
        <v>231</v>
      </c>
      <c r="BK131" s="213">
        <f>SUM(BK132:BK170)</f>
        <v>0</v>
      </c>
    </row>
    <row r="132" s="2" customFormat="1" ht="49.05" customHeight="1">
      <c r="A132" s="41"/>
      <c r="B132" s="42"/>
      <c r="C132" s="216" t="s">
        <v>287</v>
      </c>
      <c r="D132" s="216" t="s">
        <v>234</v>
      </c>
      <c r="E132" s="217" t="s">
        <v>1025</v>
      </c>
      <c r="F132" s="218" t="s">
        <v>1026</v>
      </c>
      <c r="G132" s="219" t="s">
        <v>243</v>
      </c>
      <c r="H132" s="220">
        <v>37.899999999999999</v>
      </c>
      <c r="I132" s="221"/>
      <c r="J132" s="222">
        <f>ROUND(I132*H132,2)</f>
        <v>0</v>
      </c>
      <c r="K132" s="218" t="s">
        <v>19</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238</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238</v>
      </c>
      <c r="BM132" s="227" t="s">
        <v>1027</v>
      </c>
    </row>
    <row r="133" s="13" customFormat="1">
      <c r="A133" s="13"/>
      <c r="B133" s="234"/>
      <c r="C133" s="235"/>
      <c r="D133" s="229" t="s">
        <v>248</v>
      </c>
      <c r="E133" s="236" t="s">
        <v>19</v>
      </c>
      <c r="F133" s="237" t="s">
        <v>1013</v>
      </c>
      <c r="G133" s="235"/>
      <c r="H133" s="236" t="s">
        <v>19</v>
      </c>
      <c r="I133" s="238"/>
      <c r="J133" s="235"/>
      <c r="K133" s="235"/>
      <c r="L133" s="239"/>
      <c r="M133" s="240"/>
      <c r="N133" s="241"/>
      <c r="O133" s="241"/>
      <c r="P133" s="241"/>
      <c r="Q133" s="241"/>
      <c r="R133" s="241"/>
      <c r="S133" s="241"/>
      <c r="T133" s="242"/>
      <c r="U133" s="13"/>
      <c r="V133" s="13"/>
      <c r="W133" s="13"/>
      <c r="X133" s="13"/>
      <c r="Y133" s="13"/>
      <c r="Z133" s="13"/>
      <c r="AA133" s="13"/>
      <c r="AB133" s="13"/>
      <c r="AC133" s="13"/>
      <c r="AD133" s="13"/>
      <c r="AE133" s="13"/>
      <c r="AT133" s="243" t="s">
        <v>248</v>
      </c>
      <c r="AU133" s="243" t="s">
        <v>78</v>
      </c>
      <c r="AV133" s="13" t="s">
        <v>76</v>
      </c>
      <c r="AW133" s="13" t="s">
        <v>31</v>
      </c>
      <c r="AX133" s="13" t="s">
        <v>69</v>
      </c>
      <c r="AY133" s="243" t="s">
        <v>231</v>
      </c>
    </row>
    <row r="134" s="14" customFormat="1">
      <c r="A134" s="14"/>
      <c r="B134" s="244"/>
      <c r="C134" s="245"/>
      <c r="D134" s="229" t="s">
        <v>248</v>
      </c>
      <c r="E134" s="246" t="s">
        <v>19</v>
      </c>
      <c r="F134" s="247" t="s">
        <v>1014</v>
      </c>
      <c r="G134" s="245"/>
      <c r="H134" s="248">
        <v>37.899999999999999</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248</v>
      </c>
      <c r="AU134" s="254" t="s">
        <v>78</v>
      </c>
      <c r="AV134" s="14" t="s">
        <v>78</v>
      </c>
      <c r="AW134" s="14" t="s">
        <v>31</v>
      </c>
      <c r="AX134" s="14" t="s">
        <v>69</v>
      </c>
      <c r="AY134" s="254" t="s">
        <v>231</v>
      </c>
    </row>
    <row r="135" s="15" customFormat="1">
      <c r="A135" s="15"/>
      <c r="B135" s="255"/>
      <c r="C135" s="256"/>
      <c r="D135" s="229" t="s">
        <v>248</v>
      </c>
      <c r="E135" s="257" t="s">
        <v>19</v>
      </c>
      <c r="F135" s="258" t="s">
        <v>260</v>
      </c>
      <c r="G135" s="256"/>
      <c r="H135" s="259">
        <v>37.899999999999999</v>
      </c>
      <c r="I135" s="260"/>
      <c r="J135" s="256"/>
      <c r="K135" s="256"/>
      <c r="L135" s="261"/>
      <c r="M135" s="262"/>
      <c r="N135" s="263"/>
      <c r="O135" s="263"/>
      <c r="P135" s="263"/>
      <c r="Q135" s="263"/>
      <c r="R135" s="263"/>
      <c r="S135" s="263"/>
      <c r="T135" s="264"/>
      <c r="U135" s="15"/>
      <c r="V135" s="15"/>
      <c r="W135" s="15"/>
      <c r="X135" s="15"/>
      <c r="Y135" s="15"/>
      <c r="Z135" s="15"/>
      <c r="AA135" s="15"/>
      <c r="AB135" s="15"/>
      <c r="AC135" s="15"/>
      <c r="AD135" s="15"/>
      <c r="AE135" s="15"/>
      <c r="AT135" s="265" t="s">
        <v>248</v>
      </c>
      <c r="AU135" s="265" t="s">
        <v>78</v>
      </c>
      <c r="AV135" s="15" t="s">
        <v>238</v>
      </c>
      <c r="AW135" s="15" t="s">
        <v>31</v>
      </c>
      <c r="AX135" s="15" t="s">
        <v>76</v>
      </c>
      <c r="AY135" s="265" t="s">
        <v>231</v>
      </c>
    </row>
    <row r="136" s="2" customFormat="1" ht="66.75" customHeight="1">
      <c r="A136" s="41"/>
      <c r="B136" s="42"/>
      <c r="C136" s="216" t="s">
        <v>294</v>
      </c>
      <c r="D136" s="216" t="s">
        <v>234</v>
      </c>
      <c r="E136" s="217" t="s">
        <v>1028</v>
      </c>
      <c r="F136" s="218" t="s">
        <v>1029</v>
      </c>
      <c r="G136" s="219" t="s">
        <v>243</v>
      </c>
      <c r="H136" s="220">
        <v>2433.1999999999998</v>
      </c>
      <c r="I136" s="221"/>
      <c r="J136" s="222">
        <f>ROUND(I136*H136,2)</f>
        <v>0</v>
      </c>
      <c r="K136" s="218" t="s">
        <v>19</v>
      </c>
      <c r="L136" s="47"/>
      <c r="M136" s="223" t="s">
        <v>19</v>
      </c>
      <c r="N136" s="224" t="s">
        <v>40</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238</v>
      </c>
      <c r="AT136" s="227" t="s">
        <v>234</v>
      </c>
      <c r="AU136" s="227" t="s">
        <v>78</v>
      </c>
      <c r="AY136" s="19" t="s">
        <v>231</v>
      </c>
      <c r="BE136" s="228">
        <f>IF(N136="základní",J136,0)</f>
        <v>0</v>
      </c>
      <c r="BF136" s="228">
        <f>IF(N136="snížená",J136,0)</f>
        <v>0</v>
      </c>
      <c r="BG136" s="228">
        <f>IF(N136="zákl. přenesená",J136,0)</f>
        <v>0</v>
      </c>
      <c r="BH136" s="228">
        <f>IF(N136="sníž. přenesená",J136,0)</f>
        <v>0</v>
      </c>
      <c r="BI136" s="228">
        <f>IF(N136="nulová",J136,0)</f>
        <v>0</v>
      </c>
      <c r="BJ136" s="19" t="s">
        <v>76</v>
      </c>
      <c r="BK136" s="228">
        <f>ROUND(I136*H136,2)</f>
        <v>0</v>
      </c>
      <c r="BL136" s="19" t="s">
        <v>238</v>
      </c>
      <c r="BM136" s="227" t="s">
        <v>1030</v>
      </c>
    </row>
    <row r="137" s="13" customFormat="1">
      <c r="A137" s="13"/>
      <c r="B137" s="234"/>
      <c r="C137" s="235"/>
      <c r="D137" s="229" t="s">
        <v>248</v>
      </c>
      <c r="E137" s="236" t="s">
        <v>19</v>
      </c>
      <c r="F137" s="237" t="s">
        <v>1015</v>
      </c>
      <c r="G137" s="235"/>
      <c r="H137" s="236" t="s">
        <v>19</v>
      </c>
      <c r="I137" s="238"/>
      <c r="J137" s="235"/>
      <c r="K137" s="235"/>
      <c r="L137" s="239"/>
      <c r="M137" s="240"/>
      <c r="N137" s="241"/>
      <c r="O137" s="241"/>
      <c r="P137" s="241"/>
      <c r="Q137" s="241"/>
      <c r="R137" s="241"/>
      <c r="S137" s="241"/>
      <c r="T137" s="242"/>
      <c r="U137" s="13"/>
      <c r="V137" s="13"/>
      <c r="W137" s="13"/>
      <c r="X137" s="13"/>
      <c r="Y137" s="13"/>
      <c r="Z137" s="13"/>
      <c r="AA137" s="13"/>
      <c r="AB137" s="13"/>
      <c r="AC137" s="13"/>
      <c r="AD137" s="13"/>
      <c r="AE137" s="13"/>
      <c r="AT137" s="243" t="s">
        <v>248</v>
      </c>
      <c r="AU137" s="243" t="s">
        <v>78</v>
      </c>
      <c r="AV137" s="13" t="s">
        <v>76</v>
      </c>
      <c r="AW137" s="13" t="s">
        <v>31</v>
      </c>
      <c r="AX137" s="13" t="s">
        <v>69</v>
      </c>
      <c r="AY137" s="243" t="s">
        <v>231</v>
      </c>
    </row>
    <row r="138" s="14" customFormat="1">
      <c r="A138" s="14"/>
      <c r="B138" s="244"/>
      <c r="C138" s="245"/>
      <c r="D138" s="229" t="s">
        <v>248</v>
      </c>
      <c r="E138" s="246" t="s">
        <v>19</v>
      </c>
      <c r="F138" s="247" t="s">
        <v>1016</v>
      </c>
      <c r="G138" s="245"/>
      <c r="H138" s="248">
        <v>1408.7000000000001</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248</v>
      </c>
      <c r="AU138" s="254" t="s">
        <v>78</v>
      </c>
      <c r="AV138" s="14" t="s">
        <v>78</v>
      </c>
      <c r="AW138" s="14" t="s">
        <v>31</v>
      </c>
      <c r="AX138" s="14" t="s">
        <v>69</v>
      </c>
      <c r="AY138" s="254" t="s">
        <v>231</v>
      </c>
    </row>
    <row r="139" s="13" customFormat="1">
      <c r="A139" s="13"/>
      <c r="B139" s="234"/>
      <c r="C139" s="235"/>
      <c r="D139" s="229" t="s">
        <v>248</v>
      </c>
      <c r="E139" s="236" t="s">
        <v>19</v>
      </c>
      <c r="F139" s="237" t="s">
        <v>1017</v>
      </c>
      <c r="G139" s="235"/>
      <c r="H139" s="236" t="s">
        <v>19</v>
      </c>
      <c r="I139" s="238"/>
      <c r="J139" s="235"/>
      <c r="K139" s="235"/>
      <c r="L139" s="239"/>
      <c r="M139" s="240"/>
      <c r="N139" s="241"/>
      <c r="O139" s="241"/>
      <c r="P139" s="241"/>
      <c r="Q139" s="241"/>
      <c r="R139" s="241"/>
      <c r="S139" s="241"/>
      <c r="T139" s="242"/>
      <c r="U139" s="13"/>
      <c r="V139" s="13"/>
      <c r="W139" s="13"/>
      <c r="X139" s="13"/>
      <c r="Y139" s="13"/>
      <c r="Z139" s="13"/>
      <c r="AA139" s="13"/>
      <c r="AB139" s="13"/>
      <c r="AC139" s="13"/>
      <c r="AD139" s="13"/>
      <c r="AE139" s="13"/>
      <c r="AT139" s="243" t="s">
        <v>248</v>
      </c>
      <c r="AU139" s="243" t="s">
        <v>78</v>
      </c>
      <c r="AV139" s="13" t="s">
        <v>76</v>
      </c>
      <c r="AW139" s="13" t="s">
        <v>31</v>
      </c>
      <c r="AX139" s="13" t="s">
        <v>69</v>
      </c>
      <c r="AY139" s="243" t="s">
        <v>231</v>
      </c>
    </row>
    <row r="140" s="14" customFormat="1">
      <c r="A140" s="14"/>
      <c r="B140" s="244"/>
      <c r="C140" s="245"/>
      <c r="D140" s="229" t="s">
        <v>248</v>
      </c>
      <c r="E140" s="246" t="s">
        <v>19</v>
      </c>
      <c r="F140" s="247" t="s">
        <v>1018</v>
      </c>
      <c r="G140" s="245"/>
      <c r="H140" s="248">
        <v>593.89999999999998</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248</v>
      </c>
      <c r="AU140" s="254" t="s">
        <v>78</v>
      </c>
      <c r="AV140" s="14" t="s">
        <v>78</v>
      </c>
      <c r="AW140" s="14" t="s">
        <v>31</v>
      </c>
      <c r="AX140" s="14" t="s">
        <v>69</v>
      </c>
      <c r="AY140" s="254" t="s">
        <v>231</v>
      </c>
    </row>
    <row r="141" s="13" customFormat="1">
      <c r="A141" s="13"/>
      <c r="B141" s="234"/>
      <c r="C141" s="235"/>
      <c r="D141" s="229" t="s">
        <v>248</v>
      </c>
      <c r="E141" s="236" t="s">
        <v>19</v>
      </c>
      <c r="F141" s="237" t="s">
        <v>1019</v>
      </c>
      <c r="G141" s="235"/>
      <c r="H141" s="236" t="s">
        <v>19</v>
      </c>
      <c r="I141" s="238"/>
      <c r="J141" s="235"/>
      <c r="K141" s="235"/>
      <c r="L141" s="239"/>
      <c r="M141" s="240"/>
      <c r="N141" s="241"/>
      <c r="O141" s="241"/>
      <c r="P141" s="241"/>
      <c r="Q141" s="241"/>
      <c r="R141" s="241"/>
      <c r="S141" s="241"/>
      <c r="T141" s="242"/>
      <c r="U141" s="13"/>
      <c r="V141" s="13"/>
      <c r="W141" s="13"/>
      <c r="X141" s="13"/>
      <c r="Y141" s="13"/>
      <c r="Z141" s="13"/>
      <c r="AA141" s="13"/>
      <c r="AB141" s="13"/>
      <c r="AC141" s="13"/>
      <c r="AD141" s="13"/>
      <c r="AE141" s="13"/>
      <c r="AT141" s="243" t="s">
        <v>248</v>
      </c>
      <c r="AU141" s="243" t="s">
        <v>78</v>
      </c>
      <c r="AV141" s="13" t="s">
        <v>76</v>
      </c>
      <c r="AW141" s="13" t="s">
        <v>31</v>
      </c>
      <c r="AX141" s="13" t="s">
        <v>69</v>
      </c>
      <c r="AY141" s="243" t="s">
        <v>231</v>
      </c>
    </row>
    <row r="142" s="14" customFormat="1">
      <c r="A142" s="14"/>
      <c r="B142" s="244"/>
      <c r="C142" s="245"/>
      <c r="D142" s="229" t="s">
        <v>248</v>
      </c>
      <c r="E142" s="246" t="s">
        <v>19</v>
      </c>
      <c r="F142" s="247" t="s">
        <v>1020</v>
      </c>
      <c r="G142" s="245"/>
      <c r="H142" s="248">
        <v>430.60000000000002</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248</v>
      </c>
      <c r="AU142" s="254" t="s">
        <v>78</v>
      </c>
      <c r="AV142" s="14" t="s">
        <v>78</v>
      </c>
      <c r="AW142" s="14" t="s">
        <v>31</v>
      </c>
      <c r="AX142" s="14" t="s">
        <v>69</v>
      </c>
      <c r="AY142" s="254" t="s">
        <v>231</v>
      </c>
    </row>
    <row r="143" s="15" customFormat="1">
      <c r="A143" s="15"/>
      <c r="B143" s="255"/>
      <c r="C143" s="256"/>
      <c r="D143" s="229" t="s">
        <v>248</v>
      </c>
      <c r="E143" s="257" t="s">
        <v>19</v>
      </c>
      <c r="F143" s="258" t="s">
        <v>260</v>
      </c>
      <c r="G143" s="256"/>
      <c r="H143" s="259">
        <v>2433.1999999999998</v>
      </c>
      <c r="I143" s="260"/>
      <c r="J143" s="256"/>
      <c r="K143" s="256"/>
      <c r="L143" s="261"/>
      <c r="M143" s="262"/>
      <c r="N143" s="263"/>
      <c r="O143" s="263"/>
      <c r="P143" s="263"/>
      <c r="Q143" s="263"/>
      <c r="R143" s="263"/>
      <c r="S143" s="263"/>
      <c r="T143" s="264"/>
      <c r="U143" s="15"/>
      <c r="V143" s="15"/>
      <c r="W143" s="15"/>
      <c r="X143" s="15"/>
      <c r="Y143" s="15"/>
      <c r="Z143" s="15"/>
      <c r="AA143" s="15"/>
      <c r="AB143" s="15"/>
      <c r="AC143" s="15"/>
      <c r="AD143" s="15"/>
      <c r="AE143" s="15"/>
      <c r="AT143" s="265" t="s">
        <v>248</v>
      </c>
      <c r="AU143" s="265" t="s">
        <v>78</v>
      </c>
      <c r="AV143" s="15" t="s">
        <v>238</v>
      </c>
      <c r="AW143" s="15" t="s">
        <v>31</v>
      </c>
      <c r="AX143" s="15" t="s">
        <v>76</v>
      </c>
      <c r="AY143" s="265" t="s">
        <v>231</v>
      </c>
    </row>
    <row r="144" s="2" customFormat="1" ht="49.05" customHeight="1">
      <c r="A144" s="41"/>
      <c r="B144" s="42"/>
      <c r="C144" s="216" t="s">
        <v>145</v>
      </c>
      <c r="D144" s="216" t="s">
        <v>234</v>
      </c>
      <c r="E144" s="217" t="s">
        <v>1031</v>
      </c>
      <c r="F144" s="218" t="s">
        <v>1032</v>
      </c>
      <c r="G144" s="219" t="s">
        <v>243</v>
      </c>
      <c r="H144" s="220">
        <v>37.899999999999999</v>
      </c>
      <c r="I144" s="221"/>
      <c r="J144" s="222">
        <f>ROUND(I144*H144,2)</f>
        <v>0</v>
      </c>
      <c r="K144" s="218" t="s">
        <v>19</v>
      </c>
      <c r="L144" s="47"/>
      <c r="M144" s="223" t="s">
        <v>19</v>
      </c>
      <c r="N144" s="224" t="s">
        <v>40</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238</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238</v>
      </c>
      <c r="BM144" s="227" t="s">
        <v>1033</v>
      </c>
    </row>
    <row r="145" s="13" customFormat="1">
      <c r="A145" s="13"/>
      <c r="B145" s="234"/>
      <c r="C145" s="235"/>
      <c r="D145" s="229" t="s">
        <v>248</v>
      </c>
      <c r="E145" s="236" t="s">
        <v>19</v>
      </c>
      <c r="F145" s="237" t="s">
        <v>1013</v>
      </c>
      <c r="G145" s="235"/>
      <c r="H145" s="236" t="s">
        <v>19</v>
      </c>
      <c r="I145" s="238"/>
      <c r="J145" s="235"/>
      <c r="K145" s="235"/>
      <c r="L145" s="239"/>
      <c r="M145" s="240"/>
      <c r="N145" s="241"/>
      <c r="O145" s="241"/>
      <c r="P145" s="241"/>
      <c r="Q145" s="241"/>
      <c r="R145" s="241"/>
      <c r="S145" s="241"/>
      <c r="T145" s="242"/>
      <c r="U145" s="13"/>
      <c r="V145" s="13"/>
      <c r="W145" s="13"/>
      <c r="X145" s="13"/>
      <c r="Y145" s="13"/>
      <c r="Z145" s="13"/>
      <c r="AA145" s="13"/>
      <c r="AB145" s="13"/>
      <c r="AC145" s="13"/>
      <c r="AD145" s="13"/>
      <c r="AE145" s="13"/>
      <c r="AT145" s="243" t="s">
        <v>248</v>
      </c>
      <c r="AU145" s="243" t="s">
        <v>78</v>
      </c>
      <c r="AV145" s="13" t="s">
        <v>76</v>
      </c>
      <c r="AW145" s="13" t="s">
        <v>31</v>
      </c>
      <c r="AX145" s="13" t="s">
        <v>69</v>
      </c>
      <c r="AY145" s="243" t="s">
        <v>231</v>
      </c>
    </row>
    <row r="146" s="14" customFormat="1">
      <c r="A146" s="14"/>
      <c r="B146" s="244"/>
      <c r="C146" s="245"/>
      <c r="D146" s="229" t="s">
        <v>248</v>
      </c>
      <c r="E146" s="246" t="s">
        <v>19</v>
      </c>
      <c r="F146" s="247" t="s">
        <v>1014</v>
      </c>
      <c r="G146" s="245"/>
      <c r="H146" s="248">
        <v>37.899999999999999</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248</v>
      </c>
      <c r="AU146" s="254" t="s">
        <v>78</v>
      </c>
      <c r="AV146" s="14" t="s">
        <v>78</v>
      </c>
      <c r="AW146" s="14" t="s">
        <v>31</v>
      </c>
      <c r="AX146" s="14" t="s">
        <v>76</v>
      </c>
      <c r="AY146" s="254" t="s">
        <v>231</v>
      </c>
    </row>
    <row r="147" s="2" customFormat="1" ht="49.05" customHeight="1">
      <c r="A147" s="41"/>
      <c r="B147" s="42"/>
      <c r="C147" s="216" t="s">
        <v>154</v>
      </c>
      <c r="D147" s="216" t="s">
        <v>234</v>
      </c>
      <c r="E147" s="217" t="s">
        <v>1034</v>
      </c>
      <c r="F147" s="218" t="s">
        <v>1035</v>
      </c>
      <c r="G147" s="219" t="s">
        <v>243</v>
      </c>
      <c r="H147" s="220">
        <v>2002.5999999999999</v>
      </c>
      <c r="I147" s="221"/>
      <c r="J147" s="222">
        <f>ROUND(I147*H147,2)</f>
        <v>0</v>
      </c>
      <c r="K147" s="218" t="s">
        <v>19</v>
      </c>
      <c r="L147" s="47"/>
      <c r="M147" s="223" t="s">
        <v>19</v>
      </c>
      <c r="N147" s="224" t="s">
        <v>40</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238</v>
      </c>
      <c r="AT147" s="227" t="s">
        <v>234</v>
      </c>
      <c r="AU147" s="227" t="s">
        <v>78</v>
      </c>
      <c r="AY147" s="19" t="s">
        <v>231</v>
      </c>
      <c r="BE147" s="228">
        <f>IF(N147="základní",J147,0)</f>
        <v>0</v>
      </c>
      <c r="BF147" s="228">
        <f>IF(N147="snížená",J147,0)</f>
        <v>0</v>
      </c>
      <c r="BG147" s="228">
        <f>IF(N147="zákl. přenesená",J147,0)</f>
        <v>0</v>
      </c>
      <c r="BH147" s="228">
        <f>IF(N147="sníž. přenesená",J147,0)</f>
        <v>0</v>
      </c>
      <c r="BI147" s="228">
        <f>IF(N147="nulová",J147,0)</f>
        <v>0</v>
      </c>
      <c r="BJ147" s="19" t="s">
        <v>76</v>
      </c>
      <c r="BK147" s="228">
        <f>ROUND(I147*H147,2)</f>
        <v>0</v>
      </c>
      <c r="BL147" s="19" t="s">
        <v>238</v>
      </c>
      <c r="BM147" s="227" t="s">
        <v>1036</v>
      </c>
    </row>
    <row r="148" s="13" customFormat="1">
      <c r="A148" s="13"/>
      <c r="B148" s="234"/>
      <c r="C148" s="235"/>
      <c r="D148" s="229" t="s">
        <v>248</v>
      </c>
      <c r="E148" s="236" t="s">
        <v>19</v>
      </c>
      <c r="F148" s="237" t="s">
        <v>1015</v>
      </c>
      <c r="G148" s="235"/>
      <c r="H148" s="236" t="s">
        <v>19</v>
      </c>
      <c r="I148" s="238"/>
      <c r="J148" s="235"/>
      <c r="K148" s="235"/>
      <c r="L148" s="239"/>
      <c r="M148" s="240"/>
      <c r="N148" s="241"/>
      <c r="O148" s="241"/>
      <c r="P148" s="241"/>
      <c r="Q148" s="241"/>
      <c r="R148" s="241"/>
      <c r="S148" s="241"/>
      <c r="T148" s="242"/>
      <c r="U148" s="13"/>
      <c r="V148" s="13"/>
      <c r="W148" s="13"/>
      <c r="X148" s="13"/>
      <c r="Y148" s="13"/>
      <c r="Z148" s="13"/>
      <c r="AA148" s="13"/>
      <c r="AB148" s="13"/>
      <c r="AC148" s="13"/>
      <c r="AD148" s="13"/>
      <c r="AE148" s="13"/>
      <c r="AT148" s="243" t="s">
        <v>248</v>
      </c>
      <c r="AU148" s="243" t="s">
        <v>78</v>
      </c>
      <c r="AV148" s="13" t="s">
        <v>76</v>
      </c>
      <c r="AW148" s="13" t="s">
        <v>31</v>
      </c>
      <c r="AX148" s="13" t="s">
        <v>69</v>
      </c>
      <c r="AY148" s="243" t="s">
        <v>231</v>
      </c>
    </row>
    <row r="149" s="14" customFormat="1">
      <c r="A149" s="14"/>
      <c r="B149" s="244"/>
      <c r="C149" s="245"/>
      <c r="D149" s="229" t="s">
        <v>248</v>
      </c>
      <c r="E149" s="246" t="s">
        <v>19</v>
      </c>
      <c r="F149" s="247" t="s">
        <v>1016</v>
      </c>
      <c r="G149" s="245"/>
      <c r="H149" s="248">
        <v>1408.7000000000001</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248</v>
      </c>
      <c r="AU149" s="254" t="s">
        <v>78</v>
      </c>
      <c r="AV149" s="14" t="s">
        <v>78</v>
      </c>
      <c r="AW149" s="14" t="s">
        <v>31</v>
      </c>
      <c r="AX149" s="14" t="s">
        <v>69</v>
      </c>
      <c r="AY149" s="254" t="s">
        <v>231</v>
      </c>
    </row>
    <row r="150" s="13" customFormat="1">
      <c r="A150" s="13"/>
      <c r="B150" s="234"/>
      <c r="C150" s="235"/>
      <c r="D150" s="229" t="s">
        <v>248</v>
      </c>
      <c r="E150" s="236" t="s">
        <v>19</v>
      </c>
      <c r="F150" s="237" t="s">
        <v>1017</v>
      </c>
      <c r="G150" s="235"/>
      <c r="H150" s="236" t="s">
        <v>19</v>
      </c>
      <c r="I150" s="238"/>
      <c r="J150" s="235"/>
      <c r="K150" s="235"/>
      <c r="L150" s="239"/>
      <c r="M150" s="240"/>
      <c r="N150" s="241"/>
      <c r="O150" s="241"/>
      <c r="P150" s="241"/>
      <c r="Q150" s="241"/>
      <c r="R150" s="241"/>
      <c r="S150" s="241"/>
      <c r="T150" s="242"/>
      <c r="U150" s="13"/>
      <c r="V150" s="13"/>
      <c r="W150" s="13"/>
      <c r="X150" s="13"/>
      <c r="Y150" s="13"/>
      <c r="Z150" s="13"/>
      <c r="AA150" s="13"/>
      <c r="AB150" s="13"/>
      <c r="AC150" s="13"/>
      <c r="AD150" s="13"/>
      <c r="AE150" s="13"/>
      <c r="AT150" s="243" t="s">
        <v>248</v>
      </c>
      <c r="AU150" s="243" t="s">
        <v>78</v>
      </c>
      <c r="AV150" s="13" t="s">
        <v>76</v>
      </c>
      <c r="AW150" s="13" t="s">
        <v>31</v>
      </c>
      <c r="AX150" s="13" t="s">
        <v>69</v>
      </c>
      <c r="AY150" s="243" t="s">
        <v>231</v>
      </c>
    </row>
    <row r="151" s="14" customFormat="1">
      <c r="A151" s="14"/>
      <c r="B151" s="244"/>
      <c r="C151" s="245"/>
      <c r="D151" s="229" t="s">
        <v>248</v>
      </c>
      <c r="E151" s="246" t="s">
        <v>19</v>
      </c>
      <c r="F151" s="247" t="s">
        <v>1018</v>
      </c>
      <c r="G151" s="245"/>
      <c r="H151" s="248">
        <v>593.89999999999998</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248</v>
      </c>
      <c r="AU151" s="254" t="s">
        <v>78</v>
      </c>
      <c r="AV151" s="14" t="s">
        <v>78</v>
      </c>
      <c r="AW151" s="14" t="s">
        <v>31</v>
      </c>
      <c r="AX151" s="14" t="s">
        <v>69</v>
      </c>
      <c r="AY151" s="254" t="s">
        <v>231</v>
      </c>
    </row>
    <row r="152" s="15" customFormat="1">
      <c r="A152" s="15"/>
      <c r="B152" s="255"/>
      <c r="C152" s="256"/>
      <c r="D152" s="229" t="s">
        <v>248</v>
      </c>
      <c r="E152" s="257" t="s">
        <v>19</v>
      </c>
      <c r="F152" s="258" t="s">
        <v>260</v>
      </c>
      <c r="G152" s="256"/>
      <c r="H152" s="259">
        <v>2002.5999999999999</v>
      </c>
      <c r="I152" s="260"/>
      <c r="J152" s="256"/>
      <c r="K152" s="256"/>
      <c r="L152" s="261"/>
      <c r="M152" s="262"/>
      <c r="N152" s="263"/>
      <c r="O152" s="263"/>
      <c r="P152" s="263"/>
      <c r="Q152" s="263"/>
      <c r="R152" s="263"/>
      <c r="S152" s="263"/>
      <c r="T152" s="264"/>
      <c r="U152" s="15"/>
      <c r="V152" s="15"/>
      <c r="W152" s="15"/>
      <c r="X152" s="15"/>
      <c r="Y152" s="15"/>
      <c r="Z152" s="15"/>
      <c r="AA152" s="15"/>
      <c r="AB152" s="15"/>
      <c r="AC152" s="15"/>
      <c r="AD152" s="15"/>
      <c r="AE152" s="15"/>
      <c r="AT152" s="265" t="s">
        <v>248</v>
      </c>
      <c r="AU152" s="265" t="s">
        <v>78</v>
      </c>
      <c r="AV152" s="15" t="s">
        <v>238</v>
      </c>
      <c r="AW152" s="15" t="s">
        <v>31</v>
      </c>
      <c r="AX152" s="15" t="s">
        <v>76</v>
      </c>
      <c r="AY152" s="265" t="s">
        <v>231</v>
      </c>
    </row>
    <row r="153" s="2" customFormat="1" ht="49.05" customHeight="1">
      <c r="A153" s="41"/>
      <c r="B153" s="42"/>
      <c r="C153" s="216" t="s">
        <v>311</v>
      </c>
      <c r="D153" s="216" t="s">
        <v>234</v>
      </c>
      <c r="E153" s="217" t="s">
        <v>1037</v>
      </c>
      <c r="F153" s="218" t="s">
        <v>1038</v>
      </c>
      <c r="G153" s="219" t="s">
        <v>243</v>
      </c>
      <c r="H153" s="220">
        <v>3.2999999999999998</v>
      </c>
      <c r="I153" s="221"/>
      <c r="J153" s="222">
        <f>ROUND(I153*H153,2)</f>
        <v>0</v>
      </c>
      <c r="K153" s="218" t="s">
        <v>19</v>
      </c>
      <c r="L153" s="47"/>
      <c r="M153" s="223" t="s">
        <v>19</v>
      </c>
      <c r="N153" s="224" t="s">
        <v>40</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238</v>
      </c>
      <c r="AT153" s="227" t="s">
        <v>234</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238</v>
      </c>
      <c r="BM153" s="227" t="s">
        <v>1039</v>
      </c>
    </row>
    <row r="154" s="13" customFormat="1">
      <c r="A154" s="13"/>
      <c r="B154" s="234"/>
      <c r="C154" s="235"/>
      <c r="D154" s="229" t="s">
        <v>248</v>
      </c>
      <c r="E154" s="236" t="s">
        <v>19</v>
      </c>
      <c r="F154" s="237" t="s">
        <v>1023</v>
      </c>
      <c r="G154" s="235"/>
      <c r="H154" s="236" t="s">
        <v>19</v>
      </c>
      <c r="I154" s="238"/>
      <c r="J154" s="235"/>
      <c r="K154" s="235"/>
      <c r="L154" s="239"/>
      <c r="M154" s="240"/>
      <c r="N154" s="241"/>
      <c r="O154" s="241"/>
      <c r="P154" s="241"/>
      <c r="Q154" s="241"/>
      <c r="R154" s="241"/>
      <c r="S154" s="241"/>
      <c r="T154" s="242"/>
      <c r="U154" s="13"/>
      <c r="V154" s="13"/>
      <c r="W154" s="13"/>
      <c r="X154" s="13"/>
      <c r="Y154" s="13"/>
      <c r="Z154" s="13"/>
      <c r="AA154" s="13"/>
      <c r="AB154" s="13"/>
      <c r="AC154" s="13"/>
      <c r="AD154" s="13"/>
      <c r="AE154" s="13"/>
      <c r="AT154" s="243" t="s">
        <v>248</v>
      </c>
      <c r="AU154" s="243" t="s">
        <v>78</v>
      </c>
      <c r="AV154" s="13" t="s">
        <v>76</v>
      </c>
      <c r="AW154" s="13" t="s">
        <v>31</v>
      </c>
      <c r="AX154" s="13" t="s">
        <v>69</v>
      </c>
      <c r="AY154" s="243" t="s">
        <v>231</v>
      </c>
    </row>
    <row r="155" s="14" customFormat="1">
      <c r="A155" s="14"/>
      <c r="B155" s="244"/>
      <c r="C155" s="245"/>
      <c r="D155" s="229" t="s">
        <v>248</v>
      </c>
      <c r="E155" s="246" t="s">
        <v>19</v>
      </c>
      <c r="F155" s="247" t="s">
        <v>1024</v>
      </c>
      <c r="G155" s="245"/>
      <c r="H155" s="248">
        <v>3.2999999999999998</v>
      </c>
      <c r="I155" s="249"/>
      <c r="J155" s="245"/>
      <c r="K155" s="245"/>
      <c r="L155" s="250"/>
      <c r="M155" s="251"/>
      <c r="N155" s="252"/>
      <c r="O155" s="252"/>
      <c r="P155" s="252"/>
      <c r="Q155" s="252"/>
      <c r="R155" s="252"/>
      <c r="S155" s="252"/>
      <c r="T155" s="253"/>
      <c r="U155" s="14"/>
      <c r="V155" s="14"/>
      <c r="W155" s="14"/>
      <c r="X155" s="14"/>
      <c r="Y155" s="14"/>
      <c r="Z155" s="14"/>
      <c r="AA155" s="14"/>
      <c r="AB155" s="14"/>
      <c r="AC155" s="14"/>
      <c r="AD155" s="14"/>
      <c r="AE155" s="14"/>
      <c r="AT155" s="254" t="s">
        <v>248</v>
      </c>
      <c r="AU155" s="254" t="s">
        <v>78</v>
      </c>
      <c r="AV155" s="14" t="s">
        <v>78</v>
      </c>
      <c r="AW155" s="14" t="s">
        <v>31</v>
      </c>
      <c r="AX155" s="14" t="s">
        <v>76</v>
      </c>
      <c r="AY155" s="254" t="s">
        <v>231</v>
      </c>
    </row>
    <row r="156" s="2" customFormat="1" ht="49.05" customHeight="1">
      <c r="A156" s="41"/>
      <c r="B156" s="42"/>
      <c r="C156" s="216" t="s">
        <v>316</v>
      </c>
      <c r="D156" s="216" t="s">
        <v>234</v>
      </c>
      <c r="E156" s="217" t="s">
        <v>1040</v>
      </c>
      <c r="F156" s="218" t="s">
        <v>1041</v>
      </c>
      <c r="G156" s="219" t="s">
        <v>243</v>
      </c>
      <c r="H156" s="220">
        <v>37.899999999999999</v>
      </c>
      <c r="I156" s="221"/>
      <c r="J156" s="222">
        <f>ROUND(I156*H156,2)</f>
        <v>0</v>
      </c>
      <c r="K156" s="218" t="s">
        <v>19</v>
      </c>
      <c r="L156" s="47"/>
      <c r="M156" s="223" t="s">
        <v>19</v>
      </c>
      <c r="N156" s="224" t="s">
        <v>40</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238</v>
      </c>
      <c r="AT156" s="227" t="s">
        <v>234</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238</v>
      </c>
      <c r="BM156" s="227" t="s">
        <v>1042</v>
      </c>
    </row>
    <row r="157" s="13" customFormat="1">
      <c r="A157" s="13"/>
      <c r="B157" s="234"/>
      <c r="C157" s="235"/>
      <c r="D157" s="229" t="s">
        <v>248</v>
      </c>
      <c r="E157" s="236" t="s">
        <v>19</v>
      </c>
      <c r="F157" s="237" t="s">
        <v>1013</v>
      </c>
      <c r="G157" s="235"/>
      <c r="H157" s="236" t="s">
        <v>19</v>
      </c>
      <c r="I157" s="238"/>
      <c r="J157" s="235"/>
      <c r="K157" s="235"/>
      <c r="L157" s="239"/>
      <c r="M157" s="240"/>
      <c r="N157" s="241"/>
      <c r="O157" s="241"/>
      <c r="P157" s="241"/>
      <c r="Q157" s="241"/>
      <c r="R157" s="241"/>
      <c r="S157" s="241"/>
      <c r="T157" s="242"/>
      <c r="U157" s="13"/>
      <c r="V157" s="13"/>
      <c r="W157" s="13"/>
      <c r="X157" s="13"/>
      <c r="Y157" s="13"/>
      <c r="Z157" s="13"/>
      <c r="AA157" s="13"/>
      <c r="AB157" s="13"/>
      <c r="AC157" s="13"/>
      <c r="AD157" s="13"/>
      <c r="AE157" s="13"/>
      <c r="AT157" s="243" t="s">
        <v>248</v>
      </c>
      <c r="AU157" s="243" t="s">
        <v>78</v>
      </c>
      <c r="AV157" s="13" t="s">
        <v>76</v>
      </c>
      <c r="AW157" s="13" t="s">
        <v>31</v>
      </c>
      <c r="AX157" s="13" t="s">
        <v>69</v>
      </c>
      <c r="AY157" s="243" t="s">
        <v>231</v>
      </c>
    </row>
    <row r="158" s="14" customFormat="1">
      <c r="A158" s="14"/>
      <c r="B158" s="244"/>
      <c r="C158" s="245"/>
      <c r="D158" s="229" t="s">
        <v>248</v>
      </c>
      <c r="E158" s="246" t="s">
        <v>19</v>
      </c>
      <c r="F158" s="247" t="s">
        <v>1014</v>
      </c>
      <c r="G158" s="245"/>
      <c r="H158" s="248">
        <v>37.899999999999999</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248</v>
      </c>
      <c r="AU158" s="254" t="s">
        <v>78</v>
      </c>
      <c r="AV158" s="14" t="s">
        <v>78</v>
      </c>
      <c r="AW158" s="14" t="s">
        <v>31</v>
      </c>
      <c r="AX158" s="14" t="s">
        <v>76</v>
      </c>
      <c r="AY158" s="254" t="s">
        <v>231</v>
      </c>
    </row>
    <row r="159" s="2" customFormat="1" ht="33" customHeight="1">
      <c r="A159" s="41"/>
      <c r="B159" s="42"/>
      <c r="C159" s="216" t="s">
        <v>321</v>
      </c>
      <c r="D159" s="216" t="s">
        <v>234</v>
      </c>
      <c r="E159" s="217" t="s">
        <v>1043</v>
      </c>
      <c r="F159" s="218" t="s">
        <v>1044</v>
      </c>
      <c r="G159" s="219" t="s">
        <v>243</v>
      </c>
      <c r="H159" s="220">
        <v>1408.7000000000001</v>
      </c>
      <c r="I159" s="221"/>
      <c r="J159" s="222">
        <f>ROUND(I159*H159,2)</f>
        <v>0</v>
      </c>
      <c r="K159" s="218" t="s">
        <v>19</v>
      </c>
      <c r="L159" s="47"/>
      <c r="M159" s="223" t="s">
        <v>19</v>
      </c>
      <c r="N159" s="224" t="s">
        <v>40</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238</v>
      </c>
      <c r="AT159" s="227" t="s">
        <v>234</v>
      </c>
      <c r="AU159" s="227" t="s">
        <v>78</v>
      </c>
      <c r="AY159" s="19" t="s">
        <v>231</v>
      </c>
      <c r="BE159" s="228">
        <f>IF(N159="základní",J159,0)</f>
        <v>0</v>
      </c>
      <c r="BF159" s="228">
        <f>IF(N159="snížená",J159,0)</f>
        <v>0</v>
      </c>
      <c r="BG159" s="228">
        <f>IF(N159="zákl. přenesená",J159,0)</f>
        <v>0</v>
      </c>
      <c r="BH159" s="228">
        <f>IF(N159="sníž. přenesená",J159,0)</f>
        <v>0</v>
      </c>
      <c r="BI159" s="228">
        <f>IF(N159="nulová",J159,0)</f>
        <v>0</v>
      </c>
      <c r="BJ159" s="19" t="s">
        <v>76</v>
      </c>
      <c r="BK159" s="228">
        <f>ROUND(I159*H159,2)</f>
        <v>0</v>
      </c>
      <c r="BL159" s="19" t="s">
        <v>238</v>
      </c>
      <c r="BM159" s="227" t="s">
        <v>1045</v>
      </c>
    </row>
    <row r="160" s="13" customFormat="1">
      <c r="A160" s="13"/>
      <c r="B160" s="234"/>
      <c r="C160" s="235"/>
      <c r="D160" s="229" t="s">
        <v>248</v>
      </c>
      <c r="E160" s="236" t="s">
        <v>19</v>
      </c>
      <c r="F160" s="237" t="s">
        <v>1015</v>
      </c>
      <c r="G160" s="235"/>
      <c r="H160" s="236" t="s">
        <v>19</v>
      </c>
      <c r="I160" s="238"/>
      <c r="J160" s="235"/>
      <c r="K160" s="235"/>
      <c r="L160" s="239"/>
      <c r="M160" s="240"/>
      <c r="N160" s="241"/>
      <c r="O160" s="241"/>
      <c r="P160" s="241"/>
      <c r="Q160" s="241"/>
      <c r="R160" s="241"/>
      <c r="S160" s="241"/>
      <c r="T160" s="242"/>
      <c r="U160" s="13"/>
      <c r="V160" s="13"/>
      <c r="W160" s="13"/>
      <c r="X160" s="13"/>
      <c r="Y160" s="13"/>
      <c r="Z160" s="13"/>
      <c r="AA160" s="13"/>
      <c r="AB160" s="13"/>
      <c r="AC160" s="13"/>
      <c r="AD160" s="13"/>
      <c r="AE160" s="13"/>
      <c r="AT160" s="243" t="s">
        <v>248</v>
      </c>
      <c r="AU160" s="243" t="s">
        <v>78</v>
      </c>
      <c r="AV160" s="13" t="s">
        <v>76</v>
      </c>
      <c r="AW160" s="13" t="s">
        <v>31</v>
      </c>
      <c r="AX160" s="13" t="s">
        <v>69</v>
      </c>
      <c r="AY160" s="243" t="s">
        <v>231</v>
      </c>
    </row>
    <row r="161" s="14" customFormat="1">
      <c r="A161" s="14"/>
      <c r="B161" s="244"/>
      <c r="C161" s="245"/>
      <c r="D161" s="229" t="s">
        <v>248</v>
      </c>
      <c r="E161" s="246" t="s">
        <v>19</v>
      </c>
      <c r="F161" s="247" t="s">
        <v>1016</v>
      </c>
      <c r="G161" s="245"/>
      <c r="H161" s="248">
        <v>1408.7000000000001</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248</v>
      </c>
      <c r="AU161" s="254" t="s">
        <v>78</v>
      </c>
      <c r="AV161" s="14" t="s">
        <v>78</v>
      </c>
      <c r="AW161" s="14" t="s">
        <v>31</v>
      </c>
      <c r="AX161" s="14" t="s">
        <v>76</v>
      </c>
      <c r="AY161" s="254" t="s">
        <v>231</v>
      </c>
    </row>
    <row r="162" s="2" customFormat="1" ht="33" customHeight="1">
      <c r="A162" s="41"/>
      <c r="B162" s="42"/>
      <c r="C162" s="216" t="s">
        <v>8</v>
      </c>
      <c r="D162" s="216" t="s">
        <v>234</v>
      </c>
      <c r="E162" s="217" t="s">
        <v>1046</v>
      </c>
      <c r="F162" s="218" t="s">
        <v>1047</v>
      </c>
      <c r="G162" s="219" t="s">
        <v>243</v>
      </c>
      <c r="H162" s="220">
        <v>593.89999999999998</v>
      </c>
      <c r="I162" s="221"/>
      <c r="J162" s="222">
        <f>ROUND(I162*H162,2)</f>
        <v>0</v>
      </c>
      <c r="K162" s="218" t="s">
        <v>19</v>
      </c>
      <c r="L162" s="47"/>
      <c r="M162" s="223" t="s">
        <v>19</v>
      </c>
      <c r="N162" s="224"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238</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238</v>
      </c>
      <c r="BM162" s="227" t="s">
        <v>1048</v>
      </c>
    </row>
    <row r="163" s="13" customFormat="1">
      <c r="A163" s="13"/>
      <c r="B163" s="234"/>
      <c r="C163" s="235"/>
      <c r="D163" s="229" t="s">
        <v>248</v>
      </c>
      <c r="E163" s="236" t="s">
        <v>19</v>
      </c>
      <c r="F163" s="237" t="s">
        <v>1017</v>
      </c>
      <c r="G163" s="235"/>
      <c r="H163" s="236" t="s">
        <v>19</v>
      </c>
      <c r="I163" s="238"/>
      <c r="J163" s="235"/>
      <c r="K163" s="235"/>
      <c r="L163" s="239"/>
      <c r="M163" s="240"/>
      <c r="N163" s="241"/>
      <c r="O163" s="241"/>
      <c r="P163" s="241"/>
      <c r="Q163" s="241"/>
      <c r="R163" s="241"/>
      <c r="S163" s="241"/>
      <c r="T163" s="242"/>
      <c r="U163" s="13"/>
      <c r="V163" s="13"/>
      <c r="W163" s="13"/>
      <c r="X163" s="13"/>
      <c r="Y163" s="13"/>
      <c r="Z163" s="13"/>
      <c r="AA163" s="13"/>
      <c r="AB163" s="13"/>
      <c r="AC163" s="13"/>
      <c r="AD163" s="13"/>
      <c r="AE163" s="13"/>
      <c r="AT163" s="243" t="s">
        <v>248</v>
      </c>
      <c r="AU163" s="243" t="s">
        <v>78</v>
      </c>
      <c r="AV163" s="13" t="s">
        <v>76</v>
      </c>
      <c r="AW163" s="13" t="s">
        <v>31</v>
      </c>
      <c r="AX163" s="13" t="s">
        <v>69</v>
      </c>
      <c r="AY163" s="243" t="s">
        <v>231</v>
      </c>
    </row>
    <row r="164" s="14" customFormat="1">
      <c r="A164" s="14"/>
      <c r="B164" s="244"/>
      <c r="C164" s="245"/>
      <c r="D164" s="229" t="s">
        <v>248</v>
      </c>
      <c r="E164" s="246" t="s">
        <v>19</v>
      </c>
      <c r="F164" s="247" t="s">
        <v>1018</v>
      </c>
      <c r="G164" s="245"/>
      <c r="H164" s="248">
        <v>593.89999999999998</v>
      </c>
      <c r="I164" s="249"/>
      <c r="J164" s="245"/>
      <c r="K164" s="245"/>
      <c r="L164" s="250"/>
      <c r="M164" s="251"/>
      <c r="N164" s="252"/>
      <c r="O164" s="252"/>
      <c r="P164" s="252"/>
      <c r="Q164" s="252"/>
      <c r="R164" s="252"/>
      <c r="S164" s="252"/>
      <c r="T164" s="253"/>
      <c r="U164" s="14"/>
      <c r="V164" s="14"/>
      <c r="W164" s="14"/>
      <c r="X164" s="14"/>
      <c r="Y164" s="14"/>
      <c r="Z164" s="14"/>
      <c r="AA164" s="14"/>
      <c r="AB164" s="14"/>
      <c r="AC164" s="14"/>
      <c r="AD164" s="14"/>
      <c r="AE164" s="14"/>
      <c r="AT164" s="254" t="s">
        <v>248</v>
      </c>
      <c r="AU164" s="254" t="s">
        <v>78</v>
      </c>
      <c r="AV164" s="14" t="s">
        <v>78</v>
      </c>
      <c r="AW164" s="14" t="s">
        <v>31</v>
      </c>
      <c r="AX164" s="14" t="s">
        <v>76</v>
      </c>
      <c r="AY164" s="254" t="s">
        <v>231</v>
      </c>
    </row>
    <row r="165" s="2" customFormat="1" ht="37.8" customHeight="1">
      <c r="A165" s="41"/>
      <c r="B165" s="42"/>
      <c r="C165" s="216" t="s">
        <v>331</v>
      </c>
      <c r="D165" s="216" t="s">
        <v>234</v>
      </c>
      <c r="E165" s="217" t="s">
        <v>1049</v>
      </c>
      <c r="F165" s="218" t="s">
        <v>1050</v>
      </c>
      <c r="G165" s="219" t="s">
        <v>243</v>
      </c>
      <c r="H165" s="220">
        <v>430.60000000000002</v>
      </c>
      <c r="I165" s="221"/>
      <c r="J165" s="222">
        <f>ROUND(I165*H165,2)</f>
        <v>0</v>
      </c>
      <c r="K165" s="218" t="s">
        <v>19</v>
      </c>
      <c r="L165" s="47"/>
      <c r="M165" s="223" t="s">
        <v>19</v>
      </c>
      <c r="N165" s="224" t="s">
        <v>40</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238</v>
      </c>
      <c r="AT165" s="227" t="s">
        <v>234</v>
      </c>
      <c r="AU165" s="227" t="s">
        <v>78</v>
      </c>
      <c r="AY165" s="19" t="s">
        <v>231</v>
      </c>
      <c r="BE165" s="228">
        <f>IF(N165="základní",J165,0)</f>
        <v>0</v>
      </c>
      <c r="BF165" s="228">
        <f>IF(N165="snížená",J165,0)</f>
        <v>0</v>
      </c>
      <c r="BG165" s="228">
        <f>IF(N165="zákl. přenesená",J165,0)</f>
        <v>0</v>
      </c>
      <c r="BH165" s="228">
        <f>IF(N165="sníž. přenesená",J165,0)</f>
        <v>0</v>
      </c>
      <c r="BI165" s="228">
        <f>IF(N165="nulová",J165,0)</f>
        <v>0</v>
      </c>
      <c r="BJ165" s="19" t="s">
        <v>76</v>
      </c>
      <c r="BK165" s="228">
        <f>ROUND(I165*H165,2)</f>
        <v>0</v>
      </c>
      <c r="BL165" s="19" t="s">
        <v>238</v>
      </c>
      <c r="BM165" s="227" t="s">
        <v>1051</v>
      </c>
    </row>
    <row r="166" s="13" customFormat="1">
      <c r="A166" s="13"/>
      <c r="B166" s="234"/>
      <c r="C166" s="235"/>
      <c r="D166" s="229" t="s">
        <v>248</v>
      </c>
      <c r="E166" s="236" t="s">
        <v>19</v>
      </c>
      <c r="F166" s="237" t="s">
        <v>1052</v>
      </c>
      <c r="G166" s="235"/>
      <c r="H166" s="236" t="s">
        <v>19</v>
      </c>
      <c r="I166" s="238"/>
      <c r="J166" s="235"/>
      <c r="K166" s="235"/>
      <c r="L166" s="239"/>
      <c r="M166" s="240"/>
      <c r="N166" s="241"/>
      <c r="O166" s="241"/>
      <c r="P166" s="241"/>
      <c r="Q166" s="241"/>
      <c r="R166" s="241"/>
      <c r="S166" s="241"/>
      <c r="T166" s="242"/>
      <c r="U166" s="13"/>
      <c r="V166" s="13"/>
      <c r="W166" s="13"/>
      <c r="X166" s="13"/>
      <c r="Y166" s="13"/>
      <c r="Z166" s="13"/>
      <c r="AA166" s="13"/>
      <c r="AB166" s="13"/>
      <c r="AC166" s="13"/>
      <c r="AD166" s="13"/>
      <c r="AE166" s="13"/>
      <c r="AT166" s="243" t="s">
        <v>248</v>
      </c>
      <c r="AU166" s="243" t="s">
        <v>78</v>
      </c>
      <c r="AV166" s="13" t="s">
        <v>76</v>
      </c>
      <c r="AW166" s="13" t="s">
        <v>31</v>
      </c>
      <c r="AX166" s="13" t="s">
        <v>69</v>
      </c>
      <c r="AY166" s="243" t="s">
        <v>231</v>
      </c>
    </row>
    <row r="167" s="14" customFormat="1">
      <c r="A167" s="14"/>
      <c r="B167" s="244"/>
      <c r="C167" s="245"/>
      <c r="D167" s="229" t="s">
        <v>248</v>
      </c>
      <c r="E167" s="246" t="s">
        <v>19</v>
      </c>
      <c r="F167" s="247" t="s">
        <v>1020</v>
      </c>
      <c r="G167" s="245"/>
      <c r="H167" s="248">
        <v>430.60000000000002</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248</v>
      </c>
      <c r="AU167" s="254" t="s">
        <v>78</v>
      </c>
      <c r="AV167" s="14" t="s">
        <v>78</v>
      </c>
      <c r="AW167" s="14" t="s">
        <v>31</v>
      </c>
      <c r="AX167" s="14" t="s">
        <v>76</v>
      </c>
      <c r="AY167" s="254" t="s">
        <v>231</v>
      </c>
    </row>
    <row r="168" s="2" customFormat="1" ht="49.05" customHeight="1">
      <c r="A168" s="41"/>
      <c r="B168" s="42"/>
      <c r="C168" s="216" t="s">
        <v>335</v>
      </c>
      <c r="D168" s="216" t="s">
        <v>234</v>
      </c>
      <c r="E168" s="217" t="s">
        <v>1053</v>
      </c>
      <c r="F168" s="218" t="s">
        <v>1054</v>
      </c>
      <c r="G168" s="219" t="s">
        <v>243</v>
      </c>
      <c r="H168" s="220">
        <v>56.200000000000003</v>
      </c>
      <c r="I168" s="221"/>
      <c r="J168" s="222">
        <f>ROUND(I168*H168,2)</f>
        <v>0</v>
      </c>
      <c r="K168" s="218" t="s">
        <v>244</v>
      </c>
      <c r="L168" s="47"/>
      <c r="M168" s="223" t="s">
        <v>19</v>
      </c>
      <c r="N168" s="224" t="s">
        <v>40</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238</v>
      </c>
      <c r="AT168" s="227" t="s">
        <v>234</v>
      </c>
      <c r="AU168" s="227" t="s">
        <v>78</v>
      </c>
      <c r="AY168" s="19" t="s">
        <v>231</v>
      </c>
      <c r="BE168" s="228">
        <f>IF(N168="základní",J168,0)</f>
        <v>0</v>
      </c>
      <c r="BF168" s="228">
        <f>IF(N168="snížená",J168,0)</f>
        <v>0</v>
      </c>
      <c r="BG168" s="228">
        <f>IF(N168="zákl. přenesená",J168,0)</f>
        <v>0</v>
      </c>
      <c r="BH168" s="228">
        <f>IF(N168="sníž. přenesená",J168,0)</f>
        <v>0</v>
      </c>
      <c r="BI168" s="228">
        <f>IF(N168="nulová",J168,0)</f>
        <v>0</v>
      </c>
      <c r="BJ168" s="19" t="s">
        <v>76</v>
      </c>
      <c r="BK168" s="228">
        <f>ROUND(I168*H168,2)</f>
        <v>0</v>
      </c>
      <c r="BL168" s="19" t="s">
        <v>238</v>
      </c>
      <c r="BM168" s="227" t="s">
        <v>1055</v>
      </c>
    </row>
    <row r="169" s="13" customFormat="1">
      <c r="A169" s="13"/>
      <c r="B169" s="234"/>
      <c r="C169" s="235"/>
      <c r="D169" s="229" t="s">
        <v>248</v>
      </c>
      <c r="E169" s="236" t="s">
        <v>19</v>
      </c>
      <c r="F169" s="237" t="s">
        <v>1021</v>
      </c>
      <c r="G169" s="235"/>
      <c r="H169" s="236" t="s">
        <v>19</v>
      </c>
      <c r="I169" s="238"/>
      <c r="J169" s="235"/>
      <c r="K169" s="235"/>
      <c r="L169" s="239"/>
      <c r="M169" s="240"/>
      <c r="N169" s="241"/>
      <c r="O169" s="241"/>
      <c r="P169" s="241"/>
      <c r="Q169" s="241"/>
      <c r="R169" s="241"/>
      <c r="S169" s="241"/>
      <c r="T169" s="242"/>
      <c r="U169" s="13"/>
      <c r="V169" s="13"/>
      <c r="W169" s="13"/>
      <c r="X169" s="13"/>
      <c r="Y169" s="13"/>
      <c r="Z169" s="13"/>
      <c r="AA169" s="13"/>
      <c r="AB169" s="13"/>
      <c r="AC169" s="13"/>
      <c r="AD169" s="13"/>
      <c r="AE169" s="13"/>
      <c r="AT169" s="243" t="s">
        <v>248</v>
      </c>
      <c r="AU169" s="243" t="s">
        <v>78</v>
      </c>
      <c r="AV169" s="13" t="s">
        <v>76</v>
      </c>
      <c r="AW169" s="13" t="s">
        <v>31</v>
      </c>
      <c r="AX169" s="13" t="s">
        <v>69</v>
      </c>
      <c r="AY169" s="243" t="s">
        <v>231</v>
      </c>
    </row>
    <row r="170" s="14" customFormat="1">
      <c r="A170" s="14"/>
      <c r="B170" s="244"/>
      <c r="C170" s="245"/>
      <c r="D170" s="229" t="s">
        <v>248</v>
      </c>
      <c r="E170" s="246" t="s">
        <v>19</v>
      </c>
      <c r="F170" s="247" t="s">
        <v>1022</v>
      </c>
      <c r="G170" s="245"/>
      <c r="H170" s="248">
        <v>56.200000000000003</v>
      </c>
      <c r="I170" s="249"/>
      <c r="J170" s="245"/>
      <c r="K170" s="245"/>
      <c r="L170" s="250"/>
      <c r="M170" s="251"/>
      <c r="N170" s="252"/>
      <c r="O170" s="252"/>
      <c r="P170" s="252"/>
      <c r="Q170" s="252"/>
      <c r="R170" s="252"/>
      <c r="S170" s="252"/>
      <c r="T170" s="253"/>
      <c r="U170" s="14"/>
      <c r="V170" s="14"/>
      <c r="W170" s="14"/>
      <c r="X170" s="14"/>
      <c r="Y170" s="14"/>
      <c r="Z170" s="14"/>
      <c r="AA170" s="14"/>
      <c r="AB170" s="14"/>
      <c r="AC170" s="14"/>
      <c r="AD170" s="14"/>
      <c r="AE170" s="14"/>
      <c r="AT170" s="254" t="s">
        <v>248</v>
      </c>
      <c r="AU170" s="254" t="s">
        <v>78</v>
      </c>
      <c r="AV170" s="14" t="s">
        <v>78</v>
      </c>
      <c r="AW170" s="14" t="s">
        <v>31</v>
      </c>
      <c r="AX170" s="14" t="s">
        <v>76</v>
      </c>
      <c r="AY170" s="254" t="s">
        <v>231</v>
      </c>
    </row>
    <row r="171" s="12" customFormat="1" ht="22.8" customHeight="1">
      <c r="A171" s="12"/>
      <c r="B171" s="200"/>
      <c r="C171" s="201"/>
      <c r="D171" s="202" t="s">
        <v>68</v>
      </c>
      <c r="E171" s="214" t="s">
        <v>294</v>
      </c>
      <c r="F171" s="214" t="s">
        <v>352</v>
      </c>
      <c r="G171" s="201"/>
      <c r="H171" s="201"/>
      <c r="I171" s="204"/>
      <c r="J171" s="215">
        <f>BK171</f>
        <v>0</v>
      </c>
      <c r="K171" s="201"/>
      <c r="L171" s="206"/>
      <c r="M171" s="207"/>
      <c r="N171" s="208"/>
      <c r="O171" s="208"/>
      <c r="P171" s="209">
        <f>SUM(P172:P180)</f>
        <v>0</v>
      </c>
      <c r="Q171" s="208"/>
      <c r="R171" s="209">
        <f>SUM(R172:R180)</f>
        <v>53.155652500000002</v>
      </c>
      <c r="S171" s="208"/>
      <c r="T171" s="210">
        <f>SUM(T172:T180)</f>
        <v>0</v>
      </c>
      <c r="U171" s="12"/>
      <c r="V171" s="12"/>
      <c r="W171" s="12"/>
      <c r="X171" s="12"/>
      <c r="Y171" s="12"/>
      <c r="Z171" s="12"/>
      <c r="AA171" s="12"/>
      <c r="AB171" s="12"/>
      <c r="AC171" s="12"/>
      <c r="AD171" s="12"/>
      <c r="AE171" s="12"/>
      <c r="AR171" s="211" t="s">
        <v>76</v>
      </c>
      <c r="AT171" s="212" t="s">
        <v>68</v>
      </c>
      <c r="AU171" s="212" t="s">
        <v>76</v>
      </c>
      <c r="AY171" s="211" t="s">
        <v>231</v>
      </c>
      <c r="BK171" s="213">
        <f>SUM(BK172:BK180)</f>
        <v>0</v>
      </c>
    </row>
    <row r="172" s="2" customFormat="1" ht="49.05" customHeight="1">
      <c r="A172" s="41"/>
      <c r="B172" s="42"/>
      <c r="C172" s="216" t="s">
        <v>339</v>
      </c>
      <c r="D172" s="216" t="s">
        <v>234</v>
      </c>
      <c r="E172" s="217" t="s">
        <v>916</v>
      </c>
      <c r="F172" s="218" t="s">
        <v>917</v>
      </c>
      <c r="G172" s="219" t="s">
        <v>342</v>
      </c>
      <c r="H172" s="220">
        <v>183.37000000000001</v>
      </c>
      <c r="I172" s="221"/>
      <c r="J172" s="222">
        <f>ROUND(I172*H172,2)</f>
        <v>0</v>
      </c>
      <c r="K172" s="218" t="s">
        <v>19</v>
      </c>
      <c r="L172" s="47"/>
      <c r="M172" s="223" t="s">
        <v>19</v>
      </c>
      <c r="N172" s="224" t="s">
        <v>40</v>
      </c>
      <c r="O172" s="87"/>
      <c r="P172" s="225">
        <f>O172*H172</f>
        <v>0</v>
      </c>
      <c r="Q172" s="225">
        <v>0.20646999999999999</v>
      </c>
      <c r="R172" s="225">
        <f>Q172*H172</f>
        <v>37.860403900000001</v>
      </c>
      <c r="S172" s="225">
        <v>0</v>
      </c>
      <c r="T172" s="226">
        <f>S172*H172</f>
        <v>0</v>
      </c>
      <c r="U172" s="41"/>
      <c r="V172" s="41"/>
      <c r="W172" s="41"/>
      <c r="X172" s="41"/>
      <c r="Y172" s="41"/>
      <c r="Z172" s="41"/>
      <c r="AA172" s="41"/>
      <c r="AB172" s="41"/>
      <c r="AC172" s="41"/>
      <c r="AD172" s="41"/>
      <c r="AE172" s="41"/>
      <c r="AR172" s="227" t="s">
        <v>238</v>
      </c>
      <c r="AT172" s="227" t="s">
        <v>234</v>
      </c>
      <c r="AU172" s="227" t="s">
        <v>78</v>
      </c>
      <c r="AY172" s="19" t="s">
        <v>231</v>
      </c>
      <c r="BE172" s="228">
        <f>IF(N172="základní",J172,0)</f>
        <v>0</v>
      </c>
      <c r="BF172" s="228">
        <f>IF(N172="snížená",J172,0)</f>
        <v>0</v>
      </c>
      <c r="BG172" s="228">
        <f>IF(N172="zákl. přenesená",J172,0)</f>
        <v>0</v>
      </c>
      <c r="BH172" s="228">
        <f>IF(N172="sníž. přenesená",J172,0)</f>
        <v>0</v>
      </c>
      <c r="BI172" s="228">
        <f>IF(N172="nulová",J172,0)</f>
        <v>0</v>
      </c>
      <c r="BJ172" s="19" t="s">
        <v>76</v>
      </c>
      <c r="BK172" s="228">
        <f>ROUND(I172*H172,2)</f>
        <v>0</v>
      </c>
      <c r="BL172" s="19" t="s">
        <v>238</v>
      </c>
      <c r="BM172" s="227" t="s">
        <v>1056</v>
      </c>
    </row>
    <row r="173" s="2" customFormat="1">
      <c r="A173" s="41"/>
      <c r="B173" s="42"/>
      <c r="C173" s="43"/>
      <c r="D173" s="229" t="s">
        <v>246</v>
      </c>
      <c r="E173" s="43"/>
      <c r="F173" s="230" t="s">
        <v>919</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19" t="s">
        <v>246</v>
      </c>
      <c r="AU173" s="19" t="s">
        <v>78</v>
      </c>
    </row>
    <row r="174" s="13" customFormat="1">
      <c r="A174" s="13"/>
      <c r="B174" s="234"/>
      <c r="C174" s="235"/>
      <c r="D174" s="229" t="s">
        <v>248</v>
      </c>
      <c r="E174" s="236" t="s">
        <v>19</v>
      </c>
      <c r="F174" s="237" t="s">
        <v>1057</v>
      </c>
      <c r="G174" s="235"/>
      <c r="H174" s="236" t="s">
        <v>19</v>
      </c>
      <c r="I174" s="238"/>
      <c r="J174" s="235"/>
      <c r="K174" s="235"/>
      <c r="L174" s="239"/>
      <c r="M174" s="240"/>
      <c r="N174" s="241"/>
      <c r="O174" s="241"/>
      <c r="P174" s="241"/>
      <c r="Q174" s="241"/>
      <c r="R174" s="241"/>
      <c r="S174" s="241"/>
      <c r="T174" s="242"/>
      <c r="U174" s="13"/>
      <c r="V174" s="13"/>
      <c r="W174" s="13"/>
      <c r="X174" s="13"/>
      <c r="Y174" s="13"/>
      <c r="Z174" s="13"/>
      <c r="AA174" s="13"/>
      <c r="AB174" s="13"/>
      <c r="AC174" s="13"/>
      <c r="AD174" s="13"/>
      <c r="AE174" s="13"/>
      <c r="AT174" s="243" t="s">
        <v>248</v>
      </c>
      <c r="AU174" s="243" t="s">
        <v>78</v>
      </c>
      <c r="AV174" s="13" t="s">
        <v>76</v>
      </c>
      <c r="AW174" s="13" t="s">
        <v>31</v>
      </c>
      <c r="AX174" s="13" t="s">
        <v>69</v>
      </c>
      <c r="AY174" s="243" t="s">
        <v>231</v>
      </c>
    </row>
    <row r="175" s="14" customFormat="1">
      <c r="A175" s="14"/>
      <c r="B175" s="244"/>
      <c r="C175" s="245"/>
      <c r="D175" s="229" t="s">
        <v>248</v>
      </c>
      <c r="E175" s="246" t="s">
        <v>19</v>
      </c>
      <c r="F175" s="247" t="s">
        <v>1058</v>
      </c>
      <c r="G175" s="245"/>
      <c r="H175" s="248">
        <v>183.37000000000001</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248</v>
      </c>
      <c r="AU175" s="254" t="s">
        <v>78</v>
      </c>
      <c r="AV175" s="14" t="s">
        <v>78</v>
      </c>
      <c r="AW175" s="14" t="s">
        <v>31</v>
      </c>
      <c r="AX175" s="14" t="s">
        <v>76</v>
      </c>
      <c r="AY175" s="254" t="s">
        <v>231</v>
      </c>
    </row>
    <row r="176" s="2" customFormat="1" ht="37.8" customHeight="1">
      <c r="A176" s="41"/>
      <c r="B176" s="42"/>
      <c r="C176" s="283" t="s">
        <v>347</v>
      </c>
      <c r="D176" s="283" t="s">
        <v>638</v>
      </c>
      <c r="E176" s="284" t="s">
        <v>925</v>
      </c>
      <c r="F176" s="285" t="s">
        <v>926</v>
      </c>
      <c r="G176" s="286" t="s">
        <v>342</v>
      </c>
      <c r="H176" s="287">
        <v>192.53899999999999</v>
      </c>
      <c r="I176" s="288"/>
      <c r="J176" s="289">
        <f>ROUND(I176*H176,2)</f>
        <v>0</v>
      </c>
      <c r="K176" s="285" t="s">
        <v>19</v>
      </c>
      <c r="L176" s="290"/>
      <c r="M176" s="291" t="s">
        <v>19</v>
      </c>
      <c r="N176" s="292" t="s">
        <v>40</v>
      </c>
      <c r="O176" s="87"/>
      <c r="P176" s="225">
        <f>O176*H176</f>
        <v>0</v>
      </c>
      <c r="Q176" s="225">
        <v>0.0144</v>
      </c>
      <c r="R176" s="225">
        <f>Q176*H176</f>
        <v>2.7725616</v>
      </c>
      <c r="S176" s="225">
        <v>0</v>
      </c>
      <c r="T176" s="226">
        <f>S176*H176</f>
        <v>0</v>
      </c>
      <c r="U176" s="41"/>
      <c r="V176" s="41"/>
      <c r="W176" s="41"/>
      <c r="X176" s="41"/>
      <c r="Y176" s="41"/>
      <c r="Z176" s="41"/>
      <c r="AA176" s="41"/>
      <c r="AB176" s="41"/>
      <c r="AC176" s="41"/>
      <c r="AD176" s="41"/>
      <c r="AE176" s="41"/>
      <c r="AR176" s="227" t="s">
        <v>287</v>
      </c>
      <c r="AT176" s="227" t="s">
        <v>638</v>
      </c>
      <c r="AU176" s="227" t="s">
        <v>78</v>
      </c>
      <c r="AY176" s="19" t="s">
        <v>231</v>
      </c>
      <c r="BE176" s="228">
        <f>IF(N176="základní",J176,0)</f>
        <v>0</v>
      </c>
      <c r="BF176" s="228">
        <f>IF(N176="snížená",J176,0)</f>
        <v>0</v>
      </c>
      <c r="BG176" s="228">
        <f>IF(N176="zákl. přenesená",J176,0)</f>
        <v>0</v>
      </c>
      <c r="BH176" s="228">
        <f>IF(N176="sníž. přenesená",J176,0)</f>
        <v>0</v>
      </c>
      <c r="BI176" s="228">
        <f>IF(N176="nulová",J176,0)</f>
        <v>0</v>
      </c>
      <c r="BJ176" s="19" t="s">
        <v>76</v>
      </c>
      <c r="BK176" s="228">
        <f>ROUND(I176*H176,2)</f>
        <v>0</v>
      </c>
      <c r="BL176" s="19" t="s">
        <v>238</v>
      </c>
      <c r="BM176" s="227" t="s">
        <v>1059</v>
      </c>
    </row>
    <row r="177" s="14" customFormat="1">
      <c r="A177" s="14"/>
      <c r="B177" s="244"/>
      <c r="C177" s="245"/>
      <c r="D177" s="229" t="s">
        <v>248</v>
      </c>
      <c r="E177" s="246" t="s">
        <v>19</v>
      </c>
      <c r="F177" s="247" t="s">
        <v>1060</v>
      </c>
      <c r="G177" s="245"/>
      <c r="H177" s="248">
        <v>192.53899999999999</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248</v>
      </c>
      <c r="AU177" s="254" t="s">
        <v>78</v>
      </c>
      <c r="AV177" s="14" t="s">
        <v>78</v>
      </c>
      <c r="AW177" s="14" t="s">
        <v>31</v>
      </c>
      <c r="AX177" s="14" t="s">
        <v>76</v>
      </c>
      <c r="AY177" s="254" t="s">
        <v>231</v>
      </c>
    </row>
    <row r="178" s="2" customFormat="1" ht="24.15" customHeight="1">
      <c r="A178" s="41"/>
      <c r="B178" s="42"/>
      <c r="C178" s="216" t="s">
        <v>353</v>
      </c>
      <c r="D178" s="216" t="s">
        <v>234</v>
      </c>
      <c r="E178" s="217" t="s">
        <v>942</v>
      </c>
      <c r="F178" s="218" t="s">
        <v>943</v>
      </c>
      <c r="G178" s="219" t="s">
        <v>356</v>
      </c>
      <c r="H178" s="220">
        <v>5.5499999999999998</v>
      </c>
      <c r="I178" s="221"/>
      <c r="J178" s="222">
        <f>ROUND(I178*H178,2)</f>
        <v>0</v>
      </c>
      <c r="K178" s="218" t="s">
        <v>244</v>
      </c>
      <c r="L178" s="47"/>
      <c r="M178" s="223" t="s">
        <v>19</v>
      </c>
      <c r="N178" s="224" t="s">
        <v>40</v>
      </c>
      <c r="O178" s="87"/>
      <c r="P178" s="225">
        <f>O178*H178</f>
        <v>0</v>
      </c>
      <c r="Q178" s="225">
        <v>2.2563399999999998</v>
      </c>
      <c r="R178" s="225">
        <f>Q178*H178</f>
        <v>12.522686999999998</v>
      </c>
      <c r="S178" s="225">
        <v>0</v>
      </c>
      <c r="T178" s="226">
        <f>S178*H178</f>
        <v>0</v>
      </c>
      <c r="U178" s="41"/>
      <c r="V178" s="41"/>
      <c r="W178" s="41"/>
      <c r="X178" s="41"/>
      <c r="Y178" s="41"/>
      <c r="Z178" s="41"/>
      <c r="AA178" s="41"/>
      <c r="AB178" s="41"/>
      <c r="AC178" s="41"/>
      <c r="AD178" s="41"/>
      <c r="AE178" s="41"/>
      <c r="AR178" s="227" t="s">
        <v>238</v>
      </c>
      <c r="AT178" s="227" t="s">
        <v>234</v>
      </c>
      <c r="AU178" s="227" t="s">
        <v>78</v>
      </c>
      <c r="AY178" s="19" t="s">
        <v>231</v>
      </c>
      <c r="BE178" s="228">
        <f>IF(N178="základní",J178,0)</f>
        <v>0</v>
      </c>
      <c r="BF178" s="228">
        <f>IF(N178="snížená",J178,0)</f>
        <v>0</v>
      </c>
      <c r="BG178" s="228">
        <f>IF(N178="zákl. přenesená",J178,0)</f>
        <v>0</v>
      </c>
      <c r="BH178" s="228">
        <f>IF(N178="sníž. přenesená",J178,0)</f>
        <v>0</v>
      </c>
      <c r="BI178" s="228">
        <f>IF(N178="nulová",J178,0)</f>
        <v>0</v>
      </c>
      <c r="BJ178" s="19" t="s">
        <v>76</v>
      </c>
      <c r="BK178" s="228">
        <f>ROUND(I178*H178,2)</f>
        <v>0</v>
      </c>
      <c r="BL178" s="19" t="s">
        <v>238</v>
      </c>
      <c r="BM178" s="227" t="s">
        <v>1061</v>
      </c>
    </row>
    <row r="179" s="13" customFormat="1">
      <c r="A179" s="13"/>
      <c r="B179" s="234"/>
      <c r="C179" s="235"/>
      <c r="D179" s="229" t="s">
        <v>248</v>
      </c>
      <c r="E179" s="236" t="s">
        <v>19</v>
      </c>
      <c r="F179" s="237" t="s">
        <v>945</v>
      </c>
      <c r="G179" s="235"/>
      <c r="H179" s="236" t="s">
        <v>19</v>
      </c>
      <c r="I179" s="238"/>
      <c r="J179" s="235"/>
      <c r="K179" s="235"/>
      <c r="L179" s="239"/>
      <c r="M179" s="240"/>
      <c r="N179" s="241"/>
      <c r="O179" s="241"/>
      <c r="P179" s="241"/>
      <c r="Q179" s="241"/>
      <c r="R179" s="241"/>
      <c r="S179" s="241"/>
      <c r="T179" s="242"/>
      <c r="U179" s="13"/>
      <c r="V179" s="13"/>
      <c r="W179" s="13"/>
      <c r="X179" s="13"/>
      <c r="Y179" s="13"/>
      <c r="Z179" s="13"/>
      <c r="AA179" s="13"/>
      <c r="AB179" s="13"/>
      <c r="AC179" s="13"/>
      <c r="AD179" s="13"/>
      <c r="AE179" s="13"/>
      <c r="AT179" s="243" t="s">
        <v>248</v>
      </c>
      <c r="AU179" s="243" t="s">
        <v>78</v>
      </c>
      <c r="AV179" s="13" t="s">
        <v>76</v>
      </c>
      <c r="AW179" s="13" t="s">
        <v>31</v>
      </c>
      <c r="AX179" s="13" t="s">
        <v>69</v>
      </c>
      <c r="AY179" s="243" t="s">
        <v>231</v>
      </c>
    </row>
    <row r="180" s="14" customFormat="1">
      <c r="A180" s="14"/>
      <c r="B180" s="244"/>
      <c r="C180" s="245"/>
      <c r="D180" s="229" t="s">
        <v>248</v>
      </c>
      <c r="E180" s="246" t="s">
        <v>19</v>
      </c>
      <c r="F180" s="247" t="s">
        <v>1062</v>
      </c>
      <c r="G180" s="245"/>
      <c r="H180" s="248">
        <v>5.5499999999999998</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248</v>
      </c>
      <c r="AU180" s="254" t="s">
        <v>78</v>
      </c>
      <c r="AV180" s="14" t="s">
        <v>78</v>
      </c>
      <c r="AW180" s="14" t="s">
        <v>31</v>
      </c>
      <c r="AX180" s="14" t="s">
        <v>76</v>
      </c>
      <c r="AY180" s="254" t="s">
        <v>231</v>
      </c>
    </row>
    <row r="181" s="12" customFormat="1" ht="22.8" customHeight="1">
      <c r="A181" s="12"/>
      <c r="B181" s="200"/>
      <c r="C181" s="201"/>
      <c r="D181" s="202" t="s">
        <v>68</v>
      </c>
      <c r="E181" s="214" t="s">
        <v>965</v>
      </c>
      <c r="F181" s="214" t="s">
        <v>966</v>
      </c>
      <c r="G181" s="201"/>
      <c r="H181" s="201"/>
      <c r="I181" s="204"/>
      <c r="J181" s="215">
        <f>BK181</f>
        <v>0</v>
      </c>
      <c r="K181" s="201"/>
      <c r="L181" s="206"/>
      <c r="M181" s="207"/>
      <c r="N181" s="208"/>
      <c r="O181" s="208"/>
      <c r="P181" s="209">
        <f>SUM(P182:P183)</f>
        <v>0</v>
      </c>
      <c r="Q181" s="208"/>
      <c r="R181" s="209">
        <f>SUM(R182:R183)</f>
        <v>0</v>
      </c>
      <c r="S181" s="208"/>
      <c r="T181" s="210">
        <f>SUM(T182:T183)</f>
        <v>0</v>
      </c>
      <c r="U181" s="12"/>
      <c r="V181" s="12"/>
      <c r="W181" s="12"/>
      <c r="X181" s="12"/>
      <c r="Y181" s="12"/>
      <c r="Z181" s="12"/>
      <c r="AA181" s="12"/>
      <c r="AB181" s="12"/>
      <c r="AC181" s="12"/>
      <c r="AD181" s="12"/>
      <c r="AE181" s="12"/>
      <c r="AR181" s="211" t="s">
        <v>76</v>
      </c>
      <c r="AT181" s="212" t="s">
        <v>68</v>
      </c>
      <c r="AU181" s="212" t="s">
        <v>76</v>
      </c>
      <c r="AY181" s="211" t="s">
        <v>231</v>
      </c>
      <c r="BK181" s="213">
        <f>SUM(BK182:BK183)</f>
        <v>0</v>
      </c>
    </row>
    <row r="182" s="2" customFormat="1" ht="44.25" customHeight="1">
      <c r="A182" s="41"/>
      <c r="B182" s="42"/>
      <c r="C182" s="216" t="s">
        <v>7</v>
      </c>
      <c r="D182" s="216" t="s">
        <v>234</v>
      </c>
      <c r="E182" s="217" t="s">
        <v>1063</v>
      </c>
      <c r="F182" s="218" t="s">
        <v>1064</v>
      </c>
      <c r="G182" s="219" t="s">
        <v>404</v>
      </c>
      <c r="H182" s="220">
        <v>53.155999999999999</v>
      </c>
      <c r="I182" s="221"/>
      <c r="J182" s="222">
        <f>ROUND(I182*H182,2)</f>
        <v>0</v>
      </c>
      <c r="K182" s="218" t="s">
        <v>244</v>
      </c>
      <c r="L182" s="47"/>
      <c r="M182" s="223" t="s">
        <v>19</v>
      </c>
      <c r="N182" s="224" t="s">
        <v>40</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238</v>
      </c>
      <c r="AT182" s="227" t="s">
        <v>234</v>
      </c>
      <c r="AU182" s="227" t="s">
        <v>78</v>
      </c>
      <c r="AY182" s="19" t="s">
        <v>231</v>
      </c>
      <c r="BE182" s="228">
        <f>IF(N182="základní",J182,0)</f>
        <v>0</v>
      </c>
      <c r="BF182" s="228">
        <f>IF(N182="snížená",J182,0)</f>
        <v>0</v>
      </c>
      <c r="BG182" s="228">
        <f>IF(N182="zákl. přenesená",J182,0)</f>
        <v>0</v>
      </c>
      <c r="BH182" s="228">
        <f>IF(N182="sníž. přenesená",J182,0)</f>
        <v>0</v>
      </c>
      <c r="BI182" s="228">
        <f>IF(N182="nulová",J182,0)</f>
        <v>0</v>
      </c>
      <c r="BJ182" s="19" t="s">
        <v>76</v>
      </c>
      <c r="BK182" s="228">
        <f>ROUND(I182*H182,2)</f>
        <v>0</v>
      </c>
      <c r="BL182" s="19" t="s">
        <v>238</v>
      </c>
      <c r="BM182" s="227" t="s">
        <v>1065</v>
      </c>
    </row>
    <row r="183" s="2" customFormat="1">
      <c r="A183" s="41"/>
      <c r="B183" s="42"/>
      <c r="C183" s="43"/>
      <c r="D183" s="229" t="s">
        <v>246</v>
      </c>
      <c r="E183" s="43"/>
      <c r="F183" s="230" t="s">
        <v>1066</v>
      </c>
      <c r="G183" s="43"/>
      <c r="H183" s="43"/>
      <c r="I183" s="231"/>
      <c r="J183" s="43"/>
      <c r="K183" s="43"/>
      <c r="L183" s="47"/>
      <c r="M183" s="293"/>
      <c r="N183" s="294"/>
      <c r="O183" s="295"/>
      <c r="P183" s="295"/>
      <c r="Q183" s="295"/>
      <c r="R183" s="295"/>
      <c r="S183" s="295"/>
      <c r="T183" s="296"/>
      <c r="U183" s="41"/>
      <c r="V183" s="41"/>
      <c r="W183" s="41"/>
      <c r="X183" s="41"/>
      <c r="Y183" s="41"/>
      <c r="Z183" s="41"/>
      <c r="AA183" s="41"/>
      <c r="AB183" s="41"/>
      <c r="AC183" s="41"/>
      <c r="AD183" s="41"/>
      <c r="AE183" s="41"/>
      <c r="AT183" s="19" t="s">
        <v>246</v>
      </c>
      <c r="AU183" s="19" t="s">
        <v>78</v>
      </c>
    </row>
    <row r="184" s="2" customFormat="1" ht="6.96" customHeight="1">
      <c r="A184" s="41"/>
      <c r="B184" s="62"/>
      <c r="C184" s="63"/>
      <c r="D184" s="63"/>
      <c r="E184" s="63"/>
      <c r="F184" s="63"/>
      <c r="G184" s="63"/>
      <c r="H184" s="63"/>
      <c r="I184" s="63"/>
      <c r="J184" s="63"/>
      <c r="K184" s="63"/>
      <c r="L184" s="47"/>
      <c r="M184" s="41"/>
      <c r="O184" s="41"/>
      <c r="P184" s="41"/>
      <c r="Q184" s="41"/>
      <c r="R184" s="41"/>
      <c r="S184" s="41"/>
      <c r="T184" s="41"/>
      <c r="U184" s="41"/>
      <c r="V184" s="41"/>
      <c r="W184" s="41"/>
      <c r="X184" s="41"/>
      <c r="Y184" s="41"/>
      <c r="Z184" s="41"/>
      <c r="AA184" s="41"/>
      <c r="AB184" s="41"/>
      <c r="AC184" s="41"/>
      <c r="AD184" s="41"/>
      <c r="AE184" s="41"/>
    </row>
  </sheetData>
  <sheetProtection sheet="1" autoFilter="0" formatColumns="0" formatRows="0" objects="1" scenarios="1" spinCount="100000" saltValue="pNIVTTtjZvbihsoJ+SwFngEcN2dIb8x0ZvJ1CvG2kk/72+QKyjJ1sJgJWd5V1ORpdfTk15s1YEntBHdi1bJ6xA==" hashValue="Fc9O/XVLIc5QcXWN9RxW7uEQFmfKjTNr583A6f+/EZE8Zoan6Ct/oco+I3OasvU0W9YJm6Y8A+TpLCrrJcx2SA==" algorithmName="SHA-512" password="CC35"/>
  <autoFilter ref="C83:K183"/>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1067</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ROUND(J89,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ROUND((SUM(BE89:BE331)),  2)</f>
        <v>0</v>
      </c>
      <c r="G33" s="41"/>
      <c r="H33" s="41"/>
      <c r="I33" s="161">
        <v>0.20999999999999999</v>
      </c>
      <c r="J33" s="160">
        <f>ROUND(((SUM(BE89:BE331))*I33),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ROUND((SUM(BF89:BF331)),  2)</f>
        <v>0</v>
      </c>
      <c r="G34" s="41"/>
      <c r="H34" s="41"/>
      <c r="I34" s="161">
        <v>0.14999999999999999</v>
      </c>
      <c r="J34" s="160">
        <f>ROUND(((SUM(BF89:BF331))*I34),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ROUND((SUM(BG89:BG331)),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ROUND((SUM(BH89:BH331)),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ROUND((SUM(BI89:BI331)),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05 - SO05 - Centrální plocha</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J89</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J90</f>
        <v>0</v>
      </c>
      <c r="K60" s="179"/>
      <c r="L60" s="183"/>
      <c r="S60" s="9"/>
      <c r="T60" s="9"/>
      <c r="U60" s="9"/>
      <c r="V60" s="9"/>
      <c r="W60" s="9"/>
      <c r="X60" s="9"/>
      <c r="Y60" s="9"/>
      <c r="Z60" s="9"/>
      <c r="AA60" s="9"/>
      <c r="AB60" s="9"/>
      <c r="AC60" s="9"/>
      <c r="AD60" s="9"/>
      <c r="AE60" s="9"/>
    </row>
    <row r="61" s="10" customFormat="1" ht="19.92" customHeight="1">
      <c r="A61" s="10"/>
      <c r="B61" s="184"/>
      <c r="C61" s="128"/>
      <c r="D61" s="185" t="s">
        <v>210</v>
      </c>
      <c r="E61" s="186"/>
      <c r="F61" s="186"/>
      <c r="G61" s="186"/>
      <c r="H61" s="186"/>
      <c r="I61" s="186"/>
      <c r="J61" s="187">
        <f>J91</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580</v>
      </c>
      <c r="E62" s="186"/>
      <c r="F62" s="186"/>
      <c r="G62" s="186"/>
      <c r="H62" s="186"/>
      <c r="I62" s="186"/>
      <c r="J62" s="187">
        <f>J152</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581</v>
      </c>
      <c r="E63" s="186"/>
      <c r="F63" s="186"/>
      <c r="G63" s="186"/>
      <c r="H63" s="186"/>
      <c r="I63" s="186"/>
      <c r="J63" s="187">
        <f>J207</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582</v>
      </c>
      <c r="E64" s="186"/>
      <c r="F64" s="186"/>
      <c r="G64" s="186"/>
      <c r="H64" s="186"/>
      <c r="I64" s="186"/>
      <c r="J64" s="187">
        <f>J259</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212</v>
      </c>
      <c r="E65" s="186"/>
      <c r="F65" s="186"/>
      <c r="G65" s="186"/>
      <c r="H65" s="186"/>
      <c r="I65" s="186"/>
      <c r="J65" s="187">
        <f>J273</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583</v>
      </c>
      <c r="E66" s="186"/>
      <c r="F66" s="186"/>
      <c r="G66" s="186"/>
      <c r="H66" s="186"/>
      <c r="I66" s="186"/>
      <c r="J66" s="187">
        <f>J312</f>
        <v>0</v>
      </c>
      <c r="K66" s="128"/>
      <c r="L66" s="188"/>
      <c r="S66" s="10"/>
      <c r="T66" s="10"/>
      <c r="U66" s="10"/>
      <c r="V66" s="10"/>
      <c r="W66" s="10"/>
      <c r="X66" s="10"/>
      <c r="Y66" s="10"/>
      <c r="Z66" s="10"/>
      <c r="AA66" s="10"/>
      <c r="AB66" s="10"/>
      <c r="AC66" s="10"/>
      <c r="AD66" s="10"/>
      <c r="AE66" s="10"/>
    </row>
    <row r="67" s="9" customFormat="1" ht="24.96" customHeight="1">
      <c r="A67" s="9"/>
      <c r="B67" s="178"/>
      <c r="C67" s="179"/>
      <c r="D67" s="180" t="s">
        <v>214</v>
      </c>
      <c r="E67" s="181"/>
      <c r="F67" s="181"/>
      <c r="G67" s="181"/>
      <c r="H67" s="181"/>
      <c r="I67" s="181"/>
      <c r="J67" s="182">
        <f>J314</f>
        <v>0</v>
      </c>
      <c r="K67" s="179"/>
      <c r="L67" s="183"/>
      <c r="S67" s="9"/>
      <c r="T67" s="9"/>
      <c r="U67" s="9"/>
      <c r="V67" s="9"/>
      <c r="W67" s="9"/>
      <c r="X67" s="9"/>
      <c r="Y67" s="9"/>
      <c r="Z67" s="9"/>
      <c r="AA67" s="9"/>
      <c r="AB67" s="9"/>
      <c r="AC67" s="9"/>
      <c r="AD67" s="9"/>
      <c r="AE67" s="9"/>
    </row>
    <row r="68" s="10" customFormat="1" ht="19.92" customHeight="1">
      <c r="A68" s="10"/>
      <c r="B68" s="184"/>
      <c r="C68" s="128"/>
      <c r="D68" s="185" t="s">
        <v>1068</v>
      </c>
      <c r="E68" s="186"/>
      <c r="F68" s="186"/>
      <c r="G68" s="186"/>
      <c r="H68" s="186"/>
      <c r="I68" s="186"/>
      <c r="J68" s="187">
        <f>J315</f>
        <v>0</v>
      </c>
      <c r="K68" s="128"/>
      <c r="L68" s="188"/>
      <c r="S68" s="10"/>
      <c r="T68" s="10"/>
      <c r="U68" s="10"/>
      <c r="V68" s="10"/>
      <c r="W68" s="10"/>
      <c r="X68" s="10"/>
      <c r="Y68" s="10"/>
      <c r="Z68" s="10"/>
      <c r="AA68" s="10"/>
      <c r="AB68" s="10"/>
      <c r="AC68" s="10"/>
      <c r="AD68" s="10"/>
      <c r="AE68" s="10"/>
    </row>
    <row r="69" s="10" customFormat="1" ht="19.92" customHeight="1">
      <c r="A69" s="10"/>
      <c r="B69" s="184"/>
      <c r="C69" s="128"/>
      <c r="D69" s="185" t="s">
        <v>1069</v>
      </c>
      <c r="E69" s="186"/>
      <c r="F69" s="186"/>
      <c r="G69" s="186"/>
      <c r="H69" s="186"/>
      <c r="I69" s="186"/>
      <c r="J69" s="187">
        <f>J330</f>
        <v>0</v>
      </c>
      <c r="K69" s="128"/>
      <c r="L69" s="188"/>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5" t="s">
        <v>216</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Park na Moravském náměstí v Brně</v>
      </c>
      <c r="F79" s="34"/>
      <c r="G79" s="34"/>
      <c r="H79" s="34"/>
      <c r="I79" s="43"/>
      <c r="J79" s="43"/>
      <c r="K79" s="43"/>
      <c r="L79" s="148"/>
      <c r="S79" s="41"/>
      <c r="T79" s="41"/>
      <c r="U79" s="41"/>
      <c r="V79" s="41"/>
      <c r="W79" s="41"/>
      <c r="X79" s="41"/>
      <c r="Y79" s="41"/>
      <c r="Z79" s="41"/>
      <c r="AA79" s="41"/>
      <c r="AB79" s="41"/>
      <c r="AC79" s="41"/>
      <c r="AD79" s="41"/>
      <c r="AE79" s="41"/>
    </row>
    <row r="80" s="2" customFormat="1" ht="12" customHeight="1">
      <c r="A80" s="41"/>
      <c r="B80" s="42"/>
      <c r="C80" s="34" t="s">
        <v>200</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72" t="str">
        <f>E9</f>
        <v>05 - SO05 - Centrální plocha</v>
      </c>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2" customHeight="1">
      <c r="A83" s="41"/>
      <c r="B83" s="42"/>
      <c r="C83" s="34" t="s">
        <v>21</v>
      </c>
      <c r="D83" s="43"/>
      <c r="E83" s="43"/>
      <c r="F83" s="29" t="str">
        <f>F12</f>
        <v xml:space="preserve"> </v>
      </c>
      <c r="G83" s="43"/>
      <c r="H83" s="43"/>
      <c r="I83" s="34" t="s">
        <v>23</v>
      </c>
      <c r="J83" s="75" t="str">
        <f>IF(J12="","",J12)</f>
        <v>28. 5. 2021</v>
      </c>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5.15" customHeight="1">
      <c r="A85" s="41"/>
      <c r="B85" s="42"/>
      <c r="C85" s="34" t="s">
        <v>25</v>
      </c>
      <c r="D85" s="43"/>
      <c r="E85" s="43"/>
      <c r="F85" s="29" t="str">
        <f>E15</f>
        <v xml:space="preserve"> </v>
      </c>
      <c r="G85" s="43"/>
      <c r="H85" s="43"/>
      <c r="I85" s="34" t="s">
        <v>30</v>
      </c>
      <c r="J85" s="39" t="str">
        <f>E21</f>
        <v xml:space="preserve"> </v>
      </c>
      <c r="K85" s="43"/>
      <c r="L85" s="148"/>
      <c r="S85" s="41"/>
      <c r="T85" s="41"/>
      <c r="U85" s="41"/>
      <c r="V85" s="41"/>
      <c r="W85" s="41"/>
      <c r="X85" s="41"/>
      <c r="Y85" s="41"/>
      <c r="Z85" s="41"/>
      <c r="AA85" s="41"/>
      <c r="AB85" s="41"/>
      <c r="AC85" s="41"/>
      <c r="AD85" s="41"/>
      <c r="AE85" s="41"/>
    </row>
    <row r="86" s="2" customFormat="1" ht="15.15" customHeight="1">
      <c r="A86" s="41"/>
      <c r="B86" s="42"/>
      <c r="C86" s="34" t="s">
        <v>28</v>
      </c>
      <c r="D86" s="43"/>
      <c r="E86" s="43"/>
      <c r="F86" s="29" t="str">
        <f>IF(E18="","",E18)</f>
        <v>Vyplň údaj</v>
      </c>
      <c r="G86" s="43"/>
      <c r="H86" s="43"/>
      <c r="I86" s="34" t="s">
        <v>32</v>
      </c>
      <c r="J86" s="39" t="str">
        <f>E24</f>
        <v xml:space="preserve"> </v>
      </c>
      <c r="K86" s="43"/>
      <c r="L86" s="148"/>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11" customFormat="1" ht="29.28" customHeight="1">
      <c r="A88" s="189"/>
      <c r="B88" s="190"/>
      <c r="C88" s="191" t="s">
        <v>217</v>
      </c>
      <c r="D88" s="192" t="s">
        <v>54</v>
      </c>
      <c r="E88" s="192" t="s">
        <v>50</v>
      </c>
      <c r="F88" s="192" t="s">
        <v>51</v>
      </c>
      <c r="G88" s="192" t="s">
        <v>218</v>
      </c>
      <c r="H88" s="192" t="s">
        <v>219</v>
      </c>
      <c r="I88" s="192" t="s">
        <v>220</v>
      </c>
      <c r="J88" s="192" t="s">
        <v>206</v>
      </c>
      <c r="K88" s="193" t="s">
        <v>221</v>
      </c>
      <c r="L88" s="194"/>
      <c r="M88" s="95" t="s">
        <v>19</v>
      </c>
      <c r="N88" s="96" t="s">
        <v>39</v>
      </c>
      <c r="O88" s="96" t="s">
        <v>222</v>
      </c>
      <c r="P88" s="96" t="s">
        <v>223</v>
      </c>
      <c r="Q88" s="96" t="s">
        <v>224</v>
      </c>
      <c r="R88" s="96" t="s">
        <v>225</v>
      </c>
      <c r="S88" s="96" t="s">
        <v>226</v>
      </c>
      <c r="T88" s="97" t="s">
        <v>227</v>
      </c>
      <c r="U88" s="189"/>
      <c r="V88" s="189"/>
      <c r="W88" s="189"/>
      <c r="X88" s="189"/>
      <c r="Y88" s="189"/>
      <c r="Z88" s="189"/>
      <c r="AA88" s="189"/>
      <c r="AB88" s="189"/>
      <c r="AC88" s="189"/>
      <c r="AD88" s="189"/>
      <c r="AE88" s="189"/>
    </row>
    <row r="89" s="2" customFormat="1" ht="22.8" customHeight="1">
      <c r="A89" s="41"/>
      <c r="B89" s="42"/>
      <c r="C89" s="102" t="s">
        <v>228</v>
      </c>
      <c r="D89" s="43"/>
      <c r="E89" s="43"/>
      <c r="F89" s="43"/>
      <c r="G89" s="43"/>
      <c r="H89" s="43"/>
      <c r="I89" s="43"/>
      <c r="J89" s="195">
        <f>BK89</f>
        <v>0</v>
      </c>
      <c r="K89" s="43"/>
      <c r="L89" s="47"/>
      <c r="M89" s="98"/>
      <c r="N89" s="196"/>
      <c r="O89" s="99"/>
      <c r="P89" s="197">
        <f>P90+P314</f>
        <v>0</v>
      </c>
      <c r="Q89" s="99"/>
      <c r="R89" s="197">
        <f>R90+R314</f>
        <v>2194.9284883199998</v>
      </c>
      <c r="S89" s="99"/>
      <c r="T89" s="198">
        <f>T90+T314</f>
        <v>0</v>
      </c>
      <c r="U89" s="41"/>
      <c r="V89" s="41"/>
      <c r="W89" s="41"/>
      <c r="X89" s="41"/>
      <c r="Y89" s="41"/>
      <c r="Z89" s="41"/>
      <c r="AA89" s="41"/>
      <c r="AB89" s="41"/>
      <c r="AC89" s="41"/>
      <c r="AD89" s="41"/>
      <c r="AE89" s="41"/>
      <c r="AT89" s="19" t="s">
        <v>68</v>
      </c>
      <c r="AU89" s="19" t="s">
        <v>207</v>
      </c>
      <c r="BK89" s="199">
        <f>BK90+BK314</f>
        <v>0</v>
      </c>
    </row>
    <row r="90" s="12" customFormat="1" ht="25.92" customHeight="1">
      <c r="A90" s="12"/>
      <c r="B90" s="200"/>
      <c r="C90" s="201"/>
      <c r="D90" s="202" t="s">
        <v>68</v>
      </c>
      <c r="E90" s="203" t="s">
        <v>229</v>
      </c>
      <c r="F90" s="203" t="s">
        <v>230</v>
      </c>
      <c r="G90" s="201"/>
      <c r="H90" s="201"/>
      <c r="I90" s="204"/>
      <c r="J90" s="205">
        <f>BK90</f>
        <v>0</v>
      </c>
      <c r="K90" s="201"/>
      <c r="L90" s="206"/>
      <c r="M90" s="207"/>
      <c r="N90" s="208"/>
      <c r="O90" s="208"/>
      <c r="P90" s="209">
        <f>P91+P152+P207+P259+P273+P312</f>
        <v>0</v>
      </c>
      <c r="Q90" s="208"/>
      <c r="R90" s="209">
        <f>R91+R152+R207+R259+R273+R312</f>
        <v>2189.46420932</v>
      </c>
      <c r="S90" s="208"/>
      <c r="T90" s="210">
        <f>T91+T152+T207+T259+T273+T312</f>
        <v>0</v>
      </c>
      <c r="U90" s="12"/>
      <c r="V90" s="12"/>
      <c r="W90" s="12"/>
      <c r="X90" s="12"/>
      <c r="Y90" s="12"/>
      <c r="Z90" s="12"/>
      <c r="AA90" s="12"/>
      <c r="AB90" s="12"/>
      <c r="AC90" s="12"/>
      <c r="AD90" s="12"/>
      <c r="AE90" s="12"/>
      <c r="AR90" s="211" t="s">
        <v>76</v>
      </c>
      <c r="AT90" s="212" t="s">
        <v>68</v>
      </c>
      <c r="AU90" s="212" t="s">
        <v>69</v>
      </c>
      <c r="AY90" s="211" t="s">
        <v>231</v>
      </c>
      <c r="BK90" s="213">
        <f>BK91+BK152+BK207+BK259+BK273+BK312</f>
        <v>0</v>
      </c>
    </row>
    <row r="91" s="12" customFormat="1" ht="22.8" customHeight="1">
      <c r="A91" s="12"/>
      <c r="B91" s="200"/>
      <c r="C91" s="201"/>
      <c r="D91" s="202" t="s">
        <v>68</v>
      </c>
      <c r="E91" s="214" t="s">
        <v>76</v>
      </c>
      <c r="F91" s="214" t="s">
        <v>240</v>
      </c>
      <c r="G91" s="201"/>
      <c r="H91" s="201"/>
      <c r="I91" s="204"/>
      <c r="J91" s="215">
        <f>BK91</f>
        <v>0</v>
      </c>
      <c r="K91" s="201"/>
      <c r="L91" s="206"/>
      <c r="M91" s="207"/>
      <c r="N91" s="208"/>
      <c r="O91" s="208"/>
      <c r="P91" s="209">
        <f>SUM(P92:P151)</f>
        <v>0</v>
      </c>
      <c r="Q91" s="208"/>
      <c r="R91" s="209">
        <f>SUM(R92:R151)</f>
        <v>1118.6800000000001</v>
      </c>
      <c r="S91" s="208"/>
      <c r="T91" s="210">
        <f>SUM(T92:T151)</f>
        <v>0</v>
      </c>
      <c r="U91" s="12"/>
      <c r="V91" s="12"/>
      <c r="W91" s="12"/>
      <c r="X91" s="12"/>
      <c r="Y91" s="12"/>
      <c r="Z91" s="12"/>
      <c r="AA91" s="12"/>
      <c r="AB91" s="12"/>
      <c r="AC91" s="12"/>
      <c r="AD91" s="12"/>
      <c r="AE91" s="12"/>
      <c r="AR91" s="211" t="s">
        <v>76</v>
      </c>
      <c r="AT91" s="212" t="s">
        <v>68</v>
      </c>
      <c r="AU91" s="212" t="s">
        <v>76</v>
      </c>
      <c r="AY91" s="211" t="s">
        <v>231</v>
      </c>
      <c r="BK91" s="213">
        <f>SUM(BK92:BK151)</f>
        <v>0</v>
      </c>
    </row>
    <row r="92" s="2" customFormat="1" ht="44.25" customHeight="1">
      <c r="A92" s="41"/>
      <c r="B92" s="42"/>
      <c r="C92" s="216" t="s">
        <v>76</v>
      </c>
      <c r="D92" s="216" t="s">
        <v>234</v>
      </c>
      <c r="E92" s="217" t="s">
        <v>600</v>
      </c>
      <c r="F92" s="218" t="s">
        <v>601</v>
      </c>
      <c r="G92" s="219" t="s">
        <v>356</v>
      </c>
      <c r="H92" s="220">
        <v>15.003</v>
      </c>
      <c r="I92" s="221"/>
      <c r="J92" s="222">
        <f>ROUND(I92*H92,2)</f>
        <v>0</v>
      </c>
      <c r="K92" s="218" t="s">
        <v>244</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1070</v>
      </c>
    </row>
    <row r="93" s="2" customFormat="1">
      <c r="A93" s="41"/>
      <c r="B93" s="42"/>
      <c r="C93" s="43"/>
      <c r="D93" s="229" t="s">
        <v>246</v>
      </c>
      <c r="E93" s="43"/>
      <c r="F93" s="230" t="s">
        <v>603</v>
      </c>
      <c r="G93" s="43"/>
      <c r="H93" s="43"/>
      <c r="I93" s="231"/>
      <c r="J93" s="43"/>
      <c r="K93" s="43"/>
      <c r="L93" s="47"/>
      <c r="M93" s="232"/>
      <c r="N93" s="233"/>
      <c r="O93" s="87"/>
      <c r="P93" s="87"/>
      <c r="Q93" s="87"/>
      <c r="R93" s="87"/>
      <c r="S93" s="87"/>
      <c r="T93" s="88"/>
      <c r="U93" s="41"/>
      <c r="V93" s="41"/>
      <c r="W93" s="41"/>
      <c r="X93" s="41"/>
      <c r="Y93" s="41"/>
      <c r="Z93" s="41"/>
      <c r="AA93" s="41"/>
      <c r="AB93" s="41"/>
      <c r="AC93" s="41"/>
      <c r="AD93" s="41"/>
      <c r="AE93" s="41"/>
      <c r="AT93" s="19" t="s">
        <v>246</v>
      </c>
      <c r="AU93" s="19" t="s">
        <v>78</v>
      </c>
    </row>
    <row r="94" s="13" customFormat="1">
      <c r="A94" s="13"/>
      <c r="B94" s="234"/>
      <c r="C94" s="235"/>
      <c r="D94" s="229" t="s">
        <v>248</v>
      </c>
      <c r="E94" s="236" t="s">
        <v>19</v>
      </c>
      <c r="F94" s="237" t="s">
        <v>604</v>
      </c>
      <c r="G94" s="235"/>
      <c r="H94" s="236" t="s">
        <v>19</v>
      </c>
      <c r="I94" s="238"/>
      <c r="J94" s="235"/>
      <c r="K94" s="235"/>
      <c r="L94" s="239"/>
      <c r="M94" s="240"/>
      <c r="N94" s="241"/>
      <c r="O94" s="241"/>
      <c r="P94" s="241"/>
      <c r="Q94" s="241"/>
      <c r="R94" s="241"/>
      <c r="S94" s="241"/>
      <c r="T94" s="242"/>
      <c r="U94" s="13"/>
      <c r="V94" s="13"/>
      <c r="W94" s="13"/>
      <c r="X94" s="13"/>
      <c r="Y94" s="13"/>
      <c r="Z94" s="13"/>
      <c r="AA94" s="13"/>
      <c r="AB94" s="13"/>
      <c r="AC94" s="13"/>
      <c r="AD94" s="13"/>
      <c r="AE94" s="13"/>
      <c r="AT94" s="243" t="s">
        <v>248</v>
      </c>
      <c r="AU94" s="243" t="s">
        <v>78</v>
      </c>
      <c r="AV94" s="13" t="s">
        <v>76</v>
      </c>
      <c r="AW94" s="13" t="s">
        <v>31</v>
      </c>
      <c r="AX94" s="13" t="s">
        <v>69</v>
      </c>
      <c r="AY94" s="243" t="s">
        <v>231</v>
      </c>
    </row>
    <row r="95" s="13" customFormat="1">
      <c r="A95" s="13"/>
      <c r="B95" s="234"/>
      <c r="C95" s="235"/>
      <c r="D95" s="229" t="s">
        <v>248</v>
      </c>
      <c r="E95" s="236" t="s">
        <v>19</v>
      </c>
      <c r="F95" s="237" t="s">
        <v>1071</v>
      </c>
      <c r="G95" s="235"/>
      <c r="H95" s="236" t="s">
        <v>19</v>
      </c>
      <c r="I95" s="238"/>
      <c r="J95" s="235"/>
      <c r="K95" s="235"/>
      <c r="L95" s="239"/>
      <c r="M95" s="240"/>
      <c r="N95" s="241"/>
      <c r="O95" s="241"/>
      <c r="P95" s="241"/>
      <c r="Q95" s="241"/>
      <c r="R95" s="241"/>
      <c r="S95" s="241"/>
      <c r="T95" s="242"/>
      <c r="U95" s="13"/>
      <c r="V95" s="13"/>
      <c r="W95" s="13"/>
      <c r="X95" s="13"/>
      <c r="Y95" s="13"/>
      <c r="Z95" s="13"/>
      <c r="AA95" s="13"/>
      <c r="AB95" s="13"/>
      <c r="AC95" s="13"/>
      <c r="AD95" s="13"/>
      <c r="AE95" s="13"/>
      <c r="AT95" s="243" t="s">
        <v>248</v>
      </c>
      <c r="AU95" s="243" t="s">
        <v>78</v>
      </c>
      <c r="AV95" s="13" t="s">
        <v>76</v>
      </c>
      <c r="AW95" s="13" t="s">
        <v>31</v>
      </c>
      <c r="AX95" s="13" t="s">
        <v>69</v>
      </c>
      <c r="AY95" s="243" t="s">
        <v>231</v>
      </c>
    </row>
    <row r="96" s="14" customFormat="1">
      <c r="A96" s="14"/>
      <c r="B96" s="244"/>
      <c r="C96" s="245"/>
      <c r="D96" s="229" t="s">
        <v>248</v>
      </c>
      <c r="E96" s="246" t="s">
        <v>19</v>
      </c>
      <c r="F96" s="247" t="s">
        <v>1072</v>
      </c>
      <c r="G96" s="245"/>
      <c r="H96" s="248">
        <v>8.9689999999999994</v>
      </c>
      <c r="I96" s="249"/>
      <c r="J96" s="245"/>
      <c r="K96" s="245"/>
      <c r="L96" s="250"/>
      <c r="M96" s="251"/>
      <c r="N96" s="252"/>
      <c r="O96" s="252"/>
      <c r="P96" s="252"/>
      <c r="Q96" s="252"/>
      <c r="R96" s="252"/>
      <c r="S96" s="252"/>
      <c r="T96" s="253"/>
      <c r="U96" s="14"/>
      <c r="V96" s="14"/>
      <c r="W96" s="14"/>
      <c r="X96" s="14"/>
      <c r="Y96" s="14"/>
      <c r="Z96" s="14"/>
      <c r="AA96" s="14"/>
      <c r="AB96" s="14"/>
      <c r="AC96" s="14"/>
      <c r="AD96" s="14"/>
      <c r="AE96" s="14"/>
      <c r="AT96" s="254" t="s">
        <v>248</v>
      </c>
      <c r="AU96" s="254" t="s">
        <v>78</v>
      </c>
      <c r="AV96" s="14" t="s">
        <v>78</v>
      </c>
      <c r="AW96" s="14" t="s">
        <v>31</v>
      </c>
      <c r="AX96" s="14" t="s">
        <v>69</v>
      </c>
      <c r="AY96" s="254" t="s">
        <v>231</v>
      </c>
    </row>
    <row r="97" s="13" customFormat="1">
      <c r="A97" s="13"/>
      <c r="B97" s="234"/>
      <c r="C97" s="235"/>
      <c r="D97" s="229" t="s">
        <v>248</v>
      </c>
      <c r="E97" s="236" t="s">
        <v>19</v>
      </c>
      <c r="F97" s="237" t="s">
        <v>1073</v>
      </c>
      <c r="G97" s="235"/>
      <c r="H97" s="236" t="s">
        <v>19</v>
      </c>
      <c r="I97" s="238"/>
      <c r="J97" s="235"/>
      <c r="K97" s="235"/>
      <c r="L97" s="239"/>
      <c r="M97" s="240"/>
      <c r="N97" s="241"/>
      <c r="O97" s="241"/>
      <c r="P97" s="241"/>
      <c r="Q97" s="241"/>
      <c r="R97" s="241"/>
      <c r="S97" s="241"/>
      <c r="T97" s="242"/>
      <c r="U97" s="13"/>
      <c r="V97" s="13"/>
      <c r="W97" s="13"/>
      <c r="X97" s="13"/>
      <c r="Y97" s="13"/>
      <c r="Z97" s="13"/>
      <c r="AA97" s="13"/>
      <c r="AB97" s="13"/>
      <c r="AC97" s="13"/>
      <c r="AD97" s="13"/>
      <c r="AE97" s="13"/>
      <c r="AT97" s="243" t="s">
        <v>248</v>
      </c>
      <c r="AU97" s="243" t="s">
        <v>78</v>
      </c>
      <c r="AV97" s="13" t="s">
        <v>76</v>
      </c>
      <c r="AW97" s="13" t="s">
        <v>31</v>
      </c>
      <c r="AX97" s="13" t="s">
        <v>69</v>
      </c>
      <c r="AY97" s="243" t="s">
        <v>231</v>
      </c>
    </row>
    <row r="98" s="14" customFormat="1">
      <c r="A98" s="14"/>
      <c r="B98" s="244"/>
      <c r="C98" s="245"/>
      <c r="D98" s="229" t="s">
        <v>248</v>
      </c>
      <c r="E98" s="246" t="s">
        <v>19</v>
      </c>
      <c r="F98" s="247" t="s">
        <v>1074</v>
      </c>
      <c r="G98" s="245"/>
      <c r="H98" s="248">
        <v>6.0339999999999998</v>
      </c>
      <c r="I98" s="249"/>
      <c r="J98" s="245"/>
      <c r="K98" s="245"/>
      <c r="L98" s="250"/>
      <c r="M98" s="251"/>
      <c r="N98" s="252"/>
      <c r="O98" s="252"/>
      <c r="P98" s="252"/>
      <c r="Q98" s="252"/>
      <c r="R98" s="252"/>
      <c r="S98" s="252"/>
      <c r="T98" s="253"/>
      <c r="U98" s="14"/>
      <c r="V98" s="14"/>
      <c r="W98" s="14"/>
      <c r="X98" s="14"/>
      <c r="Y98" s="14"/>
      <c r="Z98" s="14"/>
      <c r="AA98" s="14"/>
      <c r="AB98" s="14"/>
      <c r="AC98" s="14"/>
      <c r="AD98" s="14"/>
      <c r="AE98" s="14"/>
      <c r="AT98" s="254" t="s">
        <v>248</v>
      </c>
      <c r="AU98" s="254" t="s">
        <v>78</v>
      </c>
      <c r="AV98" s="14" t="s">
        <v>78</v>
      </c>
      <c r="AW98" s="14" t="s">
        <v>31</v>
      </c>
      <c r="AX98" s="14" t="s">
        <v>69</v>
      </c>
      <c r="AY98" s="254" t="s">
        <v>231</v>
      </c>
    </row>
    <row r="99" s="15" customFormat="1">
      <c r="A99" s="15"/>
      <c r="B99" s="255"/>
      <c r="C99" s="256"/>
      <c r="D99" s="229" t="s">
        <v>248</v>
      </c>
      <c r="E99" s="257" t="s">
        <v>19</v>
      </c>
      <c r="F99" s="258" t="s">
        <v>260</v>
      </c>
      <c r="G99" s="256"/>
      <c r="H99" s="259">
        <v>15.003</v>
      </c>
      <c r="I99" s="260"/>
      <c r="J99" s="256"/>
      <c r="K99" s="256"/>
      <c r="L99" s="261"/>
      <c r="M99" s="262"/>
      <c r="N99" s="263"/>
      <c r="O99" s="263"/>
      <c r="P99" s="263"/>
      <c r="Q99" s="263"/>
      <c r="R99" s="263"/>
      <c r="S99" s="263"/>
      <c r="T99" s="264"/>
      <c r="U99" s="15"/>
      <c r="V99" s="15"/>
      <c r="W99" s="15"/>
      <c r="X99" s="15"/>
      <c r="Y99" s="15"/>
      <c r="Z99" s="15"/>
      <c r="AA99" s="15"/>
      <c r="AB99" s="15"/>
      <c r="AC99" s="15"/>
      <c r="AD99" s="15"/>
      <c r="AE99" s="15"/>
      <c r="AT99" s="265" t="s">
        <v>248</v>
      </c>
      <c r="AU99" s="265" t="s">
        <v>78</v>
      </c>
      <c r="AV99" s="15" t="s">
        <v>238</v>
      </c>
      <c r="AW99" s="15" t="s">
        <v>31</v>
      </c>
      <c r="AX99" s="15" t="s">
        <v>76</v>
      </c>
      <c r="AY99" s="265" t="s">
        <v>231</v>
      </c>
    </row>
    <row r="100" s="2" customFormat="1" ht="62.7" customHeight="1">
      <c r="A100" s="41"/>
      <c r="B100" s="42"/>
      <c r="C100" s="216" t="s">
        <v>78</v>
      </c>
      <c r="D100" s="216" t="s">
        <v>234</v>
      </c>
      <c r="E100" s="217" t="s">
        <v>540</v>
      </c>
      <c r="F100" s="218" t="s">
        <v>541</v>
      </c>
      <c r="G100" s="219" t="s">
        <v>356</v>
      </c>
      <c r="H100" s="220">
        <v>15.003</v>
      </c>
      <c r="I100" s="221"/>
      <c r="J100" s="222">
        <f>ROUND(I100*H100,2)</f>
        <v>0</v>
      </c>
      <c r="K100" s="218" t="s">
        <v>244</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238</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238</v>
      </c>
      <c r="BM100" s="227" t="s">
        <v>1075</v>
      </c>
    </row>
    <row r="101" s="2" customFormat="1">
      <c r="A101" s="41"/>
      <c r="B101" s="42"/>
      <c r="C101" s="43"/>
      <c r="D101" s="229" t="s">
        <v>246</v>
      </c>
      <c r="E101" s="43"/>
      <c r="F101" s="230" t="s">
        <v>530</v>
      </c>
      <c r="G101" s="43"/>
      <c r="H101" s="43"/>
      <c r="I101" s="231"/>
      <c r="J101" s="43"/>
      <c r="K101" s="43"/>
      <c r="L101" s="47"/>
      <c r="M101" s="232"/>
      <c r="N101" s="233"/>
      <c r="O101" s="87"/>
      <c r="P101" s="87"/>
      <c r="Q101" s="87"/>
      <c r="R101" s="87"/>
      <c r="S101" s="87"/>
      <c r="T101" s="88"/>
      <c r="U101" s="41"/>
      <c r="V101" s="41"/>
      <c r="W101" s="41"/>
      <c r="X101" s="41"/>
      <c r="Y101" s="41"/>
      <c r="Z101" s="41"/>
      <c r="AA101" s="41"/>
      <c r="AB101" s="41"/>
      <c r="AC101" s="41"/>
      <c r="AD101" s="41"/>
      <c r="AE101" s="41"/>
      <c r="AT101" s="19" t="s">
        <v>246</v>
      </c>
      <c r="AU101" s="19" t="s">
        <v>78</v>
      </c>
    </row>
    <row r="102" s="13" customFormat="1">
      <c r="A102" s="13"/>
      <c r="B102" s="234"/>
      <c r="C102" s="235"/>
      <c r="D102" s="229" t="s">
        <v>248</v>
      </c>
      <c r="E102" s="236" t="s">
        <v>19</v>
      </c>
      <c r="F102" s="237" t="s">
        <v>623</v>
      </c>
      <c r="G102" s="235"/>
      <c r="H102" s="236" t="s">
        <v>19</v>
      </c>
      <c r="I102" s="238"/>
      <c r="J102" s="235"/>
      <c r="K102" s="235"/>
      <c r="L102" s="239"/>
      <c r="M102" s="240"/>
      <c r="N102" s="241"/>
      <c r="O102" s="241"/>
      <c r="P102" s="241"/>
      <c r="Q102" s="241"/>
      <c r="R102" s="241"/>
      <c r="S102" s="241"/>
      <c r="T102" s="242"/>
      <c r="U102" s="13"/>
      <c r="V102" s="13"/>
      <c r="W102" s="13"/>
      <c r="X102" s="13"/>
      <c r="Y102" s="13"/>
      <c r="Z102" s="13"/>
      <c r="AA102" s="13"/>
      <c r="AB102" s="13"/>
      <c r="AC102" s="13"/>
      <c r="AD102" s="13"/>
      <c r="AE102" s="13"/>
      <c r="AT102" s="243" t="s">
        <v>248</v>
      </c>
      <c r="AU102" s="243" t="s">
        <v>78</v>
      </c>
      <c r="AV102" s="13" t="s">
        <v>76</v>
      </c>
      <c r="AW102" s="13" t="s">
        <v>31</v>
      </c>
      <c r="AX102" s="13" t="s">
        <v>69</v>
      </c>
      <c r="AY102" s="243" t="s">
        <v>231</v>
      </c>
    </row>
    <row r="103" s="14" customFormat="1">
      <c r="A103" s="14"/>
      <c r="B103" s="244"/>
      <c r="C103" s="245"/>
      <c r="D103" s="229" t="s">
        <v>248</v>
      </c>
      <c r="E103" s="246" t="s">
        <v>19</v>
      </c>
      <c r="F103" s="247" t="s">
        <v>1076</v>
      </c>
      <c r="G103" s="245"/>
      <c r="H103" s="248">
        <v>15.003</v>
      </c>
      <c r="I103" s="249"/>
      <c r="J103" s="245"/>
      <c r="K103" s="245"/>
      <c r="L103" s="250"/>
      <c r="M103" s="251"/>
      <c r="N103" s="252"/>
      <c r="O103" s="252"/>
      <c r="P103" s="252"/>
      <c r="Q103" s="252"/>
      <c r="R103" s="252"/>
      <c r="S103" s="252"/>
      <c r="T103" s="253"/>
      <c r="U103" s="14"/>
      <c r="V103" s="14"/>
      <c r="W103" s="14"/>
      <c r="X103" s="14"/>
      <c r="Y103" s="14"/>
      <c r="Z103" s="14"/>
      <c r="AA103" s="14"/>
      <c r="AB103" s="14"/>
      <c r="AC103" s="14"/>
      <c r="AD103" s="14"/>
      <c r="AE103" s="14"/>
      <c r="AT103" s="254" t="s">
        <v>248</v>
      </c>
      <c r="AU103" s="254" t="s">
        <v>78</v>
      </c>
      <c r="AV103" s="14" t="s">
        <v>78</v>
      </c>
      <c r="AW103" s="14" t="s">
        <v>31</v>
      </c>
      <c r="AX103" s="14" t="s">
        <v>76</v>
      </c>
      <c r="AY103" s="254" t="s">
        <v>231</v>
      </c>
    </row>
    <row r="104" s="2" customFormat="1" ht="66.75" customHeight="1">
      <c r="A104" s="41"/>
      <c r="B104" s="42"/>
      <c r="C104" s="216" t="s">
        <v>119</v>
      </c>
      <c r="D104" s="216" t="s">
        <v>234</v>
      </c>
      <c r="E104" s="217" t="s">
        <v>547</v>
      </c>
      <c r="F104" s="218" t="s">
        <v>548</v>
      </c>
      <c r="G104" s="219" t="s">
        <v>356</v>
      </c>
      <c r="H104" s="220">
        <v>75.015000000000001</v>
      </c>
      <c r="I104" s="221"/>
      <c r="J104" s="222">
        <f>ROUND(I104*H104,2)</f>
        <v>0</v>
      </c>
      <c r="K104" s="218" t="s">
        <v>244</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238</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238</v>
      </c>
      <c r="BM104" s="227" t="s">
        <v>1077</v>
      </c>
    </row>
    <row r="105" s="2" customFormat="1">
      <c r="A105" s="41"/>
      <c r="B105" s="42"/>
      <c r="C105" s="43"/>
      <c r="D105" s="229" t="s">
        <v>246</v>
      </c>
      <c r="E105" s="43"/>
      <c r="F105" s="230" t="s">
        <v>530</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19" t="s">
        <v>246</v>
      </c>
      <c r="AU105" s="19" t="s">
        <v>78</v>
      </c>
    </row>
    <row r="106" s="14" customFormat="1">
      <c r="A106" s="14"/>
      <c r="B106" s="244"/>
      <c r="C106" s="245"/>
      <c r="D106" s="229" t="s">
        <v>248</v>
      </c>
      <c r="E106" s="246" t="s">
        <v>19</v>
      </c>
      <c r="F106" s="247" t="s">
        <v>1078</v>
      </c>
      <c r="G106" s="245"/>
      <c r="H106" s="248">
        <v>75.015000000000001</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248</v>
      </c>
      <c r="AU106" s="254" t="s">
        <v>78</v>
      </c>
      <c r="AV106" s="14" t="s">
        <v>78</v>
      </c>
      <c r="AW106" s="14" t="s">
        <v>31</v>
      </c>
      <c r="AX106" s="14" t="s">
        <v>76</v>
      </c>
      <c r="AY106" s="254" t="s">
        <v>231</v>
      </c>
    </row>
    <row r="107" s="2" customFormat="1" ht="44.25" customHeight="1">
      <c r="A107" s="41"/>
      <c r="B107" s="42"/>
      <c r="C107" s="216" t="s">
        <v>238</v>
      </c>
      <c r="D107" s="216" t="s">
        <v>234</v>
      </c>
      <c r="E107" s="217" t="s">
        <v>650</v>
      </c>
      <c r="F107" s="218" t="s">
        <v>651</v>
      </c>
      <c r="G107" s="219" t="s">
        <v>356</v>
      </c>
      <c r="H107" s="220">
        <v>559.34000000000003</v>
      </c>
      <c r="I107" s="221"/>
      <c r="J107" s="222">
        <f>ROUND(I107*H107,2)</f>
        <v>0</v>
      </c>
      <c r="K107" s="218" t="s">
        <v>244</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238</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238</v>
      </c>
      <c r="BM107" s="227" t="s">
        <v>1079</v>
      </c>
    </row>
    <row r="108" s="2" customFormat="1">
      <c r="A108" s="41"/>
      <c r="B108" s="42"/>
      <c r="C108" s="43"/>
      <c r="D108" s="229" t="s">
        <v>246</v>
      </c>
      <c r="E108" s="43"/>
      <c r="F108" s="230" t="s">
        <v>566</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19" t="s">
        <v>246</v>
      </c>
      <c r="AU108" s="19" t="s">
        <v>78</v>
      </c>
    </row>
    <row r="109" s="13" customFormat="1">
      <c r="A109" s="13"/>
      <c r="B109" s="234"/>
      <c r="C109" s="235"/>
      <c r="D109" s="229" t="s">
        <v>248</v>
      </c>
      <c r="E109" s="236" t="s">
        <v>19</v>
      </c>
      <c r="F109" s="237" t="s">
        <v>653</v>
      </c>
      <c r="G109" s="235"/>
      <c r="H109" s="236" t="s">
        <v>19</v>
      </c>
      <c r="I109" s="238"/>
      <c r="J109" s="235"/>
      <c r="K109" s="235"/>
      <c r="L109" s="239"/>
      <c r="M109" s="240"/>
      <c r="N109" s="241"/>
      <c r="O109" s="241"/>
      <c r="P109" s="241"/>
      <c r="Q109" s="241"/>
      <c r="R109" s="241"/>
      <c r="S109" s="241"/>
      <c r="T109" s="242"/>
      <c r="U109" s="13"/>
      <c r="V109" s="13"/>
      <c r="W109" s="13"/>
      <c r="X109" s="13"/>
      <c r="Y109" s="13"/>
      <c r="Z109" s="13"/>
      <c r="AA109" s="13"/>
      <c r="AB109" s="13"/>
      <c r="AC109" s="13"/>
      <c r="AD109" s="13"/>
      <c r="AE109" s="13"/>
      <c r="AT109" s="243" t="s">
        <v>248</v>
      </c>
      <c r="AU109" s="243" t="s">
        <v>78</v>
      </c>
      <c r="AV109" s="13" t="s">
        <v>76</v>
      </c>
      <c r="AW109" s="13" t="s">
        <v>31</v>
      </c>
      <c r="AX109" s="13" t="s">
        <v>69</v>
      </c>
      <c r="AY109" s="243" t="s">
        <v>231</v>
      </c>
    </row>
    <row r="110" s="13" customFormat="1">
      <c r="A110" s="13"/>
      <c r="B110" s="234"/>
      <c r="C110" s="235"/>
      <c r="D110" s="229" t="s">
        <v>248</v>
      </c>
      <c r="E110" s="236" t="s">
        <v>19</v>
      </c>
      <c r="F110" s="237" t="s">
        <v>654</v>
      </c>
      <c r="G110" s="235"/>
      <c r="H110" s="236" t="s">
        <v>19</v>
      </c>
      <c r="I110" s="238"/>
      <c r="J110" s="235"/>
      <c r="K110" s="235"/>
      <c r="L110" s="239"/>
      <c r="M110" s="240"/>
      <c r="N110" s="241"/>
      <c r="O110" s="241"/>
      <c r="P110" s="241"/>
      <c r="Q110" s="241"/>
      <c r="R110" s="241"/>
      <c r="S110" s="241"/>
      <c r="T110" s="242"/>
      <c r="U110" s="13"/>
      <c r="V110" s="13"/>
      <c r="W110" s="13"/>
      <c r="X110" s="13"/>
      <c r="Y110" s="13"/>
      <c r="Z110" s="13"/>
      <c r="AA110" s="13"/>
      <c r="AB110" s="13"/>
      <c r="AC110" s="13"/>
      <c r="AD110" s="13"/>
      <c r="AE110" s="13"/>
      <c r="AT110" s="243" t="s">
        <v>248</v>
      </c>
      <c r="AU110" s="243" t="s">
        <v>78</v>
      </c>
      <c r="AV110" s="13" t="s">
        <v>76</v>
      </c>
      <c r="AW110" s="13" t="s">
        <v>31</v>
      </c>
      <c r="AX110" s="13" t="s">
        <v>69</v>
      </c>
      <c r="AY110" s="243" t="s">
        <v>231</v>
      </c>
    </row>
    <row r="111" s="13" customFormat="1">
      <c r="A111" s="13"/>
      <c r="B111" s="234"/>
      <c r="C111" s="235"/>
      <c r="D111" s="229" t="s">
        <v>248</v>
      </c>
      <c r="E111" s="236" t="s">
        <v>19</v>
      </c>
      <c r="F111" s="237" t="s">
        <v>1080</v>
      </c>
      <c r="G111" s="235"/>
      <c r="H111" s="236" t="s">
        <v>19</v>
      </c>
      <c r="I111" s="238"/>
      <c r="J111" s="235"/>
      <c r="K111" s="235"/>
      <c r="L111" s="239"/>
      <c r="M111" s="240"/>
      <c r="N111" s="241"/>
      <c r="O111" s="241"/>
      <c r="P111" s="241"/>
      <c r="Q111" s="241"/>
      <c r="R111" s="241"/>
      <c r="S111" s="241"/>
      <c r="T111" s="242"/>
      <c r="U111" s="13"/>
      <c r="V111" s="13"/>
      <c r="W111" s="13"/>
      <c r="X111" s="13"/>
      <c r="Y111" s="13"/>
      <c r="Z111" s="13"/>
      <c r="AA111" s="13"/>
      <c r="AB111" s="13"/>
      <c r="AC111" s="13"/>
      <c r="AD111" s="13"/>
      <c r="AE111" s="13"/>
      <c r="AT111" s="243" t="s">
        <v>248</v>
      </c>
      <c r="AU111" s="243" t="s">
        <v>78</v>
      </c>
      <c r="AV111" s="13" t="s">
        <v>76</v>
      </c>
      <c r="AW111" s="13" t="s">
        <v>31</v>
      </c>
      <c r="AX111" s="13" t="s">
        <v>69</v>
      </c>
      <c r="AY111" s="243" t="s">
        <v>231</v>
      </c>
    </row>
    <row r="112" s="14" customFormat="1">
      <c r="A112" s="14"/>
      <c r="B112" s="244"/>
      <c r="C112" s="245"/>
      <c r="D112" s="229" t="s">
        <v>248</v>
      </c>
      <c r="E112" s="246" t="s">
        <v>19</v>
      </c>
      <c r="F112" s="247" t="s">
        <v>1081</v>
      </c>
      <c r="G112" s="245"/>
      <c r="H112" s="248">
        <v>241.25999999999999</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248</v>
      </c>
      <c r="AU112" s="254" t="s">
        <v>78</v>
      </c>
      <c r="AV112" s="14" t="s">
        <v>78</v>
      </c>
      <c r="AW112" s="14" t="s">
        <v>31</v>
      </c>
      <c r="AX112" s="14" t="s">
        <v>69</v>
      </c>
      <c r="AY112" s="254" t="s">
        <v>231</v>
      </c>
    </row>
    <row r="113" s="13" customFormat="1">
      <c r="A113" s="13"/>
      <c r="B113" s="234"/>
      <c r="C113" s="235"/>
      <c r="D113" s="229" t="s">
        <v>248</v>
      </c>
      <c r="E113" s="236" t="s">
        <v>19</v>
      </c>
      <c r="F113" s="237" t="s">
        <v>1082</v>
      </c>
      <c r="G113" s="235"/>
      <c r="H113" s="236" t="s">
        <v>19</v>
      </c>
      <c r="I113" s="238"/>
      <c r="J113" s="235"/>
      <c r="K113" s="235"/>
      <c r="L113" s="239"/>
      <c r="M113" s="240"/>
      <c r="N113" s="241"/>
      <c r="O113" s="241"/>
      <c r="P113" s="241"/>
      <c r="Q113" s="241"/>
      <c r="R113" s="241"/>
      <c r="S113" s="241"/>
      <c r="T113" s="242"/>
      <c r="U113" s="13"/>
      <c r="V113" s="13"/>
      <c r="W113" s="13"/>
      <c r="X113" s="13"/>
      <c r="Y113" s="13"/>
      <c r="Z113" s="13"/>
      <c r="AA113" s="13"/>
      <c r="AB113" s="13"/>
      <c r="AC113" s="13"/>
      <c r="AD113" s="13"/>
      <c r="AE113" s="13"/>
      <c r="AT113" s="243" t="s">
        <v>248</v>
      </c>
      <c r="AU113" s="243" t="s">
        <v>78</v>
      </c>
      <c r="AV113" s="13" t="s">
        <v>76</v>
      </c>
      <c r="AW113" s="13" t="s">
        <v>31</v>
      </c>
      <c r="AX113" s="13" t="s">
        <v>69</v>
      </c>
      <c r="AY113" s="243" t="s">
        <v>231</v>
      </c>
    </row>
    <row r="114" s="14" customFormat="1">
      <c r="A114" s="14"/>
      <c r="B114" s="244"/>
      <c r="C114" s="245"/>
      <c r="D114" s="229" t="s">
        <v>248</v>
      </c>
      <c r="E114" s="246" t="s">
        <v>19</v>
      </c>
      <c r="F114" s="247" t="s">
        <v>1083</v>
      </c>
      <c r="G114" s="245"/>
      <c r="H114" s="248">
        <v>227.28</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248</v>
      </c>
      <c r="AU114" s="254" t="s">
        <v>78</v>
      </c>
      <c r="AV114" s="14" t="s">
        <v>78</v>
      </c>
      <c r="AW114" s="14" t="s">
        <v>31</v>
      </c>
      <c r="AX114" s="14" t="s">
        <v>69</v>
      </c>
      <c r="AY114" s="254" t="s">
        <v>231</v>
      </c>
    </row>
    <row r="115" s="13" customFormat="1">
      <c r="A115" s="13"/>
      <c r="B115" s="234"/>
      <c r="C115" s="235"/>
      <c r="D115" s="229" t="s">
        <v>248</v>
      </c>
      <c r="E115" s="236" t="s">
        <v>19</v>
      </c>
      <c r="F115" s="237" t="s">
        <v>1084</v>
      </c>
      <c r="G115" s="235"/>
      <c r="H115" s="236" t="s">
        <v>19</v>
      </c>
      <c r="I115" s="238"/>
      <c r="J115" s="235"/>
      <c r="K115" s="235"/>
      <c r="L115" s="239"/>
      <c r="M115" s="240"/>
      <c r="N115" s="241"/>
      <c r="O115" s="241"/>
      <c r="P115" s="241"/>
      <c r="Q115" s="241"/>
      <c r="R115" s="241"/>
      <c r="S115" s="241"/>
      <c r="T115" s="242"/>
      <c r="U115" s="13"/>
      <c r="V115" s="13"/>
      <c r="W115" s="13"/>
      <c r="X115" s="13"/>
      <c r="Y115" s="13"/>
      <c r="Z115" s="13"/>
      <c r="AA115" s="13"/>
      <c r="AB115" s="13"/>
      <c r="AC115" s="13"/>
      <c r="AD115" s="13"/>
      <c r="AE115" s="13"/>
      <c r="AT115" s="243" t="s">
        <v>248</v>
      </c>
      <c r="AU115" s="243" t="s">
        <v>78</v>
      </c>
      <c r="AV115" s="13" t="s">
        <v>76</v>
      </c>
      <c r="AW115" s="13" t="s">
        <v>31</v>
      </c>
      <c r="AX115" s="13" t="s">
        <v>69</v>
      </c>
      <c r="AY115" s="243" t="s">
        <v>231</v>
      </c>
    </row>
    <row r="116" s="14" customFormat="1">
      <c r="A116" s="14"/>
      <c r="B116" s="244"/>
      <c r="C116" s="245"/>
      <c r="D116" s="229" t="s">
        <v>248</v>
      </c>
      <c r="E116" s="246" t="s">
        <v>19</v>
      </c>
      <c r="F116" s="247" t="s">
        <v>1085</v>
      </c>
      <c r="G116" s="245"/>
      <c r="H116" s="248">
        <v>48.649999999999999</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248</v>
      </c>
      <c r="AU116" s="254" t="s">
        <v>78</v>
      </c>
      <c r="AV116" s="14" t="s">
        <v>78</v>
      </c>
      <c r="AW116" s="14" t="s">
        <v>31</v>
      </c>
      <c r="AX116" s="14" t="s">
        <v>69</v>
      </c>
      <c r="AY116" s="254" t="s">
        <v>231</v>
      </c>
    </row>
    <row r="117" s="13" customFormat="1">
      <c r="A117" s="13"/>
      <c r="B117" s="234"/>
      <c r="C117" s="235"/>
      <c r="D117" s="229" t="s">
        <v>248</v>
      </c>
      <c r="E117" s="236" t="s">
        <v>19</v>
      </c>
      <c r="F117" s="237" t="s">
        <v>1086</v>
      </c>
      <c r="G117" s="235"/>
      <c r="H117" s="236" t="s">
        <v>19</v>
      </c>
      <c r="I117" s="238"/>
      <c r="J117" s="235"/>
      <c r="K117" s="235"/>
      <c r="L117" s="239"/>
      <c r="M117" s="240"/>
      <c r="N117" s="241"/>
      <c r="O117" s="241"/>
      <c r="P117" s="241"/>
      <c r="Q117" s="241"/>
      <c r="R117" s="241"/>
      <c r="S117" s="241"/>
      <c r="T117" s="242"/>
      <c r="U117" s="13"/>
      <c r="V117" s="13"/>
      <c r="W117" s="13"/>
      <c r="X117" s="13"/>
      <c r="Y117" s="13"/>
      <c r="Z117" s="13"/>
      <c r="AA117" s="13"/>
      <c r="AB117" s="13"/>
      <c r="AC117" s="13"/>
      <c r="AD117" s="13"/>
      <c r="AE117" s="13"/>
      <c r="AT117" s="243" t="s">
        <v>248</v>
      </c>
      <c r="AU117" s="243" t="s">
        <v>78</v>
      </c>
      <c r="AV117" s="13" t="s">
        <v>76</v>
      </c>
      <c r="AW117" s="13" t="s">
        <v>31</v>
      </c>
      <c r="AX117" s="13" t="s">
        <v>69</v>
      </c>
      <c r="AY117" s="243" t="s">
        <v>231</v>
      </c>
    </row>
    <row r="118" s="14" customFormat="1">
      <c r="A118" s="14"/>
      <c r="B118" s="244"/>
      <c r="C118" s="245"/>
      <c r="D118" s="229" t="s">
        <v>248</v>
      </c>
      <c r="E118" s="246" t="s">
        <v>19</v>
      </c>
      <c r="F118" s="247" t="s">
        <v>1087</v>
      </c>
      <c r="G118" s="245"/>
      <c r="H118" s="248">
        <v>8.4900000000000002</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248</v>
      </c>
      <c r="AU118" s="254" t="s">
        <v>78</v>
      </c>
      <c r="AV118" s="14" t="s">
        <v>78</v>
      </c>
      <c r="AW118" s="14" t="s">
        <v>31</v>
      </c>
      <c r="AX118" s="14" t="s">
        <v>69</v>
      </c>
      <c r="AY118" s="254" t="s">
        <v>231</v>
      </c>
    </row>
    <row r="119" s="13" customFormat="1">
      <c r="A119" s="13"/>
      <c r="B119" s="234"/>
      <c r="C119" s="235"/>
      <c r="D119" s="229" t="s">
        <v>248</v>
      </c>
      <c r="E119" s="236" t="s">
        <v>19</v>
      </c>
      <c r="F119" s="237" t="s">
        <v>1088</v>
      </c>
      <c r="G119" s="235"/>
      <c r="H119" s="236" t="s">
        <v>19</v>
      </c>
      <c r="I119" s="238"/>
      <c r="J119" s="235"/>
      <c r="K119" s="235"/>
      <c r="L119" s="239"/>
      <c r="M119" s="240"/>
      <c r="N119" s="241"/>
      <c r="O119" s="241"/>
      <c r="P119" s="241"/>
      <c r="Q119" s="241"/>
      <c r="R119" s="241"/>
      <c r="S119" s="241"/>
      <c r="T119" s="242"/>
      <c r="U119" s="13"/>
      <c r="V119" s="13"/>
      <c r="W119" s="13"/>
      <c r="X119" s="13"/>
      <c r="Y119" s="13"/>
      <c r="Z119" s="13"/>
      <c r="AA119" s="13"/>
      <c r="AB119" s="13"/>
      <c r="AC119" s="13"/>
      <c r="AD119" s="13"/>
      <c r="AE119" s="13"/>
      <c r="AT119" s="243" t="s">
        <v>248</v>
      </c>
      <c r="AU119" s="243" t="s">
        <v>78</v>
      </c>
      <c r="AV119" s="13" t="s">
        <v>76</v>
      </c>
      <c r="AW119" s="13" t="s">
        <v>31</v>
      </c>
      <c r="AX119" s="13" t="s">
        <v>69</v>
      </c>
      <c r="AY119" s="243" t="s">
        <v>231</v>
      </c>
    </row>
    <row r="120" s="14" customFormat="1">
      <c r="A120" s="14"/>
      <c r="B120" s="244"/>
      <c r="C120" s="245"/>
      <c r="D120" s="229" t="s">
        <v>248</v>
      </c>
      <c r="E120" s="246" t="s">
        <v>19</v>
      </c>
      <c r="F120" s="247" t="s">
        <v>1089</v>
      </c>
      <c r="G120" s="245"/>
      <c r="H120" s="248">
        <v>33.659999999999997</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248</v>
      </c>
      <c r="AU120" s="254" t="s">
        <v>78</v>
      </c>
      <c r="AV120" s="14" t="s">
        <v>78</v>
      </c>
      <c r="AW120" s="14" t="s">
        <v>31</v>
      </c>
      <c r="AX120" s="14" t="s">
        <v>69</v>
      </c>
      <c r="AY120" s="254" t="s">
        <v>231</v>
      </c>
    </row>
    <row r="121" s="15" customFormat="1">
      <c r="A121" s="15"/>
      <c r="B121" s="255"/>
      <c r="C121" s="256"/>
      <c r="D121" s="229" t="s">
        <v>248</v>
      </c>
      <c r="E121" s="257" t="s">
        <v>19</v>
      </c>
      <c r="F121" s="258" t="s">
        <v>260</v>
      </c>
      <c r="G121" s="256"/>
      <c r="H121" s="259">
        <v>559.33999999999992</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248</v>
      </c>
      <c r="AU121" s="265" t="s">
        <v>78</v>
      </c>
      <c r="AV121" s="15" t="s">
        <v>238</v>
      </c>
      <c r="AW121" s="15" t="s">
        <v>31</v>
      </c>
      <c r="AX121" s="15" t="s">
        <v>76</v>
      </c>
      <c r="AY121" s="265" t="s">
        <v>231</v>
      </c>
    </row>
    <row r="122" s="2" customFormat="1" ht="16.5" customHeight="1">
      <c r="A122" s="41"/>
      <c r="B122" s="42"/>
      <c r="C122" s="283" t="s">
        <v>269</v>
      </c>
      <c r="D122" s="283" t="s">
        <v>638</v>
      </c>
      <c r="E122" s="284" t="s">
        <v>669</v>
      </c>
      <c r="F122" s="285" t="s">
        <v>670</v>
      </c>
      <c r="G122" s="286" t="s">
        <v>404</v>
      </c>
      <c r="H122" s="287">
        <v>1118.6800000000001</v>
      </c>
      <c r="I122" s="288"/>
      <c r="J122" s="289">
        <f>ROUND(I122*H122,2)</f>
        <v>0</v>
      </c>
      <c r="K122" s="285" t="s">
        <v>244</v>
      </c>
      <c r="L122" s="290"/>
      <c r="M122" s="291" t="s">
        <v>19</v>
      </c>
      <c r="N122" s="292" t="s">
        <v>40</v>
      </c>
      <c r="O122" s="87"/>
      <c r="P122" s="225">
        <f>O122*H122</f>
        <v>0</v>
      </c>
      <c r="Q122" s="225">
        <v>1</v>
      </c>
      <c r="R122" s="225">
        <f>Q122*H122</f>
        <v>1118.6800000000001</v>
      </c>
      <c r="S122" s="225">
        <v>0</v>
      </c>
      <c r="T122" s="226">
        <f>S122*H122</f>
        <v>0</v>
      </c>
      <c r="U122" s="41"/>
      <c r="V122" s="41"/>
      <c r="W122" s="41"/>
      <c r="X122" s="41"/>
      <c r="Y122" s="41"/>
      <c r="Z122" s="41"/>
      <c r="AA122" s="41"/>
      <c r="AB122" s="41"/>
      <c r="AC122" s="41"/>
      <c r="AD122" s="41"/>
      <c r="AE122" s="41"/>
      <c r="AR122" s="227" t="s">
        <v>287</v>
      </c>
      <c r="AT122" s="227" t="s">
        <v>638</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238</v>
      </c>
      <c r="BM122" s="227" t="s">
        <v>1090</v>
      </c>
    </row>
    <row r="123" s="13" customFormat="1">
      <c r="A123" s="13"/>
      <c r="B123" s="234"/>
      <c r="C123" s="235"/>
      <c r="D123" s="229" t="s">
        <v>248</v>
      </c>
      <c r="E123" s="236" t="s">
        <v>19</v>
      </c>
      <c r="F123" s="237" t="s">
        <v>653</v>
      </c>
      <c r="G123" s="235"/>
      <c r="H123" s="236" t="s">
        <v>19</v>
      </c>
      <c r="I123" s="238"/>
      <c r="J123" s="235"/>
      <c r="K123" s="235"/>
      <c r="L123" s="239"/>
      <c r="M123" s="240"/>
      <c r="N123" s="241"/>
      <c r="O123" s="241"/>
      <c r="P123" s="241"/>
      <c r="Q123" s="241"/>
      <c r="R123" s="241"/>
      <c r="S123" s="241"/>
      <c r="T123" s="242"/>
      <c r="U123" s="13"/>
      <c r="V123" s="13"/>
      <c r="W123" s="13"/>
      <c r="X123" s="13"/>
      <c r="Y123" s="13"/>
      <c r="Z123" s="13"/>
      <c r="AA123" s="13"/>
      <c r="AB123" s="13"/>
      <c r="AC123" s="13"/>
      <c r="AD123" s="13"/>
      <c r="AE123" s="13"/>
      <c r="AT123" s="243" t="s">
        <v>248</v>
      </c>
      <c r="AU123" s="243" t="s">
        <v>78</v>
      </c>
      <c r="AV123" s="13" t="s">
        <v>76</v>
      </c>
      <c r="AW123" s="13" t="s">
        <v>31</v>
      </c>
      <c r="AX123" s="13" t="s">
        <v>69</v>
      </c>
      <c r="AY123" s="243" t="s">
        <v>231</v>
      </c>
    </row>
    <row r="124" s="13" customFormat="1">
      <c r="A124" s="13"/>
      <c r="B124" s="234"/>
      <c r="C124" s="235"/>
      <c r="D124" s="229" t="s">
        <v>248</v>
      </c>
      <c r="E124" s="236" t="s">
        <v>19</v>
      </c>
      <c r="F124" s="237" t="s">
        <v>654</v>
      </c>
      <c r="G124" s="235"/>
      <c r="H124" s="236" t="s">
        <v>19</v>
      </c>
      <c r="I124" s="238"/>
      <c r="J124" s="235"/>
      <c r="K124" s="235"/>
      <c r="L124" s="239"/>
      <c r="M124" s="240"/>
      <c r="N124" s="241"/>
      <c r="O124" s="241"/>
      <c r="P124" s="241"/>
      <c r="Q124" s="241"/>
      <c r="R124" s="241"/>
      <c r="S124" s="241"/>
      <c r="T124" s="242"/>
      <c r="U124" s="13"/>
      <c r="V124" s="13"/>
      <c r="W124" s="13"/>
      <c r="X124" s="13"/>
      <c r="Y124" s="13"/>
      <c r="Z124" s="13"/>
      <c r="AA124" s="13"/>
      <c r="AB124" s="13"/>
      <c r="AC124" s="13"/>
      <c r="AD124" s="13"/>
      <c r="AE124" s="13"/>
      <c r="AT124" s="243" t="s">
        <v>248</v>
      </c>
      <c r="AU124" s="243" t="s">
        <v>78</v>
      </c>
      <c r="AV124" s="13" t="s">
        <v>76</v>
      </c>
      <c r="AW124" s="13" t="s">
        <v>31</v>
      </c>
      <c r="AX124" s="13" t="s">
        <v>69</v>
      </c>
      <c r="AY124" s="243" t="s">
        <v>231</v>
      </c>
    </row>
    <row r="125" s="13" customFormat="1">
      <c r="A125" s="13"/>
      <c r="B125" s="234"/>
      <c r="C125" s="235"/>
      <c r="D125" s="229" t="s">
        <v>248</v>
      </c>
      <c r="E125" s="236" t="s">
        <v>19</v>
      </c>
      <c r="F125" s="237" t="s">
        <v>1080</v>
      </c>
      <c r="G125" s="235"/>
      <c r="H125" s="236" t="s">
        <v>19</v>
      </c>
      <c r="I125" s="238"/>
      <c r="J125" s="235"/>
      <c r="K125" s="235"/>
      <c r="L125" s="239"/>
      <c r="M125" s="240"/>
      <c r="N125" s="241"/>
      <c r="O125" s="241"/>
      <c r="P125" s="241"/>
      <c r="Q125" s="241"/>
      <c r="R125" s="241"/>
      <c r="S125" s="241"/>
      <c r="T125" s="242"/>
      <c r="U125" s="13"/>
      <c r="V125" s="13"/>
      <c r="W125" s="13"/>
      <c r="X125" s="13"/>
      <c r="Y125" s="13"/>
      <c r="Z125" s="13"/>
      <c r="AA125" s="13"/>
      <c r="AB125" s="13"/>
      <c r="AC125" s="13"/>
      <c r="AD125" s="13"/>
      <c r="AE125" s="13"/>
      <c r="AT125" s="243" t="s">
        <v>248</v>
      </c>
      <c r="AU125" s="243" t="s">
        <v>78</v>
      </c>
      <c r="AV125" s="13" t="s">
        <v>76</v>
      </c>
      <c r="AW125" s="13" t="s">
        <v>31</v>
      </c>
      <c r="AX125" s="13" t="s">
        <v>69</v>
      </c>
      <c r="AY125" s="243" t="s">
        <v>231</v>
      </c>
    </row>
    <row r="126" s="14" customFormat="1">
      <c r="A126" s="14"/>
      <c r="B126" s="244"/>
      <c r="C126" s="245"/>
      <c r="D126" s="229" t="s">
        <v>248</v>
      </c>
      <c r="E126" s="246" t="s">
        <v>19</v>
      </c>
      <c r="F126" s="247" t="s">
        <v>1091</v>
      </c>
      <c r="G126" s="245"/>
      <c r="H126" s="248">
        <v>482.51999999999998</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248</v>
      </c>
      <c r="AU126" s="254" t="s">
        <v>78</v>
      </c>
      <c r="AV126" s="14" t="s">
        <v>78</v>
      </c>
      <c r="AW126" s="14" t="s">
        <v>31</v>
      </c>
      <c r="AX126" s="14" t="s">
        <v>69</v>
      </c>
      <c r="AY126" s="254" t="s">
        <v>231</v>
      </c>
    </row>
    <row r="127" s="13" customFormat="1">
      <c r="A127" s="13"/>
      <c r="B127" s="234"/>
      <c r="C127" s="235"/>
      <c r="D127" s="229" t="s">
        <v>248</v>
      </c>
      <c r="E127" s="236" t="s">
        <v>19</v>
      </c>
      <c r="F127" s="237" t="s">
        <v>1082</v>
      </c>
      <c r="G127" s="235"/>
      <c r="H127" s="236" t="s">
        <v>19</v>
      </c>
      <c r="I127" s="238"/>
      <c r="J127" s="235"/>
      <c r="K127" s="235"/>
      <c r="L127" s="239"/>
      <c r="M127" s="240"/>
      <c r="N127" s="241"/>
      <c r="O127" s="241"/>
      <c r="P127" s="241"/>
      <c r="Q127" s="241"/>
      <c r="R127" s="241"/>
      <c r="S127" s="241"/>
      <c r="T127" s="242"/>
      <c r="U127" s="13"/>
      <c r="V127" s="13"/>
      <c r="W127" s="13"/>
      <c r="X127" s="13"/>
      <c r="Y127" s="13"/>
      <c r="Z127" s="13"/>
      <c r="AA127" s="13"/>
      <c r="AB127" s="13"/>
      <c r="AC127" s="13"/>
      <c r="AD127" s="13"/>
      <c r="AE127" s="13"/>
      <c r="AT127" s="243" t="s">
        <v>248</v>
      </c>
      <c r="AU127" s="243" t="s">
        <v>78</v>
      </c>
      <c r="AV127" s="13" t="s">
        <v>76</v>
      </c>
      <c r="AW127" s="13" t="s">
        <v>31</v>
      </c>
      <c r="AX127" s="13" t="s">
        <v>69</v>
      </c>
      <c r="AY127" s="243" t="s">
        <v>231</v>
      </c>
    </row>
    <row r="128" s="14" customFormat="1">
      <c r="A128" s="14"/>
      <c r="B128" s="244"/>
      <c r="C128" s="245"/>
      <c r="D128" s="229" t="s">
        <v>248</v>
      </c>
      <c r="E128" s="246" t="s">
        <v>19</v>
      </c>
      <c r="F128" s="247" t="s">
        <v>1092</v>
      </c>
      <c r="G128" s="245"/>
      <c r="H128" s="248">
        <v>454.56</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248</v>
      </c>
      <c r="AU128" s="254" t="s">
        <v>78</v>
      </c>
      <c r="AV128" s="14" t="s">
        <v>78</v>
      </c>
      <c r="AW128" s="14" t="s">
        <v>31</v>
      </c>
      <c r="AX128" s="14" t="s">
        <v>69</v>
      </c>
      <c r="AY128" s="254" t="s">
        <v>231</v>
      </c>
    </row>
    <row r="129" s="13" customFormat="1">
      <c r="A129" s="13"/>
      <c r="B129" s="234"/>
      <c r="C129" s="235"/>
      <c r="D129" s="229" t="s">
        <v>248</v>
      </c>
      <c r="E129" s="236" t="s">
        <v>19</v>
      </c>
      <c r="F129" s="237" t="s">
        <v>1084</v>
      </c>
      <c r="G129" s="235"/>
      <c r="H129" s="236" t="s">
        <v>19</v>
      </c>
      <c r="I129" s="238"/>
      <c r="J129" s="235"/>
      <c r="K129" s="235"/>
      <c r="L129" s="239"/>
      <c r="M129" s="240"/>
      <c r="N129" s="241"/>
      <c r="O129" s="241"/>
      <c r="P129" s="241"/>
      <c r="Q129" s="241"/>
      <c r="R129" s="241"/>
      <c r="S129" s="241"/>
      <c r="T129" s="242"/>
      <c r="U129" s="13"/>
      <c r="V129" s="13"/>
      <c r="W129" s="13"/>
      <c r="X129" s="13"/>
      <c r="Y129" s="13"/>
      <c r="Z129" s="13"/>
      <c r="AA129" s="13"/>
      <c r="AB129" s="13"/>
      <c r="AC129" s="13"/>
      <c r="AD129" s="13"/>
      <c r="AE129" s="13"/>
      <c r="AT129" s="243" t="s">
        <v>248</v>
      </c>
      <c r="AU129" s="243" t="s">
        <v>78</v>
      </c>
      <c r="AV129" s="13" t="s">
        <v>76</v>
      </c>
      <c r="AW129" s="13" t="s">
        <v>31</v>
      </c>
      <c r="AX129" s="13" t="s">
        <v>69</v>
      </c>
      <c r="AY129" s="243" t="s">
        <v>231</v>
      </c>
    </row>
    <row r="130" s="14" customFormat="1">
      <c r="A130" s="14"/>
      <c r="B130" s="244"/>
      <c r="C130" s="245"/>
      <c r="D130" s="229" t="s">
        <v>248</v>
      </c>
      <c r="E130" s="246" t="s">
        <v>19</v>
      </c>
      <c r="F130" s="247" t="s">
        <v>1093</v>
      </c>
      <c r="G130" s="245"/>
      <c r="H130" s="248">
        <v>97.299999999999997</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248</v>
      </c>
      <c r="AU130" s="254" t="s">
        <v>78</v>
      </c>
      <c r="AV130" s="14" t="s">
        <v>78</v>
      </c>
      <c r="AW130" s="14" t="s">
        <v>31</v>
      </c>
      <c r="AX130" s="14" t="s">
        <v>69</v>
      </c>
      <c r="AY130" s="254" t="s">
        <v>231</v>
      </c>
    </row>
    <row r="131" s="13" customFormat="1">
      <c r="A131" s="13"/>
      <c r="B131" s="234"/>
      <c r="C131" s="235"/>
      <c r="D131" s="229" t="s">
        <v>248</v>
      </c>
      <c r="E131" s="236" t="s">
        <v>19</v>
      </c>
      <c r="F131" s="237" t="s">
        <v>1086</v>
      </c>
      <c r="G131" s="235"/>
      <c r="H131" s="236" t="s">
        <v>19</v>
      </c>
      <c r="I131" s="238"/>
      <c r="J131" s="235"/>
      <c r="K131" s="235"/>
      <c r="L131" s="239"/>
      <c r="M131" s="240"/>
      <c r="N131" s="241"/>
      <c r="O131" s="241"/>
      <c r="P131" s="241"/>
      <c r="Q131" s="241"/>
      <c r="R131" s="241"/>
      <c r="S131" s="241"/>
      <c r="T131" s="242"/>
      <c r="U131" s="13"/>
      <c r="V131" s="13"/>
      <c r="W131" s="13"/>
      <c r="X131" s="13"/>
      <c r="Y131" s="13"/>
      <c r="Z131" s="13"/>
      <c r="AA131" s="13"/>
      <c r="AB131" s="13"/>
      <c r="AC131" s="13"/>
      <c r="AD131" s="13"/>
      <c r="AE131" s="13"/>
      <c r="AT131" s="243" t="s">
        <v>248</v>
      </c>
      <c r="AU131" s="243" t="s">
        <v>78</v>
      </c>
      <c r="AV131" s="13" t="s">
        <v>76</v>
      </c>
      <c r="AW131" s="13" t="s">
        <v>31</v>
      </c>
      <c r="AX131" s="13" t="s">
        <v>69</v>
      </c>
      <c r="AY131" s="243" t="s">
        <v>231</v>
      </c>
    </row>
    <row r="132" s="14" customFormat="1">
      <c r="A132" s="14"/>
      <c r="B132" s="244"/>
      <c r="C132" s="245"/>
      <c r="D132" s="229" t="s">
        <v>248</v>
      </c>
      <c r="E132" s="246" t="s">
        <v>19</v>
      </c>
      <c r="F132" s="247" t="s">
        <v>1094</v>
      </c>
      <c r="G132" s="245"/>
      <c r="H132" s="248">
        <v>16.98</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248</v>
      </c>
      <c r="AU132" s="254" t="s">
        <v>78</v>
      </c>
      <c r="AV132" s="14" t="s">
        <v>78</v>
      </c>
      <c r="AW132" s="14" t="s">
        <v>31</v>
      </c>
      <c r="AX132" s="14" t="s">
        <v>69</v>
      </c>
      <c r="AY132" s="254" t="s">
        <v>231</v>
      </c>
    </row>
    <row r="133" s="13" customFormat="1">
      <c r="A133" s="13"/>
      <c r="B133" s="234"/>
      <c r="C133" s="235"/>
      <c r="D133" s="229" t="s">
        <v>248</v>
      </c>
      <c r="E133" s="236" t="s">
        <v>19</v>
      </c>
      <c r="F133" s="237" t="s">
        <v>1088</v>
      </c>
      <c r="G133" s="235"/>
      <c r="H133" s="236" t="s">
        <v>19</v>
      </c>
      <c r="I133" s="238"/>
      <c r="J133" s="235"/>
      <c r="K133" s="235"/>
      <c r="L133" s="239"/>
      <c r="M133" s="240"/>
      <c r="N133" s="241"/>
      <c r="O133" s="241"/>
      <c r="P133" s="241"/>
      <c r="Q133" s="241"/>
      <c r="R133" s="241"/>
      <c r="S133" s="241"/>
      <c r="T133" s="242"/>
      <c r="U133" s="13"/>
      <c r="V133" s="13"/>
      <c r="W133" s="13"/>
      <c r="X133" s="13"/>
      <c r="Y133" s="13"/>
      <c r="Z133" s="13"/>
      <c r="AA133" s="13"/>
      <c r="AB133" s="13"/>
      <c r="AC133" s="13"/>
      <c r="AD133" s="13"/>
      <c r="AE133" s="13"/>
      <c r="AT133" s="243" t="s">
        <v>248</v>
      </c>
      <c r="AU133" s="243" t="s">
        <v>78</v>
      </c>
      <c r="AV133" s="13" t="s">
        <v>76</v>
      </c>
      <c r="AW133" s="13" t="s">
        <v>31</v>
      </c>
      <c r="AX133" s="13" t="s">
        <v>69</v>
      </c>
      <c r="AY133" s="243" t="s">
        <v>231</v>
      </c>
    </row>
    <row r="134" s="14" customFormat="1">
      <c r="A134" s="14"/>
      <c r="B134" s="244"/>
      <c r="C134" s="245"/>
      <c r="D134" s="229" t="s">
        <v>248</v>
      </c>
      <c r="E134" s="246" t="s">
        <v>19</v>
      </c>
      <c r="F134" s="247" t="s">
        <v>1095</v>
      </c>
      <c r="G134" s="245"/>
      <c r="H134" s="248">
        <v>67.319999999999993</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248</v>
      </c>
      <c r="AU134" s="254" t="s">
        <v>78</v>
      </c>
      <c r="AV134" s="14" t="s">
        <v>78</v>
      </c>
      <c r="AW134" s="14" t="s">
        <v>31</v>
      </c>
      <c r="AX134" s="14" t="s">
        <v>69</v>
      </c>
      <c r="AY134" s="254" t="s">
        <v>231</v>
      </c>
    </row>
    <row r="135" s="15" customFormat="1">
      <c r="A135" s="15"/>
      <c r="B135" s="255"/>
      <c r="C135" s="256"/>
      <c r="D135" s="229" t="s">
        <v>248</v>
      </c>
      <c r="E135" s="257" t="s">
        <v>19</v>
      </c>
      <c r="F135" s="258" t="s">
        <v>260</v>
      </c>
      <c r="G135" s="256"/>
      <c r="H135" s="259">
        <v>1118.6799999999998</v>
      </c>
      <c r="I135" s="260"/>
      <c r="J135" s="256"/>
      <c r="K135" s="256"/>
      <c r="L135" s="261"/>
      <c r="M135" s="262"/>
      <c r="N135" s="263"/>
      <c r="O135" s="263"/>
      <c r="P135" s="263"/>
      <c r="Q135" s="263"/>
      <c r="R135" s="263"/>
      <c r="S135" s="263"/>
      <c r="T135" s="264"/>
      <c r="U135" s="15"/>
      <c r="V135" s="15"/>
      <c r="W135" s="15"/>
      <c r="X135" s="15"/>
      <c r="Y135" s="15"/>
      <c r="Z135" s="15"/>
      <c r="AA135" s="15"/>
      <c r="AB135" s="15"/>
      <c r="AC135" s="15"/>
      <c r="AD135" s="15"/>
      <c r="AE135" s="15"/>
      <c r="AT135" s="265" t="s">
        <v>248</v>
      </c>
      <c r="AU135" s="265" t="s">
        <v>78</v>
      </c>
      <c r="AV135" s="15" t="s">
        <v>238</v>
      </c>
      <c r="AW135" s="15" t="s">
        <v>31</v>
      </c>
      <c r="AX135" s="15" t="s">
        <v>76</v>
      </c>
      <c r="AY135" s="265" t="s">
        <v>231</v>
      </c>
    </row>
    <row r="136" s="2" customFormat="1" ht="44.25" customHeight="1">
      <c r="A136" s="41"/>
      <c r="B136" s="42"/>
      <c r="C136" s="216" t="s">
        <v>275</v>
      </c>
      <c r="D136" s="216" t="s">
        <v>234</v>
      </c>
      <c r="E136" s="217" t="s">
        <v>568</v>
      </c>
      <c r="F136" s="218" t="s">
        <v>431</v>
      </c>
      <c r="G136" s="219" t="s">
        <v>404</v>
      </c>
      <c r="H136" s="220">
        <v>27.004999999999999</v>
      </c>
      <c r="I136" s="221"/>
      <c r="J136" s="222">
        <f>ROUND(I136*H136,2)</f>
        <v>0</v>
      </c>
      <c r="K136" s="218" t="s">
        <v>244</v>
      </c>
      <c r="L136" s="47"/>
      <c r="M136" s="223" t="s">
        <v>19</v>
      </c>
      <c r="N136" s="224" t="s">
        <v>40</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238</v>
      </c>
      <c r="AT136" s="227" t="s">
        <v>234</v>
      </c>
      <c r="AU136" s="227" t="s">
        <v>78</v>
      </c>
      <c r="AY136" s="19" t="s">
        <v>231</v>
      </c>
      <c r="BE136" s="228">
        <f>IF(N136="základní",J136,0)</f>
        <v>0</v>
      </c>
      <c r="BF136" s="228">
        <f>IF(N136="snížená",J136,0)</f>
        <v>0</v>
      </c>
      <c r="BG136" s="228">
        <f>IF(N136="zákl. přenesená",J136,0)</f>
        <v>0</v>
      </c>
      <c r="BH136" s="228">
        <f>IF(N136="sníž. přenesená",J136,0)</f>
        <v>0</v>
      </c>
      <c r="BI136" s="228">
        <f>IF(N136="nulová",J136,0)</f>
        <v>0</v>
      </c>
      <c r="BJ136" s="19" t="s">
        <v>76</v>
      </c>
      <c r="BK136" s="228">
        <f>ROUND(I136*H136,2)</f>
        <v>0</v>
      </c>
      <c r="BL136" s="19" t="s">
        <v>238</v>
      </c>
      <c r="BM136" s="227" t="s">
        <v>1096</v>
      </c>
    </row>
    <row r="137" s="2" customFormat="1">
      <c r="A137" s="41"/>
      <c r="B137" s="42"/>
      <c r="C137" s="43"/>
      <c r="D137" s="229" t="s">
        <v>246</v>
      </c>
      <c r="E137" s="43"/>
      <c r="F137" s="230" t="s">
        <v>570</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19" t="s">
        <v>246</v>
      </c>
      <c r="AU137" s="19" t="s">
        <v>78</v>
      </c>
    </row>
    <row r="138" s="14" customFormat="1">
      <c r="A138" s="14"/>
      <c r="B138" s="244"/>
      <c r="C138" s="245"/>
      <c r="D138" s="229" t="s">
        <v>248</v>
      </c>
      <c r="E138" s="246" t="s">
        <v>19</v>
      </c>
      <c r="F138" s="247" t="s">
        <v>1097</v>
      </c>
      <c r="G138" s="245"/>
      <c r="H138" s="248">
        <v>27.004999999999999</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248</v>
      </c>
      <c r="AU138" s="254" t="s">
        <v>78</v>
      </c>
      <c r="AV138" s="14" t="s">
        <v>78</v>
      </c>
      <c r="AW138" s="14" t="s">
        <v>31</v>
      </c>
      <c r="AX138" s="14" t="s">
        <v>76</v>
      </c>
      <c r="AY138" s="254" t="s">
        <v>231</v>
      </c>
    </row>
    <row r="139" s="2" customFormat="1" ht="33" customHeight="1">
      <c r="A139" s="41"/>
      <c r="B139" s="42"/>
      <c r="C139" s="216" t="s">
        <v>282</v>
      </c>
      <c r="D139" s="216" t="s">
        <v>234</v>
      </c>
      <c r="E139" s="217" t="s">
        <v>691</v>
      </c>
      <c r="F139" s="218" t="s">
        <v>692</v>
      </c>
      <c r="G139" s="219" t="s">
        <v>243</v>
      </c>
      <c r="H139" s="220">
        <v>1799.5999999999999</v>
      </c>
      <c r="I139" s="221"/>
      <c r="J139" s="222">
        <f>ROUND(I139*H139,2)</f>
        <v>0</v>
      </c>
      <c r="K139" s="218" t="s">
        <v>244</v>
      </c>
      <c r="L139" s="47"/>
      <c r="M139" s="223" t="s">
        <v>19</v>
      </c>
      <c r="N139" s="224" t="s">
        <v>40</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238</v>
      </c>
      <c r="AT139" s="227" t="s">
        <v>234</v>
      </c>
      <c r="AU139" s="227" t="s">
        <v>78</v>
      </c>
      <c r="AY139" s="19" t="s">
        <v>231</v>
      </c>
      <c r="BE139" s="228">
        <f>IF(N139="základní",J139,0)</f>
        <v>0</v>
      </c>
      <c r="BF139" s="228">
        <f>IF(N139="snížená",J139,0)</f>
        <v>0</v>
      </c>
      <c r="BG139" s="228">
        <f>IF(N139="zákl. přenesená",J139,0)</f>
        <v>0</v>
      </c>
      <c r="BH139" s="228">
        <f>IF(N139="sníž. přenesená",J139,0)</f>
        <v>0</v>
      </c>
      <c r="BI139" s="228">
        <f>IF(N139="nulová",J139,0)</f>
        <v>0</v>
      </c>
      <c r="BJ139" s="19" t="s">
        <v>76</v>
      </c>
      <c r="BK139" s="228">
        <f>ROUND(I139*H139,2)</f>
        <v>0</v>
      </c>
      <c r="BL139" s="19" t="s">
        <v>238</v>
      </c>
      <c r="BM139" s="227" t="s">
        <v>1098</v>
      </c>
    </row>
    <row r="140" s="2" customFormat="1">
      <c r="A140" s="41"/>
      <c r="B140" s="42"/>
      <c r="C140" s="43"/>
      <c r="D140" s="229" t="s">
        <v>246</v>
      </c>
      <c r="E140" s="43"/>
      <c r="F140" s="230" t="s">
        <v>694</v>
      </c>
      <c r="G140" s="43"/>
      <c r="H140" s="43"/>
      <c r="I140" s="231"/>
      <c r="J140" s="43"/>
      <c r="K140" s="43"/>
      <c r="L140" s="47"/>
      <c r="M140" s="232"/>
      <c r="N140" s="233"/>
      <c r="O140" s="87"/>
      <c r="P140" s="87"/>
      <c r="Q140" s="87"/>
      <c r="R140" s="87"/>
      <c r="S140" s="87"/>
      <c r="T140" s="88"/>
      <c r="U140" s="41"/>
      <c r="V140" s="41"/>
      <c r="W140" s="41"/>
      <c r="X140" s="41"/>
      <c r="Y140" s="41"/>
      <c r="Z140" s="41"/>
      <c r="AA140" s="41"/>
      <c r="AB140" s="41"/>
      <c r="AC140" s="41"/>
      <c r="AD140" s="41"/>
      <c r="AE140" s="41"/>
      <c r="AT140" s="19" t="s">
        <v>246</v>
      </c>
      <c r="AU140" s="19" t="s">
        <v>78</v>
      </c>
    </row>
    <row r="141" s="13" customFormat="1">
      <c r="A141" s="13"/>
      <c r="B141" s="234"/>
      <c r="C141" s="235"/>
      <c r="D141" s="229" t="s">
        <v>248</v>
      </c>
      <c r="E141" s="236" t="s">
        <v>19</v>
      </c>
      <c r="F141" s="237" t="s">
        <v>1080</v>
      </c>
      <c r="G141" s="235"/>
      <c r="H141" s="236" t="s">
        <v>19</v>
      </c>
      <c r="I141" s="238"/>
      <c r="J141" s="235"/>
      <c r="K141" s="235"/>
      <c r="L141" s="239"/>
      <c r="M141" s="240"/>
      <c r="N141" s="241"/>
      <c r="O141" s="241"/>
      <c r="P141" s="241"/>
      <c r="Q141" s="241"/>
      <c r="R141" s="241"/>
      <c r="S141" s="241"/>
      <c r="T141" s="242"/>
      <c r="U141" s="13"/>
      <c r="V141" s="13"/>
      <c r="W141" s="13"/>
      <c r="X141" s="13"/>
      <c r="Y141" s="13"/>
      <c r="Z141" s="13"/>
      <c r="AA141" s="13"/>
      <c r="AB141" s="13"/>
      <c r="AC141" s="13"/>
      <c r="AD141" s="13"/>
      <c r="AE141" s="13"/>
      <c r="AT141" s="243" t="s">
        <v>248</v>
      </c>
      <c r="AU141" s="243" t="s">
        <v>78</v>
      </c>
      <c r="AV141" s="13" t="s">
        <v>76</v>
      </c>
      <c r="AW141" s="13" t="s">
        <v>31</v>
      </c>
      <c r="AX141" s="13" t="s">
        <v>69</v>
      </c>
      <c r="AY141" s="243" t="s">
        <v>231</v>
      </c>
    </row>
    <row r="142" s="14" customFormat="1">
      <c r="A142" s="14"/>
      <c r="B142" s="244"/>
      <c r="C142" s="245"/>
      <c r="D142" s="229" t="s">
        <v>248</v>
      </c>
      <c r="E142" s="246" t="s">
        <v>19</v>
      </c>
      <c r="F142" s="247" t="s">
        <v>1099</v>
      </c>
      <c r="G142" s="245"/>
      <c r="H142" s="248">
        <v>804.20000000000005</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248</v>
      </c>
      <c r="AU142" s="254" t="s">
        <v>78</v>
      </c>
      <c r="AV142" s="14" t="s">
        <v>78</v>
      </c>
      <c r="AW142" s="14" t="s">
        <v>31</v>
      </c>
      <c r="AX142" s="14" t="s">
        <v>69</v>
      </c>
      <c r="AY142" s="254" t="s">
        <v>231</v>
      </c>
    </row>
    <row r="143" s="13" customFormat="1">
      <c r="A143" s="13"/>
      <c r="B143" s="234"/>
      <c r="C143" s="235"/>
      <c r="D143" s="229" t="s">
        <v>248</v>
      </c>
      <c r="E143" s="236" t="s">
        <v>19</v>
      </c>
      <c r="F143" s="237" t="s">
        <v>1082</v>
      </c>
      <c r="G143" s="235"/>
      <c r="H143" s="236" t="s">
        <v>19</v>
      </c>
      <c r="I143" s="238"/>
      <c r="J143" s="235"/>
      <c r="K143" s="235"/>
      <c r="L143" s="239"/>
      <c r="M143" s="240"/>
      <c r="N143" s="241"/>
      <c r="O143" s="241"/>
      <c r="P143" s="241"/>
      <c r="Q143" s="241"/>
      <c r="R143" s="241"/>
      <c r="S143" s="241"/>
      <c r="T143" s="242"/>
      <c r="U143" s="13"/>
      <c r="V143" s="13"/>
      <c r="W143" s="13"/>
      <c r="X143" s="13"/>
      <c r="Y143" s="13"/>
      <c r="Z143" s="13"/>
      <c r="AA143" s="13"/>
      <c r="AB143" s="13"/>
      <c r="AC143" s="13"/>
      <c r="AD143" s="13"/>
      <c r="AE143" s="13"/>
      <c r="AT143" s="243" t="s">
        <v>248</v>
      </c>
      <c r="AU143" s="243" t="s">
        <v>78</v>
      </c>
      <c r="AV143" s="13" t="s">
        <v>76</v>
      </c>
      <c r="AW143" s="13" t="s">
        <v>31</v>
      </c>
      <c r="AX143" s="13" t="s">
        <v>69</v>
      </c>
      <c r="AY143" s="243" t="s">
        <v>231</v>
      </c>
    </row>
    <row r="144" s="14" customFormat="1">
      <c r="A144" s="14"/>
      <c r="B144" s="244"/>
      <c r="C144" s="245"/>
      <c r="D144" s="229" t="s">
        <v>248</v>
      </c>
      <c r="E144" s="246" t="s">
        <v>19</v>
      </c>
      <c r="F144" s="247" t="s">
        <v>1100</v>
      </c>
      <c r="G144" s="245"/>
      <c r="H144" s="248">
        <v>757.60000000000002</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248</v>
      </c>
      <c r="AU144" s="254" t="s">
        <v>78</v>
      </c>
      <c r="AV144" s="14" t="s">
        <v>78</v>
      </c>
      <c r="AW144" s="14" t="s">
        <v>31</v>
      </c>
      <c r="AX144" s="14" t="s">
        <v>69</v>
      </c>
      <c r="AY144" s="254" t="s">
        <v>231</v>
      </c>
    </row>
    <row r="145" s="13" customFormat="1">
      <c r="A145" s="13"/>
      <c r="B145" s="234"/>
      <c r="C145" s="235"/>
      <c r="D145" s="229" t="s">
        <v>248</v>
      </c>
      <c r="E145" s="236" t="s">
        <v>19</v>
      </c>
      <c r="F145" s="237" t="s">
        <v>1084</v>
      </c>
      <c r="G145" s="235"/>
      <c r="H145" s="236" t="s">
        <v>19</v>
      </c>
      <c r="I145" s="238"/>
      <c r="J145" s="235"/>
      <c r="K145" s="235"/>
      <c r="L145" s="239"/>
      <c r="M145" s="240"/>
      <c r="N145" s="241"/>
      <c r="O145" s="241"/>
      <c r="P145" s="241"/>
      <c r="Q145" s="241"/>
      <c r="R145" s="241"/>
      <c r="S145" s="241"/>
      <c r="T145" s="242"/>
      <c r="U145" s="13"/>
      <c r="V145" s="13"/>
      <c r="W145" s="13"/>
      <c r="X145" s="13"/>
      <c r="Y145" s="13"/>
      <c r="Z145" s="13"/>
      <c r="AA145" s="13"/>
      <c r="AB145" s="13"/>
      <c r="AC145" s="13"/>
      <c r="AD145" s="13"/>
      <c r="AE145" s="13"/>
      <c r="AT145" s="243" t="s">
        <v>248</v>
      </c>
      <c r="AU145" s="243" t="s">
        <v>78</v>
      </c>
      <c r="AV145" s="13" t="s">
        <v>76</v>
      </c>
      <c r="AW145" s="13" t="s">
        <v>31</v>
      </c>
      <c r="AX145" s="13" t="s">
        <v>69</v>
      </c>
      <c r="AY145" s="243" t="s">
        <v>231</v>
      </c>
    </row>
    <row r="146" s="14" customFormat="1">
      <c r="A146" s="14"/>
      <c r="B146" s="244"/>
      <c r="C146" s="245"/>
      <c r="D146" s="229" t="s">
        <v>248</v>
      </c>
      <c r="E146" s="246" t="s">
        <v>19</v>
      </c>
      <c r="F146" s="247" t="s">
        <v>1101</v>
      </c>
      <c r="G146" s="245"/>
      <c r="H146" s="248">
        <v>97.299999999999997</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248</v>
      </c>
      <c r="AU146" s="254" t="s">
        <v>78</v>
      </c>
      <c r="AV146" s="14" t="s">
        <v>78</v>
      </c>
      <c r="AW146" s="14" t="s">
        <v>31</v>
      </c>
      <c r="AX146" s="14" t="s">
        <v>69</v>
      </c>
      <c r="AY146" s="254" t="s">
        <v>231</v>
      </c>
    </row>
    <row r="147" s="13" customFormat="1">
      <c r="A147" s="13"/>
      <c r="B147" s="234"/>
      <c r="C147" s="235"/>
      <c r="D147" s="229" t="s">
        <v>248</v>
      </c>
      <c r="E147" s="236" t="s">
        <v>19</v>
      </c>
      <c r="F147" s="237" t="s">
        <v>1086</v>
      </c>
      <c r="G147" s="235"/>
      <c r="H147" s="236" t="s">
        <v>19</v>
      </c>
      <c r="I147" s="238"/>
      <c r="J147" s="235"/>
      <c r="K147" s="235"/>
      <c r="L147" s="239"/>
      <c r="M147" s="240"/>
      <c r="N147" s="241"/>
      <c r="O147" s="241"/>
      <c r="P147" s="241"/>
      <c r="Q147" s="241"/>
      <c r="R147" s="241"/>
      <c r="S147" s="241"/>
      <c r="T147" s="242"/>
      <c r="U147" s="13"/>
      <c r="V147" s="13"/>
      <c r="W147" s="13"/>
      <c r="X147" s="13"/>
      <c r="Y147" s="13"/>
      <c r="Z147" s="13"/>
      <c r="AA147" s="13"/>
      <c r="AB147" s="13"/>
      <c r="AC147" s="13"/>
      <c r="AD147" s="13"/>
      <c r="AE147" s="13"/>
      <c r="AT147" s="243" t="s">
        <v>248</v>
      </c>
      <c r="AU147" s="243" t="s">
        <v>78</v>
      </c>
      <c r="AV147" s="13" t="s">
        <v>76</v>
      </c>
      <c r="AW147" s="13" t="s">
        <v>31</v>
      </c>
      <c r="AX147" s="13" t="s">
        <v>69</v>
      </c>
      <c r="AY147" s="243" t="s">
        <v>231</v>
      </c>
    </row>
    <row r="148" s="14" customFormat="1">
      <c r="A148" s="14"/>
      <c r="B148" s="244"/>
      <c r="C148" s="245"/>
      <c r="D148" s="229" t="s">
        <v>248</v>
      </c>
      <c r="E148" s="246" t="s">
        <v>19</v>
      </c>
      <c r="F148" s="247" t="s">
        <v>1102</v>
      </c>
      <c r="G148" s="245"/>
      <c r="H148" s="248">
        <v>28.300000000000001</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248</v>
      </c>
      <c r="AU148" s="254" t="s">
        <v>78</v>
      </c>
      <c r="AV148" s="14" t="s">
        <v>78</v>
      </c>
      <c r="AW148" s="14" t="s">
        <v>31</v>
      </c>
      <c r="AX148" s="14" t="s">
        <v>69</v>
      </c>
      <c r="AY148" s="254" t="s">
        <v>231</v>
      </c>
    </row>
    <row r="149" s="13" customFormat="1">
      <c r="A149" s="13"/>
      <c r="B149" s="234"/>
      <c r="C149" s="235"/>
      <c r="D149" s="229" t="s">
        <v>248</v>
      </c>
      <c r="E149" s="236" t="s">
        <v>19</v>
      </c>
      <c r="F149" s="237" t="s">
        <v>1088</v>
      </c>
      <c r="G149" s="235"/>
      <c r="H149" s="236" t="s">
        <v>19</v>
      </c>
      <c r="I149" s="238"/>
      <c r="J149" s="235"/>
      <c r="K149" s="235"/>
      <c r="L149" s="239"/>
      <c r="M149" s="240"/>
      <c r="N149" s="241"/>
      <c r="O149" s="241"/>
      <c r="P149" s="241"/>
      <c r="Q149" s="241"/>
      <c r="R149" s="241"/>
      <c r="S149" s="241"/>
      <c r="T149" s="242"/>
      <c r="U149" s="13"/>
      <c r="V149" s="13"/>
      <c r="W149" s="13"/>
      <c r="X149" s="13"/>
      <c r="Y149" s="13"/>
      <c r="Z149" s="13"/>
      <c r="AA149" s="13"/>
      <c r="AB149" s="13"/>
      <c r="AC149" s="13"/>
      <c r="AD149" s="13"/>
      <c r="AE149" s="13"/>
      <c r="AT149" s="243" t="s">
        <v>248</v>
      </c>
      <c r="AU149" s="243" t="s">
        <v>78</v>
      </c>
      <c r="AV149" s="13" t="s">
        <v>76</v>
      </c>
      <c r="AW149" s="13" t="s">
        <v>31</v>
      </c>
      <c r="AX149" s="13" t="s">
        <v>69</v>
      </c>
      <c r="AY149" s="243" t="s">
        <v>231</v>
      </c>
    </row>
    <row r="150" s="14" customFormat="1">
      <c r="A150" s="14"/>
      <c r="B150" s="244"/>
      <c r="C150" s="245"/>
      <c r="D150" s="229" t="s">
        <v>248</v>
      </c>
      <c r="E150" s="246" t="s">
        <v>19</v>
      </c>
      <c r="F150" s="247" t="s">
        <v>1103</v>
      </c>
      <c r="G150" s="245"/>
      <c r="H150" s="248">
        <v>112.2</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248</v>
      </c>
      <c r="AU150" s="254" t="s">
        <v>78</v>
      </c>
      <c r="AV150" s="14" t="s">
        <v>78</v>
      </c>
      <c r="AW150" s="14" t="s">
        <v>31</v>
      </c>
      <c r="AX150" s="14" t="s">
        <v>69</v>
      </c>
      <c r="AY150" s="254" t="s">
        <v>231</v>
      </c>
    </row>
    <row r="151" s="15" customFormat="1">
      <c r="A151" s="15"/>
      <c r="B151" s="255"/>
      <c r="C151" s="256"/>
      <c r="D151" s="229" t="s">
        <v>248</v>
      </c>
      <c r="E151" s="257" t="s">
        <v>19</v>
      </c>
      <c r="F151" s="258" t="s">
        <v>260</v>
      </c>
      <c r="G151" s="256"/>
      <c r="H151" s="259">
        <v>1799.6000000000001</v>
      </c>
      <c r="I151" s="260"/>
      <c r="J151" s="256"/>
      <c r="K151" s="256"/>
      <c r="L151" s="261"/>
      <c r="M151" s="262"/>
      <c r="N151" s="263"/>
      <c r="O151" s="263"/>
      <c r="P151" s="263"/>
      <c r="Q151" s="263"/>
      <c r="R151" s="263"/>
      <c r="S151" s="263"/>
      <c r="T151" s="264"/>
      <c r="U151" s="15"/>
      <c r="V151" s="15"/>
      <c r="W151" s="15"/>
      <c r="X151" s="15"/>
      <c r="Y151" s="15"/>
      <c r="Z151" s="15"/>
      <c r="AA151" s="15"/>
      <c r="AB151" s="15"/>
      <c r="AC151" s="15"/>
      <c r="AD151" s="15"/>
      <c r="AE151" s="15"/>
      <c r="AT151" s="265" t="s">
        <v>248</v>
      </c>
      <c r="AU151" s="265" t="s">
        <v>78</v>
      </c>
      <c r="AV151" s="15" t="s">
        <v>238</v>
      </c>
      <c r="AW151" s="15" t="s">
        <v>31</v>
      </c>
      <c r="AX151" s="15" t="s">
        <v>76</v>
      </c>
      <c r="AY151" s="265" t="s">
        <v>231</v>
      </c>
    </row>
    <row r="152" s="12" customFormat="1" ht="22.8" customHeight="1">
      <c r="A152" s="12"/>
      <c r="B152" s="200"/>
      <c r="C152" s="201"/>
      <c r="D152" s="202" t="s">
        <v>68</v>
      </c>
      <c r="E152" s="214" t="s">
        <v>78</v>
      </c>
      <c r="F152" s="214" t="s">
        <v>712</v>
      </c>
      <c r="G152" s="201"/>
      <c r="H152" s="201"/>
      <c r="I152" s="204"/>
      <c r="J152" s="215">
        <f>BK152</f>
        <v>0</v>
      </c>
      <c r="K152" s="201"/>
      <c r="L152" s="206"/>
      <c r="M152" s="207"/>
      <c r="N152" s="208"/>
      <c r="O152" s="208"/>
      <c r="P152" s="209">
        <f>SUM(P153:P206)</f>
        <v>0</v>
      </c>
      <c r="Q152" s="208"/>
      <c r="R152" s="209">
        <f>SUM(R153:R206)</f>
        <v>451.71891371999999</v>
      </c>
      <c r="S152" s="208"/>
      <c r="T152" s="210">
        <f>SUM(T153:T206)</f>
        <v>0</v>
      </c>
      <c r="U152" s="12"/>
      <c r="V152" s="12"/>
      <c r="W152" s="12"/>
      <c r="X152" s="12"/>
      <c r="Y152" s="12"/>
      <c r="Z152" s="12"/>
      <c r="AA152" s="12"/>
      <c r="AB152" s="12"/>
      <c r="AC152" s="12"/>
      <c r="AD152" s="12"/>
      <c r="AE152" s="12"/>
      <c r="AR152" s="211" t="s">
        <v>76</v>
      </c>
      <c r="AT152" s="212" t="s">
        <v>68</v>
      </c>
      <c r="AU152" s="212" t="s">
        <v>76</v>
      </c>
      <c r="AY152" s="211" t="s">
        <v>231</v>
      </c>
      <c r="BK152" s="213">
        <f>SUM(BK153:BK206)</f>
        <v>0</v>
      </c>
    </row>
    <row r="153" s="2" customFormat="1" ht="37.8" customHeight="1">
      <c r="A153" s="41"/>
      <c r="B153" s="42"/>
      <c r="C153" s="216" t="s">
        <v>287</v>
      </c>
      <c r="D153" s="216" t="s">
        <v>234</v>
      </c>
      <c r="E153" s="217" t="s">
        <v>713</v>
      </c>
      <c r="F153" s="218" t="s">
        <v>714</v>
      </c>
      <c r="G153" s="219" t="s">
        <v>243</v>
      </c>
      <c r="H153" s="220">
        <v>1799.5999999999999</v>
      </c>
      <c r="I153" s="221"/>
      <c r="J153" s="222">
        <f>ROUND(I153*H153,2)</f>
        <v>0</v>
      </c>
      <c r="K153" s="218" t="s">
        <v>244</v>
      </c>
      <c r="L153" s="47"/>
      <c r="M153" s="223" t="s">
        <v>19</v>
      </c>
      <c r="N153" s="224" t="s">
        <v>40</v>
      </c>
      <c r="O153" s="87"/>
      <c r="P153" s="225">
        <f>O153*H153</f>
        <v>0</v>
      </c>
      <c r="Q153" s="225">
        <v>0.00010000000000000001</v>
      </c>
      <c r="R153" s="225">
        <f>Q153*H153</f>
        <v>0.17996000000000001</v>
      </c>
      <c r="S153" s="225">
        <v>0</v>
      </c>
      <c r="T153" s="226">
        <f>S153*H153</f>
        <v>0</v>
      </c>
      <c r="U153" s="41"/>
      <c r="V153" s="41"/>
      <c r="W153" s="41"/>
      <c r="X153" s="41"/>
      <c r="Y153" s="41"/>
      <c r="Z153" s="41"/>
      <c r="AA153" s="41"/>
      <c r="AB153" s="41"/>
      <c r="AC153" s="41"/>
      <c r="AD153" s="41"/>
      <c r="AE153" s="41"/>
      <c r="AR153" s="227" t="s">
        <v>238</v>
      </c>
      <c r="AT153" s="227" t="s">
        <v>234</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238</v>
      </c>
      <c r="BM153" s="227" t="s">
        <v>1104</v>
      </c>
    </row>
    <row r="154" s="2" customFormat="1">
      <c r="A154" s="41"/>
      <c r="B154" s="42"/>
      <c r="C154" s="43"/>
      <c r="D154" s="229" t="s">
        <v>246</v>
      </c>
      <c r="E154" s="43"/>
      <c r="F154" s="230" t="s">
        <v>716</v>
      </c>
      <c r="G154" s="43"/>
      <c r="H154" s="43"/>
      <c r="I154" s="231"/>
      <c r="J154" s="43"/>
      <c r="K154" s="43"/>
      <c r="L154" s="47"/>
      <c r="M154" s="232"/>
      <c r="N154" s="233"/>
      <c r="O154" s="87"/>
      <c r="P154" s="87"/>
      <c r="Q154" s="87"/>
      <c r="R154" s="87"/>
      <c r="S154" s="87"/>
      <c r="T154" s="88"/>
      <c r="U154" s="41"/>
      <c r="V154" s="41"/>
      <c r="W154" s="41"/>
      <c r="X154" s="41"/>
      <c r="Y154" s="41"/>
      <c r="Z154" s="41"/>
      <c r="AA154" s="41"/>
      <c r="AB154" s="41"/>
      <c r="AC154" s="41"/>
      <c r="AD154" s="41"/>
      <c r="AE154" s="41"/>
      <c r="AT154" s="19" t="s">
        <v>246</v>
      </c>
      <c r="AU154" s="19" t="s">
        <v>78</v>
      </c>
    </row>
    <row r="155" s="13" customFormat="1">
      <c r="A155" s="13"/>
      <c r="B155" s="234"/>
      <c r="C155" s="235"/>
      <c r="D155" s="229" t="s">
        <v>248</v>
      </c>
      <c r="E155" s="236" t="s">
        <v>19</v>
      </c>
      <c r="F155" s="237" t="s">
        <v>1105</v>
      </c>
      <c r="G155" s="235"/>
      <c r="H155" s="236" t="s">
        <v>19</v>
      </c>
      <c r="I155" s="238"/>
      <c r="J155" s="235"/>
      <c r="K155" s="235"/>
      <c r="L155" s="239"/>
      <c r="M155" s="240"/>
      <c r="N155" s="241"/>
      <c r="O155" s="241"/>
      <c r="P155" s="241"/>
      <c r="Q155" s="241"/>
      <c r="R155" s="241"/>
      <c r="S155" s="241"/>
      <c r="T155" s="242"/>
      <c r="U155" s="13"/>
      <c r="V155" s="13"/>
      <c r="W155" s="13"/>
      <c r="X155" s="13"/>
      <c r="Y155" s="13"/>
      <c r="Z155" s="13"/>
      <c r="AA155" s="13"/>
      <c r="AB155" s="13"/>
      <c r="AC155" s="13"/>
      <c r="AD155" s="13"/>
      <c r="AE155" s="13"/>
      <c r="AT155" s="243" t="s">
        <v>248</v>
      </c>
      <c r="AU155" s="243" t="s">
        <v>78</v>
      </c>
      <c r="AV155" s="13" t="s">
        <v>76</v>
      </c>
      <c r="AW155" s="13" t="s">
        <v>31</v>
      </c>
      <c r="AX155" s="13" t="s">
        <v>69</v>
      </c>
      <c r="AY155" s="243" t="s">
        <v>231</v>
      </c>
    </row>
    <row r="156" s="13" customFormat="1">
      <c r="A156" s="13"/>
      <c r="B156" s="234"/>
      <c r="C156" s="235"/>
      <c r="D156" s="229" t="s">
        <v>248</v>
      </c>
      <c r="E156" s="236" t="s">
        <v>19</v>
      </c>
      <c r="F156" s="237" t="s">
        <v>1080</v>
      </c>
      <c r="G156" s="235"/>
      <c r="H156" s="236" t="s">
        <v>19</v>
      </c>
      <c r="I156" s="238"/>
      <c r="J156" s="235"/>
      <c r="K156" s="235"/>
      <c r="L156" s="239"/>
      <c r="M156" s="240"/>
      <c r="N156" s="241"/>
      <c r="O156" s="241"/>
      <c r="P156" s="241"/>
      <c r="Q156" s="241"/>
      <c r="R156" s="241"/>
      <c r="S156" s="241"/>
      <c r="T156" s="242"/>
      <c r="U156" s="13"/>
      <c r="V156" s="13"/>
      <c r="W156" s="13"/>
      <c r="X156" s="13"/>
      <c r="Y156" s="13"/>
      <c r="Z156" s="13"/>
      <c r="AA156" s="13"/>
      <c r="AB156" s="13"/>
      <c r="AC156" s="13"/>
      <c r="AD156" s="13"/>
      <c r="AE156" s="13"/>
      <c r="AT156" s="243" t="s">
        <v>248</v>
      </c>
      <c r="AU156" s="243" t="s">
        <v>78</v>
      </c>
      <c r="AV156" s="13" t="s">
        <v>76</v>
      </c>
      <c r="AW156" s="13" t="s">
        <v>31</v>
      </c>
      <c r="AX156" s="13" t="s">
        <v>69</v>
      </c>
      <c r="AY156" s="243" t="s">
        <v>231</v>
      </c>
    </row>
    <row r="157" s="14" customFormat="1">
      <c r="A157" s="14"/>
      <c r="B157" s="244"/>
      <c r="C157" s="245"/>
      <c r="D157" s="229" t="s">
        <v>248</v>
      </c>
      <c r="E157" s="246" t="s">
        <v>19</v>
      </c>
      <c r="F157" s="247" t="s">
        <v>1099</v>
      </c>
      <c r="G157" s="245"/>
      <c r="H157" s="248">
        <v>804.20000000000005</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248</v>
      </c>
      <c r="AU157" s="254" t="s">
        <v>78</v>
      </c>
      <c r="AV157" s="14" t="s">
        <v>78</v>
      </c>
      <c r="AW157" s="14" t="s">
        <v>31</v>
      </c>
      <c r="AX157" s="14" t="s">
        <v>69</v>
      </c>
      <c r="AY157" s="254" t="s">
        <v>231</v>
      </c>
    </row>
    <row r="158" s="13" customFormat="1">
      <c r="A158" s="13"/>
      <c r="B158" s="234"/>
      <c r="C158" s="235"/>
      <c r="D158" s="229" t="s">
        <v>248</v>
      </c>
      <c r="E158" s="236" t="s">
        <v>19</v>
      </c>
      <c r="F158" s="237" t="s">
        <v>1082</v>
      </c>
      <c r="G158" s="235"/>
      <c r="H158" s="236" t="s">
        <v>19</v>
      </c>
      <c r="I158" s="238"/>
      <c r="J158" s="235"/>
      <c r="K158" s="235"/>
      <c r="L158" s="239"/>
      <c r="M158" s="240"/>
      <c r="N158" s="241"/>
      <c r="O158" s="241"/>
      <c r="P158" s="241"/>
      <c r="Q158" s="241"/>
      <c r="R158" s="241"/>
      <c r="S158" s="241"/>
      <c r="T158" s="242"/>
      <c r="U158" s="13"/>
      <c r="V158" s="13"/>
      <c r="W158" s="13"/>
      <c r="X158" s="13"/>
      <c r="Y158" s="13"/>
      <c r="Z158" s="13"/>
      <c r="AA158" s="13"/>
      <c r="AB158" s="13"/>
      <c r="AC158" s="13"/>
      <c r="AD158" s="13"/>
      <c r="AE158" s="13"/>
      <c r="AT158" s="243" t="s">
        <v>248</v>
      </c>
      <c r="AU158" s="243" t="s">
        <v>78</v>
      </c>
      <c r="AV158" s="13" t="s">
        <v>76</v>
      </c>
      <c r="AW158" s="13" t="s">
        <v>31</v>
      </c>
      <c r="AX158" s="13" t="s">
        <v>69</v>
      </c>
      <c r="AY158" s="243" t="s">
        <v>231</v>
      </c>
    </row>
    <row r="159" s="14" customFormat="1">
      <c r="A159" s="14"/>
      <c r="B159" s="244"/>
      <c r="C159" s="245"/>
      <c r="D159" s="229" t="s">
        <v>248</v>
      </c>
      <c r="E159" s="246" t="s">
        <v>19</v>
      </c>
      <c r="F159" s="247" t="s">
        <v>1100</v>
      </c>
      <c r="G159" s="245"/>
      <c r="H159" s="248">
        <v>757.60000000000002</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248</v>
      </c>
      <c r="AU159" s="254" t="s">
        <v>78</v>
      </c>
      <c r="AV159" s="14" t="s">
        <v>78</v>
      </c>
      <c r="AW159" s="14" t="s">
        <v>31</v>
      </c>
      <c r="AX159" s="14" t="s">
        <v>69</v>
      </c>
      <c r="AY159" s="254" t="s">
        <v>231</v>
      </c>
    </row>
    <row r="160" s="13" customFormat="1">
      <c r="A160" s="13"/>
      <c r="B160" s="234"/>
      <c r="C160" s="235"/>
      <c r="D160" s="229" t="s">
        <v>248</v>
      </c>
      <c r="E160" s="236" t="s">
        <v>19</v>
      </c>
      <c r="F160" s="237" t="s">
        <v>1084</v>
      </c>
      <c r="G160" s="235"/>
      <c r="H160" s="236" t="s">
        <v>19</v>
      </c>
      <c r="I160" s="238"/>
      <c r="J160" s="235"/>
      <c r="K160" s="235"/>
      <c r="L160" s="239"/>
      <c r="M160" s="240"/>
      <c r="N160" s="241"/>
      <c r="O160" s="241"/>
      <c r="P160" s="241"/>
      <c r="Q160" s="241"/>
      <c r="R160" s="241"/>
      <c r="S160" s="241"/>
      <c r="T160" s="242"/>
      <c r="U160" s="13"/>
      <c r="V160" s="13"/>
      <c r="W160" s="13"/>
      <c r="X160" s="13"/>
      <c r="Y160" s="13"/>
      <c r="Z160" s="13"/>
      <c r="AA160" s="13"/>
      <c r="AB160" s="13"/>
      <c r="AC160" s="13"/>
      <c r="AD160" s="13"/>
      <c r="AE160" s="13"/>
      <c r="AT160" s="243" t="s">
        <v>248</v>
      </c>
      <c r="AU160" s="243" t="s">
        <v>78</v>
      </c>
      <c r="AV160" s="13" t="s">
        <v>76</v>
      </c>
      <c r="AW160" s="13" t="s">
        <v>31</v>
      </c>
      <c r="AX160" s="13" t="s">
        <v>69</v>
      </c>
      <c r="AY160" s="243" t="s">
        <v>231</v>
      </c>
    </row>
    <row r="161" s="14" customFormat="1">
      <c r="A161" s="14"/>
      <c r="B161" s="244"/>
      <c r="C161" s="245"/>
      <c r="D161" s="229" t="s">
        <v>248</v>
      </c>
      <c r="E161" s="246" t="s">
        <v>19</v>
      </c>
      <c r="F161" s="247" t="s">
        <v>1101</v>
      </c>
      <c r="G161" s="245"/>
      <c r="H161" s="248">
        <v>97.299999999999997</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248</v>
      </c>
      <c r="AU161" s="254" t="s">
        <v>78</v>
      </c>
      <c r="AV161" s="14" t="s">
        <v>78</v>
      </c>
      <c r="AW161" s="14" t="s">
        <v>31</v>
      </c>
      <c r="AX161" s="14" t="s">
        <v>69</v>
      </c>
      <c r="AY161" s="254" t="s">
        <v>231</v>
      </c>
    </row>
    <row r="162" s="13" customFormat="1">
      <c r="A162" s="13"/>
      <c r="B162" s="234"/>
      <c r="C162" s="235"/>
      <c r="D162" s="229" t="s">
        <v>248</v>
      </c>
      <c r="E162" s="236" t="s">
        <v>19</v>
      </c>
      <c r="F162" s="237" t="s">
        <v>1086</v>
      </c>
      <c r="G162" s="235"/>
      <c r="H162" s="236" t="s">
        <v>19</v>
      </c>
      <c r="I162" s="238"/>
      <c r="J162" s="235"/>
      <c r="K162" s="235"/>
      <c r="L162" s="239"/>
      <c r="M162" s="240"/>
      <c r="N162" s="241"/>
      <c r="O162" s="241"/>
      <c r="P162" s="241"/>
      <c r="Q162" s="241"/>
      <c r="R162" s="241"/>
      <c r="S162" s="241"/>
      <c r="T162" s="242"/>
      <c r="U162" s="13"/>
      <c r="V162" s="13"/>
      <c r="W162" s="13"/>
      <c r="X162" s="13"/>
      <c r="Y162" s="13"/>
      <c r="Z162" s="13"/>
      <c r="AA162" s="13"/>
      <c r="AB162" s="13"/>
      <c r="AC162" s="13"/>
      <c r="AD162" s="13"/>
      <c r="AE162" s="13"/>
      <c r="AT162" s="243" t="s">
        <v>248</v>
      </c>
      <c r="AU162" s="243" t="s">
        <v>78</v>
      </c>
      <c r="AV162" s="13" t="s">
        <v>76</v>
      </c>
      <c r="AW162" s="13" t="s">
        <v>31</v>
      </c>
      <c r="AX162" s="13" t="s">
        <v>69</v>
      </c>
      <c r="AY162" s="243" t="s">
        <v>231</v>
      </c>
    </row>
    <row r="163" s="14" customFormat="1">
      <c r="A163" s="14"/>
      <c r="B163" s="244"/>
      <c r="C163" s="245"/>
      <c r="D163" s="229" t="s">
        <v>248</v>
      </c>
      <c r="E163" s="246" t="s">
        <v>19</v>
      </c>
      <c r="F163" s="247" t="s">
        <v>1102</v>
      </c>
      <c r="G163" s="245"/>
      <c r="H163" s="248">
        <v>28.300000000000001</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248</v>
      </c>
      <c r="AU163" s="254" t="s">
        <v>78</v>
      </c>
      <c r="AV163" s="14" t="s">
        <v>78</v>
      </c>
      <c r="AW163" s="14" t="s">
        <v>31</v>
      </c>
      <c r="AX163" s="14" t="s">
        <v>69</v>
      </c>
      <c r="AY163" s="254" t="s">
        <v>231</v>
      </c>
    </row>
    <row r="164" s="13" customFormat="1">
      <c r="A164" s="13"/>
      <c r="B164" s="234"/>
      <c r="C164" s="235"/>
      <c r="D164" s="229" t="s">
        <v>248</v>
      </c>
      <c r="E164" s="236" t="s">
        <v>19</v>
      </c>
      <c r="F164" s="237" t="s">
        <v>1088</v>
      </c>
      <c r="G164" s="235"/>
      <c r="H164" s="236" t="s">
        <v>19</v>
      </c>
      <c r="I164" s="238"/>
      <c r="J164" s="235"/>
      <c r="K164" s="235"/>
      <c r="L164" s="239"/>
      <c r="M164" s="240"/>
      <c r="N164" s="241"/>
      <c r="O164" s="241"/>
      <c r="P164" s="241"/>
      <c r="Q164" s="241"/>
      <c r="R164" s="241"/>
      <c r="S164" s="241"/>
      <c r="T164" s="242"/>
      <c r="U164" s="13"/>
      <c r="V164" s="13"/>
      <c r="W164" s="13"/>
      <c r="X164" s="13"/>
      <c r="Y164" s="13"/>
      <c r="Z164" s="13"/>
      <c r="AA164" s="13"/>
      <c r="AB164" s="13"/>
      <c r="AC164" s="13"/>
      <c r="AD164" s="13"/>
      <c r="AE164" s="13"/>
      <c r="AT164" s="243" t="s">
        <v>248</v>
      </c>
      <c r="AU164" s="243" t="s">
        <v>78</v>
      </c>
      <c r="AV164" s="13" t="s">
        <v>76</v>
      </c>
      <c r="AW164" s="13" t="s">
        <v>31</v>
      </c>
      <c r="AX164" s="13" t="s">
        <v>69</v>
      </c>
      <c r="AY164" s="243" t="s">
        <v>231</v>
      </c>
    </row>
    <row r="165" s="14" customFormat="1">
      <c r="A165" s="14"/>
      <c r="B165" s="244"/>
      <c r="C165" s="245"/>
      <c r="D165" s="229" t="s">
        <v>248</v>
      </c>
      <c r="E165" s="246" t="s">
        <v>19</v>
      </c>
      <c r="F165" s="247" t="s">
        <v>1103</v>
      </c>
      <c r="G165" s="245"/>
      <c r="H165" s="248">
        <v>112.2</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248</v>
      </c>
      <c r="AU165" s="254" t="s">
        <v>78</v>
      </c>
      <c r="AV165" s="14" t="s">
        <v>78</v>
      </c>
      <c r="AW165" s="14" t="s">
        <v>31</v>
      </c>
      <c r="AX165" s="14" t="s">
        <v>69</v>
      </c>
      <c r="AY165" s="254" t="s">
        <v>231</v>
      </c>
    </row>
    <row r="166" s="15" customFormat="1">
      <c r="A166" s="15"/>
      <c r="B166" s="255"/>
      <c r="C166" s="256"/>
      <c r="D166" s="229" t="s">
        <v>248</v>
      </c>
      <c r="E166" s="257" t="s">
        <v>19</v>
      </c>
      <c r="F166" s="258" t="s">
        <v>260</v>
      </c>
      <c r="G166" s="256"/>
      <c r="H166" s="259">
        <v>1799.6000000000001</v>
      </c>
      <c r="I166" s="260"/>
      <c r="J166" s="256"/>
      <c r="K166" s="256"/>
      <c r="L166" s="261"/>
      <c r="M166" s="262"/>
      <c r="N166" s="263"/>
      <c r="O166" s="263"/>
      <c r="P166" s="263"/>
      <c r="Q166" s="263"/>
      <c r="R166" s="263"/>
      <c r="S166" s="263"/>
      <c r="T166" s="264"/>
      <c r="U166" s="15"/>
      <c r="V166" s="15"/>
      <c r="W166" s="15"/>
      <c r="X166" s="15"/>
      <c r="Y166" s="15"/>
      <c r="Z166" s="15"/>
      <c r="AA166" s="15"/>
      <c r="AB166" s="15"/>
      <c r="AC166" s="15"/>
      <c r="AD166" s="15"/>
      <c r="AE166" s="15"/>
      <c r="AT166" s="265" t="s">
        <v>248</v>
      </c>
      <c r="AU166" s="265" t="s">
        <v>78</v>
      </c>
      <c r="AV166" s="15" t="s">
        <v>238</v>
      </c>
      <c r="AW166" s="15" t="s">
        <v>31</v>
      </c>
      <c r="AX166" s="15" t="s">
        <v>76</v>
      </c>
      <c r="AY166" s="265" t="s">
        <v>231</v>
      </c>
    </row>
    <row r="167" s="2" customFormat="1" ht="16.5" customHeight="1">
      <c r="A167" s="41"/>
      <c r="B167" s="42"/>
      <c r="C167" s="283" t="s">
        <v>294</v>
      </c>
      <c r="D167" s="283" t="s">
        <v>638</v>
      </c>
      <c r="E167" s="284" t="s">
        <v>721</v>
      </c>
      <c r="F167" s="285" t="s">
        <v>722</v>
      </c>
      <c r="G167" s="286" t="s">
        <v>243</v>
      </c>
      <c r="H167" s="287">
        <v>2069.54</v>
      </c>
      <c r="I167" s="288"/>
      <c r="J167" s="289">
        <f>ROUND(I167*H167,2)</f>
        <v>0</v>
      </c>
      <c r="K167" s="285" t="s">
        <v>244</v>
      </c>
      <c r="L167" s="290"/>
      <c r="M167" s="291" t="s">
        <v>19</v>
      </c>
      <c r="N167" s="292" t="s">
        <v>40</v>
      </c>
      <c r="O167" s="87"/>
      <c r="P167" s="225">
        <f>O167*H167</f>
        <v>0</v>
      </c>
      <c r="Q167" s="225">
        <v>0.00029999999999999997</v>
      </c>
      <c r="R167" s="225">
        <f>Q167*H167</f>
        <v>0.62086199999999991</v>
      </c>
      <c r="S167" s="225">
        <v>0</v>
      </c>
      <c r="T167" s="226">
        <f>S167*H167</f>
        <v>0</v>
      </c>
      <c r="U167" s="41"/>
      <c r="V167" s="41"/>
      <c r="W167" s="41"/>
      <c r="X167" s="41"/>
      <c r="Y167" s="41"/>
      <c r="Z167" s="41"/>
      <c r="AA167" s="41"/>
      <c r="AB167" s="41"/>
      <c r="AC167" s="41"/>
      <c r="AD167" s="41"/>
      <c r="AE167" s="41"/>
      <c r="AR167" s="227" t="s">
        <v>287</v>
      </c>
      <c r="AT167" s="227" t="s">
        <v>638</v>
      </c>
      <c r="AU167" s="227" t="s">
        <v>78</v>
      </c>
      <c r="AY167" s="19" t="s">
        <v>231</v>
      </c>
      <c r="BE167" s="228">
        <f>IF(N167="základní",J167,0)</f>
        <v>0</v>
      </c>
      <c r="BF167" s="228">
        <f>IF(N167="snížená",J167,0)</f>
        <v>0</v>
      </c>
      <c r="BG167" s="228">
        <f>IF(N167="zákl. přenesená",J167,0)</f>
        <v>0</v>
      </c>
      <c r="BH167" s="228">
        <f>IF(N167="sníž. přenesená",J167,0)</f>
        <v>0</v>
      </c>
      <c r="BI167" s="228">
        <f>IF(N167="nulová",J167,0)</f>
        <v>0</v>
      </c>
      <c r="BJ167" s="19" t="s">
        <v>76</v>
      </c>
      <c r="BK167" s="228">
        <f>ROUND(I167*H167,2)</f>
        <v>0</v>
      </c>
      <c r="BL167" s="19" t="s">
        <v>238</v>
      </c>
      <c r="BM167" s="227" t="s">
        <v>1106</v>
      </c>
    </row>
    <row r="168" s="13" customFormat="1">
      <c r="A168" s="13"/>
      <c r="B168" s="234"/>
      <c r="C168" s="235"/>
      <c r="D168" s="229" t="s">
        <v>248</v>
      </c>
      <c r="E168" s="236" t="s">
        <v>19</v>
      </c>
      <c r="F168" s="237" t="s">
        <v>1105</v>
      </c>
      <c r="G168" s="235"/>
      <c r="H168" s="236" t="s">
        <v>19</v>
      </c>
      <c r="I168" s="238"/>
      <c r="J168" s="235"/>
      <c r="K168" s="235"/>
      <c r="L168" s="239"/>
      <c r="M168" s="240"/>
      <c r="N168" s="241"/>
      <c r="O168" s="241"/>
      <c r="P168" s="241"/>
      <c r="Q168" s="241"/>
      <c r="R168" s="241"/>
      <c r="S168" s="241"/>
      <c r="T168" s="242"/>
      <c r="U168" s="13"/>
      <c r="V168" s="13"/>
      <c r="W168" s="13"/>
      <c r="X168" s="13"/>
      <c r="Y168" s="13"/>
      <c r="Z168" s="13"/>
      <c r="AA168" s="13"/>
      <c r="AB168" s="13"/>
      <c r="AC168" s="13"/>
      <c r="AD168" s="13"/>
      <c r="AE168" s="13"/>
      <c r="AT168" s="243" t="s">
        <v>248</v>
      </c>
      <c r="AU168" s="243" t="s">
        <v>78</v>
      </c>
      <c r="AV168" s="13" t="s">
        <v>76</v>
      </c>
      <c r="AW168" s="13" t="s">
        <v>31</v>
      </c>
      <c r="AX168" s="13" t="s">
        <v>69</v>
      </c>
      <c r="AY168" s="243" t="s">
        <v>231</v>
      </c>
    </row>
    <row r="169" s="14" customFormat="1">
      <c r="A169" s="14"/>
      <c r="B169" s="244"/>
      <c r="C169" s="245"/>
      <c r="D169" s="229" t="s">
        <v>248</v>
      </c>
      <c r="E169" s="246" t="s">
        <v>19</v>
      </c>
      <c r="F169" s="247" t="s">
        <v>1107</v>
      </c>
      <c r="G169" s="245"/>
      <c r="H169" s="248">
        <v>2069.54</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248</v>
      </c>
      <c r="AU169" s="254" t="s">
        <v>78</v>
      </c>
      <c r="AV169" s="14" t="s">
        <v>78</v>
      </c>
      <c r="AW169" s="14" t="s">
        <v>31</v>
      </c>
      <c r="AX169" s="14" t="s">
        <v>76</v>
      </c>
      <c r="AY169" s="254" t="s">
        <v>231</v>
      </c>
    </row>
    <row r="170" s="2" customFormat="1" ht="24.15" customHeight="1">
      <c r="A170" s="41"/>
      <c r="B170" s="42"/>
      <c r="C170" s="216" t="s">
        <v>145</v>
      </c>
      <c r="D170" s="216" t="s">
        <v>234</v>
      </c>
      <c r="E170" s="217" t="s">
        <v>1108</v>
      </c>
      <c r="F170" s="218" t="s">
        <v>1109</v>
      </c>
      <c r="G170" s="219" t="s">
        <v>356</v>
      </c>
      <c r="H170" s="220">
        <v>48.252000000000002</v>
      </c>
      <c r="I170" s="221"/>
      <c r="J170" s="222">
        <f>ROUND(I170*H170,2)</f>
        <v>0</v>
      </c>
      <c r="K170" s="218" t="s">
        <v>244</v>
      </c>
      <c r="L170" s="47"/>
      <c r="M170" s="223" t="s">
        <v>19</v>
      </c>
      <c r="N170" s="224" t="s">
        <v>40</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238</v>
      </c>
      <c r="AT170" s="227" t="s">
        <v>234</v>
      </c>
      <c r="AU170" s="227" t="s">
        <v>78</v>
      </c>
      <c r="AY170" s="19" t="s">
        <v>231</v>
      </c>
      <c r="BE170" s="228">
        <f>IF(N170="základní",J170,0)</f>
        <v>0</v>
      </c>
      <c r="BF170" s="228">
        <f>IF(N170="snížená",J170,0)</f>
        <v>0</v>
      </c>
      <c r="BG170" s="228">
        <f>IF(N170="zákl. přenesená",J170,0)</f>
        <v>0</v>
      </c>
      <c r="BH170" s="228">
        <f>IF(N170="sníž. přenesená",J170,0)</f>
        <v>0</v>
      </c>
      <c r="BI170" s="228">
        <f>IF(N170="nulová",J170,0)</f>
        <v>0</v>
      </c>
      <c r="BJ170" s="19" t="s">
        <v>76</v>
      </c>
      <c r="BK170" s="228">
        <f>ROUND(I170*H170,2)</f>
        <v>0</v>
      </c>
      <c r="BL170" s="19" t="s">
        <v>238</v>
      </c>
      <c r="BM170" s="227" t="s">
        <v>1110</v>
      </c>
    </row>
    <row r="171" s="2" customFormat="1">
      <c r="A171" s="41"/>
      <c r="B171" s="42"/>
      <c r="C171" s="43"/>
      <c r="D171" s="229" t="s">
        <v>246</v>
      </c>
      <c r="E171" s="43"/>
      <c r="F171" s="230" t="s">
        <v>1111</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19" t="s">
        <v>246</v>
      </c>
      <c r="AU171" s="19" t="s">
        <v>78</v>
      </c>
    </row>
    <row r="172" s="13" customFormat="1">
      <c r="A172" s="13"/>
      <c r="B172" s="234"/>
      <c r="C172" s="235"/>
      <c r="D172" s="229" t="s">
        <v>248</v>
      </c>
      <c r="E172" s="236" t="s">
        <v>19</v>
      </c>
      <c r="F172" s="237" t="s">
        <v>1112</v>
      </c>
      <c r="G172" s="235"/>
      <c r="H172" s="236" t="s">
        <v>19</v>
      </c>
      <c r="I172" s="238"/>
      <c r="J172" s="235"/>
      <c r="K172" s="235"/>
      <c r="L172" s="239"/>
      <c r="M172" s="240"/>
      <c r="N172" s="241"/>
      <c r="O172" s="241"/>
      <c r="P172" s="241"/>
      <c r="Q172" s="241"/>
      <c r="R172" s="241"/>
      <c r="S172" s="241"/>
      <c r="T172" s="242"/>
      <c r="U172" s="13"/>
      <c r="V172" s="13"/>
      <c r="W172" s="13"/>
      <c r="X172" s="13"/>
      <c r="Y172" s="13"/>
      <c r="Z172" s="13"/>
      <c r="AA172" s="13"/>
      <c r="AB172" s="13"/>
      <c r="AC172" s="13"/>
      <c r="AD172" s="13"/>
      <c r="AE172" s="13"/>
      <c r="AT172" s="243" t="s">
        <v>248</v>
      </c>
      <c r="AU172" s="243" t="s">
        <v>78</v>
      </c>
      <c r="AV172" s="13" t="s">
        <v>76</v>
      </c>
      <c r="AW172" s="13" t="s">
        <v>31</v>
      </c>
      <c r="AX172" s="13" t="s">
        <v>69</v>
      </c>
      <c r="AY172" s="243" t="s">
        <v>231</v>
      </c>
    </row>
    <row r="173" s="13" customFormat="1">
      <c r="A173" s="13"/>
      <c r="B173" s="234"/>
      <c r="C173" s="235"/>
      <c r="D173" s="229" t="s">
        <v>248</v>
      </c>
      <c r="E173" s="236" t="s">
        <v>19</v>
      </c>
      <c r="F173" s="237" t="s">
        <v>1113</v>
      </c>
      <c r="G173" s="235"/>
      <c r="H173" s="236" t="s">
        <v>19</v>
      </c>
      <c r="I173" s="238"/>
      <c r="J173" s="235"/>
      <c r="K173" s="235"/>
      <c r="L173" s="239"/>
      <c r="M173" s="240"/>
      <c r="N173" s="241"/>
      <c r="O173" s="241"/>
      <c r="P173" s="241"/>
      <c r="Q173" s="241"/>
      <c r="R173" s="241"/>
      <c r="S173" s="241"/>
      <c r="T173" s="242"/>
      <c r="U173" s="13"/>
      <c r="V173" s="13"/>
      <c r="W173" s="13"/>
      <c r="X173" s="13"/>
      <c r="Y173" s="13"/>
      <c r="Z173" s="13"/>
      <c r="AA173" s="13"/>
      <c r="AB173" s="13"/>
      <c r="AC173" s="13"/>
      <c r="AD173" s="13"/>
      <c r="AE173" s="13"/>
      <c r="AT173" s="243" t="s">
        <v>248</v>
      </c>
      <c r="AU173" s="243" t="s">
        <v>78</v>
      </c>
      <c r="AV173" s="13" t="s">
        <v>76</v>
      </c>
      <c r="AW173" s="13" t="s">
        <v>31</v>
      </c>
      <c r="AX173" s="13" t="s">
        <v>69</v>
      </c>
      <c r="AY173" s="243" t="s">
        <v>231</v>
      </c>
    </row>
    <row r="174" s="13" customFormat="1">
      <c r="A174" s="13"/>
      <c r="B174" s="234"/>
      <c r="C174" s="235"/>
      <c r="D174" s="229" t="s">
        <v>248</v>
      </c>
      <c r="E174" s="236" t="s">
        <v>19</v>
      </c>
      <c r="F174" s="237" t="s">
        <v>1080</v>
      </c>
      <c r="G174" s="235"/>
      <c r="H174" s="236" t="s">
        <v>19</v>
      </c>
      <c r="I174" s="238"/>
      <c r="J174" s="235"/>
      <c r="K174" s="235"/>
      <c r="L174" s="239"/>
      <c r="M174" s="240"/>
      <c r="N174" s="241"/>
      <c r="O174" s="241"/>
      <c r="P174" s="241"/>
      <c r="Q174" s="241"/>
      <c r="R174" s="241"/>
      <c r="S174" s="241"/>
      <c r="T174" s="242"/>
      <c r="U174" s="13"/>
      <c r="V174" s="13"/>
      <c r="W174" s="13"/>
      <c r="X174" s="13"/>
      <c r="Y174" s="13"/>
      <c r="Z174" s="13"/>
      <c r="AA174" s="13"/>
      <c r="AB174" s="13"/>
      <c r="AC174" s="13"/>
      <c r="AD174" s="13"/>
      <c r="AE174" s="13"/>
      <c r="AT174" s="243" t="s">
        <v>248</v>
      </c>
      <c r="AU174" s="243" t="s">
        <v>78</v>
      </c>
      <c r="AV174" s="13" t="s">
        <v>76</v>
      </c>
      <c r="AW174" s="13" t="s">
        <v>31</v>
      </c>
      <c r="AX174" s="13" t="s">
        <v>69</v>
      </c>
      <c r="AY174" s="243" t="s">
        <v>231</v>
      </c>
    </row>
    <row r="175" s="14" customFormat="1">
      <c r="A175" s="14"/>
      <c r="B175" s="244"/>
      <c r="C175" s="245"/>
      <c r="D175" s="229" t="s">
        <v>248</v>
      </c>
      <c r="E175" s="246" t="s">
        <v>19</v>
      </c>
      <c r="F175" s="247" t="s">
        <v>1114</v>
      </c>
      <c r="G175" s="245"/>
      <c r="H175" s="248">
        <v>48.252000000000002</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248</v>
      </c>
      <c r="AU175" s="254" t="s">
        <v>78</v>
      </c>
      <c r="AV175" s="14" t="s">
        <v>78</v>
      </c>
      <c r="AW175" s="14" t="s">
        <v>31</v>
      </c>
      <c r="AX175" s="14" t="s">
        <v>69</v>
      </c>
      <c r="AY175" s="254" t="s">
        <v>231</v>
      </c>
    </row>
    <row r="176" s="15" customFormat="1">
      <c r="A176" s="15"/>
      <c r="B176" s="255"/>
      <c r="C176" s="256"/>
      <c r="D176" s="229" t="s">
        <v>248</v>
      </c>
      <c r="E176" s="257" t="s">
        <v>19</v>
      </c>
      <c r="F176" s="258" t="s">
        <v>260</v>
      </c>
      <c r="G176" s="256"/>
      <c r="H176" s="259">
        <v>48.252000000000002</v>
      </c>
      <c r="I176" s="260"/>
      <c r="J176" s="256"/>
      <c r="K176" s="256"/>
      <c r="L176" s="261"/>
      <c r="M176" s="262"/>
      <c r="N176" s="263"/>
      <c r="O176" s="263"/>
      <c r="P176" s="263"/>
      <c r="Q176" s="263"/>
      <c r="R176" s="263"/>
      <c r="S176" s="263"/>
      <c r="T176" s="264"/>
      <c r="U176" s="15"/>
      <c r="V176" s="15"/>
      <c r="W176" s="15"/>
      <c r="X176" s="15"/>
      <c r="Y176" s="15"/>
      <c r="Z176" s="15"/>
      <c r="AA176" s="15"/>
      <c r="AB176" s="15"/>
      <c r="AC176" s="15"/>
      <c r="AD176" s="15"/>
      <c r="AE176" s="15"/>
      <c r="AT176" s="265" t="s">
        <v>248</v>
      </c>
      <c r="AU176" s="265" t="s">
        <v>78</v>
      </c>
      <c r="AV176" s="15" t="s">
        <v>238</v>
      </c>
      <c r="AW176" s="15" t="s">
        <v>31</v>
      </c>
      <c r="AX176" s="15" t="s">
        <v>76</v>
      </c>
      <c r="AY176" s="265" t="s">
        <v>231</v>
      </c>
    </row>
    <row r="177" s="2" customFormat="1" ht="33" customHeight="1">
      <c r="A177" s="41"/>
      <c r="B177" s="42"/>
      <c r="C177" s="216" t="s">
        <v>154</v>
      </c>
      <c r="D177" s="216" t="s">
        <v>234</v>
      </c>
      <c r="E177" s="217" t="s">
        <v>1115</v>
      </c>
      <c r="F177" s="218" t="s">
        <v>1116</v>
      </c>
      <c r="G177" s="219" t="s">
        <v>356</v>
      </c>
      <c r="H177" s="220">
        <v>21.074999999999999</v>
      </c>
      <c r="I177" s="221"/>
      <c r="J177" s="222">
        <f>ROUND(I177*H177,2)</f>
        <v>0</v>
      </c>
      <c r="K177" s="218" t="s">
        <v>244</v>
      </c>
      <c r="L177" s="47"/>
      <c r="M177" s="223" t="s">
        <v>19</v>
      </c>
      <c r="N177" s="224" t="s">
        <v>40</v>
      </c>
      <c r="O177" s="87"/>
      <c r="P177" s="225">
        <f>O177*H177</f>
        <v>0</v>
      </c>
      <c r="Q177" s="225">
        <v>2.45329</v>
      </c>
      <c r="R177" s="225">
        <f>Q177*H177</f>
        <v>51.703086749999997</v>
      </c>
      <c r="S177" s="225">
        <v>0</v>
      </c>
      <c r="T177" s="226">
        <f>S177*H177</f>
        <v>0</v>
      </c>
      <c r="U177" s="41"/>
      <c r="V177" s="41"/>
      <c r="W177" s="41"/>
      <c r="X177" s="41"/>
      <c r="Y177" s="41"/>
      <c r="Z177" s="41"/>
      <c r="AA177" s="41"/>
      <c r="AB177" s="41"/>
      <c r="AC177" s="41"/>
      <c r="AD177" s="41"/>
      <c r="AE177" s="41"/>
      <c r="AR177" s="227" t="s">
        <v>238</v>
      </c>
      <c r="AT177" s="227" t="s">
        <v>234</v>
      </c>
      <c r="AU177" s="227" t="s">
        <v>78</v>
      </c>
      <c r="AY177" s="19" t="s">
        <v>231</v>
      </c>
      <c r="BE177" s="228">
        <f>IF(N177="základní",J177,0)</f>
        <v>0</v>
      </c>
      <c r="BF177" s="228">
        <f>IF(N177="snížená",J177,0)</f>
        <v>0</v>
      </c>
      <c r="BG177" s="228">
        <f>IF(N177="zákl. přenesená",J177,0)</f>
        <v>0</v>
      </c>
      <c r="BH177" s="228">
        <f>IF(N177="sníž. přenesená",J177,0)</f>
        <v>0</v>
      </c>
      <c r="BI177" s="228">
        <f>IF(N177="nulová",J177,0)</f>
        <v>0</v>
      </c>
      <c r="BJ177" s="19" t="s">
        <v>76</v>
      </c>
      <c r="BK177" s="228">
        <f>ROUND(I177*H177,2)</f>
        <v>0</v>
      </c>
      <c r="BL177" s="19" t="s">
        <v>238</v>
      </c>
      <c r="BM177" s="227" t="s">
        <v>1117</v>
      </c>
    </row>
    <row r="178" s="2" customFormat="1">
      <c r="A178" s="41"/>
      <c r="B178" s="42"/>
      <c r="C178" s="43"/>
      <c r="D178" s="229" t="s">
        <v>246</v>
      </c>
      <c r="E178" s="43"/>
      <c r="F178" s="230" t="s">
        <v>742</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19" t="s">
        <v>246</v>
      </c>
      <c r="AU178" s="19" t="s">
        <v>78</v>
      </c>
    </row>
    <row r="179" s="13" customFormat="1">
      <c r="A179" s="13"/>
      <c r="B179" s="234"/>
      <c r="C179" s="235"/>
      <c r="D179" s="229" t="s">
        <v>248</v>
      </c>
      <c r="E179" s="236" t="s">
        <v>19</v>
      </c>
      <c r="F179" s="237" t="s">
        <v>1118</v>
      </c>
      <c r="G179" s="235"/>
      <c r="H179" s="236" t="s">
        <v>19</v>
      </c>
      <c r="I179" s="238"/>
      <c r="J179" s="235"/>
      <c r="K179" s="235"/>
      <c r="L179" s="239"/>
      <c r="M179" s="240"/>
      <c r="N179" s="241"/>
      <c r="O179" s="241"/>
      <c r="P179" s="241"/>
      <c r="Q179" s="241"/>
      <c r="R179" s="241"/>
      <c r="S179" s="241"/>
      <c r="T179" s="242"/>
      <c r="U179" s="13"/>
      <c r="V179" s="13"/>
      <c r="W179" s="13"/>
      <c r="X179" s="13"/>
      <c r="Y179" s="13"/>
      <c r="Z179" s="13"/>
      <c r="AA179" s="13"/>
      <c r="AB179" s="13"/>
      <c r="AC179" s="13"/>
      <c r="AD179" s="13"/>
      <c r="AE179" s="13"/>
      <c r="AT179" s="243" t="s">
        <v>248</v>
      </c>
      <c r="AU179" s="243" t="s">
        <v>78</v>
      </c>
      <c r="AV179" s="13" t="s">
        <v>76</v>
      </c>
      <c r="AW179" s="13" t="s">
        <v>31</v>
      </c>
      <c r="AX179" s="13" t="s">
        <v>69</v>
      </c>
      <c r="AY179" s="243" t="s">
        <v>231</v>
      </c>
    </row>
    <row r="180" s="13" customFormat="1">
      <c r="A180" s="13"/>
      <c r="B180" s="234"/>
      <c r="C180" s="235"/>
      <c r="D180" s="229" t="s">
        <v>248</v>
      </c>
      <c r="E180" s="236" t="s">
        <v>19</v>
      </c>
      <c r="F180" s="237" t="s">
        <v>1086</v>
      </c>
      <c r="G180" s="235"/>
      <c r="H180" s="236" t="s">
        <v>19</v>
      </c>
      <c r="I180" s="238"/>
      <c r="J180" s="235"/>
      <c r="K180" s="235"/>
      <c r="L180" s="239"/>
      <c r="M180" s="240"/>
      <c r="N180" s="241"/>
      <c r="O180" s="241"/>
      <c r="P180" s="241"/>
      <c r="Q180" s="241"/>
      <c r="R180" s="241"/>
      <c r="S180" s="241"/>
      <c r="T180" s="242"/>
      <c r="U180" s="13"/>
      <c r="V180" s="13"/>
      <c r="W180" s="13"/>
      <c r="X180" s="13"/>
      <c r="Y180" s="13"/>
      <c r="Z180" s="13"/>
      <c r="AA180" s="13"/>
      <c r="AB180" s="13"/>
      <c r="AC180" s="13"/>
      <c r="AD180" s="13"/>
      <c r="AE180" s="13"/>
      <c r="AT180" s="243" t="s">
        <v>248</v>
      </c>
      <c r="AU180" s="243" t="s">
        <v>78</v>
      </c>
      <c r="AV180" s="13" t="s">
        <v>76</v>
      </c>
      <c r="AW180" s="13" t="s">
        <v>31</v>
      </c>
      <c r="AX180" s="13" t="s">
        <v>69</v>
      </c>
      <c r="AY180" s="243" t="s">
        <v>231</v>
      </c>
    </row>
    <row r="181" s="14" customFormat="1">
      <c r="A181" s="14"/>
      <c r="B181" s="244"/>
      <c r="C181" s="245"/>
      <c r="D181" s="229" t="s">
        <v>248</v>
      </c>
      <c r="E181" s="246" t="s">
        <v>19</v>
      </c>
      <c r="F181" s="247" t="s">
        <v>1119</v>
      </c>
      <c r="G181" s="245"/>
      <c r="H181" s="248">
        <v>4.2450000000000001</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248</v>
      </c>
      <c r="AU181" s="254" t="s">
        <v>78</v>
      </c>
      <c r="AV181" s="14" t="s">
        <v>78</v>
      </c>
      <c r="AW181" s="14" t="s">
        <v>31</v>
      </c>
      <c r="AX181" s="14" t="s">
        <v>69</v>
      </c>
      <c r="AY181" s="254" t="s">
        <v>231</v>
      </c>
    </row>
    <row r="182" s="13" customFormat="1">
      <c r="A182" s="13"/>
      <c r="B182" s="234"/>
      <c r="C182" s="235"/>
      <c r="D182" s="229" t="s">
        <v>248</v>
      </c>
      <c r="E182" s="236" t="s">
        <v>19</v>
      </c>
      <c r="F182" s="237" t="s">
        <v>1088</v>
      </c>
      <c r="G182" s="235"/>
      <c r="H182" s="236" t="s">
        <v>19</v>
      </c>
      <c r="I182" s="238"/>
      <c r="J182" s="235"/>
      <c r="K182" s="235"/>
      <c r="L182" s="239"/>
      <c r="M182" s="240"/>
      <c r="N182" s="241"/>
      <c r="O182" s="241"/>
      <c r="P182" s="241"/>
      <c r="Q182" s="241"/>
      <c r="R182" s="241"/>
      <c r="S182" s="241"/>
      <c r="T182" s="242"/>
      <c r="U182" s="13"/>
      <c r="V182" s="13"/>
      <c r="W182" s="13"/>
      <c r="X182" s="13"/>
      <c r="Y182" s="13"/>
      <c r="Z182" s="13"/>
      <c r="AA182" s="13"/>
      <c r="AB182" s="13"/>
      <c r="AC182" s="13"/>
      <c r="AD182" s="13"/>
      <c r="AE182" s="13"/>
      <c r="AT182" s="243" t="s">
        <v>248</v>
      </c>
      <c r="AU182" s="243" t="s">
        <v>78</v>
      </c>
      <c r="AV182" s="13" t="s">
        <v>76</v>
      </c>
      <c r="AW182" s="13" t="s">
        <v>31</v>
      </c>
      <c r="AX182" s="13" t="s">
        <v>69</v>
      </c>
      <c r="AY182" s="243" t="s">
        <v>231</v>
      </c>
    </row>
    <row r="183" s="14" customFormat="1">
      <c r="A183" s="14"/>
      <c r="B183" s="244"/>
      <c r="C183" s="245"/>
      <c r="D183" s="229" t="s">
        <v>248</v>
      </c>
      <c r="E183" s="246" t="s">
        <v>19</v>
      </c>
      <c r="F183" s="247" t="s">
        <v>1120</v>
      </c>
      <c r="G183" s="245"/>
      <c r="H183" s="248">
        <v>16.829999999999998</v>
      </c>
      <c r="I183" s="249"/>
      <c r="J183" s="245"/>
      <c r="K183" s="245"/>
      <c r="L183" s="250"/>
      <c r="M183" s="251"/>
      <c r="N183" s="252"/>
      <c r="O183" s="252"/>
      <c r="P183" s="252"/>
      <c r="Q183" s="252"/>
      <c r="R183" s="252"/>
      <c r="S183" s="252"/>
      <c r="T183" s="253"/>
      <c r="U183" s="14"/>
      <c r="V183" s="14"/>
      <c r="W183" s="14"/>
      <c r="X183" s="14"/>
      <c r="Y183" s="14"/>
      <c r="Z183" s="14"/>
      <c r="AA183" s="14"/>
      <c r="AB183" s="14"/>
      <c r="AC183" s="14"/>
      <c r="AD183" s="14"/>
      <c r="AE183" s="14"/>
      <c r="AT183" s="254" t="s">
        <v>248</v>
      </c>
      <c r="AU183" s="254" t="s">
        <v>78</v>
      </c>
      <c r="AV183" s="14" t="s">
        <v>78</v>
      </c>
      <c r="AW183" s="14" t="s">
        <v>31</v>
      </c>
      <c r="AX183" s="14" t="s">
        <v>69</v>
      </c>
      <c r="AY183" s="254" t="s">
        <v>231</v>
      </c>
    </row>
    <row r="184" s="15" customFormat="1">
      <c r="A184" s="15"/>
      <c r="B184" s="255"/>
      <c r="C184" s="256"/>
      <c r="D184" s="229" t="s">
        <v>248</v>
      </c>
      <c r="E184" s="257" t="s">
        <v>19</v>
      </c>
      <c r="F184" s="258" t="s">
        <v>260</v>
      </c>
      <c r="G184" s="256"/>
      <c r="H184" s="259">
        <v>21.074999999999999</v>
      </c>
      <c r="I184" s="260"/>
      <c r="J184" s="256"/>
      <c r="K184" s="256"/>
      <c r="L184" s="261"/>
      <c r="M184" s="262"/>
      <c r="N184" s="263"/>
      <c r="O184" s="263"/>
      <c r="P184" s="263"/>
      <c r="Q184" s="263"/>
      <c r="R184" s="263"/>
      <c r="S184" s="263"/>
      <c r="T184" s="264"/>
      <c r="U184" s="15"/>
      <c r="V184" s="15"/>
      <c r="W184" s="15"/>
      <c r="X184" s="15"/>
      <c r="Y184" s="15"/>
      <c r="Z184" s="15"/>
      <c r="AA184" s="15"/>
      <c r="AB184" s="15"/>
      <c r="AC184" s="15"/>
      <c r="AD184" s="15"/>
      <c r="AE184" s="15"/>
      <c r="AT184" s="265" t="s">
        <v>248</v>
      </c>
      <c r="AU184" s="265" t="s">
        <v>78</v>
      </c>
      <c r="AV184" s="15" t="s">
        <v>238</v>
      </c>
      <c r="AW184" s="15" t="s">
        <v>31</v>
      </c>
      <c r="AX184" s="15" t="s">
        <v>76</v>
      </c>
      <c r="AY184" s="265" t="s">
        <v>231</v>
      </c>
    </row>
    <row r="185" s="2" customFormat="1" ht="33" customHeight="1">
      <c r="A185" s="41"/>
      <c r="B185" s="42"/>
      <c r="C185" s="216" t="s">
        <v>311</v>
      </c>
      <c r="D185" s="216" t="s">
        <v>234</v>
      </c>
      <c r="E185" s="217" t="s">
        <v>739</v>
      </c>
      <c r="F185" s="218" t="s">
        <v>740</v>
      </c>
      <c r="G185" s="219" t="s">
        <v>356</v>
      </c>
      <c r="H185" s="220">
        <v>160.84</v>
      </c>
      <c r="I185" s="221"/>
      <c r="J185" s="222">
        <f>ROUND(I185*H185,2)</f>
        <v>0</v>
      </c>
      <c r="K185" s="218" t="s">
        <v>244</v>
      </c>
      <c r="L185" s="47"/>
      <c r="M185" s="223" t="s">
        <v>19</v>
      </c>
      <c r="N185" s="224" t="s">
        <v>40</v>
      </c>
      <c r="O185" s="87"/>
      <c r="P185" s="225">
        <f>O185*H185</f>
        <v>0</v>
      </c>
      <c r="Q185" s="225">
        <v>2.45329</v>
      </c>
      <c r="R185" s="225">
        <f>Q185*H185</f>
        <v>394.5871636</v>
      </c>
      <c r="S185" s="225">
        <v>0</v>
      </c>
      <c r="T185" s="226">
        <f>S185*H185</f>
        <v>0</v>
      </c>
      <c r="U185" s="41"/>
      <c r="V185" s="41"/>
      <c r="W185" s="41"/>
      <c r="X185" s="41"/>
      <c r="Y185" s="41"/>
      <c r="Z185" s="41"/>
      <c r="AA185" s="41"/>
      <c r="AB185" s="41"/>
      <c r="AC185" s="41"/>
      <c r="AD185" s="41"/>
      <c r="AE185" s="41"/>
      <c r="AR185" s="227" t="s">
        <v>238</v>
      </c>
      <c r="AT185" s="227" t="s">
        <v>234</v>
      </c>
      <c r="AU185" s="227" t="s">
        <v>78</v>
      </c>
      <c r="AY185" s="19" t="s">
        <v>231</v>
      </c>
      <c r="BE185" s="228">
        <f>IF(N185="základní",J185,0)</f>
        <v>0</v>
      </c>
      <c r="BF185" s="228">
        <f>IF(N185="snížená",J185,0)</f>
        <v>0</v>
      </c>
      <c r="BG185" s="228">
        <f>IF(N185="zákl. přenesená",J185,0)</f>
        <v>0</v>
      </c>
      <c r="BH185" s="228">
        <f>IF(N185="sníž. přenesená",J185,0)</f>
        <v>0</v>
      </c>
      <c r="BI185" s="228">
        <f>IF(N185="nulová",J185,0)</f>
        <v>0</v>
      </c>
      <c r="BJ185" s="19" t="s">
        <v>76</v>
      </c>
      <c r="BK185" s="228">
        <f>ROUND(I185*H185,2)</f>
        <v>0</v>
      </c>
      <c r="BL185" s="19" t="s">
        <v>238</v>
      </c>
      <c r="BM185" s="227" t="s">
        <v>1121</v>
      </c>
    </row>
    <row r="186" s="2" customFormat="1">
      <c r="A186" s="41"/>
      <c r="B186" s="42"/>
      <c r="C186" s="43"/>
      <c r="D186" s="229" t="s">
        <v>246</v>
      </c>
      <c r="E186" s="43"/>
      <c r="F186" s="230" t="s">
        <v>742</v>
      </c>
      <c r="G186" s="43"/>
      <c r="H186" s="43"/>
      <c r="I186" s="231"/>
      <c r="J186" s="43"/>
      <c r="K186" s="43"/>
      <c r="L186" s="47"/>
      <c r="M186" s="232"/>
      <c r="N186" s="233"/>
      <c r="O186" s="87"/>
      <c r="P186" s="87"/>
      <c r="Q186" s="87"/>
      <c r="R186" s="87"/>
      <c r="S186" s="87"/>
      <c r="T186" s="88"/>
      <c r="U186" s="41"/>
      <c r="V186" s="41"/>
      <c r="W186" s="41"/>
      <c r="X186" s="41"/>
      <c r="Y186" s="41"/>
      <c r="Z186" s="41"/>
      <c r="AA186" s="41"/>
      <c r="AB186" s="41"/>
      <c r="AC186" s="41"/>
      <c r="AD186" s="41"/>
      <c r="AE186" s="41"/>
      <c r="AT186" s="19" t="s">
        <v>246</v>
      </c>
      <c r="AU186" s="19" t="s">
        <v>78</v>
      </c>
    </row>
    <row r="187" s="13" customFormat="1">
      <c r="A187" s="13"/>
      <c r="B187" s="234"/>
      <c r="C187" s="235"/>
      <c r="D187" s="229" t="s">
        <v>248</v>
      </c>
      <c r="E187" s="236" t="s">
        <v>19</v>
      </c>
      <c r="F187" s="237" t="s">
        <v>1122</v>
      </c>
      <c r="G187" s="235"/>
      <c r="H187" s="236" t="s">
        <v>19</v>
      </c>
      <c r="I187" s="238"/>
      <c r="J187" s="235"/>
      <c r="K187" s="235"/>
      <c r="L187" s="239"/>
      <c r="M187" s="240"/>
      <c r="N187" s="241"/>
      <c r="O187" s="241"/>
      <c r="P187" s="241"/>
      <c r="Q187" s="241"/>
      <c r="R187" s="241"/>
      <c r="S187" s="241"/>
      <c r="T187" s="242"/>
      <c r="U187" s="13"/>
      <c r="V187" s="13"/>
      <c r="W187" s="13"/>
      <c r="X187" s="13"/>
      <c r="Y187" s="13"/>
      <c r="Z187" s="13"/>
      <c r="AA187" s="13"/>
      <c r="AB187" s="13"/>
      <c r="AC187" s="13"/>
      <c r="AD187" s="13"/>
      <c r="AE187" s="13"/>
      <c r="AT187" s="243" t="s">
        <v>248</v>
      </c>
      <c r="AU187" s="243" t="s">
        <v>78</v>
      </c>
      <c r="AV187" s="13" t="s">
        <v>76</v>
      </c>
      <c r="AW187" s="13" t="s">
        <v>31</v>
      </c>
      <c r="AX187" s="13" t="s">
        <v>69</v>
      </c>
      <c r="AY187" s="243" t="s">
        <v>231</v>
      </c>
    </row>
    <row r="188" s="13" customFormat="1">
      <c r="A188" s="13"/>
      <c r="B188" s="234"/>
      <c r="C188" s="235"/>
      <c r="D188" s="229" t="s">
        <v>248</v>
      </c>
      <c r="E188" s="236" t="s">
        <v>19</v>
      </c>
      <c r="F188" s="237" t="s">
        <v>1080</v>
      </c>
      <c r="G188" s="235"/>
      <c r="H188" s="236" t="s">
        <v>19</v>
      </c>
      <c r="I188" s="238"/>
      <c r="J188" s="235"/>
      <c r="K188" s="235"/>
      <c r="L188" s="239"/>
      <c r="M188" s="240"/>
      <c r="N188" s="241"/>
      <c r="O188" s="241"/>
      <c r="P188" s="241"/>
      <c r="Q188" s="241"/>
      <c r="R188" s="241"/>
      <c r="S188" s="241"/>
      <c r="T188" s="242"/>
      <c r="U188" s="13"/>
      <c r="V188" s="13"/>
      <c r="W188" s="13"/>
      <c r="X188" s="13"/>
      <c r="Y188" s="13"/>
      <c r="Z188" s="13"/>
      <c r="AA188" s="13"/>
      <c r="AB188" s="13"/>
      <c r="AC188" s="13"/>
      <c r="AD188" s="13"/>
      <c r="AE188" s="13"/>
      <c r="AT188" s="243" t="s">
        <v>248</v>
      </c>
      <c r="AU188" s="243" t="s">
        <v>78</v>
      </c>
      <c r="AV188" s="13" t="s">
        <v>76</v>
      </c>
      <c r="AW188" s="13" t="s">
        <v>31</v>
      </c>
      <c r="AX188" s="13" t="s">
        <v>69</v>
      </c>
      <c r="AY188" s="243" t="s">
        <v>231</v>
      </c>
    </row>
    <row r="189" s="14" customFormat="1">
      <c r="A189" s="14"/>
      <c r="B189" s="244"/>
      <c r="C189" s="245"/>
      <c r="D189" s="229" t="s">
        <v>248</v>
      </c>
      <c r="E189" s="246" t="s">
        <v>19</v>
      </c>
      <c r="F189" s="247" t="s">
        <v>1123</v>
      </c>
      <c r="G189" s="245"/>
      <c r="H189" s="248">
        <v>160.84</v>
      </c>
      <c r="I189" s="249"/>
      <c r="J189" s="245"/>
      <c r="K189" s="245"/>
      <c r="L189" s="250"/>
      <c r="M189" s="251"/>
      <c r="N189" s="252"/>
      <c r="O189" s="252"/>
      <c r="P189" s="252"/>
      <c r="Q189" s="252"/>
      <c r="R189" s="252"/>
      <c r="S189" s="252"/>
      <c r="T189" s="253"/>
      <c r="U189" s="14"/>
      <c r="V189" s="14"/>
      <c r="W189" s="14"/>
      <c r="X189" s="14"/>
      <c r="Y189" s="14"/>
      <c r="Z189" s="14"/>
      <c r="AA189" s="14"/>
      <c r="AB189" s="14"/>
      <c r="AC189" s="14"/>
      <c r="AD189" s="14"/>
      <c r="AE189" s="14"/>
      <c r="AT189" s="254" t="s">
        <v>248</v>
      </c>
      <c r="AU189" s="254" t="s">
        <v>78</v>
      </c>
      <c r="AV189" s="14" t="s">
        <v>78</v>
      </c>
      <c r="AW189" s="14" t="s">
        <v>31</v>
      </c>
      <c r="AX189" s="14" t="s">
        <v>76</v>
      </c>
      <c r="AY189" s="254" t="s">
        <v>231</v>
      </c>
    </row>
    <row r="190" s="2" customFormat="1" ht="16.5" customHeight="1">
      <c r="A190" s="41"/>
      <c r="B190" s="42"/>
      <c r="C190" s="216" t="s">
        <v>316</v>
      </c>
      <c r="D190" s="216" t="s">
        <v>234</v>
      </c>
      <c r="E190" s="217" t="s">
        <v>747</v>
      </c>
      <c r="F190" s="218" t="s">
        <v>748</v>
      </c>
      <c r="G190" s="219" t="s">
        <v>243</v>
      </c>
      <c r="H190" s="220">
        <v>36.792000000000002</v>
      </c>
      <c r="I190" s="221"/>
      <c r="J190" s="222">
        <f>ROUND(I190*H190,2)</f>
        <v>0</v>
      </c>
      <c r="K190" s="218" t="s">
        <v>244</v>
      </c>
      <c r="L190" s="47"/>
      <c r="M190" s="223" t="s">
        <v>19</v>
      </c>
      <c r="N190" s="224" t="s">
        <v>40</v>
      </c>
      <c r="O190" s="87"/>
      <c r="P190" s="225">
        <f>O190*H190</f>
        <v>0</v>
      </c>
      <c r="Q190" s="225">
        <v>0.00247</v>
      </c>
      <c r="R190" s="225">
        <f>Q190*H190</f>
        <v>0.090876239999999997</v>
      </c>
      <c r="S190" s="225">
        <v>0</v>
      </c>
      <c r="T190" s="226">
        <f>S190*H190</f>
        <v>0</v>
      </c>
      <c r="U190" s="41"/>
      <c r="V190" s="41"/>
      <c r="W190" s="41"/>
      <c r="X190" s="41"/>
      <c r="Y190" s="41"/>
      <c r="Z190" s="41"/>
      <c r="AA190" s="41"/>
      <c r="AB190" s="41"/>
      <c r="AC190" s="41"/>
      <c r="AD190" s="41"/>
      <c r="AE190" s="41"/>
      <c r="AR190" s="227" t="s">
        <v>238</v>
      </c>
      <c r="AT190" s="227" t="s">
        <v>234</v>
      </c>
      <c r="AU190" s="227" t="s">
        <v>78</v>
      </c>
      <c r="AY190" s="19" t="s">
        <v>231</v>
      </c>
      <c r="BE190" s="228">
        <f>IF(N190="základní",J190,0)</f>
        <v>0</v>
      </c>
      <c r="BF190" s="228">
        <f>IF(N190="snížená",J190,0)</f>
        <v>0</v>
      </c>
      <c r="BG190" s="228">
        <f>IF(N190="zákl. přenesená",J190,0)</f>
        <v>0</v>
      </c>
      <c r="BH190" s="228">
        <f>IF(N190="sníž. přenesená",J190,0)</f>
        <v>0</v>
      </c>
      <c r="BI190" s="228">
        <f>IF(N190="nulová",J190,0)</f>
        <v>0</v>
      </c>
      <c r="BJ190" s="19" t="s">
        <v>76</v>
      </c>
      <c r="BK190" s="228">
        <f>ROUND(I190*H190,2)</f>
        <v>0</v>
      </c>
      <c r="BL190" s="19" t="s">
        <v>238</v>
      </c>
      <c r="BM190" s="227" t="s">
        <v>1124</v>
      </c>
    </row>
    <row r="191" s="2" customFormat="1">
      <c r="A191" s="41"/>
      <c r="B191" s="42"/>
      <c r="C191" s="43"/>
      <c r="D191" s="229" t="s">
        <v>246</v>
      </c>
      <c r="E191" s="43"/>
      <c r="F191" s="230" t="s">
        <v>750</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19" t="s">
        <v>246</v>
      </c>
      <c r="AU191" s="19" t="s">
        <v>78</v>
      </c>
    </row>
    <row r="192" s="13" customFormat="1">
      <c r="A192" s="13"/>
      <c r="B192" s="234"/>
      <c r="C192" s="235"/>
      <c r="D192" s="229" t="s">
        <v>248</v>
      </c>
      <c r="E192" s="236" t="s">
        <v>19</v>
      </c>
      <c r="F192" s="237" t="s">
        <v>1125</v>
      </c>
      <c r="G192" s="235"/>
      <c r="H192" s="236" t="s">
        <v>19</v>
      </c>
      <c r="I192" s="238"/>
      <c r="J192" s="235"/>
      <c r="K192" s="235"/>
      <c r="L192" s="239"/>
      <c r="M192" s="240"/>
      <c r="N192" s="241"/>
      <c r="O192" s="241"/>
      <c r="P192" s="241"/>
      <c r="Q192" s="241"/>
      <c r="R192" s="241"/>
      <c r="S192" s="241"/>
      <c r="T192" s="242"/>
      <c r="U192" s="13"/>
      <c r="V192" s="13"/>
      <c r="W192" s="13"/>
      <c r="X192" s="13"/>
      <c r="Y192" s="13"/>
      <c r="Z192" s="13"/>
      <c r="AA192" s="13"/>
      <c r="AB192" s="13"/>
      <c r="AC192" s="13"/>
      <c r="AD192" s="13"/>
      <c r="AE192" s="13"/>
      <c r="AT192" s="243" t="s">
        <v>248</v>
      </c>
      <c r="AU192" s="243" t="s">
        <v>78</v>
      </c>
      <c r="AV192" s="13" t="s">
        <v>76</v>
      </c>
      <c r="AW192" s="13" t="s">
        <v>31</v>
      </c>
      <c r="AX192" s="13" t="s">
        <v>69</v>
      </c>
      <c r="AY192" s="243" t="s">
        <v>231</v>
      </c>
    </row>
    <row r="193" s="14" customFormat="1">
      <c r="A193" s="14"/>
      <c r="B193" s="244"/>
      <c r="C193" s="245"/>
      <c r="D193" s="229" t="s">
        <v>248</v>
      </c>
      <c r="E193" s="246" t="s">
        <v>19</v>
      </c>
      <c r="F193" s="247" t="s">
        <v>1126</v>
      </c>
      <c r="G193" s="245"/>
      <c r="H193" s="248">
        <v>20.096</v>
      </c>
      <c r="I193" s="249"/>
      <c r="J193" s="245"/>
      <c r="K193" s="245"/>
      <c r="L193" s="250"/>
      <c r="M193" s="251"/>
      <c r="N193" s="252"/>
      <c r="O193" s="252"/>
      <c r="P193" s="252"/>
      <c r="Q193" s="252"/>
      <c r="R193" s="252"/>
      <c r="S193" s="252"/>
      <c r="T193" s="253"/>
      <c r="U193" s="14"/>
      <c r="V193" s="14"/>
      <c r="W193" s="14"/>
      <c r="X193" s="14"/>
      <c r="Y193" s="14"/>
      <c r="Z193" s="14"/>
      <c r="AA193" s="14"/>
      <c r="AB193" s="14"/>
      <c r="AC193" s="14"/>
      <c r="AD193" s="14"/>
      <c r="AE193" s="14"/>
      <c r="AT193" s="254" t="s">
        <v>248</v>
      </c>
      <c r="AU193" s="254" t="s">
        <v>78</v>
      </c>
      <c r="AV193" s="14" t="s">
        <v>78</v>
      </c>
      <c r="AW193" s="14" t="s">
        <v>31</v>
      </c>
      <c r="AX193" s="14" t="s">
        <v>69</v>
      </c>
      <c r="AY193" s="254" t="s">
        <v>231</v>
      </c>
    </row>
    <row r="194" s="14" customFormat="1">
      <c r="A194" s="14"/>
      <c r="B194" s="244"/>
      <c r="C194" s="245"/>
      <c r="D194" s="229" t="s">
        <v>248</v>
      </c>
      <c r="E194" s="246" t="s">
        <v>19</v>
      </c>
      <c r="F194" s="247" t="s">
        <v>1127</v>
      </c>
      <c r="G194" s="245"/>
      <c r="H194" s="248">
        <v>16.696000000000002</v>
      </c>
      <c r="I194" s="249"/>
      <c r="J194" s="245"/>
      <c r="K194" s="245"/>
      <c r="L194" s="250"/>
      <c r="M194" s="251"/>
      <c r="N194" s="252"/>
      <c r="O194" s="252"/>
      <c r="P194" s="252"/>
      <c r="Q194" s="252"/>
      <c r="R194" s="252"/>
      <c r="S194" s="252"/>
      <c r="T194" s="253"/>
      <c r="U194" s="14"/>
      <c r="V194" s="14"/>
      <c r="W194" s="14"/>
      <c r="X194" s="14"/>
      <c r="Y194" s="14"/>
      <c r="Z194" s="14"/>
      <c r="AA194" s="14"/>
      <c r="AB194" s="14"/>
      <c r="AC194" s="14"/>
      <c r="AD194" s="14"/>
      <c r="AE194" s="14"/>
      <c r="AT194" s="254" t="s">
        <v>248</v>
      </c>
      <c r="AU194" s="254" t="s">
        <v>78</v>
      </c>
      <c r="AV194" s="14" t="s">
        <v>78</v>
      </c>
      <c r="AW194" s="14" t="s">
        <v>31</v>
      </c>
      <c r="AX194" s="14" t="s">
        <v>69</v>
      </c>
      <c r="AY194" s="254" t="s">
        <v>231</v>
      </c>
    </row>
    <row r="195" s="15" customFormat="1">
      <c r="A195" s="15"/>
      <c r="B195" s="255"/>
      <c r="C195" s="256"/>
      <c r="D195" s="229" t="s">
        <v>248</v>
      </c>
      <c r="E195" s="257" t="s">
        <v>19</v>
      </c>
      <c r="F195" s="258" t="s">
        <v>260</v>
      </c>
      <c r="G195" s="256"/>
      <c r="H195" s="259">
        <v>36.792000000000002</v>
      </c>
      <c r="I195" s="260"/>
      <c r="J195" s="256"/>
      <c r="K195" s="256"/>
      <c r="L195" s="261"/>
      <c r="M195" s="262"/>
      <c r="N195" s="263"/>
      <c r="O195" s="263"/>
      <c r="P195" s="263"/>
      <c r="Q195" s="263"/>
      <c r="R195" s="263"/>
      <c r="S195" s="263"/>
      <c r="T195" s="264"/>
      <c r="U195" s="15"/>
      <c r="V195" s="15"/>
      <c r="W195" s="15"/>
      <c r="X195" s="15"/>
      <c r="Y195" s="15"/>
      <c r="Z195" s="15"/>
      <c r="AA195" s="15"/>
      <c r="AB195" s="15"/>
      <c r="AC195" s="15"/>
      <c r="AD195" s="15"/>
      <c r="AE195" s="15"/>
      <c r="AT195" s="265" t="s">
        <v>248</v>
      </c>
      <c r="AU195" s="265" t="s">
        <v>78</v>
      </c>
      <c r="AV195" s="15" t="s">
        <v>238</v>
      </c>
      <c r="AW195" s="15" t="s">
        <v>31</v>
      </c>
      <c r="AX195" s="15" t="s">
        <v>76</v>
      </c>
      <c r="AY195" s="265" t="s">
        <v>231</v>
      </c>
    </row>
    <row r="196" s="2" customFormat="1" ht="16.5" customHeight="1">
      <c r="A196" s="41"/>
      <c r="B196" s="42"/>
      <c r="C196" s="216" t="s">
        <v>321</v>
      </c>
      <c r="D196" s="216" t="s">
        <v>234</v>
      </c>
      <c r="E196" s="217" t="s">
        <v>756</v>
      </c>
      <c r="F196" s="218" t="s">
        <v>757</v>
      </c>
      <c r="G196" s="219" t="s">
        <v>243</v>
      </c>
      <c r="H196" s="220">
        <v>36.792000000000002</v>
      </c>
      <c r="I196" s="221"/>
      <c r="J196" s="222">
        <f>ROUND(I196*H196,2)</f>
        <v>0</v>
      </c>
      <c r="K196" s="218" t="s">
        <v>244</v>
      </c>
      <c r="L196" s="47"/>
      <c r="M196" s="223" t="s">
        <v>19</v>
      </c>
      <c r="N196" s="224" t="s">
        <v>40</v>
      </c>
      <c r="O196" s="87"/>
      <c r="P196" s="225">
        <f>O196*H196</f>
        <v>0</v>
      </c>
      <c r="Q196" s="225">
        <v>0</v>
      </c>
      <c r="R196" s="225">
        <f>Q196*H196</f>
        <v>0</v>
      </c>
      <c r="S196" s="225">
        <v>0</v>
      </c>
      <c r="T196" s="226">
        <f>S196*H196</f>
        <v>0</v>
      </c>
      <c r="U196" s="41"/>
      <c r="V196" s="41"/>
      <c r="W196" s="41"/>
      <c r="X196" s="41"/>
      <c r="Y196" s="41"/>
      <c r="Z196" s="41"/>
      <c r="AA196" s="41"/>
      <c r="AB196" s="41"/>
      <c r="AC196" s="41"/>
      <c r="AD196" s="41"/>
      <c r="AE196" s="41"/>
      <c r="AR196" s="227" t="s">
        <v>238</v>
      </c>
      <c r="AT196" s="227" t="s">
        <v>234</v>
      </c>
      <c r="AU196" s="227" t="s">
        <v>78</v>
      </c>
      <c r="AY196" s="19" t="s">
        <v>231</v>
      </c>
      <c r="BE196" s="228">
        <f>IF(N196="základní",J196,0)</f>
        <v>0</v>
      </c>
      <c r="BF196" s="228">
        <f>IF(N196="snížená",J196,0)</f>
        <v>0</v>
      </c>
      <c r="BG196" s="228">
        <f>IF(N196="zákl. přenesená",J196,0)</f>
        <v>0</v>
      </c>
      <c r="BH196" s="228">
        <f>IF(N196="sníž. přenesená",J196,0)</f>
        <v>0</v>
      </c>
      <c r="BI196" s="228">
        <f>IF(N196="nulová",J196,0)</f>
        <v>0</v>
      </c>
      <c r="BJ196" s="19" t="s">
        <v>76</v>
      </c>
      <c r="BK196" s="228">
        <f>ROUND(I196*H196,2)</f>
        <v>0</v>
      </c>
      <c r="BL196" s="19" t="s">
        <v>238</v>
      </c>
      <c r="BM196" s="227" t="s">
        <v>1128</v>
      </c>
    </row>
    <row r="197" s="2" customFormat="1">
      <c r="A197" s="41"/>
      <c r="B197" s="42"/>
      <c r="C197" s="43"/>
      <c r="D197" s="229" t="s">
        <v>246</v>
      </c>
      <c r="E197" s="43"/>
      <c r="F197" s="230" t="s">
        <v>750</v>
      </c>
      <c r="G197" s="43"/>
      <c r="H197" s="43"/>
      <c r="I197" s="231"/>
      <c r="J197" s="43"/>
      <c r="K197" s="43"/>
      <c r="L197" s="47"/>
      <c r="M197" s="232"/>
      <c r="N197" s="233"/>
      <c r="O197" s="87"/>
      <c r="P197" s="87"/>
      <c r="Q197" s="87"/>
      <c r="R197" s="87"/>
      <c r="S197" s="87"/>
      <c r="T197" s="88"/>
      <c r="U197" s="41"/>
      <c r="V197" s="41"/>
      <c r="W197" s="41"/>
      <c r="X197" s="41"/>
      <c r="Y197" s="41"/>
      <c r="Z197" s="41"/>
      <c r="AA197" s="41"/>
      <c r="AB197" s="41"/>
      <c r="AC197" s="41"/>
      <c r="AD197" s="41"/>
      <c r="AE197" s="41"/>
      <c r="AT197" s="19" t="s">
        <v>246</v>
      </c>
      <c r="AU197" s="19" t="s">
        <v>78</v>
      </c>
    </row>
    <row r="198" s="2" customFormat="1" ht="24.15" customHeight="1">
      <c r="A198" s="41"/>
      <c r="B198" s="42"/>
      <c r="C198" s="216" t="s">
        <v>8</v>
      </c>
      <c r="D198" s="216" t="s">
        <v>234</v>
      </c>
      <c r="E198" s="217" t="s">
        <v>765</v>
      </c>
      <c r="F198" s="218" t="s">
        <v>766</v>
      </c>
      <c r="G198" s="219" t="s">
        <v>404</v>
      </c>
      <c r="H198" s="220">
        <v>4.2690000000000001</v>
      </c>
      <c r="I198" s="221"/>
      <c r="J198" s="222">
        <f>ROUND(I198*H198,2)</f>
        <v>0</v>
      </c>
      <c r="K198" s="218" t="s">
        <v>244</v>
      </c>
      <c r="L198" s="47"/>
      <c r="M198" s="223" t="s">
        <v>19</v>
      </c>
      <c r="N198" s="224" t="s">
        <v>40</v>
      </c>
      <c r="O198" s="87"/>
      <c r="P198" s="225">
        <f>O198*H198</f>
        <v>0</v>
      </c>
      <c r="Q198" s="225">
        <v>1.06277</v>
      </c>
      <c r="R198" s="225">
        <f>Q198*H198</f>
        <v>4.5369651300000005</v>
      </c>
      <c r="S198" s="225">
        <v>0</v>
      </c>
      <c r="T198" s="226">
        <f>S198*H198</f>
        <v>0</v>
      </c>
      <c r="U198" s="41"/>
      <c r="V198" s="41"/>
      <c r="W198" s="41"/>
      <c r="X198" s="41"/>
      <c r="Y198" s="41"/>
      <c r="Z198" s="41"/>
      <c r="AA198" s="41"/>
      <c r="AB198" s="41"/>
      <c r="AC198" s="41"/>
      <c r="AD198" s="41"/>
      <c r="AE198" s="41"/>
      <c r="AR198" s="227" t="s">
        <v>238</v>
      </c>
      <c r="AT198" s="227" t="s">
        <v>234</v>
      </c>
      <c r="AU198" s="227" t="s">
        <v>78</v>
      </c>
      <c r="AY198" s="19" t="s">
        <v>231</v>
      </c>
      <c r="BE198" s="228">
        <f>IF(N198="základní",J198,0)</f>
        <v>0</v>
      </c>
      <c r="BF198" s="228">
        <f>IF(N198="snížená",J198,0)</f>
        <v>0</v>
      </c>
      <c r="BG198" s="228">
        <f>IF(N198="zákl. přenesená",J198,0)</f>
        <v>0</v>
      </c>
      <c r="BH198" s="228">
        <f>IF(N198="sníž. přenesená",J198,0)</f>
        <v>0</v>
      </c>
      <c r="BI198" s="228">
        <f>IF(N198="nulová",J198,0)</f>
        <v>0</v>
      </c>
      <c r="BJ198" s="19" t="s">
        <v>76</v>
      </c>
      <c r="BK198" s="228">
        <f>ROUND(I198*H198,2)</f>
        <v>0</v>
      </c>
      <c r="BL198" s="19" t="s">
        <v>238</v>
      </c>
      <c r="BM198" s="227" t="s">
        <v>1129</v>
      </c>
    </row>
    <row r="199" s="2" customFormat="1">
      <c r="A199" s="41"/>
      <c r="B199" s="42"/>
      <c r="C199" s="43"/>
      <c r="D199" s="229" t="s">
        <v>246</v>
      </c>
      <c r="E199" s="43"/>
      <c r="F199" s="230" t="s">
        <v>763</v>
      </c>
      <c r="G199" s="43"/>
      <c r="H199" s="43"/>
      <c r="I199" s="231"/>
      <c r="J199" s="43"/>
      <c r="K199" s="43"/>
      <c r="L199" s="47"/>
      <c r="M199" s="232"/>
      <c r="N199" s="233"/>
      <c r="O199" s="87"/>
      <c r="P199" s="87"/>
      <c r="Q199" s="87"/>
      <c r="R199" s="87"/>
      <c r="S199" s="87"/>
      <c r="T199" s="88"/>
      <c r="U199" s="41"/>
      <c r="V199" s="41"/>
      <c r="W199" s="41"/>
      <c r="X199" s="41"/>
      <c r="Y199" s="41"/>
      <c r="Z199" s="41"/>
      <c r="AA199" s="41"/>
      <c r="AB199" s="41"/>
      <c r="AC199" s="41"/>
      <c r="AD199" s="41"/>
      <c r="AE199" s="41"/>
      <c r="AT199" s="19" t="s">
        <v>246</v>
      </c>
      <c r="AU199" s="19" t="s">
        <v>78</v>
      </c>
    </row>
    <row r="200" s="13" customFormat="1">
      <c r="A200" s="13"/>
      <c r="B200" s="234"/>
      <c r="C200" s="235"/>
      <c r="D200" s="229" t="s">
        <v>248</v>
      </c>
      <c r="E200" s="236" t="s">
        <v>19</v>
      </c>
      <c r="F200" s="237" t="s">
        <v>1086</v>
      </c>
      <c r="G200" s="235"/>
      <c r="H200" s="236" t="s">
        <v>19</v>
      </c>
      <c r="I200" s="238"/>
      <c r="J200" s="235"/>
      <c r="K200" s="235"/>
      <c r="L200" s="239"/>
      <c r="M200" s="240"/>
      <c r="N200" s="241"/>
      <c r="O200" s="241"/>
      <c r="P200" s="241"/>
      <c r="Q200" s="241"/>
      <c r="R200" s="241"/>
      <c r="S200" s="241"/>
      <c r="T200" s="242"/>
      <c r="U200" s="13"/>
      <c r="V200" s="13"/>
      <c r="W200" s="13"/>
      <c r="X200" s="13"/>
      <c r="Y200" s="13"/>
      <c r="Z200" s="13"/>
      <c r="AA200" s="13"/>
      <c r="AB200" s="13"/>
      <c r="AC200" s="13"/>
      <c r="AD200" s="13"/>
      <c r="AE200" s="13"/>
      <c r="AT200" s="243" t="s">
        <v>248</v>
      </c>
      <c r="AU200" s="243" t="s">
        <v>78</v>
      </c>
      <c r="AV200" s="13" t="s">
        <v>76</v>
      </c>
      <c r="AW200" s="13" t="s">
        <v>31</v>
      </c>
      <c r="AX200" s="13" t="s">
        <v>69</v>
      </c>
      <c r="AY200" s="243" t="s">
        <v>231</v>
      </c>
    </row>
    <row r="201" s="14" customFormat="1">
      <c r="A201" s="14"/>
      <c r="B201" s="244"/>
      <c r="C201" s="245"/>
      <c r="D201" s="229" t="s">
        <v>248</v>
      </c>
      <c r="E201" s="246" t="s">
        <v>19</v>
      </c>
      <c r="F201" s="247" t="s">
        <v>1130</v>
      </c>
      <c r="G201" s="245"/>
      <c r="H201" s="248">
        <v>0.32700000000000001</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248</v>
      </c>
      <c r="AU201" s="254" t="s">
        <v>78</v>
      </c>
      <c r="AV201" s="14" t="s">
        <v>78</v>
      </c>
      <c r="AW201" s="14" t="s">
        <v>31</v>
      </c>
      <c r="AX201" s="14" t="s">
        <v>69</v>
      </c>
      <c r="AY201" s="254" t="s">
        <v>231</v>
      </c>
    </row>
    <row r="202" s="13" customFormat="1">
      <c r="A202" s="13"/>
      <c r="B202" s="234"/>
      <c r="C202" s="235"/>
      <c r="D202" s="229" t="s">
        <v>248</v>
      </c>
      <c r="E202" s="236" t="s">
        <v>19</v>
      </c>
      <c r="F202" s="237" t="s">
        <v>1088</v>
      </c>
      <c r="G202" s="235"/>
      <c r="H202" s="236" t="s">
        <v>19</v>
      </c>
      <c r="I202" s="238"/>
      <c r="J202" s="235"/>
      <c r="K202" s="235"/>
      <c r="L202" s="239"/>
      <c r="M202" s="240"/>
      <c r="N202" s="241"/>
      <c r="O202" s="241"/>
      <c r="P202" s="241"/>
      <c r="Q202" s="241"/>
      <c r="R202" s="241"/>
      <c r="S202" s="241"/>
      <c r="T202" s="242"/>
      <c r="U202" s="13"/>
      <c r="V202" s="13"/>
      <c r="W202" s="13"/>
      <c r="X202" s="13"/>
      <c r="Y202" s="13"/>
      <c r="Z202" s="13"/>
      <c r="AA202" s="13"/>
      <c r="AB202" s="13"/>
      <c r="AC202" s="13"/>
      <c r="AD202" s="13"/>
      <c r="AE202" s="13"/>
      <c r="AT202" s="243" t="s">
        <v>248</v>
      </c>
      <c r="AU202" s="243" t="s">
        <v>78</v>
      </c>
      <c r="AV202" s="13" t="s">
        <v>76</v>
      </c>
      <c r="AW202" s="13" t="s">
        <v>31</v>
      </c>
      <c r="AX202" s="13" t="s">
        <v>69</v>
      </c>
      <c r="AY202" s="243" t="s">
        <v>231</v>
      </c>
    </row>
    <row r="203" s="14" customFormat="1">
      <c r="A203" s="14"/>
      <c r="B203" s="244"/>
      <c r="C203" s="245"/>
      <c r="D203" s="229" t="s">
        <v>248</v>
      </c>
      <c r="E203" s="246" t="s">
        <v>19</v>
      </c>
      <c r="F203" s="247" t="s">
        <v>1131</v>
      </c>
      <c r="G203" s="245"/>
      <c r="H203" s="248">
        <v>1.1790000000000001</v>
      </c>
      <c r="I203" s="249"/>
      <c r="J203" s="245"/>
      <c r="K203" s="245"/>
      <c r="L203" s="250"/>
      <c r="M203" s="251"/>
      <c r="N203" s="252"/>
      <c r="O203" s="252"/>
      <c r="P203" s="252"/>
      <c r="Q203" s="252"/>
      <c r="R203" s="252"/>
      <c r="S203" s="252"/>
      <c r="T203" s="253"/>
      <c r="U203" s="14"/>
      <c r="V203" s="14"/>
      <c r="W203" s="14"/>
      <c r="X203" s="14"/>
      <c r="Y203" s="14"/>
      <c r="Z203" s="14"/>
      <c r="AA203" s="14"/>
      <c r="AB203" s="14"/>
      <c r="AC203" s="14"/>
      <c r="AD203" s="14"/>
      <c r="AE203" s="14"/>
      <c r="AT203" s="254" t="s">
        <v>248</v>
      </c>
      <c r="AU203" s="254" t="s">
        <v>78</v>
      </c>
      <c r="AV203" s="14" t="s">
        <v>78</v>
      </c>
      <c r="AW203" s="14" t="s">
        <v>31</v>
      </c>
      <c r="AX203" s="14" t="s">
        <v>69</v>
      </c>
      <c r="AY203" s="254" t="s">
        <v>231</v>
      </c>
    </row>
    <row r="204" s="13" customFormat="1">
      <c r="A204" s="13"/>
      <c r="B204" s="234"/>
      <c r="C204" s="235"/>
      <c r="D204" s="229" t="s">
        <v>248</v>
      </c>
      <c r="E204" s="236" t="s">
        <v>19</v>
      </c>
      <c r="F204" s="237" t="s">
        <v>1080</v>
      </c>
      <c r="G204" s="235"/>
      <c r="H204" s="236" t="s">
        <v>19</v>
      </c>
      <c r="I204" s="238"/>
      <c r="J204" s="235"/>
      <c r="K204" s="235"/>
      <c r="L204" s="239"/>
      <c r="M204" s="240"/>
      <c r="N204" s="241"/>
      <c r="O204" s="241"/>
      <c r="P204" s="241"/>
      <c r="Q204" s="241"/>
      <c r="R204" s="241"/>
      <c r="S204" s="241"/>
      <c r="T204" s="242"/>
      <c r="U204" s="13"/>
      <c r="V204" s="13"/>
      <c r="W204" s="13"/>
      <c r="X204" s="13"/>
      <c r="Y204" s="13"/>
      <c r="Z204" s="13"/>
      <c r="AA204" s="13"/>
      <c r="AB204" s="13"/>
      <c r="AC204" s="13"/>
      <c r="AD204" s="13"/>
      <c r="AE204" s="13"/>
      <c r="AT204" s="243" t="s">
        <v>248</v>
      </c>
      <c r="AU204" s="243" t="s">
        <v>78</v>
      </c>
      <c r="AV204" s="13" t="s">
        <v>76</v>
      </c>
      <c r="AW204" s="13" t="s">
        <v>31</v>
      </c>
      <c r="AX204" s="13" t="s">
        <v>69</v>
      </c>
      <c r="AY204" s="243" t="s">
        <v>231</v>
      </c>
    </row>
    <row r="205" s="14" customFormat="1">
      <c r="A205" s="14"/>
      <c r="B205" s="244"/>
      <c r="C205" s="245"/>
      <c r="D205" s="229" t="s">
        <v>248</v>
      </c>
      <c r="E205" s="246" t="s">
        <v>19</v>
      </c>
      <c r="F205" s="247" t="s">
        <v>1132</v>
      </c>
      <c r="G205" s="245"/>
      <c r="H205" s="248">
        <v>2.7629999999999999</v>
      </c>
      <c r="I205" s="249"/>
      <c r="J205" s="245"/>
      <c r="K205" s="245"/>
      <c r="L205" s="250"/>
      <c r="M205" s="251"/>
      <c r="N205" s="252"/>
      <c r="O205" s="252"/>
      <c r="P205" s="252"/>
      <c r="Q205" s="252"/>
      <c r="R205" s="252"/>
      <c r="S205" s="252"/>
      <c r="T205" s="253"/>
      <c r="U205" s="14"/>
      <c r="V205" s="14"/>
      <c r="W205" s="14"/>
      <c r="X205" s="14"/>
      <c r="Y205" s="14"/>
      <c r="Z205" s="14"/>
      <c r="AA205" s="14"/>
      <c r="AB205" s="14"/>
      <c r="AC205" s="14"/>
      <c r="AD205" s="14"/>
      <c r="AE205" s="14"/>
      <c r="AT205" s="254" t="s">
        <v>248</v>
      </c>
      <c r="AU205" s="254" t="s">
        <v>78</v>
      </c>
      <c r="AV205" s="14" t="s">
        <v>78</v>
      </c>
      <c r="AW205" s="14" t="s">
        <v>31</v>
      </c>
      <c r="AX205" s="14" t="s">
        <v>69</v>
      </c>
      <c r="AY205" s="254" t="s">
        <v>231</v>
      </c>
    </row>
    <row r="206" s="15" customFormat="1">
      <c r="A206" s="15"/>
      <c r="B206" s="255"/>
      <c r="C206" s="256"/>
      <c r="D206" s="229" t="s">
        <v>248</v>
      </c>
      <c r="E206" s="257" t="s">
        <v>19</v>
      </c>
      <c r="F206" s="258" t="s">
        <v>260</v>
      </c>
      <c r="G206" s="256"/>
      <c r="H206" s="259">
        <v>4.2690000000000001</v>
      </c>
      <c r="I206" s="260"/>
      <c r="J206" s="256"/>
      <c r="K206" s="256"/>
      <c r="L206" s="261"/>
      <c r="M206" s="262"/>
      <c r="N206" s="263"/>
      <c r="O206" s="263"/>
      <c r="P206" s="263"/>
      <c r="Q206" s="263"/>
      <c r="R206" s="263"/>
      <c r="S206" s="263"/>
      <c r="T206" s="264"/>
      <c r="U206" s="15"/>
      <c r="V206" s="15"/>
      <c r="W206" s="15"/>
      <c r="X206" s="15"/>
      <c r="Y206" s="15"/>
      <c r="Z206" s="15"/>
      <c r="AA206" s="15"/>
      <c r="AB206" s="15"/>
      <c r="AC206" s="15"/>
      <c r="AD206" s="15"/>
      <c r="AE206" s="15"/>
      <c r="AT206" s="265" t="s">
        <v>248</v>
      </c>
      <c r="AU206" s="265" t="s">
        <v>78</v>
      </c>
      <c r="AV206" s="15" t="s">
        <v>238</v>
      </c>
      <c r="AW206" s="15" t="s">
        <v>31</v>
      </c>
      <c r="AX206" s="15" t="s">
        <v>76</v>
      </c>
      <c r="AY206" s="265" t="s">
        <v>231</v>
      </c>
    </row>
    <row r="207" s="12" customFormat="1" ht="22.8" customHeight="1">
      <c r="A207" s="12"/>
      <c r="B207" s="200"/>
      <c r="C207" s="201"/>
      <c r="D207" s="202" t="s">
        <v>68</v>
      </c>
      <c r="E207" s="214" t="s">
        <v>269</v>
      </c>
      <c r="F207" s="214" t="s">
        <v>783</v>
      </c>
      <c r="G207" s="201"/>
      <c r="H207" s="201"/>
      <c r="I207" s="204"/>
      <c r="J207" s="215">
        <f>BK207</f>
        <v>0</v>
      </c>
      <c r="K207" s="201"/>
      <c r="L207" s="206"/>
      <c r="M207" s="207"/>
      <c r="N207" s="208"/>
      <c r="O207" s="208"/>
      <c r="P207" s="209">
        <f>SUM(P208:P258)</f>
        <v>0</v>
      </c>
      <c r="Q207" s="208"/>
      <c r="R207" s="209">
        <f>SUM(R208:R258)</f>
        <v>429.90088800000001</v>
      </c>
      <c r="S207" s="208"/>
      <c r="T207" s="210">
        <f>SUM(T208:T258)</f>
        <v>0</v>
      </c>
      <c r="U207" s="12"/>
      <c r="V207" s="12"/>
      <c r="W207" s="12"/>
      <c r="X207" s="12"/>
      <c r="Y207" s="12"/>
      <c r="Z207" s="12"/>
      <c r="AA207" s="12"/>
      <c r="AB207" s="12"/>
      <c r="AC207" s="12"/>
      <c r="AD207" s="12"/>
      <c r="AE207" s="12"/>
      <c r="AR207" s="211" t="s">
        <v>76</v>
      </c>
      <c r="AT207" s="212" t="s">
        <v>68</v>
      </c>
      <c r="AU207" s="212" t="s">
        <v>76</v>
      </c>
      <c r="AY207" s="211" t="s">
        <v>231</v>
      </c>
      <c r="BK207" s="213">
        <f>SUM(BK208:BK258)</f>
        <v>0</v>
      </c>
    </row>
    <row r="208" s="2" customFormat="1" ht="24.15" customHeight="1">
      <c r="A208" s="41"/>
      <c r="B208" s="42"/>
      <c r="C208" s="216" t="s">
        <v>331</v>
      </c>
      <c r="D208" s="216" t="s">
        <v>234</v>
      </c>
      <c r="E208" s="217" t="s">
        <v>1133</v>
      </c>
      <c r="F208" s="218" t="s">
        <v>1134</v>
      </c>
      <c r="G208" s="219" t="s">
        <v>243</v>
      </c>
      <c r="H208" s="220">
        <v>944.70000000000005</v>
      </c>
      <c r="I208" s="221"/>
      <c r="J208" s="222">
        <f>ROUND(I208*H208,2)</f>
        <v>0</v>
      </c>
      <c r="K208" s="218" t="s">
        <v>244</v>
      </c>
      <c r="L208" s="47"/>
      <c r="M208" s="223" t="s">
        <v>19</v>
      </c>
      <c r="N208" s="224" t="s">
        <v>40</v>
      </c>
      <c r="O208" s="87"/>
      <c r="P208" s="225">
        <f>O208*H208</f>
        <v>0</v>
      </c>
      <c r="Q208" s="225">
        <v>0</v>
      </c>
      <c r="R208" s="225">
        <f>Q208*H208</f>
        <v>0</v>
      </c>
      <c r="S208" s="225">
        <v>0</v>
      </c>
      <c r="T208" s="226">
        <f>S208*H208</f>
        <v>0</v>
      </c>
      <c r="U208" s="41"/>
      <c r="V208" s="41"/>
      <c r="W208" s="41"/>
      <c r="X208" s="41"/>
      <c r="Y208" s="41"/>
      <c r="Z208" s="41"/>
      <c r="AA208" s="41"/>
      <c r="AB208" s="41"/>
      <c r="AC208" s="41"/>
      <c r="AD208" s="41"/>
      <c r="AE208" s="41"/>
      <c r="AR208" s="227" t="s">
        <v>238</v>
      </c>
      <c r="AT208" s="227" t="s">
        <v>234</v>
      </c>
      <c r="AU208" s="227" t="s">
        <v>78</v>
      </c>
      <c r="AY208" s="19" t="s">
        <v>231</v>
      </c>
      <c r="BE208" s="228">
        <f>IF(N208="základní",J208,0)</f>
        <v>0</v>
      </c>
      <c r="BF208" s="228">
        <f>IF(N208="snížená",J208,0)</f>
        <v>0</v>
      </c>
      <c r="BG208" s="228">
        <f>IF(N208="zákl. přenesená",J208,0)</f>
        <v>0</v>
      </c>
      <c r="BH208" s="228">
        <f>IF(N208="sníž. přenesená",J208,0)</f>
        <v>0</v>
      </c>
      <c r="BI208" s="228">
        <f>IF(N208="nulová",J208,0)</f>
        <v>0</v>
      </c>
      <c r="BJ208" s="19" t="s">
        <v>76</v>
      </c>
      <c r="BK208" s="228">
        <f>ROUND(I208*H208,2)</f>
        <v>0</v>
      </c>
      <c r="BL208" s="19" t="s">
        <v>238</v>
      </c>
      <c r="BM208" s="227" t="s">
        <v>1135</v>
      </c>
    </row>
    <row r="209" s="13" customFormat="1">
      <c r="A209" s="13"/>
      <c r="B209" s="234"/>
      <c r="C209" s="235"/>
      <c r="D209" s="229" t="s">
        <v>248</v>
      </c>
      <c r="E209" s="236" t="s">
        <v>19</v>
      </c>
      <c r="F209" s="237" t="s">
        <v>792</v>
      </c>
      <c r="G209" s="235"/>
      <c r="H209" s="236" t="s">
        <v>19</v>
      </c>
      <c r="I209" s="238"/>
      <c r="J209" s="235"/>
      <c r="K209" s="235"/>
      <c r="L209" s="239"/>
      <c r="M209" s="240"/>
      <c r="N209" s="241"/>
      <c r="O209" s="241"/>
      <c r="P209" s="241"/>
      <c r="Q209" s="241"/>
      <c r="R209" s="241"/>
      <c r="S209" s="241"/>
      <c r="T209" s="242"/>
      <c r="U209" s="13"/>
      <c r="V209" s="13"/>
      <c r="W209" s="13"/>
      <c r="X209" s="13"/>
      <c r="Y209" s="13"/>
      <c r="Z209" s="13"/>
      <c r="AA209" s="13"/>
      <c r="AB209" s="13"/>
      <c r="AC209" s="13"/>
      <c r="AD209" s="13"/>
      <c r="AE209" s="13"/>
      <c r="AT209" s="243" t="s">
        <v>248</v>
      </c>
      <c r="AU209" s="243" t="s">
        <v>78</v>
      </c>
      <c r="AV209" s="13" t="s">
        <v>76</v>
      </c>
      <c r="AW209" s="13" t="s">
        <v>31</v>
      </c>
      <c r="AX209" s="13" t="s">
        <v>69</v>
      </c>
      <c r="AY209" s="243" t="s">
        <v>231</v>
      </c>
    </row>
    <row r="210" s="13" customFormat="1">
      <c r="A210" s="13"/>
      <c r="B210" s="234"/>
      <c r="C210" s="235"/>
      <c r="D210" s="229" t="s">
        <v>248</v>
      </c>
      <c r="E210" s="236" t="s">
        <v>19</v>
      </c>
      <c r="F210" s="237" t="s">
        <v>1080</v>
      </c>
      <c r="G210" s="235"/>
      <c r="H210" s="236" t="s">
        <v>19</v>
      </c>
      <c r="I210" s="238"/>
      <c r="J210" s="235"/>
      <c r="K210" s="235"/>
      <c r="L210" s="239"/>
      <c r="M210" s="240"/>
      <c r="N210" s="241"/>
      <c r="O210" s="241"/>
      <c r="P210" s="241"/>
      <c r="Q210" s="241"/>
      <c r="R210" s="241"/>
      <c r="S210" s="241"/>
      <c r="T210" s="242"/>
      <c r="U210" s="13"/>
      <c r="V210" s="13"/>
      <c r="W210" s="13"/>
      <c r="X210" s="13"/>
      <c r="Y210" s="13"/>
      <c r="Z210" s="13"/>
      <c r="AA210" s="13"/>
      <c r="AB210" s="13"/>
      <c r="AC210" s="13"/>
      <c r="AD210" s="13"/>
      <c r="AE210" s="13"/>
      <c r="AT210" s="243" t="s">
        <v>248</v>
      </c>
      <c r="AU210" s="243" t="s">
        <v>78</v>
      </c>
      <c r="AV210" s="13" t="s">
        <v>76</v>
      </c>
      <c r="AW210" s="13" t="s">
        <v>31</v>
      </c>
      <c r="AX210" s="13" t="s">
        <v>69</v>
      </c>
      <c r="AY210" s="243" t="s">
        <v>231</v>
      </c>
    </row>
    <row r="211" s="14" customFormat="1">
      <c r="A211" s="14"/>
      <c r="B211" s="244"/>
      <c r="C211" s="245"/>
      <c r="D211" s="229" t="s">
        <v>248</v>
      </c>
      <c r="E211" s="246" t="s">
        <v>19</v>
      </c>
      <c r="F211" s="247" t="s">
        <v>1099</v>
      </c>
      <c r="G211" s="245"/>
      <c r="H211" s="248">
        <v>804.20000000000005</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248</v>
      </c>
      <c r="AU211" s="254" t="s">
        <v>78</v>
      </c>
      <c r="AV211" s="14" t="s">
        <v>78</v>
      </c>
      <c r="AW211" s="14" t="s">
        <v>31</v>
      </c>
      <c r="AX211" s="14" t="s">
        <v>69</v>
      </c>
      <c r="AY211" s="254" t="s">
        <v>231</v>
      </c>
    </row>
    <row r="212" s="13" customFormat="1">
      <c r="A212" s="13"/>
      <c r="B212" s="234"/>
      <c r="C212" s="235"/>
      <c r="D212" s="229" t="s">
        <v>248</v>
      </c>
      <c r="E212" s="236" t="s">
        <v>19</v>
      </c>
      <c r="F212" s="237" t="s">
        <v>1086</v>
      </c>
      <c r="G212" s="235"/>
      <c r="H212" s="236" t="s">
        <v>19</v>
      </c>
      <c r="I212" s="238"/>
      <c r="J212" s="235"/>
      <c r="K212" s="235"/>
      <c r="L212" s="239"/>
      <c r="M212" s="240"/>
      <c r="N212" s="241"/>
      <c r="O212" s="241"/>
      <c r="P212" s="241"/>
      <c r="Q212" s="241"/>
      <c r="R212" s="241"/>
      <c r="S212" s="241"/>
      <c r="T212" s="242"/>
      <c r="U212" s="13"/>
      <c r="V212" s="13"/>
      <c r="W212" s="13"/>
      <c r="X212" s="13"/>
      <c r="Y212" s="13"/>
      <c r="Z212" s="13"/>
      <c r="AA212" s="13"/>
      <c r="AB212" s="13"/>
      <c r="AC212" s="13"/>
      <c r="AD212" s="13"/>
      <c r="AE212" s="13"/>
      <c r="AT212" s="243" t="s">
        <v>248</v>
      </c>
      <c r="AU212" s="243" t="s">
        <v>78</v>
      </c>
      <c r="AV212" s="13" t="s">
        <v>76</v>
      </c>
      <c r="AW212" s="13" t="s">
        <v>31</v>
      </c>
      <c r="AX212" s="13" t="s">
        <v>69</v>
      </c>
      <c r="AY212" s="243" t="s">
        <v>231</v>
      </c>
    </row>
    <row r="213" s="14" customFormat="1">
      <c r="A213" s="14"/>
      <c r="B213" s="244"/>
      <c r="C213" s="245"/>
      <c r="D213" s="229" t="s">
        <v>248</v>
      </c>
      <c r="E213" s="246" t="s">
        <v>19</v>
      </c>
      <c r="F213" s="247" t="s">
        <v>1102</v>
      </c>
      <c r="G213" s="245"/>
      <c r="H213" s="248">
        <v>28.300000000000001</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248</v>
      </c>
      <c r="AU213" s="254" t="s">
        <v>78</v>
      </c>
      <c r="AV213" s="14" t="s">
        <v>78</v>
      </c>
      <c r="AW213" s="14" t="s">
        <v>31</v>
      </c>
      <c r="AX213" s="14" t="s">
        <v>69</v>
      </c>
      <c r="AY213" s="254" t="s">
        <v>231</v>
      </c>
    </row>
    <row r="214" s="13" customFormat="1">
      <c r="A214" s="13"/>
      <c r="B214" s="234"/>
      <c r="C214" s="235"/>
      <c r="D214" s="229" t="s">
        <v>248</v>
      </c>
      <c r="E214" s="236" t="s">
        <v>19</v>
      </c>
      <c r="F214" s="237" t="s">
        <v>1088</v>
      </c>
      <c r="G214" s="235"/>
      <c r="H214" s="236" t="s">
        <v>19</v>
      </c>
      <c r="I214" s="238"/>
      <c r="J214" s="235"/>
      <c r="K214" s="235"/>
      <c r="L214" s="239"/>
      <c r="M214" s="240"/>
      <c r="N214" s="241"/>
      <c r="O214" s="241"/>
      <c r="P214" s="241"/>
      <c r="Q214" s="241"/>
      <c r="R214" s="241"/>
      <c r="S214" s="241"/>
      <c r="T214" s="242"/>
      <c r="U214" s="13"/>
      <c r="V214" s="13"/>
      <c r="W214" s="13"/>
      <c r="X214" s="13"/>
      <c r="Y214" s="13"/>
      <c r="Z214" s="13"/>
      <c r="AA214" s="13"/>
      <c r="AB214" s="13"/>
      <c r="AC214" s="13"/>
      <c r="AD214" s="13"/>
      <c r="AE214" s="13"/>
      <c r="AT214" s="243" t="s">
        <v>248</v>
      </c>
      <c r="AU214" s="243" t="s">
        <v>78</v>
      </c>
      <c r="AV214" s="13" t="s">
        <v>76</v>
      </c>
      <c r="AW214" s="13" t="s">
        <v>31</v>
      </c>
      <c r="AX214" s="13" t="s">
        <v>69</v>
      </c>
      <c r="AY214" s="243" t="s">
        <v>231</v>
      </c>
    </row>
    <row r="215" s="14" customFormat="1">
      <c r="A215" s="14"/>
      <c r="B215" s="244"/>
      <c r="C215" s="245"/>
      <c r="D215" s="229" t="s">
        <v>248</v>
      </c>
      <c r="E215" s="246" t="s">
        <v>19</v>
      </c>
      <c r="F215" s="247" t="s">
        <v>1103</v>
      </c>
      <c r="G215" s="245"/>
      <c r="H215" s="248">
        <v>112.2</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248</v>
      </c>
      <c r="AU215" s="254" t="s">
        <v>78</v>
      </c>
      <c r="AV215" s="14" t="s">
        <v>78</v>
      </c>
      <c r="AW215" s="14" t="s">
        <v>31</v>
      </c>
      <c r="AX215" s="14" t="s">
        <v>69</v>
      </c>
      <c r="AY215" s="254" t="s">
        <v>231</v>
      </c>
    </row>
    <row r="216" s="15" customFormat="1">
      <c r="A216" s="15"/>
      <c r="B216" s="255"/>
      <c r="C216" s="256"/>
      <c r="D216" s="229" t="s">
        <v>248</v>
      </c>
      <c r="E216" s="257" t="s">
        <v>19</v>
      </c>
      <c r="F216" s="258" t="s">
        <v>260</v>
      </c>
      <c r="G216" s="256"/>
      <c r="H216" s="259">
        <v>944.70000000000005</v>
      </c>
      <c r="I216" s="260"/>
      <c r="J216" s="256"/>
      <c r="K216" s="256"/>
      <c r="L216" s="261"/>
      <c r="M216" s="262"/>
      <c r="N216" s="263"/>
      <c r="O216" s="263"/>
      <c r="P216" s="263"/>
      <c r="Q216" s="263"/>
      <c r="R216" s="263"/>
      <c r="S216" s="263"/>
      <c r="T216" s="264"/>
      <c r="U216" s="15"/>
      <c r="V216" s="15"/>
      <c r="W216" s="15"/>
      <c r="X216" s="15"/>
      <c r="Y216" s="15"/>
      <c r="Z216" s="15"/>
      <c r="AA216" s="15"/>
      <c r="AB216" s="15"/>
      <c r="AC216" s="15"/>
      <c r="AD216" s="15"/>
      <c r="AE216" s="15"/>
      <c r="AT216" s="265" t="s">
        <v>248</v>
      </c>
      <c r="AU216" s="265" t="s">
        <v>78</v>
      </c>
      <c r="AV216" s="15" t="s">
        <v>238</v>
      </c>
      <c r="AW216" s="15" t="s">
        <v>31</v>
      </c>
      <c r="AX216" s="15" t="s">
        <v>76</v>
      </c>
      <c r="AY216" s="265" t="s">
        <v>231</v>
      </c>
    </row>
    <row r="217" s="2" customFormat="1" ht="24.15" customHeight="1">
      <c r="A217" s="41"/>
      <c r="B217" s="42"/>
      <c r="C217" s="216" t="s">
        <v>335</v>
      </c>
      <c r="D217" s="216" t="s">
        <v>234</v>
      </c>
      <c r="E217" s="217" t="s">
        <v>789</v>
      </c>
      <c r="F217" s="218" t="s">
        <v>790</v>
      </c>
      <c r="G217" s="219" t="s">
        <v>243</v>
      </c>
      <c r="H217" s="220">
        <v>757.60000000000002</v>
      </c>
      <c r="I217" s="221"/>
      <c r="J217" s="222">
        <f>ROUND(I217*H217,2)</f>
        <v>0</v>
      </c>
      <c r="K217" s="218" t="s">
        <v>244</v>
      </c>
      <c r="L217" s="47"/>
      <c r="M217" s="223" t="s">
        <v>19</v>
      </c>
      <c r="N217" s="224" t="s">
        <v>40</v>
      </c>
      <c r="O217" s="87"/>
      <c r="P217" s="225">
        <f>O217*H217</f>
        <v>0</v>
      </c>
      <c r="Q217" s="225">
        <v>0</v>
      </c>
      <c r="R217" s="225">
        <f>Q217*H217</f>
        <v>0</v>
      </c>
      <c r="S217" s="225">
        <v>0</v>
      </c>
      <c r="T217" s="226">
        <f>S217*H217</f>
        <v>0</v>
      </c>
      <c r="U217" s="41"/>
      <c r="V217" s="41"/>
      <c r="W217" s="41"/>
      <c r="X217" s="41"/>
      <c r="Y217" s="41"/>
      <c r="Z217" s="41"/>
      <c r="AA217" s="41"/>
      <c r="AB217" s="41"/>
      <c r="AC217" s="41"/>
      <c r="AD217" s="41"/>
      <c r="AE217" s="41"/>
      <c r="AR217" s="227" t="s">
        <v>238</v>
      </c>
      <c r="AT217" s="227" t="s">
        <v>234</v>
      </c>
      <c r="AU217" s="227" t="s">
        <v>78</v>
      </c>
      <c r="AY217" s="19" t="s">
        <v>231</v>
      </c>
      <c r="BE217" s="228">
        <f>IF(N217="základní",J217,0)</f>
        <v>0</v>
      </c>
      <c r="BF217" s="228">
        <f>IF(N217="snížená",J217,0)</f>
        <v>0</v>
      </c>
      <c r="BG217" s="228">
        <f>IF(N217="zákl. přenesená",J217,0)</f>
        <v>0</v>
      </c>
      <c r="BH217" s="228">
        <f>IF(N217="sníž. přenesená",J217,0)</f>
        <v>0</v>
      </c>
      <c r="BI217" s="228">
        <f>IF(N217="nulová",J217,0)</f>
        <v>0</v>
      </c>
      <c r="BJ217" s="19" t="s">
        <v>76</v>
      </c>
      <c r="BK217" s="228">
        <f>ROUND(I217*H217,2)</f>
        <v>0</v>
      </c>
      <c r="BL217" s="19" t="s">
        <v>238</v>
      </c>
      <c r="BM217" s="227" t="s">
        <v>1136</v>
      </c>
    </row>
    <row r="218" s="13" customFormat="1">
      <c r="A218" s="13"/>
      <c r="B218" s="234"/>
      <c r="C218" s="235"/>
      <c r="D218" s="229" t="s">
        <v>248</v>
      </c>
      <c r="E218" s="236" t="s">
        <v>19</v>
      </c>
      <c r="F218" s="237" t="s">
        <v>792</v>
      </c>
      <c r="G218" s="235"/>
      <c r="H218" s="236" t="s">
        <v>19</v>
      </c>
      <c r="I218" s="238"/>
      <c r="J218" s="235"/>
      <c r="K218" s="235"/>
      <c r="L218" s="239"/>
      <c r="M218" s="240"/>
      <c r="N218" s="241"/>
      <c r="O218" s="241"/>
      <c r="P218" s="241"/>
      <c r="Q218" s="241"/>
      <c r="R218" s="241"/>
      <c r="S218" s="241"/>
      <c r="T218" s="242"/>
      <c r="U218" s="13"/>
      <c r="V218" s="13"/>
      <c r="W218" s="13"/>
      <c r="X218" s="13"/>
      <c r="Y218" s="13"/>
      <c r="Z218" s="13"/>
      <c r="AA218" s="13"/>
      <c r="AB218" s="13"/>
      <c r="AC218" s="13"/>
      <c r="AD218" s="13"/>
      <c r="AE218" s="13"/>
      <c r="AT218" s="243" t="s">
        <v>248</v>
      </c>
      <c r="AU218" s="243" t="s">
        <v>78</v>
      </c>
      <c r="AV218" s="13" t="s">
        <v>76</v>
      </c>
      <c r="AW218" s="13" t="s">
        <v>31</v>
      </c>
      <c r="AX218" s="13" t="s">
        <v>69</v>
      </c>
      <c r="AY218" s="243" t="s">
        <v>231</v>
      </c>
    </row>
    <row r="219" s="13" customFormat="1">
      <c r="A219" s="13"/>
      <c r="B219" s="234"/>
      <c r="C219" s="235"/>
      <c r="D219" s="229" t="s">
        <v>248</v>
      </c>
      <c r="E219" s="236" t="s">
        <v>19</v>
      </c>
      <c r="F219" s="237" t="s">
        <v>1082</v>
      </c>
      <c r="G219" s="235"/>
      <c r="H219" s="236" t="s">
        <v>19</v>
      </c>
      <c r="I219" s="238"/>
      <c r="J219" s="235"/>
      <c r="K219" s="235"/>
      <c r="L219" s="239"/>
      <c r="M219" s="240"/>
      <c r="N219" s="241"/>
      <c r="O219" s="241"/>
      <c r="P219" s="241"/>
      <c r="Q219" s="241"/>
      <c r="R219" s="241"/>
      <c r="S219" s="241"/>
      <c r="T219" s="242"/>
      <c r="U219" s="13"/>
      <c r="V219" s="13"/>
      <c r="W219" s="13"/>
      <c r="X219" s="13"/>
      <c r="Y219" s="13"/>
      <c r="Z219" s="13"/>
      <c r="AA219" s="13"/>
      <c r="AB219" s="13"/>
      <c r="AC219" s="13"/>
      <c r="AD219" s="13"/>
      <c r="AE219" s="13"/>
      <c r="AT219" s="243" t="s">
        <v>248</v>
      </c>
      <c r="AU219" s="243" t="s">
        <v>78</v>
      </c>
      <c r="AV219" s="13" t="s">
        <v>76</v>
      </c>
      <c r="AW219" s="13" t="s">
        <v>31</v>
      </c>
      <c r="AX219" s="13" t="s">
        <v>69</v>
      </c>
      <c r="AY219" s="243" t="s">
        <v>231</v>
      </c>
    </row>
    <row r="220" s="14" customFormat="1">
      <c r="A220" s="14"/>
      <c r="B220" s="244"/>
      <c r="C220" s="245"/>
      <c r="D220" s="229" t="s">
        <v>248</v>
      </c>
      <c r="E220" s="246" t="s">
        <v>19</v>
      </c>
      <c r="F220" s="247" t="s">
        <v>1100</v>
      </c>
      <c r="G220" s="245"/>
      <c r="H220" s="248">
        <v>757.60000000000002</v>
      </c>
      <c r="I220" s="249"/>
      <c r="J220" s="245"/>
      <c r="K220" s="245"/>
      <c r="L220" s="250"/>
      <c r="M220" s="251"/>
      <c r="N220" s="252"/>
      <c r="O220" s="252"/>
      <c r="P220" s="252"/>
      <c r="Q220" s="252"/>
      <c r="R220" s="252"/>
      <c r="S220" s="252"/>
      <c r="T220" s="253"/>
      <c r="U220" s="14"/>
      <c r="V220" s="14"/>
      <c r="W220" s="14"/>
      <c r="X220" s="14"/>
      <c r="Y220" s="14"/>
      <c r="Z220" s="14"/>
      <c r="AA220" s="14"/>
      <c r="AB220" s="14"/>
      <c r="AC220" s="14"/>
      <c r="AD220" s="14"/>
      <c r="AE220" s="14"/>
      <c r="AT220" s="254" t="s">
        <v>248</v>
      </c>
      <c r="AU220" s="254" t="s">
        <v>78</v>
      </c>
      <c r="AV220" s="14" t="s">
        <v>78</v>
      </c>
      <c r="AW220" s="14" t="s">
        <v>31</v>
      </c>
      <c r="AX220" s="14" t="s">
        <v>76</v>
      </c>
      <c r="AY220" s="254" t="s">
        <v>231</v>
      </c>
    </row>
    <row r="221" s="2" customFormat="1" ht="24.15" customHeight="1">
      <c r="A221" s="41"/>
      <c r="B221" s="42"/>
      <c r="C221" s="216" t="s">
        <v>339</v>
      </c>
      <c r="D221" s="216" t="s">
        <v>234</v>
      </c>
      <c r="E221" s="217" t="s">
        <v>794</v>
      </c>
      <c r="F221" s="218" t="s">
        <v>795</v>
      </c>
      <c r="G221" s="219" t="s">
        <v>243</v>
      </c>
      <c r="H221" s="220">
        <v>97.299999999999997</v>
      </c>
      <c r="I221" s="221"/>
      <c r="J221" s="222">
        <f>ROUND(I221*H221,2)</f>
        <v>0</v>
      </c>
      <c r="K221" s="218" t="s">
        <v>244</v>
      </c>
      <c r="L221" s="47"/>
      <c r="M221" s="223" t="s">
        <v>19</v>
      </c>
      <c r="N221" s="224" t="s">
        <v>40</v>
      </c>
      <c r="O221" s="87"/>
      <c r="P221" s="225">
        <f>O221*H221</f>
        <v>0</v>
      </c>
      <c r="Q221" s="225">
        <v>0</v>
      </c>
      <c r="R221" s="225">
        <f>Q221*H221</f>
        <v>0</v>
      </c>
      <c r="S221" s="225">
        <v>0</v>
      </c>
      <c r="T221" s="226">
        <f>S221*H221</f>
        <v>0</v>
      </c>
      <c r="U221" s="41"/>
      <c r="V221" s="41"/>
      <c r="W221" s="41"/>
      <c r="X221" s="41"/>
      <c r="Y221" s="41"/>
      <c r="Z221" s="41"/>
      <c r="AA221" s="41"/>
      <c r="AB221" s="41"/>
      <c r="AC221" s="41"/>
      <c r="AD221" s="41"/>
      <c r="AE221" s="41"/>
      <c r="AR221" s="227" t="s">
        <v>238</v>
      </c>
      <c r="AT221" s="227" t="s">
        <v>234</v>
      </c>
      <c r="AU221" s="227" t="s">
        <v>78</v>
      </c>
      <c r="AY221" s="19" t="s">
        <v>231</v>
      </c>
      <c r="BE221" s="228">
        <f>IF(N221="základní",J221,0)</f>
        <v>0</v>
      </c>
      <c r="BF221" s="228">
        <f>IF(N221="snížená",J221,0)</f>
        <v>0</v>
      </c>
      <c r="BG221" s="228">
        <f>IF(N221="zákl. přenesená",J221,0)</f>
        <v>0</v>
      </c>
      <c r="BH221" s="228">
        <f>IF(N221="sníž. přenesená",J221,0)</f>
        <v>0</v>
      </c>
      <c r="BI221" s="228">
        <f>IF(N221="nulová",J221,0)</f>
        <v>0</v>
      </c>
      <c r="BJ221" s="19" t="s">
        <v>76</v>
      </c>
      <c r="BK221" s="228">
        <f>ROUND(I221*H221,2)</f>
        <v>0</v>
      </c>
      <c r="BL221" s="19" t="s">
        <v>238</v>
      </c>
      <c r="BM221" s="227" t="s">
        <v>1137</v>
      </c>
    </row>
    <row r="222" s="13" customFormat="1">
      <c r="A222" s="13"/>
      <c r="B222" s="234"/>
      <c r="C222" s="235"/>
      <c r="D222" s="229" t="s">
        <v>248</v>
      </c>
      <c r="E222" s="236" t="s">
        <v>19</v>
      </c>
      <c r="F222" s="237" t="s">
        <v>792</v>
      </c>
      <c r="G222" s="235"/>
      <c r="H222" s="236" t="s">
        <v>19</v>
      </c>
      <c r="I222" s="238"/>
      <c r="J222" s="235"/>
      <c r="K222" s="235"/>
      <c r="L222" s="239"/>
      <c r="M222" s="240"/>
      <c r="N222" s="241"/>
      <c r="O222" s="241"/>
      <c r="P222" s="241"/>
      <c r="Q222" s="241"/>
      <c r="R222" s="241"/>
      <c r="S222" s="241"/>
      <c r="T222" s="242"/>
      <c r="U222" s="13"/>
      <c r="V222" s="13"/>
      <c r="W222" s="13"/>
      <c r="X222" s="13"/>
      <c r="Y222" s="13"/>
      <c r="Z222" s="13"/>
      <c r="AA222" s="13"/>
      <c r="AB222" s="13"/>
      <c r="AC222" s="13"/>
      <c r="AD222" s="13"/>
      <c r="AE222" s="13"/>
      <c r="AT222" s="243" t="s">
        <v>248</v>
      </c>
      <c r="AU222" s="243" t="s">
        <v>78</v>
      </c>
      <c r="AV222" s="13" t="s">
        <v>76</v>
      </c>
      <c r="AW222" s="13" t="s">
        <v>31</v>
      </c>
      <c r="AX222" s="13" t="s">
        <v>69</v>
      </c>
      <c r="AY222" s="243" t="s">
        <v>231</v>
      </c>
    </row>
    <row r="223" s="13" customFormat="1">
      <c r="A223" s="13"/>
      <c r="B223" s="234"/>
      <c r="C223" s="235"/>
      <c r="D223" s="229" t="s">
        <v>248</v>
      </c>
      <c r="E223" s="236" t="s">
        <v>19</v>
      </c>
      <c r="F223" s="237" t="s">
        <v>1084</v>
      </c>
      <c r="G223" s="235"/>
      <c r="H223" s="236" t="s">
        <v>19</v>
      </c>
      <c r="I223" s="238"/>
      <c r="J223" s="235"/>
      <c r="K223" s="235"/>
      <c r="L223" s="239"/>
      <c r="M223" s="240"/>
      <c r="N223" s="241"/>
      <c r="O223" s="241"/>
      <c r="P223" s="241"/>
      <c r="Q223" s="241"/>
      <c r="R223" s="241"/>
      <c r="S223" s="241"/>
      <c r="T223" s="242"/>
      <c r="U223" s="13"/>
      <c r="V223" s="13"/>
      <c r="W223" s="13"/>
      <c r="X223" s="13"/>
      <c r="Y223" s="13"/>
      <c r="Z223" s="13"/>
      <c r="AA223" s="13"/>
      <c r="AB223" s="13"/>
      <c r="AC223" s="13"/>
      <c r="AD223" s="13"/>
      <c r="AE223" s="13"/>
      <c r="AT223" s="243" t="s">
        <v>248</v>
      </c>
      <c r="AU223" s="243" t="s">
        <v>78</v>
      </c>
      <c r="AV223" s="13" t="s">
        <v>76</v>
      </c>
      <c r="AW223" s="13" t="s">
        <v>31</v>
      </c>
      <c r="AX223" s="13" t="s">
        <v>69</v>
      </c>
      <c r="AY223" s="243" t="s">
        <v>231</v>
      </c>
    </row>
    <row r="224" s="14" customFormat="1">
      <c r="A224" s="14"/>
      <c r="B224" s="244"/>
      <c r="C224" s="245"/>
      <c r="D224" s="229" t="s">
        <v>248</v>
      </c>
      <c r="E224" s="246" t="s">
        <v>19</v>
      </c>
      <c r="F224" s="247" t="s">
        <v>1101</v>
      </c>
      <c r="G224" s="245"/>
      <c r="H224" s="248">
        <v>97.299999999999997</v>
      </c>
      <c r="I224" s="249"/>
      <c r="J224" s="245"/>
      <c r="K224" s="245"/>
      <c r="L224" s="250"/>
      <c r="M224" s="251"/>
      <c r="N224" s="252"/>
      <c r="O224" s="252"/>
      <c r="P224" s="252"/>
      <c r="Q224" s="252"/>
      <c r="R224" s="252"/>
      <c r="S224" s="252"/>
      <c r="T224" s="253"/>
      <c r="U224" s="14"/>
      <c r="V224" s="14"/>
      <c r="W224" s="14"/>
      <c r="X224" s="14"/>
      <c r="Y224" s="14"/>
      <c r="Z224" s="14"/>
      <c r="AA224" s="14"/>
      <c r="AB224" s="14"/>
      <c r="AC224" s="14"/>
      <c r="AD224" s="14"/>
      <c r="AE224" s="14"/>
      <c r="AT224" s="254" t="s">
        <v>248</v>
      </c>
      <c r="AU224" s="254" t="s">
        <v>78</v>
      </c>
      <c r="AV224" s="14" t="s">
        <v>78</v>
      </c>
      <c r="AW224" s="14" t="s">
        <v>31</v>
      </c>
      <c r="AX224" s="14" t="s">
        <v>69</v>
      </c>
      <c r="AY224" s="254" t="s">
        <v>231</v>
      </c>
    </row>
    <row r="225" s="15" customFormat="1">
      <c r="A225" s="15"/>
      <c r="B225" s="255"/>
      <c r="C225" s="256"/>
      <c r="D225" s="229" t="s">
        <v>248</v>
      </c>
      <c r="E225" s="257" t="s">
        <v>19</v>
      </c>
      <c r="F225" s="258" t="s">
        <v>260</v>
      </c>
      <c r="G225" s="256"/>
      <c r="H225" s="259">
        <v>97.299999999999997</v>
      </c>
      <c r="I225" s="260"/>
      <c r="J225" s="256"/>
      <c r="K225" s="256"/>
      <c r="L225" s="261"/>
      <c r="M225" s="262"/>
      <c r="N225" s="263"/>
      <c r="O225" s="263"/>
      <c r="P225" s="263"/>
      <c r="Q225" s="263"/>
      <c r="R225" s="263"/>
      <c r="S225" s="263"/>
      <c r="T225" s="264"/>
      <c r="U225" s="15"/>
      <c r="V225" s="15"/>
      <c r="W225" s="15"/>
      <c r="X225" s="15"/>
      <c r="Y225" s="15"/>
      <c r="Z225" s="15"/>
      <c r="AA225" s="15"/>
      <c r="AB225" s="15"/>
      <c r="AC225" s="15"/>
      <c r="AD225" s="15"/>
      <c r="AE225" s="15"/>
      <c r="AT225" s="265" t="s">
        <v>248</v>
      </c>
      <c r="AU225" s="265" t="s">
        <v>78</v>
      </c>
      <c r="AV225" s="15" t="s">
        <v>238</v>
      </c>
      <c r="AW225" s="15" t="s">
        <v>31</v>
      </c>
      <c r="AX225" s="15" t="s">
        <v>76</v>
      </c>
      <c r="AY225" s="265" t="s">
        <v>231</v>
      </c>
    </row>
    <row r="226" s="2" customFormat="1" ht="37.8" customHeight="1">
      <c r="A226" s="41"/>
      <c r="B226" s="42"/>
      <c r="C226" s="216" t="s">
        <v>347</v>
      </c>
      <c r="D226" s="216" t="s">
        <v>234</v>
      </c>
      <c r="E226" s="217" t="s">
        <v>797</v>
      </c>
      <c r="F226" s="218" t="s">
        <v>798</v>
      </c>
      <c r="G226" s="219" t="s">
        <v>243</v>
      </c>
      <c r="H226" s="220">
        <v>97.299999999999997</v>
      </c>
      <c r="I226" s="221"/>
      <c r="J226" s="222">
        <f>ROUND(I226*H226,2)</f>
        <v>0</v>
      </c>
      <c r="K226" s="218" t="s">
        <v>244</v>
      </c>
      <c r="L226" s="47"/>
      <c r="M226" s="223" t="s">
        <v>19</v>
      </c>
      <c r="N226" s="224" t="s">
        <v>40</v>
      </c>
      <c r="O226" s="87"/>
      <c r="P226" s="225">
        <f>O226*H226</f>
        <v>0</v>
      </c>
      <c r="Q226" s="225">
        <v>0</v>
      </c>
      <c r="R226" s="225">
        <f>Q226*H226</f>
        <v>0</v>
      </c>
      <c r="S226" s="225">
        <v>0</v>
      </c>
      <c r="T226" s="226">
        <f>S226*H226</f>
        <v>0</v>
      </c>
      <c r="U226" s="41"/>
      <c r="V226" s="41"/>
      <c r="W226" s="41"/>
      <c r="X226" s="41"/>
      <c r="Y226" s="41"/>
      <c r="Z226" s="41"/>
      <c r="AA226" s="41"/>
      <c r="AB226" s="41"/>
      <c r="AC226" s="41"/>
      <c r="AD226" s="41"/>
      <c r="AE226" s="41"/>
      <c r="AR226" s="227" t="s">
        <v>238</v>
      </c>
      <c r="AT226" s="227" t="s">
        <v>234</v>
      </c>
      <c r="AU226" s="227" t="s">
        <v>78</v>
      </c>
      <c r="AY226" s="19" t="s">
        <v>231</v>
      </c>
      <c r="BE226" s="228">
        <f>IF(N226="základní",J226,0)</f>
        <v>0</v>
      </c>
      <c r="BF226" s="228">
        <f>IF(N226="snížená",J226,0)</f>
        <v>0</v>
      </c>
      <c r="BG226" s="228">
        <f>IF(N226="zákl. přenesená",J226,0)</f>
        <v>0</v>
      </c>
      <c r="BH226" s="228">
        <f>IF(N226="sníž. přenesená",J226,0)</f>
        <v>0</v>
      </c>
      <c r="BI226" s="228">
        <f>IF(N226="nulová",J226,0)</f>
        <v>0</v>
      </c>
      <c r="BJ226" s="19" t="s">
        <v>76</v>
      </c>
      <c r="BK226" s="228">
        <f>ROUND(I226*H226,2)</f>
        <v>0</v>
      </c>
      <c r="BL226" s="19" t="s">
        <v>238</v>
      </c>
      <c r="BM226" s="227" t="s">
        <v>1138</v>
      </c>
    </row>
    <row r="227" s="2" customFormat="1">
      <c r="A227" s="41"/>
      <c r="B227" s="42"/>
      <c r="C227" s="43"/>
      <c r="D227" s="229" t="s">
        <v>246</v>
      </c>
      <c r="E227" s="43"/>
      <c r="F227" s="230" t="s">
        <v>800</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19" t="s">
        <v>246</v>
      </c>
      <c r="AU227" s="19" t="s">
        <v>78</v>
      </c>
    </row>
    <row r="228" s="13" customFormat="1">
      <c r="A228" s="13"/>
      <c r="B228" s="234"/>
      <c r="C228" s="235"/>
      <c r="D228" s="229" t="s">
        <v>248</v>
      </c>
      <c r="E228" s="236" t="s">
        <v>19</v>
      </c>
      <c r="F228" s="237" t="s">
        <v>1084</v>
      </c>
      <c r="G228" s="235"/>
      <c r="H228" s="236" t="s">
        <v>19</v>
      </c>
      <c r="I228" s="238"/>
      <c r="J228" s="235"/>
      <c r="K228" s="235"/>
      <c r="L228" s="239"/>
      <c r="M228" s="240"/>
      <c r="N228" s="241"/>
      <c r="O228" s="241"/>
      <c r="P228" s="241"/>
      <c r="Q228" s="241"/>
      <c r="R228" s="241"/>
      <c r="S228" s="241"/>
      <c r="T228" s="242"/>
      <c r="U228" s="13"/>
      <c r="V228" s="13"/>
      <c r="W228" s="13"/>
      <c r="X228" s="13"/>
      <c r="Y228" s="13"/>
      <c r="Z228" s="13"/>
      <c r="AA228" s="13"/>
      <c r="AB228" s="13"/>
      <c r="AC228" s="13"/>
      <c r="AD228" s="13"/>
      <c r="AE228" s="13"/>
      <c r="AT228" s="243" t="s">
        <v>248</v>
      </c>
      <c r="AU228" s="243" t="s">
        <v>78</v>
      </c>
      <c r="AV228" s="13" t="s">
        <v>76</v>
      </c>
      <c r="AW228" s="13" t="s">
        <v>31</v>
      </c>
      <c r="AX228" s="13" t="s">
        <v>69</v>
      </c>
      <c r="AY228" s="243" t="s">
        <v>231</v>
      </c>
    </row>
    <row r="229" s="14" customFormat="1">
      <c r="A229" s="14"/>
      <c r="B229" s="244"/>
      <c r="C229" s="245"/>
      <c r="D229" s="229" t="s">
        <v>248</v>
      </c>
      <c r="E229" s="246" t="s">
        <v>19</v>
      </c>
      <c r="F229" s="247" t="s">
        <v>1101</v>
      </c>
      <c r="G229" s="245"/>
      <c r="H229" s="248">
        <v>97.299999999999997</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248</v>
      </c>
      <c r="AU229" s="254" t="s">
        <v>78</v>
      </c>
      <c r="AV229" s="14" t="s">
        <v>78</v>
      </c>
      <c r="AW229" s="14" t="s">
        <v>31</v>
      </c>
      <c r="AX229" s="14" t="s">
        <v>69</v>
      </c>
      <c r="AY229" s="254" t="s">
        <v>231</v>
      </c>
    </row>
    <row r="230" s="15" customFormat="1">
      <c r="A230" s="15"/>
      <c r="B230" s="255"/>
      <c r="C230" s="256"/>
      <c r="D230" s="229" t="s">
        <v>248</v>
      </c>
      <c r="E230" s="257" t="s">
        <v>19</v>
      </c>
      <c r="F230" s="258" t="s">
        <v>260</v>
      </c>
      <c r="G230" s="256"/>
      <c r="H230" s="259">
        <v>97.299999999999997</v>
      </c>
      <c r="I230" s="260"/>
      <c r="J230" s="256"/>
      <c r="K230" s="256"/>
      <c r="L230" s="261"/>
      <c r="M230" s="262"/>
      <c r="N230" s="263"/>
      <c r="O230" s="263"/>
      <c r="P230" s="263"/>
      <c r="Q230" s="263"/>
      <c r="R230" s="263"/>
      <c r="S230" s="263"/>
      <c r="T230" s="264"/>
      <c r="U230" s="15"/>
      <c r="V230" s="15"/>
      <c r="W230" s="15"/>
      <c r="X230" s="15"/>
      <c r="Y230" s="15"/>
      <c r="Z230" s="15"/>
      <c r="AA230" s="15"/>
      <c r="AB230" s="15"/>
      <c r="AC230" s="15"/>
      <c r="AD230" s="15"/>
      <c r="AE230" s="15"/>
      <c r="AT230" s="265" t="s">
        <v>248</v>
      </c>
      <c r="AU230" s="265" t="s">
        <v>78</v>
      </c>
      <c r="AV230" s="15" t="s">
        <v>238</v>
      </c>
      <c r="AW230" s="15" t="s">
        <v>31</v>
      </c>
      <c r="AX230" s="15" t="s">
        <v>76</v>
      </c>
      <c r="AY230" s="265" t="s">
        <v>231</v>
      </c>
    </row>
    <row r="231" s="2" customFormat="1" ht="66.75" customHeight="1">
      <c r="A231" s="41"/>
      <c r="B231" s="42"/>
      <c r="C231" s="216" t="s">
        <v>353</v>
      </c>
      <c r="D231" s="216" t="s">
        <v>234</v>
      </c>
      <c r="E231" s="217" t="s">
        <v>834</v>
      </c>
      <c r="F231" s="218" t="s">
        <v>835</v>
      </c>
      <c r="G231" s="219" t="s">
        <v>243</v>
      </c>
      <c r="H231" s="220">
        <v>854.89999999999998</v>
      </c>
      <c r="I231" s="221"/>
      <c r="J231" s="222">
        <f>ROUND(I231*H231,2)</f>
        <v>0</v>
      </c>
      <c r="K231" s="218" t="s">
        <v>244</v>
      </c>
      <c r="L231" s="47"/>
      <c r="M231" s="223" t="s">
        <v>19</v>
      </c>
      <c r="N231" s="224" t="s">
        <v>40</v>
      </c>
      <c r="O231" s="87"/>
      <c r="P231" s="225">
        <f>O231*H231</f>
        <v>0</v>
      </c>
      <c r="Q231" s="225">
        <v>0.088800000000000004</v>
      </c>
      <c r="R231" s="225">
        <f>Q231*H231</f>
        <v>75.915120000000002</v>
      </c>
      <c r="S231" s="225">
        <v>0</v>
      </c>
      <c r="T231" s="226">
        <f>S231*H231</f>
        <v>0</v>
      </c>
      <c r="U231" s="41"/>
      <c r="V231" s="41"/>
      <c r="W231" s="41"/>
      <c r="X231" s="41"/>
      <c r="Y231" s="41"/>
      <c r="Z231" s="41"/>
      <c r="AA231" s="41"/>
      <c r="AB231" s="41"/>
      <c r="AC231" s="41"/>
      <c r="AD231" s="41"/>
      <c r="AE231" s="41"/>
      <c r="AR231" s="227" t="s">
        <v>238</v>
      </c>
      <c r="AT231" s="227" t="s">
        <v>234</v>
      </c>
      <c r="AU231" s="227" t="s">
        <v>78</v>
      </c>
      <c r="AY231" s="19" t="s">
        <v>231</v>
      </c>
      <c r="BE231" s="228">
        <f>IF(N231="základní",J231,0)</f>
        <v>0</v>
      </c>
      <c r="BF231" s="228">
        <f>IF(N231="snížená",J231,0)</f>
        <v>0</v>
      </c>
      <c r="BG231" s="228">
        <f>IF(N231="zákl. přenesená",J231,0)</f>
        <v>0</v>
      </c>
      <c r="BH231" s="228">
        <f>IF(N231="sníž. přenesená",J231,0)</f>
        <v>0</v>
      </c>
      <c r="BI231" s="228">
        <f>IF(N231="nulová",J231,0)</f>
        <v>0</v>
      </c>
      <c r="BJ231" s="19" t="s">
        <v>76</v>
      </c>
      <c r="BK231" s="228">
        <f>ROUND(I231*H231,2)</f>
        <v>0</v>
      </c>
      <c r="BL231" s="19" t="s">
        <v>238</v>
      </c>
      <c r="BM231" s="227" t="s">
        <v>1139</v>
      </c>
    </row>
    <row r="232" s="2" customFormat="1">
      <c r="A232" s="41"/>
      <c r="B232" s="42"/>
      <c r="C232" s="43"/>
      <c r="D232" s="229" t="s">
        <v>246</v>
      </c>
      <c r="E232" s="43"/>
      <c r="F232" s="230" t="s">
        <v>837</v>
      </c>
      <c r="G232" s="43"/>
      <c r="H232" s="43"/>
      <c r="I232" s="231"/>
      <c r="J232" s="43"/>
      <c r="K232" s="43"/>
      <c r="L232" s="47"/>
      <c r="M232" s="232"/>
      <c r="N232" s="233"/>
      <c r="O232" s="87"/>
      <c r="P232" s="87"/>
      <c r="Q232" s="87"/>
      <c r="R232" s="87"/>
      <c r="S232" s="87"/>
      <c r="T232" s="88"/>
      <c r="U232" s="41"/>
      <c r="V232" s="41"/>
      <c r="W232" s="41"/>
      <c r="X232" s="41"/>
      <c r="Y232" s="41"/>
      <c r="Z232" s="41"/>
      <c r="AA232" s="41"/>
      <c r="AB232" s="41"/>
      <c r="AC232" s="41"/>
      <c r="AD232" s="41"/>
      <c r="AE232" s="41"/>
      <c r="AT232" s="19" t="s">
        <v>246</v>
      </c>
      <c r="AU232" s="19" t="s">
        <v>78</v>
      </c>
    </row>
    <row r="233" s="13" customFormat="1">
      <c r="A233" s="13"/>
      <c r="B233" s="234"/>
      <c r="C233" s="235"/>
      <c r="D233" s="229" t="s">
        <v>248</v>
      </c>
      <c r="E233" s="236" t="s">
        <v>19</v>
      </c>
      <c r="F233" s="237" t="s">
        <v>1082</v>
      </c>
      <c r="G233" s="235"/>
      <c r="H233" s="236" t="s">
        <v>19</v>
      </c>
      <c r="I233" s="238"/>
      <c r="J233" s="235"/>
      <c r="K233" s="235"/>
      <c r="L233" s="239"/>
      <c r="M233" s="240"/>
      <c r="N233" s="241"/>
      <c r="O233" s="241"/>
      <c r="P233" s="241"/>
      <c r="Q233" s="241"/>
      <c r="R233" s="241"/>
      <c r="S233" s="241"/>
      <c r="T233" s="242"/>
      <c r="U233" s="13"/>
      <c r="V233" s="13"/>
      <c r="W233" s="13"/>
      <c r="X233" s="13"/>
      <c r="Y233" s="13"/>
      <c r="Z233" s="13"/>
      <c r="AA233" s="13"/>
      <c r="AB233" s="13"/>
      <c r="AC233" s="13"/>
      <c r="AD233" s="13"/>
      <c r="AE233" s="13"/>
      <c r="AT233" s="243" t="s">
        <v>248</v>
      </c>
      <c r="AU233" s="243" t="s">
        <v>78</v>
      </c>
      <c r="AV233" s="13" t="s">
        <v>76</v>
      </c>
      <c r="AW233" s="13" t="s">
        <v>31</v>
      </c>
      <c r="AX233" s="13" t="s">
        <v>69</v>
      </c>
      <c r="AY233" s="243" t="s">
        <v>231</v>
      </c>
    </row>
    <row r="234" s="14" customFormat="1">
      <c r="A234" s="14"/>
      <c r="B234" s="244"/>
      <c r="C234" s="245"/>
      <c r="D234" s="229" t="s">
        <v>248</v>
      </c>
      <c r="E234" s="246" t="s">
        <v>19</v>
      </c>
      <c r="F234" s="247" t="s">
        <v>1100</v>
      </c>
      <c r="G234" s="245"/>
      <c r="H234" s="248">
        <v>757.60000000000002</v>
      </c>
      <c r="I234" s="249"/>
      <c r="J234" s="245"/>
      <c r="K234" s="245"/>
      <c r="L234" s="250"/>
      <c r="M234" s="251"/>
      <c r="N234" s="252"/>
      <c r="O234" s="252"/>
      <c r="P234" s="252"/>
      <c r="Q234" s="252"/>
      <c r="R234" s="252"/>
      <c r="S234" s="252"/>
      <c r="T234" s="253"/>
      <c r="U234" s="14"/>
      <c r="V234" s="14"/>
      <c r="W234" s="14"/>
      <c r="X234" s="14"/>
      <c r="Y234" s="14"/>
      <c r="Z234" s="14"/>
      <c r="AA234" s="14"/>
      <c r="AB234" s="14"/>
      <c r="AC234" s="14"/>
      <c r="AD234" s="14"/>
      <c r="AE234" s="14"/>
      <c r="AT234" s="254" t="s">
        <v>248</v>
      </c>
      <c r="AU234" s="254" t="s">
        <v>78</v>
      </c>
      <c r="AV234" s="14" t="s">
        <v>78</v>
      </c>
      <c r="AW234" s="14" t="s">
        <v>31</v>
      </c>
      <c r="AX234" s="14" t="s">
        <v>69</v>
      </c>
      <c r="AY234" s="254" t="s">
        <v>231</v>
      </c>
    </row>
    <row r="235" s="13" customFormat="1">
      <c r="A235" s="13"/>
      <c r="B235" s="234"/>
      <c r="C235" s="235"/>
      <c r="D235" s="229" t="s">
        <v>248</v>
      </c>
      <c r="E235" s="236" t="s">
        <v>19</v>
      </c>
      <c r="F235" s="237" t="s">
        <v>1084</v>
      </c>
      <c r="G235" s="235"/>
      <c r="H235" s="236" t="s">
        <v>19</v>
      </c>
      <c r="I235" s="238"/>
      <c r="J235" s="235"/>
      <c r="K235" s="235"/>
      <c r="L235" s="239"/>
      <c r="M235" s="240"/>
      <c r="N235" s="241"/>
      <c r="O235" s="241"/>
      <c r="P235" s="241"/>
      <c r="Q235" s="241"/>
      <c r="R235" s="241"/>
      <c r="S235" s="241"/>
      <c r="T235" s="242"/>
      <c r="U235" s="13"/>
      <c r="V235" s="13"/>
      <c r="W235" s="13"/>
      <c r="X235" s="13"/>
      <c r="Y235" s="13"/>
      <c r="Z235" s="13"/>
      <c r="AA235" s="13"/>
      <c r="AB235" s="13"/>
      <c r="AC235" s="13"/>
      <c r="AD235" s="13"/>
      <c r="AE235" s="13"/>
      <c r="AT235" s="243" t="s">
        <v>248</v>
      </c>
      <c r="AU235" s="243" t="s">
        <v>78</v>
      </c>
      <c r="AV235" s="13" t="s">
        <v>76</v>
      </c>
      <c r="AW235" s="13" t="s">
        <v>31</v>
      </c>
      <c r="AX235" s="13" t="s">
        <v>69</v>
      </c>
      <c r="AY235" s="243" t="s">
        <v>231</v>
      </c>
    </row>
    <row r="236" s="14" customFormat="1">
      <c r="A236" s="14"/>
      <c r="B236" s="244"/>
      <c r="C236" s="245"/>
      <c r="D236" s="229" t="s">
        <v>248</v>
      </c>
      <c r="E236" s="246" t="s">
        <v>19</v>
      </c>
      <c r="F236" s="247" t="s">
        <v>1101</v>
      </c>
      <c r="G236" s="245"/>
      <c r="H236" s="248">
        <v>97.299999999999997</v>
      </c>
      <c r="I236" s="249"/>
      <c r="J236" s="245"/>
      <c r="K236" s="245"/>
      <c r="L236" s="250"/>
      <c r="M236" s="251"/>
      <c r="N236" s="252"/>
      <c r="O236" s="252"/>
      <c r="P236" s="252"/>
      <c r="Q236" s="252"/>
      <c r="R236" s="252"/>
      <c r="S236" s="252"/>
      <c r="T236" s="253"/>
      <c r="U236" s="14"/>
      <c r="V236" s="14"/>
      <c r="W236" s="14"/>
      <c r="X236" s="14"/>
      <c r="Y236" s="14"/>
      <c r="Z236" s="14"/>
      <c r="AA236" s="14"/>
      <c r="AB236" s="14"/>
      <c r="AC236" s="14"/>
      <c r="AD236" s="14"/>
      <c r="AE236" s="14"/>
      <c r="AT236" s="254" t="s">
        <v>248</v>
      </c>
      <c r="AU236" s="254" t="s">
        <v>78</v>
      </c>
      <c r="AV236" s="14" t="s">
        <v>78</v>
      </c>
      <c r="AW236" s="14" t="s">
        <v>31</v>
      </c>
      <c r="AX236" s="14" t="s">
        <v>69</v>
      </c>
      <c r="AY236" s="254" t="s">
        <v>231</v>
      </c>
    </row>
    <row r="237" s="15" customFormat="1">
      <c r="A237" s="15"/>
      <c r="B237" s="255"/>
      <c r="C237" s="256"/>
      <c r="D237" s="229" t="s">
        <v>248</v>
      </c>
      <c r="E237" s="257" t="s">
        <v>19</v>
      </c>
      <c r="F237" s="258" t="s">
        <v>260</v>
      </c>
      <c r="G237" s="256"/>
      <c r="H237" s="259">
        <v>854.89999999999998</v>
      </c>
      <c r="I237" s="260"/>
      <c r="J237" s="256"/>
      <c r="K237" s="256"/>
      <c r="L237" s="261"/>
      <c r="M237" s="262"/>
      <c r="N237" s="263"/>
      <c r="O237" s="263"/>
      <c r="P237" s="263"/>
      <c r="Q237" s="263"/>
      <c r="R237" s="263"/>
      <c r="S237" s="263"/>
      <c r="T237" s="264"/>
      <c r="U237" s="15"/>
      <c r="V237" s="15"/>
      <c r="W237" s="15"/>
      <c r="X237" s="15"/>
      <c r="Y237" s="15"/>
      <c r="Z237" s="15"/>
      <c r="AA237" s="15"/>
      <c r="AB237" s="15"/>
      <c r="AC237" s="15"/>
      <c r="AD237" s="15"/>
      <c r="AE237" s="15"/>
      <c r="AT237" s="265" t="s">
        <v>248</v>
      </c>
      <c r="AU237" s="265" t="s">
        <v>78</v>
      </c>
      <c r="AV237" s="15" t="s">
        <v>238</v>
      </c>
      <c r="AW237" s="15" t="s">
        <v>31</v>
      </c>
      <c r="AX237" s="15" t="s">
        <v>76</v>
      </c>
      <c r="AY237" s="265" t="s">
        <v>231</v>
      </c>
    </row>
    <row r="238" s="2" customFormat="1" ht="49.05" customHeight="1">
      <c r="A238" s="41"/>
      <c r="B238" s="42"/>
      <c r="C238" s="283" t="s">
        <v>7</v>
      </c>
      <c r="D238" s="283" t="s">
        <v>638</v>
      </c>
      <c r="E238" s="284" t="s">
        <v>840</v>
      </c>
      <c r="F238" s="285" t="s">
        <v>1140</v>
      </c>
      <c r="G238" s="286" t="s">
        <v>243</v>
      </c>
      <c r="H238" s="287">
        <v>772.75199999999995</v>
      </c>
      <c r="I238" s="288"/>
      <c r="J238" s="289">
        <f>ROUND(I238*H238,2)</f>
        <v>0</v>
      </c>
      <c r="K238" s="285" t="s">
        <v>19</v>
      </c>
      <c r="L238" s="290"/>
      <c r="M238" s="291" t="s">
        <v>19</v>
      </c>
      <c r="N238" s="292" t="s">
        <v>40</v>
      </c>
      <c r="O238" s="87"/>
      <c r="P238" s="225">
        <f>O238*H238</f>
        <v>0</v>
      </c>
      <c r="Q238" s="225">
        <v>0.216</v>
      </c>
      <c r="R238" s="225">
        <f>Q238*H238</f>
        <v>166.91443199999998</v>
      </c>
      <c r="S238" s="225">
        <v>0</v>
      </c>
      <c r="T238" s="226">
        <f>S238*H238</f>
        <v>0</v>
      </c>
      <c r="U238" s="41"/>
      <c r="V238" s="41"/>
      <c r="W238" s="41"/>
      <c r="X238" s="41"/>
      <c r="Y238" s="41"/>
      <c r="Z238" s="41"/>
      <c r="AA238" s="41"/>
      <c r="AB238" s="41"/>
      <c r="AC238" s="41"/>
      <c r="AD238" s="41"/>
      <c r="AE238" s="41"/>
      <c r="AR238" s="227" t="s">
        <v>287</v>
      </c>
      <c r="AT238" s="227" t="s">
        <v>638</v>
      </c>
      <c r="AU238" s="227" t="s">
        <v>78</v>
      </c>
      <c r="AY238" s="19" t="s">
        <v>231</v>
      </c>
      <c r="BE238" s="228">
        <f>IF(N238="základní",J238,0)</f>
        <v>0</v>
      </c>
      <c r="BF238" s="228">
        <f>IF(N238="snížená",J238,0)</f>
        <v>0</v>
      </c>
      <c r="BG238" s="228">
        <f>IF(N238="zákl. přenesená",J238,0)</f>
        <v>0</v>
      </c>
      <c r="BH238" s="228">
        <f>IF(N238="sníž. přenesená",J238,0)</f>
        <v>0</v>
      </c>
      <c r="BI238" s="228">
        <f>IF(N238="nulová",J238,0)</f>
        <v>0</v>
      </c>
      <c r="BJ238" s="19" t="s">
        <v>76</v>
      </c>
      <c r="BK238" s="228">
        <f>ROUND(I238*H238,2)</f>
        <v>0</v>
      </c>
      <c r="BL238" s="19" t="s">
        <v>238</v>
      </c>
      <c r="BM238" s="227" t="s">
        <v>1141</v>
      </c>
    </row>
    <row r="239" s="13" customFormat="1">
      <c r="A239" s="13"/>
      <c r="B239" s="234"/>
      <c r="C239" s="235"/>
      <c r="D239" s="229" t="s">
        <v>248</v>
      </c>
      <c r="E239" s="236" t="s">
        <v>19</v>
      </c>
      <c r="F239" s="237" t="s">
        <v>1082</v>
      </c>
      <c r="G239" s="235"/>
      <c r="H239" s="236" t="s">
        <v>19</v>
      </c>
      <c r="I239" s="238"/>
      <c r="J239" s="235"/>
      <c r="K239" s="235"/>
      <c r="L239" s="239"/>
      <c r="M239" s="240"/>
      <c r="N239" s="241"/>
      <c r="O239" s="241"/>
      <c r="P239" s="241"/>
      <c r="Q239" s="241"/>
      <c r="R239" s="241"/>
      <c r="S239" s="241"/>
      <c r="T239" s="242"/>
      <c r="U239" s="13"/>
      <c r="V239" s="13"/>
      <c r="W239" s="13"/>
      <c r="X239" s="13"/>
      <c r="Y239" s="13"/>
      <c r="Z239" s="13"/>
      <c r="AA239" s="13"/>
      <c r="AB239" s="13"/>
      <c r="AC239" s="13"/>
      <c r="AD239" s="13"/>
      <c r="AE239" s="13"/>
      <c r="AT239" s="243" t="s">
        <v>248</v>
      </c>
      <c r="AU239" s="243" t="s">
        <v>78</v>
      </c>
      <c r="AV239" s="13" t="s">
        <v>76</v>
      </c>
      <c r="AW239" s="13" t="s">
        <v>31</v>
      </c>
      <c r="AX239" s="13" t="s">
        <v>69</v>
      </c>
      <c r="AY239" s="243" t="s">
        <v>231</v>
      </c>
    </row>
    <row r="240" s="14" customFormat="1">
      <c r="A240" s="14"/>
      <c r="B240" s="244"/>
      <c r="C240" s="245"/>
      <c r="D240" s="229" t="s">
        <v>248</v>
      </c>
      <c r="E240" s="246" t="s">
        <v>19</v>
      </c>
      <c r="F240" s="247" t="s">
        <v>1142</v>
      </c>
      <c r="G240" s="245"/>
      <c r="H240" s="248">
        <v>772.75199999999995</v>
      </c>
      <c r="I240" s="249"/>
      <c r="J240" s="245"/>
      <c r="K240" s="245"/>
      <c r="L240" s="250"/>
      <c r="M240" s="251"/>
      <c r="N240" s="252"/>
      <c r="O240" s="252"/>
      <c r="P240" s="252"/>
      <c r="Q240" s="252"/>
      <c r="R240" s="252"/>
      <c r="S240" s="252"/>
      <c r="T240" s="253"/>
      <c r="U240" s="14"/>
      <c r="V240" s="14"/>
      <c r="W240" s="14"/>
      <c r="X240" s="14"/>
      <c r="Y240" s="14"/>
      <c r="Z240" s="14"/>
      <c r="AA240" s="14"/>
      <c r="AB240" s="14"/>
      <c r="AC240" s="14"/>
      <c r="AD240" s="14"/>
      <c r="AE240" s="14"/>
      <c r="AT240" s="254" t="s">
        <v>248</v>
      </c>
      <c r="AU240" s="254" t="s">
        <v>78</v>
      </c>
      <c r="AV240" s="14" t="s">
        <v>78</v>
      </c>
      <c r="AW240" s="14" t="s">
        <v>31</v>
      </c>
      <c r="AX240" s="14" t="s">
        <v>76</v>
      </c>
      <c r="AY240" s="254" t="s">
        <v>231</v>
      </c>
    </row>
    <row r="241" s="2" customFormat="1" ht="49.05" customHeight="1">
      <c r="A241" s="41"/>
      <c r="B241" s="42"/>
      <c r="C241" s="283" t="s">
        <v>373</v>
      </c>
      <c r="D241" s="283" t="s">
        <v>638</v>
      </c>
      <c r="E241" s="284" t="s">
        <v>850</v>
      </c>
      <c r="F241" s="285" t="s">
        <v>1143</v>
      </c>
      <c r="G241" s="286" t="s">
        <v>243</v>
      </c>
      <c r="H241" s="287">
        <v>99.245999999999995</v>
      </c>
      <c r="I241" s="288"/>
      <c r="J241" s="289">
        <f>ROUND(I241*H241,2)</f>
        <v>0</v>
      </c>
      <c r="K241" s="285" t="s">
        <v>19</v>
      </c>
      <c r="L241" s="290"/>
      <c r="M241" s="291" t="s">
        <v>19</v>
      </c>
      <c r="N241" s="292" t="s">
        <v>40</v>
      </c>
      <c r="O241" s="87"/>
      <c r="P241" s="225">
        <f>O241*H241</f>
        <v>0</v>
      </c>
      <c r="Q241" s="225">
        <v>0.216</v>
      </c>
      <c r="R241" s="225">
        <f>Q241*H241</f>
        <v>21.437135999999999</v>
      </c>
      <c r="S241" s="225">
        <v>0</v>
      </c>
      <c r="T241" s="226">
        <f>S241*H241</f>
        <v>0</v>
      </c>
      <c r="U241" s="41"/>
      <c r="V241" s="41"/>
      <c r="W241" s="41"/>
      <c r="X241" s="41"/>
      <c r="Y241" s="41"/>
      <c r="Z241" s="41"/>
      <c r="AA241" s="41"/>
      <c r="AB241" s="41"/>
      <c r="AC241" s="41"/>
      <c r="AD241" s="41"/>
      <c r="AE241" s="41"/>
      <c r="AR241" s="227" t="s">
        <v>287</v>
      </c>
      <c r="AT241" s="227" t="s">
        <v>638</v>
      </c>
      <c r="AU241" s="227" t="s">
        <v>78</v>
      </c>
      <c r="AY241" s="19" t="s">
        <v>231</v>
      </c>
      <c r="BE241" s="228">
        <f>IF(N241="základní",J241,0)</f>
        <v>0</v>
      </c>
      <c r="BF241" s="228">
        <f>IF(N241="snížená",J241,0)</f>
        <v>0</v>
      </c>
      <c r="BG241" s="228">
        <f>IF(N241="zákl. přenesená",J241,0)</f>
        <v>0</v>
      </c>
      <c r="BH241" s="228">
        <f>IF(N241="sníž. přenesená",J241,0)</f>
        <v>0</v>
      </c>
      <c r="BI241" s="228">
        <f>IF(N241="nulová",J241,0)</f>
        <v>0</v>
      </c>
      <c r="BJ241" s="19" t="s">
        <v>76</v>
      </c>
      <c r="BK241" s="228">
        <f>ROUND(I241*H241,2)</f>
        <v>0</v>
      </c>
      <c r="BL241" s="19" t="s">
        <v>238</v>
      </c>
      <c r="BM241" s="227" t="s">
        <v>1144</v>
      </c>
    </row>
    <row r="242" s="13" customFormat="1">
      <c r="A242" s="13"/>
      <c r="B242" s="234"/>
      <c r="C242" s="235"/>
      <c r="D242" s="229" t="s">
        <v>248</v>
      </c>
      <c r="E242" s="236" t="s">
        <v>19</v>
      </c>
      <c r="F242" s="237" t="s">
        <v>1084</v>
      </c>
      <c r="G242" s="235"/>
      <c r="H242" s="236" t="s">
        <v>19</v>
      </c>
      <c r="I242" s="238"/>
      <c r="J242" s="235"/>
      <c r="K242" s="235"/>
      <c r="L242" s="239"/>
      <c r="M242" s="240"/>
      <c r="N242" s="241"/>
      <c r="O242" s="241"/>
      <c r="P242" s="241"/>
      <c r="Q242" s="241"/>
      <c r="R242" s="241"/>
      <c r="S242" s="241"/>
      <c r="T242" s="242"/>
      <c r="U242" s="13"/>
      <c r="V242" s="13"/>
      <c r="W242" s="13"/>
      <c r="X242" s="13"/>
      <c r="Y242" s="13"/>
      <c r="Z242" s="13"/>
      <c r="AA242" s="13"/>
      <c r="AB242" s="13"/>
      <c r="AC242" s="13"/>
      <c r="AD242" s="13"/>
      <c r="AE242" s="13"/>
      <c r="AT242" s="243" t="s">
        <v>248</v>
      </c>
      <c r="AU242" s="243" t="s">
        <v>78</v>
      </c>
      <c r="AV242" s="13" t="s">
        <v>76</v>
      </c>
      <c r="AW242" s="13" t="s">
        <v>31</v>
      </c>
      <c r="AX242" s="13" t="s">
        <v>69</v>
      </c>
      <c r="AY242" s="243" t="s">
        <v>231</v>
      </c>
    </row>
    <row r="243" s="14" customFormat="1">
      <c r="A243" s="14"/>
      <c r="B243" s="244"/>
      <c r="C243" s="245"/>
      <c r="D243" s="229" t="s">
        <v>248</v>
      </c>
      <c r="E243" s="246" t="s">
        <v>19</v>
      </c>
      <c r="F243" s="247" t="s">
        <v>1145</v>
      </c>
      <c r="G243" s="245"/>
      <c r="H243" s="248">
        <v>99.245999999999995</v>
      </c>
      <c r="I243" s="249"/>
      <c r="J243" s="245"/>
      <c r="K243" s="245"/>
      <c r="L243" s="250"/>
      <c r="M243" s="251"/>
      <c r="N243" s="252"/>
      <c r="O243" s="252"/>
      <c r="P243" s="252"/>
      <c r="Q243" s="252"/>
      <c r="R243" s="252"/>
      <c r="S243" s="252"/>
      <c r="T243" s="253"/>
      <c r="U243" s="14"/>
      <c r="V243" s="14"/>
      <c r="W243" s="14"/>
      <c r="X243" s="14"/>
      <c r="Y243" s="14"/>
      <c r="Z243" s="14"/>
      <c r="AA243" s="14"/>
      <c r="AB243" s="14"/>
      <c r="AC243" s="14"/>
      <c r="AD243" s="14"/>
      <c r="AE243" s="14"/>
      <c r="AT243" s="254" t="s">
        <v>248</v>
      </c>
      <c r="AU243" s="254" t="s">
        <v>78</v>
      </c>
      <c r="AV243" s="14" t="s">
        <v>78</v>
      </c>
      <c r="AW243" s="14" t="s">
        <v>31</v>
      </c>
      <c r="AX243" s="14" t="s">
        <v>76</v>
      </c>
      <c r="AY243" s="254" t="s">
        <v>231</v>
      </c>
    </row>
    <row r="244" s="2" customFormat="1" ht="33" customHeight="1">
      <c r="A244" s="41"/>
      <c r="B244" s="42"/>
      <c r="C244" s="216" t="s">
        <v>380</v>
      </c>
      <c r="D244" s="216" t="s">
        <v>234</v>
      </c>
      <c r="E244" s="217" t="s">
        <v>1146</v>
      </c>
      <c r="F244" s="218" t="s">
        <v>1147</v>
      </c>
      <c r="G244" s="219" t="s">
        <v>243</v>
      </c>
      <c r="H244" s="220">
        <v>832.5</v>
      </c>
      <c r="I244" s="221"/>
      <c r="J244" s="222">
        <f>ROUND(I244*H244,2)</f>
        <v>0</v>
      </c>
      <c r="K244" s="218" t="s">
        <v>19</v>
      </c>
      <c r="L244" s="47"/>
      <c r="M244" s="223" t="s">
        <v>19</v>
      </c>
      <c r="N244" s="224" t="s">
        <v>40</v>
      </c>
      <c r="O244" s="87"/>
      <c r="P244" s="225">
        <f>O244*H244</f>
        <v>0</v>
      </c>
      <c r="Q244" s="225">
        <v>0.088800000000000004</v>
      </c>
      <c r="R244" s="225">
        <f>Q244*H244</f>
        <v>73.926000000000002</v>
      </c>
      <c r="S244" s="225">
        <v>0</v>
      </c>
      <c r="T244" s="226">
        <f>S244*H244</f>
        <v>0</v>
      </c>
      <c r="U244" s="41"/>
      <c r="V244" s="41"/>
      <c r="W244" s="41"/>
      <c r="X244" s="41"/>
      <c r="Y244" s="41"/>
      <c r="Z244" s="41"/>
      <c r="AA244" s="41"/>
      <c r="AB244" s="41"/>
      <c r="AC244" s="41"/>
      <c r="AD244" s="41"/>
      <c r="AE244" s="41"/>
      <c r="AR244" s="227" t="s">
        <v>238</v>
      </c>
      <c r="AT244" s="227" t="s">
        <v>234</v>
      </c>
      <c r="AU244" s="227" t="s">
        <v>78</v>
      </c>
      <c r="AY244" s="19" t="s">
        <v>231</v>
      </c>
      <c r="BE244" s="228">
        <f>IF(N244="základní",J244,0)</f>
        <v>0</v>
      </c>
      <c r="BF244" s="228">
        <f>IF(N244="snížená",J244,0)</f>
        <v>0</v>
      </c>
      <c r="BG244" s="228">
        <f>IF(N244="zákl. přenesená",J244,0)</f>
        <v>0</v>
      </c>
      <c r="BH244" s="228">
        <f>IF(N244="sníž. přenesená",J244,0)</f>
        <v>0</v>
      </c>
      <c r="BI244" s="228">
        <f>IF(N244="nulová",J244,0)</f>
        <v>0</v>
      </c>
      <c r="BJ244" s="19" t="s">
        <v>76</v>
      </c>
      <c r="BK244" s="228">
        <f>ROUND(I244*H244,2)</f>
        <v>0</v>
      </c>
      <c r="BL244" s="19" t="s">
        <v>238</v>
      </c>
      <c r="BM244" s="227" t="s">
        <v>1148</v>
      </c>
    </row>
    <row r="245" s="2" customFormat="1">
      <c r="A245" s="41"/>
      <c r="B245" s="42"/>
      <c r="C245" s="43"/>
      <c r="D245" s="229" t="s">
        <v>246</v>
      </c>
      <c r="E245" s="43"/>
      <c r="F245" s="230" t="s">
        <v>837</v>
      </c>
      <c r="G245" s="43"/>
      <c r="H245" s="43"/>
      <c r="I245" s="231"/>
      <c r="J245" s="43"/>
      <c r="K245" s="43"/>
      <c r="L245" s="47"/>
      <c r="M245" s="232"/>
      <c r="N245" s="233"/>
      <c r="O245" s="87"/>
      <c r="P245" s="87"/>
      <c r="Q245" s="87"/>
      <c r="R245" s="87"/>
      <c r="S245" s="87"/>
      <c r="T245" s="88"/>
      <c r="U245" s="41"/>
      <c r="V245" s="41"/>
      <c r="W245" s="41"/>
      <c r="X245" s="41"/>
      <c r="Y245" s="41"/>
      <c r="Z245" s="41"/>
      <c r="AA245" s="41"/>
      <c r="AB245" s="41"/>
      <c r="AC245" s="41"/>
      <c r="AD245" s="41"/>
      <c r="AE245" s="41"/>
      <c r="AT245" s="19" t="s">
        <v>246</v>
      </c>
      <c r="AU245" s="19" t="s">
        <v>78</v>
      </c>
    </row>
    <row r="246" s="13" customFormat="1">
      <c r="A246" s="13"/>
      <c r="B246" s="234"/>
      <c r="C246" s="235"/>
      <c r="D246" s="229" t="s">
        <v>248</v>
      </c>
      <c r="E246" s="236" t="s">
        <v>19</v>
      </c>
      <c r="F246" s="237" t="s">
        <v>1080</v>
      </c>
      <c r="G246" s="235"/>
      <c r="H246" s="236" t="s">
        <v>19</v>
      </c>
      <c r="I246" s="238"/>
      <c r="J246" s="235"/>
      <c r="K246" s="235"/>
      <c r="L246" s="239"/>
      <c r="M246" s="240"/>
      <c r="N246" s="241"/>
      <c r="O246" s="241"/>
      <c r="P246" s="241"/>
      <c r="Q246" s="241"/>
      <c r="R246" s="241"/>
      <c r="S246" s="241"/>
      <c r="T246" s="242"/>
      <c r="U246" s="13"/>
      <c r="V246" s="13"/>
      <c r="W246" s="13"/>
      <c r="X246" s="13"/>
      <c r="Y246" s="13"/>
      <c r="Z246" s="13"/>
      <c r="AA246" s="13"/>
      <c r="AB246" s="13"/>
      <c r="AC246" s="13"/>
      <c r="AD246" s="13"/>
      <c r="AE246" s="13"/>
      <c r="AT246" s="243" t="s">
        <v>248</v>
      </c>
      <c r="AU246" s="243" t="s">
        <v>78</v>
      </c>
      <c r="AV246" s="13" t="s">
        <v>76</v>
      </c>
      <c r="AW246" s="13" t="s">
        <v>31</v>
      </c>
      <c r="AX246" s="13" t="s">
        <v>69</v>
      </c>
      <c r="AY246" s="243" t="s">
        <v>231</v>
      </c>
    </row>
    <row r="247" s="14" customFormat="1">
      <c r="A247" s="14"/>
      <c r="B247" s="244"/>
      <c r="C247" s="245"/>
      <c r="D247" s="229" t="s">
        <v>248</v>
      </c>
      <c r="E247" s="246" t="s">
        <v>19</v>
      </c>
      <c r="F247" s="247" t="s">
        <v>1099</v>
      </c>
      <c r="G247" s="245"/>
      <c r="H247" s="248">
        <v>804.20000000000005</v>
      </c>
      <c r="I247" s="249"/>
      <c r="J247" s="245"/>
      <c r="K247" s="245"/>
      <c r="L247" s="250"/>
      <c r="M247" s="251"/>
      <c r="N247" s="252"/>
      <c r="O247" s="252"/>
      <c r="P247" s="252"/>
      <c r="Q247" s="252"/>
      <c r="R247" s="252"/>
      <c r="S247" s="252"/>
      <c r="T247" s="253"/>
      <c r="U247" s="14"/>
      <c r="V247" s="14"/>
      <c r="W247" s="14"/>
      <c r="X247" s="14"/>
      <c r="Y247" s="14"/>
      <c r="Z247" s="14"/>
      <c r="AA247" s="14"/>
      <c r="AB247" s="14"/>
      <c r="AC247" s="14"/>
      <c r="AD247" s="14"/>
      <c r="AE247" s="14"/>
      <c r="AT247" s="254" t="s">
        <v>248</v>
      </c>
      <c r="AU247" s="254" t="s">
        <v>78</v>
      </c>
      <c r="AV247" s="14" t="s">
        <v>78</v>
      </c>
      <c r="AW247" s="14" t="s">
        <v>31</v>
      </c>
      <c r="AX247" s="14" t="s">
        <v>69</v>
      </c>
      <c r="AY247" s="254" t="s">
        <v>231</v>
      </c>
    </row>
    <row r="248" s="13" customFormat="1">
      <c r="A248" s="13"/>
      <c r="B248" s="234"/>
      <c r="C248" s="235"/>
      <c r="D248" s="229" t="s">
        <v>248</v>
      </c>
      <c r="E248" s="236" t="s">
        <v>19</v>
      </c>
      <c r="F248" s="237" t="s">
        <v>1086</v>
      </c>
      <c r="G248" s="235"/>
      <c r="H248" s="236" t="s">
        <v>19</v>
      </c>
      <c r="I248" s="238"/>
      <c r="J248" s="235"/>
      <c r="K248" s="235"/>
      <c r="L248" s="239"/>
      <c r="M248" s="240"/>
      <c r="N248" s="241"/>
      <c r="O248" s="241"/>
      <c r="P248" s="241"/>
      <c r="Q248" s="241"/>
      <c r="R248" s="241"/>
      <c r="S248" s="241"/>
      <c r="T248" s="242"/>
      <c r="U248" s="13"/>
      <c r="V248" s="13"/>
      <c r="W248" s="13"/>
      <c r="X248" s="13"/>
      <c r="Y248" s="13"/>
      <c r="Z248" s="13"/>
      <c r="AA248" s="13"/>
      <c r="AB248" s="13"/>
      <c r="AC248" s="13"/>
      <c r="AD248" s="13"/>
      <c r="AE248" s="13"/>
      <c r="AT248" s="243" t="s">
        <v>248</v>
      </c>
      <c r="AU248" s="243" t="s">
        <v>78</v>
      </c>
      <c r="AV248" s="13" t="s">
        <v>76</v>
      </c>
      <c r="AW248" s="13" t="s">
        <v>31</v>
      </c>
      <c r="AX248" s="13" t="s">
        <v>69</v>
      </c>
      <c r="AY248" s="243" t="s">
        <v>231</v>
      </c>
    </row>
    <row r="249" s="14" customFormat="1">
      <c r="A249" s="14"/>
      <c r="B249" s="244"/>
      <c r="C249" s="245"/>
      <c r="D249" s="229" t="s">
        <v>248</v>
      </c>
      <c r="E249" s="246" t="s">
        <v>19</v>
      </c>
      <c r="F249" s="247" t="s">
        <v>1102</v>
      </c>
      <c r="G249" s="245"/>
      <c r="H249" s="248">
        <v>28.300000000000001</v>
      </c>
      <c r="I249" s="249"/>
      <c r="J249" s="245"/>
      <c r="K249" s="245"/>
      <c r="L249" s="250"/>
      <c r="M249" s="251"/>
      <c r="N249" s="252"/>
      <c r="O249" s="252"/>
      <c r="P249" s="252"/>
      <c r="Q249" s="252"/>
      <c r="R249" s="252"/>
      <c r="S249" s="252"/>
      <c r="T249" s="253"/>
      <c r="U249" s="14"/>
      <c r="V249" s="14"/>
      <c r="W249" s="14"/>
      <c r="X249" s="14"/>
      <c r="Y249" s="14"/>
      <c r="Z249" s="14"/>
      <c r="AA249" s="14"/>
      <c r="AB249" s="14"/>
      <c r="AC249" s="14"/>
      <c r="AD249" s="14"/>
      <c r="AE249" s="14"/>
      <c r="AT249" s="254" t="s">
        <v>248</v>
      </c>
      <c r="AU249" s="254" t="s">
        <v>78</v>
      </c>
      <c r="AV249" s="14" t="s">
        <v>78</v>
      </c>
      <c r="AW249" s="14" t="s">
        <v>31</v>
      </c>
      <c r="AX249" s="14" t="s">
        <v>69</v>
      </c>
      <c r="AY249" s="254" t="s">
        <v>231</v>
      </c>
    </row>
    <row r="250" s="15" customFormat="1">
      <c r="A250" s="15"/>
      <c r="B250" s="255"/>
      <c r="C250" s="256"/>
      <c r="D250" s="229" t="s">
        <v>248</v>
      </c>
      <c r="E250" s="257" t="s">
        <v>19</v>
      </c>
      <c r="F250" s="258" t="s">
        <v>260</v>
      </c>
      <c r="G250" s="256"/>
      <c r="H250" s="259">
        <v>832.5</v>
      </c>
      <c r="I250" s="260"/>
      <c r="J250" s="256"/>
      <c r="K250" s="256"/>
      <c r="L250" s="261"/>
      <c r="M250" s="262"/>
      <c r="N250" s="263"/>
      <c r="O250" s="263"/>
      <c r="P250" s="263"/>
      <c r="Q250" s="263"/>
      <c r="R250" s="263"/>
      <c r="S250" s="263"/>
      <c r="T250" s="264"/>
      <c r="U250" s="15"/>
      <c r="V250" s="15"/>
      <c r="W250" s="15"/>
      <c r="X250" s="15"/>
      <c r="Y250" s="15"/>
      <c r="Z250" s="15"/>
      <c r="AA250" s="15"/>
      <c r="AB250" s="15"/>
      <c r="AC250" s="15"/>
      <c r="AD250" s="15"/>
      <c r="AE250" s="15"/>
      <c r="AT250" s="265" t="s">
        <v>248</v>
      </c>
      <c r="AU250" s="265" t="s">
        <v>78</v>
      </c>
      <c r="AV250" s="15" t="s">
        <v>238</v>
      </c>
      <c r="AW250" s="15" t="s">
        <v>31</v>
      </c>
      <c r="AX250" s="15" t="s">
        <v>76</v>
      </c>
      <c r="AY250" s="265" t="s">
        <v>231</v>
      </c>
    </row>
    <row r="251" s="2" customFormat="1" ht="49.05" customHeight="1">
      <c r="A251" s="41"/>
      <c r="B251" s="42"/>
      <c r="C251" s="283" t="s">
        <v>384</v>
      </c>
      <c r="D251" s="283" t="s">
        <v>638</v>
      </c>
      <c r="E251" s="284" t="s">
        <v>1149</v>
      </c>
      <c r="F251" s="285" t="s">
        <v>1150</v>
      </c>
      <c r="G251" s="286" t="s">
        <v>243</v>
      </c>
      <c r="H251" s="287">
        <v>28.866</v>
      </c>
      <c r="I251" s="288"/>
      <c r="J251" s="289">
        <f>ROUND(I251*H251,2)</f>
        <v>0</v>
      </c>
      <c r="K251" s="285" t="s">
        <v>19</v>
      </c>
      <c r="L251" s="290"/>
      <c r="M251" s="291" t="s">
        <v>19</v>
      </c>
      <c r="N251" s="292" t="s">
        <v>40</v>
      </c>
      <c r="O251" s="87"/>
      <c r="P251" s="225">
        <f>O251*H251</f>
        <v>0</v>
      </c>
      <c r="Q251" s="225">
        <v>0.108</v>
      </c>
      <c r="R251" s="225">
        <f>Q251*H251</f>
        <v>3.1175280000000001</v>
      </c>
      <c r="S251" s="225">
        <v>0</v>
      </c>
      <c r="T251" s="226">
        <f>S251*H251</f>
        <v>0</v>
      </c>
      <c r="U251" s="41"/>
      <c r="V251" s="41"/>
      <c r="W251" s="41"/>
      <c r="X251" s="41"/>
      <c r="Y251" s="41"/>
      <c r="Z251" s="41"/>
      <c r="AA251" s="41"/>
      <c r="AB251" s="41"/>
      <c r="AC251" s="41"/>
      <c r="AD251" s="41"/>
      <c r="AE251" s="41"/>
      <c r="AR251" s="227" t="s">
        <v>287</v>
      </c>
      <c r="AT251" s="227" t="s">
        <v>638</v>
      </c>
      <c r="AU251" s="227" t="s">
        <v>78</v>
      </c>
      <c r="AY251" s="19" t="s">
        <v>231</v>
      </c>
      <c r="BE251" s="228">
        <f>IF(N251="základní",J251,0)</f>
        <v>0</v>
      </c>
      <c r="BF251" s="228">
        <f>IF(N251="snížená",J251,0)</f>
        <v>0</v>
      </c>
      <c r="BG251" s="228">
        <f>IF(N251="zákl. přenesená",J251,0)</f>
        <v>0</v>
      </c>
      <c r="BH251" s="228">
        <f>IF(N251="sníž. přenesená",J251,0)</f>
        <v>0</v>
      </c>
      <c r="BI251" s="228">
        <f>IF(N251="nulová",J251,0)</f>
        <v>0</v>
      </c>
      <c r="BJ251" s="19" t="s">
        <v>76</v>
      </c>
      <c r="BK251" s="228">
        <f>ROUND(I251*H251,2)</f>
        <v>0</v>
      </c>
      <c r="BL251" s="19" t="s">
        <v>238</v>
      </c>
      <c r="BM251" s="227" t="s">
        <v>1151</v>
      </c>
    </row>
    <row r="252" s="13" customFormat="1">
      <c r="A252" s="13"/>
      <c r="B252" s="234"/>
      <c r="C252" s="235"/>
      <c r="D252" s="229" t="s">
        <v>248</v>
      </c>
      <c r="E252" s="236" t="s">
        <v>19</v>
      </c>
      <c r="F252" s="237" t="s">
        <v>1086</v>
      </c>
      <c r="G252" s="235"/>
      <c r="H252" s="236" t="s">
        <v>19</v>
      </c>
      <c r="I252" s="238"/>
      <c r="J252" s="235"/>
      <c r="K252" s="235"/>
      <c r="L252" s="239"/>
      <c r="M252" s="240"/>
      <c r="N252" s="241"/>
      <c r="O252" s="241"/>
      <c r="P252" s="241"/>
      <c r="Q252" s="241"/>
      <c r="R252" s="241"/>
      <c r="S252" s="241"/>
      <c r="T252" s="242"/>
      <c r="U252" s="13"/>
      <c r="V252" s="13"/>
      <c r="W252" s="13"/>
      <c r="X252" s="13"/>
      <c r="Y252" s="13"/>
      <c r="Z252" s="13"/>
      <c r="AA252" s="13"/>
      <c r="AB252" s="13"/>
      <c r="AC252" s="13"/>
      <c r="AD252" s="13"/>
      <c r="AE252" s="13"/>
      <c r="AT252" s="243" t="s">
        <v>248</v>
      </c>
      <c r="AU252" s="243" t="s">
        <v>78</v>
      </c>
      <c r="AV252" s="13" t="s">
        <v>76</v>
      </c>
      <c r="AW252" s="13" t="s">
        <v>31</v>
      </c>
      <c r="AX252" s="13" t="s">
        <v>69</v>
      </c>
      <c r="AY252" s="243" t="s">
        <v>231</v>
      </c>
    </row>
    <row r="253" s="14" customFormat="1">
      <c r="A253" s="14"/>
      <c r="B253" s="244"/>
      <c r="C253" s="245"/>
      <c r="D253" s="229" t="s">
        <v>248</v>
      </c>
      <c r="E253" s="246" t="s">
        <v>19</v>
      </c>
      <c r="F253" s="247" t="s">
        <v>1152</v>
      </c>
      <c r="G253" s="245"/>
      <c r="H253" s="248">
        <v>28.866</v>
      </c>
      <c r="I253" s="249"/>
      <c r="J253" s="245"/>
      <c r="K253" s="245"/>
      <c r="L253" s="250"/>
      <c r="M253" s="251"/>
      <c r="N253" s="252"/>
      <c r="O253" s="252"/>
      <c r="P253" s="252"/>
      <c r="Q253" s="252"/>
      <c r="R253" s="252"/>
      <c r="S253" s="252"/>
      <c r="T253" s="253"/>
      <c r="U253" s="14"/>
      <c r="V253" s="14"/>
      <c r="W253" s="14"/>
      <c r="X253" s="14"/>
      <c r="Y253" s="14"/>
      <c r="Z253" s="14"/>
      <c r="AA253" s="14"/>
      <c r="AB253" s="14"/>
      <c r="AC253" s="14"/>
      <c r="AD253" s="14"/>
      <c r="AE253" s="14"/>
      <c r="AT253" s="254" t="s">
        <v>248</v>
      </c>
      <c r="AU253" s="254" t="s">
        <v>78</v>
      </c>
      <c r="AV253" s="14" t="s">
        <v>78</v>
      </c>
      <c r="AW253" s="14" t="s">
        <v>31</v>
      </c>
      <c r="AX253" s="14" t="s">
        <v>69</v>
      </c>
      <c r="AY253" s="254" t="s">
        <v>231</v>
      </c>
    </row>
    <row r="254" s="15" customFormat="1">
      <c r="A254" s="15"/>
      <c r="B254" s="255"/>
      <c r="C254" s="256"/>
      <c r="D254" s="229" t="s">
        <v>248</v>
      </c>
      <c r="E254" s="257" t="s">
        <v>19</v>
      </c>
      <c r="F254" s="258" t="s">
        <v>260</v>
      </c>
      <c r="G254" s="256"/>
      <c r="H254" s="259">
        <v>28.866</v>
      </c>
      <c r="I254" s="260"/>
      <c r="J254" s="256"/>
      <c r="K254" s="256"/>
      <c r="L254" s="261"/>
      <c r="M254" s="262"/>
      <c r="N254" s="263"/>
      <c r="O254" s="263"/>
      <c r="P254" s="263"/>
      <c r="Q254" s="263"/>
      <c r="R254" s="263"/>
      <c r="S254" s="263"/>
      <c r="T254" s="264"/>
      <c r="U254" s="15"/>
      <c r="V254" s="15"/>
      <c r="W254" s="15"/>
      <c r="X254" s="15"/>
      <c r="Y254" s="15"/>
      <c r="Z254" s="15"/>
      <c r="AA254" s="15"/>
      <c r="AB254" s="15"/>
      <c r="AC254" s="15"/>
      <c r="AD254" s="15"/>
      <c r="AE254" s="15"/>
      <c r="AT254" s="265" t="s">
        <v>248</v>
      </c>
      <c r="AU254" s="265" t="s">
        <v>78</v>
      </c>
      <c r="AV254" s="15" t="s">
        <v>238</v>
      </c>
      <c r="AW254" s="15" t="s">
        <v>31</v>
      </c>
      <c r="AX254" s="15" t="s">
        <v>76</v>
      </c>
      <c r="AY254" s="265" t="s">
        <v>231</v>
      </c>
    </row>
    <row r="255" s="2" customFormat="1" ht="49.05" customHeight="1">
      <c r="A255" s="41"/>
      <c r="B255" s="42"/>
      <c r="C255" s="283" t="s">
        <v>378</v>
      </c>
      <c r="D255" s="283" t="s">
        <v>638</v>
      </c>
      <c r="E255" s="284" t="s">
        <v>1153</v>
      </c>
      <c r="F255" s="285" t="s">
        <v>1154</v>
      </c>
      <c r="G255" s="286" t="s">
        <v>243</v>
      </c>
      <c r="H255" s="287">
        <v>820.28399999999999</v>
      </c>
      <c r="I255" s="288"/>
      <c r="J255" s="289">
        <f>ROUND(I255*H255,2)</f>
        <v>0</v>
      </c>
      <c r="K255" s="285" t="s">
        <v>19</v>
      </c>
      <c r="L255" s="290"/>
      <c r="M255" s="291" t="s">
        <v>19</v>
      </c>
      <c r="N255" s="292" t="s">
        <v>40</v>
      </c>
      <c r="O255" s="87"/>
      <c r="P255" s="225">
        <f>O255*H255</f>
        <v>0</v>
      </c>
      <c r="Q255" s="225">
        <v>0.108</v>
      </c>
      <c r="R255" s="225">
        <f>Q255*H255</f>
        <v>88.590671999999998</v>
      </c>
      <c r="S255" s="225">
        <v>0</v>
      </c>
      <c r="T255" s="226">
        <f>S255*H255</f>
        <v>0</v>
      </c>
      <c r="U255" s="41"/>
      <c r="V255" s="41"/>
      <c r="W255" s="41"/>
      <c r="X255" s="41"/>
      <c r="Y255" s="41"/>
      <c r="Z255" s="41"/>
      <c r="AA255" s="41"/>
      <c r="AB255" s="41"/>
      <c r="AC255" s="41"/>
      <c r="AD255" s="41"/>
      <c r="AE255" s="41"/>
      <c r="AR255" s="227" t="s">
        <v>287</v>
      </c>
      <c r="AT255" s="227" t="s">
        <v>638</v>
      </c>
      <c r="AU255" s="227" t="s">
        <v>78</v>
      </c>
      <c r="AY255" s="19" t="s">
        <v>231</v>
      </c>
      <c r="BE255" s="228">
        <f>IF(N255="základní",J255,0)</f>
        <v>0</v>
      </c>
      <c r="BF255" s="228">
        <f>IF(N255="snížená",J255,0)</f>
        <v>0</v>
      </c>
      <c r="BG255" s="228">
        <f>IF(N255="zákl. přenesená",J255,0)</f>
        <v>0</v>
      </c>
      <c r="BH255" s="228">
        <f>IF(N255="sníž. přenesená",J255,0)</f>
        <v>0</v>
      </c>
      <c r="BI255" s="228">
        <f>IF(N255="nulová",J255,0)</f>
        <v>0</v>
      </c>
      <c r="BJ255" s="19" t="s">
        <v>76</v>
      </c>
      <c r="BK255" s="228">
        <f>ROUND(I255*H255,2)</f>
        <v>0</v>
      </c>
      <c r="BL255" s="19" t="s">
        <v>238</v>
      </c>
      <c r="BM255" s="227" t="s">
        <v>1155</v>
      </c>
    </row>
    <row r="256" s="13" customFormat="1">
      <c r="A256" s="13"/>
      <c r="B256" s="234"/>
      <c r="C256" s="235"/>
      <c r="D256" s="229" t="s">
        <v>248</v>
      </c>
      <c r="E256" s="236" t="s">
        <v>19</v>
      </c>
      <c r="F256" s="237" t="s">
        <v>1080</v>
      </c>
      <c r="G256" s="235"/>
      <c r="H256" s="236" t="s">
        <v>19</v>
      </c>
      <c r="I256" s="238"/>
      <c r="J256" s="235"/>
      <c r="K256" s="235"/>
      <c r="L256" s="239"/>
      <c r="M256" s="240"/>
      <c r="N256" s="241"/>
      <c r="O256" s="241"/>
      <c r="P256" s="241"/>
      <c r="Q256" s="241"/>
      <c r="R256" s="241"/>
      <c r="S256" s="241"/>
      <c r="T256" s="242"/>
      <c r="U256" s="13"/>
      <c r="V256" s="13"/>
      <c r="W256" s="13"/>
      <c r="X256" s="13"/>
      <c r="Y256" s="13"/>
      <c r="Z256" s="13"/>
      <c r="AA256" s="13"/>
      <c r="AB256" s="13"/>
      <c r="AC256" s="13"/>
      <c r="AD256" s="13"/>
      <c r="AE256" s="13"/>
      <c r="AT256" s="243" t="s">
        <v>248</v>
      </c>
      <c r="AU256" s="243" t="s">
        <v>78</v>
      </c>
      <c r="AV256" s="13" t="s">
        <v>76</v>
      </c>
      <c r="AW256" s="13" t="s">
        <v>31</v>
      </c>
      <c r="AX256" s="13" t="s">
        <v>69</v>
      </c>
      <c r="AY256" s="243" t="s">
        <v>231</v>
      </c>
    </row>
    <row r="257" s="14" customFormat="1">
      <c r="A257" s="14"/>
      <c r="B257" s="244"/>
      <c r="C257" s="245"/>
      <c r="D257" s="229" t="s">
        <v>248</v>
      </c>
      <c r="E257" s="246" t="s">
        <v>19</v>
      </c>
      <c r="F257" s="247" t="s">
        <v>1156</v>
      </c>
      <c r="G257" s="245"/>
      <c r="H257" s="248">
        <v>820.28399999999999</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248</v>
      </c>
      <c r="AU257" s="254" t="s">
        <v>78</v>
      </c>
      <c r="AV257" s="14" t="s">
        <v>78</v>
      </c>
      <c r="AW257" s="14" t="s">
        <v>31</v>
      </c>
      <c r="AX257" s="14" t="s">
        <v>69</v>
      </c>
      <c r="AY257" s="254" t="s">
        <v>231</v>
      </c>
    </row>
    <row r="258" s="15" customFormat="1">
      <c r="A258" s="15"/>
      <c r="B258" s="255"/>
      <c r="C258" s="256"/>
      <c r="D258" s="229" t="s">
        <v>248</v>
      </c>
      <c r="E258" s="257" t="s">
        <v>19</v>
      </c>
      <c r="F258" s="258" t="s">
        <v>260</v>
      </c>
      <c r="G258" s="256"/>
      <c r="H258" s="259">
        <v>820.28399999999999</v>
      </c>
      <c r="I258" s="260"/>
      <c r="J258" s="256"/>
      <c r="K258" s="256"/>
      <c r="L258" s="261"/>
      <c r="M258" s="262"/>
      <c r="N258" s="263"/>
      <c r="O258" s="263"/>
      <c r="P258" s="263"/>
      <c r="Q258" s="263"/>
      <c r="R258" s="263"/>
      <c r="S258" s="263"/>
      <c r="T258" s="264"/>
      <c r="U258" s="15"/>
      <c r="V258" s="15"/>
      <c r="W258" s="15"/>
      <c r="X258" s="15"/>
      <c r="Y258" s="15"/>
      <c r="Z258" s="15"/>
      <c r="AA258" s="15"/>
      <c r="AB258" s="15"/>
      <c r="AC258" s="15"/>
      <c r="AD258" s="15"/>
      <c r="AE258" s="15"/>
      <c r="AT258" s="265" t="s">
        <v>248</v>
      </c>
      <c r="AU258" s="265" t="s">
        <v>78</v>
      </c>
      <c r="AV258" s="15" t="s">
        <v>238</v>
      </c>
      <c r="AW258" s="15" t="s">
        <v>31</v>
      </c>
      <c r="AX258" s="15" t="s">
        <v>76</v>
      </c>
      <c r="AY258" s="265" t="s">
        <v>231</v>
      </c>
    </row>
    <row r="259" s="12" customFormat="1" ht="22.8" customHeight="1">
      <c r="A259" s="12"/>
      <c r="B259" s="200"/>
      <c r="C259" s="201"/>
      <c r="D259" s="202" t="s">
        <v>68</v>
      </c>
      <c r="E259" s="214" t="s">
        <v>275</v>
      </c>
      <c r="F259" s="214" t="s">
        <v>854</v>
      </c>
      <c r="G259" s="201"/>
      <c r="H259" s="201"/>
      <c r="I259" s="204"/>
      <c r="J259" s="215">
        <f>BK259</f>
        <v>0</v>
      </c>
      <c r="K259" s="201"/>
      <c r="L259" s="206"/>
      <c r="M259" s="207"/>
      <c r="N259" s="208"/>
      <c r="O259" s="208"/>
      <c r="P259" s="209">
        <f>SUM(P260:P272)</f>
        <v>0</v>
      </c>
      <c r="Q259" s="208"/>
      <c r="R259" s="209">
        <f>SUM(R260:R272)</f>
        <v>118.38703908000001</v>
      </c>
      <c r="S259" s="208"/>
      <c r="T259" s="210">
        <f>SUM(T260:T272)</f>
        <v>0</v>
      </c>
      <c r="U259" s="12"/>
      <c r="V259" s="12"/>
      <c r="W259" s="12"/>
      <c r="X259" s="12"/>
      <c r="Y259" s="12"/>
      <c r="Z259" s="12"/>
      <c r="AA259" s="12"/>
      <c r="AB259" s="12"/>
      <c r="AC259" s="12"/>
      <c r="AD259" s="12"/>
      <c r="AE259" s="12"/>
      <c r="AR259" s="211" t="s">
        <v>76</v>
      </c>
      <c r="AT259" s="212" t="s">
        <v>68</v>
      </c>
      <c r="AU259" s="212" t="s">
        <v>76</v>
      </c>
      <c r="AY259" s="211" t="s">
        <v>231</v>
      </c>
      <c r="BK259" s="213">
        <f>SUM(BK260:BK272)</f>
        <v>0</v>
      </c>
    </row>
    <row r="260" s="2" customFormat="1" ht="33" customHeight="1">
      <c r="A260" s="41"/>
      <c r="B260" s="42"/>
      <c r="C260" s="216" t="s">
        <v>391</v>
      </c>
      <c r="D260" s="216" t="s">
        <v>234</v>
      </c>
      <c r="E260" s="217" t="s">
        <v>1157</v>
      </c>
      <c r="F260" s="218" t="s">
        <v>1158</v>
      </c>
      <c r="G260" s="219" t="s">
        <v>356</v>
      </c>
      <c r="H260" s="220">
        <v>48.252000000000002</v>
      </c>
      <c r="I260" s="221"/>
      <c r="J260" s="222">
        <f>ROUND(I260*H260,2)</f>
        <v>0</v>
      </c>
      <c r="K260" s="218" t="s">
        <v>244</v>
      </c>
      <c r="L260" s="47"/>
      <c r="M260" s="223" t="s">
        <v>19</v>
      </c>
      <c r="N260" s="224" t="s">
        <v>40</v>
      </c>
      <c r="O260" s="87"/>
      <c r="P260" s="225">
        <f>O260*H260</f>
        <v>0</v>
      </c>
      <c r="Q260" s="225">
        <v>2.45329</v>
      </c>
      <c r="R260" s="225">
        <f>Q260*H260</f>
        <v>118.37614908000001</v>
      </c>
      <c r="S260" s="225">
        <v>0</v>
      </c>
      <c r="T260" s="226">
        <f>S260*H260</f>
        <v>0</v>
      </c>
      <c r="U260" s="41"/>
      <c r="V260" s="41"/>
      <c r="W260" s="41"/>
      <c r="X260" s="41"/>
      <c r="Y260" s="41"/>
      <c r="Z260" s="41"/>
      <c r="AA260" s="41"/>
      <c r="AB260" s="41"/>
      <c r="AC260" s="41"/>
      <c r="AD260" s="41"/>
      <c r="AE260" s="41"/>
      <c r="AR260" s="227" t="s">
        <v>238</v>
      </c>
      <c r="AT260" s="227" t="s">
        <v>234</v>
      </c>
      <c r="AU260" s="227" t="s">
        <v>78</v>
      </c>
      <c r="AY260" s="19" t="s">
        <v>231</v>
      </c>
      <c r="BE260" s="228">
        <f>IF(N260="základní",J260,0)</f>
        <v>0</v>
      </c>
      <c r="BF260" s="228">
        <f>IF(N260="snížená",J260,0)</f>
        <v>0</v>
      </c>
      <c r="BG260" s="228">
        <f>IF(N260="zákl. přenesená",J260,0)</f>
        <v>0</v>
      </c>
      <c r="BH260" s="228">
        <f>IF(N260="sníž. přenesená",J260,0)</f>
        <v>0</v>
      </c>
      <c r="BI260" s="228">
        <f>IF(N260="nulová",J260,0)</f>
        <v>0</v>
      </c>
      <c r="BJ260" s="19" t="s">
        <v>76</v>
      </c>
      <c r="BK260" s="228">
        <f>ROUND(I260*H260,2)</f>
        <v>0</v>
      </c>
      <c r="BL260" s="19" t="s">
        <v>238</v>
      </c>
      <c r="BM260" s="227" t="s">
        <v>1159</v>
      </c>
    </row>
    <row r="261" s="2" customFormat="1">
      <c r="A261" s="41"/>
      <c r="B261" s="42"/>
      <c r="C261" s="43"/>
      <c r="D261" s="229" t="s">
        <v>246</v>
      </c>
      <c r="E261" s="43"/>
      <c r="F261" s="230" t="s">
        <v>1160</v>
      </c>
      <c r="G261" s="43"/>
      <c r="H261" s="43"/>
      <c r="I261" s="231"/>
      <c r="J261" s="43"/>
      <c r="K261" s="43"/>
      <c r="L261" s="47"/>
      <c r="M261" s="232"/>
      <c r="N261" s="233"/>
      <c r="O261" s="87"/>
      <c r="P261" s="87"/>
      <c r="Q261" s="87"/>
      <c r="R261" s="87"/>
      <c r="S261" s="87"/>
      <c r="T261" s="88"/>
      <c r="U261" s="41"/>
      <c r="V261" s="41"/>
      <c r="W261" s="41"/>
      <c r="X261" s="41"/>
      <c r="Y261" s="41"/>
      <c r="Z261" s="41"/>
      <c r="AA261" s="41"/>
      <c r="AB261" s="41"/>
      <c r="AC261" s="41"/>
      <c r="AD261" s="41"/>
      <c r="AE261" s="41"/>
      <c r="AT261" s="19" t="s">
        <v>246</v>
      </c>
      <c r="AU261" s="19" t="s">
        <v>78</v>
      </c>
    </row>
    <row r="262" s="13" customFormat="1">
      <c r="A262" s="13"/>
      <c r="B262" s="234"/>
      <c r="C262" s="235"/>
      <c r="D262" s="229" t="s">
        <v>248</v>
      </c>
      <c r="E262" s="236" t="s">
        <v>19</v>
      </c>
      <c r="F262" s="237" t="s">
        <v>1161</v>
      </c>
      <c r="G262" s="235"/>
      <c r="H262" s="236" t="s">
        <v>19</v>
      </c>
      <c r="I262" s="238"/>
      <c r="J262" s="235"/>
      <c r="K262" s="235"/>
      <c r="L262" s="239"/>
      <c r="M262" s="240"/>
      <c r="N262" s="241"/>
      <c r="O262" s="241"/>
      <c r="P262" s="241"/>
      <c r="Q262" s="241"/>
      <c r="R262" s="241"/>
      <c r="S262" s="241"/>
      <c r="T262" s="242"/>
      <c r="U262" s="13"/>
      <c r="V262" s="13"/>
      <c r="W262" s="13"/>
      <c r="X262" s="13"/>
      <c r="Y262" s="13"/>
      <c r="Z262" s="13"/>
      <c r="AA262" s="13"/>
      <c r="AB262" s="13"/>
      <c r="AC262" s="13"/>
      <c r="AD262" s="13"/>
      <c r="AE262" s="13"/>
      <c r="AT262" s="243" t="s">
        <v>248</v>
      </c>
      <c r="AU262" s="243" t="s">
        <v>78</v>
      </c>
      <c r="AV262" s="13" t="s">
        <v>76</v>
      </c>
      <c r="AW262" s="13" t="s">
        <v>31</v>
      </c>
      <c r="AX262" s="13" t="s">
        <v>69</v>
      </c>
      <c r="AY262" s="243" t="s">
        <v>231</v>
      </c>
    </row>
    <row r="263" s="13" customFormat="1">
      <c r="A263" s="13"/>
      <c r="B263" s="234"/>
      <c r="C263" s="235"/>
      <c r="D263" s="229" t="s">
        <v>248</v>
      </c>
      <c r="E263" s="236" t="s">
        <v>19</v>
      </c>
      <c r="F263" s="237" t="s">
        <v>1162</v>
      </c>
      <c r="G263" s="235"/>
      <c r="H263" s="236" t="s">
        <v>19</v>
      </c>
      <c r="I263" s="238"/>
      <c r="J263" s="235"/>
      <c r="K263" s="235"/>
      <c r="L263" s="239"/>
      <c r="M263" s="240"/>
      <c r="N263" s="241"/>
      <c r="O263" s="241"/>
      <c r="P263" s="241"/>
      <c r="Q263" s="241"/>
      <c r="R263" s="241"/>
      <c r="S263" s="241"/>
      <c r="T263" s="242"/>
      <c r="U263" s="13"/>
      <c r="V263" s="13"/>
      <c r="W263" s="13"/>
      <c r="X263" s="13"/>
      <c r="Y263" s="13"/>
      <c r="Z263" s="13"/>
      <c r="AA263" s="13"/>
      <c r="AB263" s="13"/>
      <c r="AC263" s="13"/>
      <c r="AD263" s="13"/>
      <c r="AE263" s="13"/>
      <c r="AT263" s="243" t="s">
        <v>248</v>
      </c>
      <c r="AU263" s="243" t="s">
        <v>78</v>
      </c>
      <c r="AV263" s="13" t="s">
        <v>76</v>
      </c>
      <c r="AW263" s="13" t="s">
        <v>31</v>
      </c>
      <c r="AX263" s="13" t="s">
        <v>69</v>
      </c>
      <c r="AY263" s="243" t="s">
        <v>231</v>
      </c>
    </row>
    <row r="264" s="14" customFormat="1">
      <c r="A264" s="14"/>
      <c r="B264" s="244"/>
      <c r="C264" s="245"/>
      <c r="D264" s="229" t="s">
        <v>248</v>
      </c>
      <c r="E264" s="246" t="s">
        <v>19</v>
      </c>
      <c r="F264" s="247" t="s">
        <v>1114</v>
      </c>
      <c r="G264" s="245"/>
      <c r="H264" s="248">
        <v>48.252000000000002</v>
      </c>
      <c r="I264" s="249"/>
      <c r="J264" s="245"/>
      <c r="K264" s="245"/>
      <c r="L264" s="250"/>
      <c r="M264" s="251"/>
      <c r="N264" s="252"/>
      <c r="O264" s="252"/>
      <c r="P264" s="252"/>
      <c r="Q264" s="252"/>
      <c r="R264" s="252"/>
      <c r="S264" s="252"/>
      <c r="T264" s="253"/>
      <c r="U264" s="14"/>
      <c r="V264" s="14"/>
      <c r="W264" s="14"/>
      <c r="X264" s="14"/>
      <c r="Y264" s="14"/>
      <c r="Z264" s="14"/>
      <c r="AA264" s="14"/>
      <c r="AB264" s="14"/>
      <c r="AC264" s="14"/>
      <c r="AD264" s="14"/>
      <c r="AE264" s="14"/>
      <c r="AT264" s="254" t="s">
        <v>248</v>
      </c>
      <c r="AU264" s="254" t="s">
        <v>78</v>
      </c>
      <c r="AV264" s="14" t="s">
        <v>78</v>
      </c>
      <c r="AW264" s="14" t="s">
        <v>31</v>
      </c>
      <c r="AX264" s="14" t="s">
        <v>76</v>
      </c>
      <c r="AY264" s="254" t="s">
        <v>231</v>
      </c>
    </row>
    <row r="265" s="2" customFormat="1" ht="24.15" customHeight="1">
      <c r="A265" s="41"/>
      <c r="B265" s="42"/>
      <c r="C265" s="216" t="s">
        <v>395</v>
      </c>
      <c r="D265" s="216" t="s">
        <v>234</v>
      </c>
      <c r="E265" s="217" t="s">
        <v>1163</v>
      </c>
      <c r="F265" s="218" t="s">
        <v>1164</v>
      </c>
      <c r="G265" s="219" t="s">
        <v>342</v>
      </c>
      <c r="H265" s="220">
        <v>121</v>
      </c>
      <c r="I265" s="221"/>
      <c r="J265" s="222">
        <f>ROUND(I265*H265,2)</f>
        <v>0</v>
      </c>
      <c r="K265" s="218" t="s">
        <v>244</v>
      </c>
      <c r="L265" s="47"/>
      <c r="M265" s="223" t="s">
        <v>19</v>
      </c>
      <c r="N265" s="224" t="s">
        <v>40</v>
      </c>
      <c r="O265" s="87"/>
      <c r="P265" s="225">
        <f>O265*H265</f>
        <v>0</v>
      </c>
      <c r="Q265" s="225">
        <v>8.0000000000000007E-05</v>
      </c>
      <c r="R265" s="225">
        <f>Q265*H265</f>
        <v>0.0096800000000000011</v>
      </c>
      <c r="S265" s="225">
        <v>0</v>
      </c>
      <c r="T265" s="226">
        <f>S265*H265</f>
        <v>0</v>
      </c>
      <c r="U265" s="41"/>
      <c r="V265" s="41"/>
      <c r="W265" s="41"/>
      <c r="X265" s="41"/>
      <c r="Y265" s="41"/>
      <c r="Z265" s="41"/>
      <c r="AA265" s="41"/>
      <c r="AB265" s="41"/>
      <c r="AC265" s="41"/>
      <c r="AD265" s="41"/>
      <c r="AE265" s="41"/>
      <c r="AR265" s="227" t="s">
        <v>238</v>
      </c>
      <c r="AT265" s="227" t="s">
        <v>234</v>
      </c>
      <c r="AU265" s="227" t="s">
        <v>78</v>
      </c>
      <c r="AY265" s="19" t="s">
        <v>231</v>
      </c>
      <c r="BE265" s="228">
        <f>IF(N265="základní",J265,0)</f>
        <v>0</v>
      </c>
      <c r="BF265" s="228">
        <f>IF(N265="snížená",J265,0)</f>
        <v>0</v>
      </c>
      <c r="BG265" s="228">
        <f>IF(N265="zákl. přenesená",J265,0)</f>
        <v>0</v>
      </c>
      <c r="BH265" s="228">
        <f>IF(N265="sníž. přenesená",J265,0)</f>
        <v>0</v>
      </c>
      <c r="BI265" s="228">
        <f>IF(N265="nulová",J265,0)</f>
        <v>0</v>
      </c>
      <c r="BJ265" s="19" t="s">
        <v>76</v>
      </c>
      <c r="BK265" s="228">
        <f>ROUND(I265*H265,2)</f>
        <v>0</v>
      </c>
      <c r="BL265" s="19" t="s">
        <v>238</v>
      </c>
      <c r="BM265" s="227" t="s">
        <v>1165</v>
      </c>
    </row>
    <row r="266" s="2" customFormat="1">
      <c r="A266" s="41"/>
      <c r="B266" s="42"/>
      <c r="C266" s="43"/>
      <c r="D266" s="229" t="s">
        <v>246</v>
      </c>
      <c r="E266" s="43"/>
      <c r="F266" s="230" t="s">
        <v>1166</v>
      </c>
      <c r="G266" s="43"/>
      <c r="H266" s="43"/>
      <c r="I266" s="231"/>
      <c r="J266" s="43"/>
      <c r="K266" s="43"/>
      <c r="L266" s="47"/>
      <c r="M266" s="232"/>
      <c r="N266" s="233"/>
      <c r="O266" s="87"/>
      <c r="P266" s="87"/>
      <c r="Q266" s="87"/>
      <c r="R266" s="87"/>
      <c r="S266" s="87"/>
      <c r="T266" s="88"/>
      <c r="U266" s="41"/>
      <c r="V266" s="41"/>
      <c r="W266" s="41"/>
      <c r="X266" s="41"/>
      <c r="Y266" s="41"/>
      <c r="Z266" s="41"/>
      <c r="AA266" s="41"/>
      <c r="AB266" s="41"/>
      <c r="AC266" s="41"/>
      <c r="AD266" s="41"/>
      <c r="AE266" s="41"/>
      <c r="AT266" s="19" t="s">
        <v>246</v>
      </c>
      <c r="AU266" s="19" t="s">
        <v>78</v>
      </c>
    </row>
    <row r="267" s="13" customFormat="1">
      <c r="A267" s="13"/>
      <c r="B267" s="234"/>
      <c r="C267" s="235"/>
      <c r="D267" s="229" t="s">
        <v>248</v>
      </c>
      <c r="E267" s="236" t="s">
        <v>19</v>
      </c>
      <c r="F267" s="237" t="s">
        <v>1125</v>
      </c>
      <c r="G267" s="235"/>
      <c r="H267" s="236" t="s">
        <v>19</v>
      </c>
      <c r="I267" s="238"/>
      <c r="J267" s="235"/>
      <c r="K267" s="235"/>
      <c r="L267" s="239"/>
      <c r="M267" s="240"/>
      <c r="N267" s="241"/>
      <c r="O267" s="241"/>
      <c r="P267" s="241"/>
      <c r="Q267" s="241"/>
      <c r="R267" s="241"/>
      <c r="S267" s="241"/>
      <c r="T267" s="242"/>
      <c r="U267" s="13"/>
      <c r="V267" s="13"/>
      <c r="W267" s="13"/>
      <c r="X267" s="13"/>
      <c r="Y267" s="13"/>
      <c r="Z267" s="13"/>
      <c r="AA267" s="13"/>
      <c r="AB267" s="13"/>
      <c r="AC267" s="13"/>
      <c r="AD267" s="13"/>
      <c r="AE267" s="13"/>
      <c r="AT267" s="243" t="s">
        <v>248</v>
      </c>
      <c r="AU267" s="243" t="s">
        <v>78</v>
      </c>
      <c r="AV267" s="13" t="s">
        <v>76</v>
      </c>
      <c r="AW267" s="13" t="s">
        <v>31</v>
      </c>
      <c r="AX267" s="13" t="s">
        <v>69</v>
      </c>
      <c r="AY267" s="243" t="s">
        <v>231</v>
      </c>
    </row>
    <row r="268" s="14" customFormat="1">
      <c r="A268" s="14"/>
      <c r="B268" s="244"/>
      <c r="C268" s="245"/>
      <c r="D268" s="229" t="s">
        <v>248</v>
      </c>
      <c r="E268" s="246" t="s">
        <v>19</v>
      </c>
      <c r="F268" s="247" t="s">
        <v>1167</v>
      </c>
      <c r="G268" s="245"/>
      <c r="H268" s="248">
        <v>121</v>
      </c>
      <c r="I268" s="249"/>
      <c r="J268" s="245"/>
      <c r="K268" s="245"/>
      <c r="L268" s="250"/>
      <c r="M268" s="251"/>
      <c r="N268" s="252"/>
      <c r="O268" s="252"/>
      <c r="P268" s="252"/>
      <c r="Q268" s="252"/>
      <c r="R268" s="252"/>
      <c r="S268" s="252"/>
      <c r="T268" s="253"/>
      <c r="U268" s="14"/>
      <c r="V268" s="14"/>
      <c r="W268" s="14"/>
      <c r="X268" s="14"/>
      <c r="Y268" s="14"/>
      <c r="Z268" s="14"/>
      <c r="AA268" s="14"/>
      <c r="AB268" s="14"/>
      <c r="AC268" s="14"/>
      <c r="AD268" s="14"/>
      <c r="AE268" s="14"/>
      <c r="AT268" s="254" t="s">
        <v>248</v>
      </c>
      <c r="AU268" s="254" t="s">
        <v>78</v>
      </c>
      <c r="AV268" s="14" t="s">
        <v>78</v>
      </c>
      <c r="AW268" s="14" t="s">
        <v>31</v>
      </c>
      <c r="AX268" s="14" t="s">
        <v>76</v>
      </c>
      <c r="AY268" s="254" t="s">
        <v>231</v>
      </c>
    </row>
    <row r="269" s="2" customFormat="1" ht="37.8" customHeight="1">
      <c r="A269" s="41"/>
      <c r="B269" s="42"/>
      <c r="C269" s="216" t="s">
        <v>401</v>
      </c>
      <c r="D269" s="216" t="s">
        <v>234</v>
      </c>
      <c r="E269" s="217" t="s">
        <v>1168</v>
      </c>
      <c r="F269" s="218" t="s">
        <v>1169</v>
      </c>
      <c r="G269" s="219" t="s">
        <v>342</v>
      </c>
      <c r="H269" s="220">
        <v>121</v>
      </c>
      <c r="I269" s="221"/>
      <c r="J269" s="222">
        <f>ROUND(I269*H269,2)</f>
        <v>0</v>
      </c>
      <c r="K269" s="218" t="s">
        <v>244</v>
      </c>
      <c r="L269" s="47"/>
      <c r="M269" s="223" t="s">
        <v>19</v>
      </c>
      <c r="N269" s="224" t="s">
        <v>40</v>
      </c>
      <c r="O269" s="87"/>
      <c r="P269" s="225">
        <f>O269*H269</f>
        <v>0</v>
      </c>
      <c r="Q269" s="225">
        <v>1.0000000000000001E-05</v>
      </c>
      <c r="R269" s="225">
        <f>Q269*H269</f>
        <v>0.0012100000000000001</v>
      </c>
      <c r="S269" s="225">
        <v>0</v>
      </c>
      <c r="T269" s="226">
        <f>S269*H269</f>
        <v>0</v>
      </c>
      <c r="U269" s="41"/>
      <c r="V269" s="41"/>
      <c r="W269" s="41"/>
      <c r="X269" s="41"/>
      <c r="Y269" s="41"/>
      <c r="Z269" s="41"/>
      <c r="AA269" s="41"/>
      <c r="AB269" s="41"/>
      <c r="AC269" s="41"/>
      <c r="AD269" s="41"/>
      <c r="AE269" s="41"/>
      <c r="AR269" s="227" t="s">
        <v>238</v>
      </c>
      <c r="AT269" s="227" t="s">
        <v>234</v>
      </c>
      <c r="AU269" s="227" t="s">
        <v>78</v>
      </c>
      <c r="AY269" s="19" t="s">
        <v>231</v>
      </c>
      <c r="BE269" s="228">
        <f>IF(N269="základní",J269,0)</f>
        <v>0</v>
      </c>
      <c r="BF269" s="228">
        <f>IF(N269="snížená",J269,0)</f>
        <v>0</v>
      </c>
      <c r="BG269" s="228">
        <f>IF(N269="zákl. přenesená",J269,0)</f>
        <v>0</v>
      </c>
      <c r="BH269" s="228">
        <f>IF(N269="sníž. přenesená",J269,0)</f>
        <v>0</v>
      </c>
      <c r="BI269" s="228">
        <f>IF(N269="nulová",J269,0)</f>
        <v>0</v>
      </c>
      <c r="BJ269" s="19" t="s">
        <v>76</v>
      </c>
      <c r="BK269" s="228">
        <f>ROUND(I269*H269,2)</f>
        <v>0</v>
      </c>
      <c r="BL269" s="19" t="s">
        <v>238</v>
      </c>
      <c r="BM269" s="227" t="s">
        <v>1170</v>
      </c>
    </row>
    <row r="270" s="2" customFormat="1">
      <c r="A270" s="41"/>
      <c r="B270" s="42"/>
      <c r="C270" s="43"/>
      <c r="D270" s="229" t="s">
        <v>246</v>
      </c>
      <c r="E270" s="43"/>
      <c r="F270" s="230" t="s">
        <v>859</v>
      </c>
      <c r="G270" s="43"/>
      <c r="H270" s="43"/>
      <c r="I270" s="231"/>
      <c r="J270" s="43"/>
      <c r="K270" s="43"/>
      <c r="L270" s="47"/>
      <c r="M270" s="232"/>
      <c r="N270" s="233"/>
      <c r="O270" s="87"/>
      <c r="P270" s="87"/>
      <c r="Q270" s="87"/>
      <c r="R270" s="87"/>
      <c r="S270" s="87"/>
      <c r="T270" s="88"/>
      <c r="U270" s="41"/>
      <c r="V270" s="41"/>
      <c r="W270" s="41"/>
      <c r="X270" s="41"/>
      <c r="Y270" s="41"/>
      <c r="Z270" s="41"/>
      <c r="AA270" s="41"/>
      <c r="AB270" s="41"/>
      <c r="AC270" s="41"/>
      <c r="AD270" s="41"/>
      <c r="AE270" s="41"/>
      <c r="AT270" s="19" t="s">
        <v>246</v>
      </c>
      <c r="AU270" s="19" t="s">
        <v>78</v>
      </c>
    </row>
    <row r="271" s="13" customFormat="1">
      <c r="A271" s="13"/>
      <c r="B271" s="234"/>
      <c r="C271" s="235"/>
      <c r="D271" s="229" t="s">
        <v>248</v>
      </c>
      <c r="E271" s="236" t="s">
        <v>19</v>
      </c>
      <c r="F271" s="237" t="s">
        <v>1125</v>
      </c>
      <c r="G271" s="235"/>
      <c r="H271" s="236" t="s">
        <v>19</v>
      </c>
      <c r="I271" s="238"/>
      <c r="J271" s="235"/>
      <c r="K271" s="235"/>
      <c r="L271" s="239"/>
      <c r="M271" s="240"/>
      <c r="N271" s="241"/>
      <c r="O271" s="241"/>
      <c r="P271" s="241"/>
      <c r="Q271" s="241"/>
      <c r="R271" s="241"/>
      <c r="S271" s="241"/>
      <c r="T271" s="242"/>
      <c r="U271" s="13"/>
      <c r="V271" s="13"/>
      <c r="W271" s="13"/>
      <c r="X271" s="13"/>
      <c r="Y271" s="13"/>
      <c r="Z271" s="13"/>
      <c r="AA271" s="13"/>
      <c r="AB271" s="13"/>
      <c r="AC271" s="13"/>
      <c r="AD271" s="13"/>
      <c r="AE271" s="13"/>
      <c r="AT271" s="243" t="s">
        <v>248</v>
      </c>
      <c r="AU271" s="243" t="s">
        <v>78</v>
      </c>
      <c r="AV271" s="13" t="s">
        <v>76</v>
      </c>
      <c r="AW271" s="13" t="s">
        <v>31</v>
      </c>
      <c r="AX271" s="13" t="s">
        <v>69</v>
      </c>
      <c r="AY271" s="243" t="s">
        <v>231</v>
      </c>
    </row>
    <row r="272" s="14" customFormat="1">
      <c r="A272" s="14"/>
      <c r="B272" s="244"/>
      <c r="C272" s="245"/>
      <c r="D272" s="229" t="s">
        <v>248</v>
      </c>
      <c r="E272" s="246" t="s">
        <v>19</v>
      </c>
      <c r="F272" s="247" t="s">
        <v>1167</v>
      </c>
      <c r="G272" s="245"/>
      <c r="H272" s="248">
        <v>121</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248</v>
      </c>
      <c r="AU272" s="254" t="s">
        <v>78</v>
      </c>
      <c r="AV272" s="14" t="s">
        <v>78</v>
      </c>
      <c r="AW272" s="14" t="s">
        <v>31</v>
      </c>
      <c r="AX272" s="14" t="s">
        <v>76</v>
      </c>
      <c r="AY272" s="254" t="s">
        <v>231</v>
      </c>
    </row>
    <row r="273" s="12" customFormat="1" ht="22.8" customHeight="1">
      <c r="A273" s="12"/>
      <c r="B273" s="200"/>
      <c r="C273" s="201"/>
      <c r="D273" s="202" t="s">
        <v>68</v>
      </c>
      <c r="E273" s="214" t="s">
        <v>294</v>
      </c>
      <c r="F273" s="214" t="s">
        <v>352</v>
      </c>
      <c r="G273" s="201"/>
      <c r="H273" s="201"/>
      <c r="I273" s="204"/>
      <c r="J273" s="215">
        <f>BK273</f>
        <v>0</v>
      </c>
      <c r="K273" s="201"/>
      <c r="L273" s="206"/>
      <c r="M273" s="207"/>
      <c r="N273" s="208"/>
      <c r="O273" s="208"/>
      <c r="P273" s="209">
        <f>SUM(P274:P311)</f>
        <v>0</v>
      </c>
      <c r="Q273" s="208"/>
      <c r="R273" s="209">
        <f>SUM(R274:R311)</f>
        <v>70.777368519999996</v>
      </c>
      <c r="S273" s="208"/>
      <c r="T273" s="210">
        <f>SUM(T274:T311)</f>
        <v>0</v>
      </c>
      <c r="U273" s="12"/>
      <c r="V273" s="12"/>
      <c r="W273" s="12"/>
      <c r="X273" s="12"/>
      <c r="Y273" s="12"/>
      <c r="Z273" s="12"/>
      <c r="AA273" s="12"/>
      <c r="AB273" s="12"/>
      <c r="AC273" s="12"/>
      <c r="AD273" s="12"/>
      <c r="AE273" s="12"/>
      <c r="AR273" s="211" t="s">
        <v>76</v>
      </c>
      <c r="AT273" s="212" t="s">
        <v>68</v>
      </c>
      <c r="AU273" s="212" t="s">
        <v>76</v>
      </c>
      <c r="AY273" s="211" t="s">
        <v>231</v>
      </c>
      <c r="BK273" s="213">
        <f>SUM(BK274:BK311)</f>
        <v>0</v>
      </c>
    </row>
    <row r="274" s="2" customFormat="1" ht="66.75" customHeight="1">
      <c r="A274" s="41"/>
      <c r="B274" s="42"/>
      <c r="C274" s="216" t="s">
        <v>407</v>
      </c>
      <c r="D274" s="216" t="s">
        <v>234</v>
      </c>
      <c r="E274" s="217" t="s">
        <v>932</v>
      </c>
      <c r="F274" s="218" t="s">
        <v>933</v>
      </c>
      <c r="G274" s="219" t="s">
        <v>342</v>
      </c>
      <c r="H274" s="220">
        <v>166.56999999999999</v>
      </c>
      <c r="I274" s="221"/>
      <c r="J274" s="222">
        <f>ROUND(I274*H274,2)</f>
        <v>0</v>
      </c>
      <c r="K274" s="218" t="s">
        <v>19</v>
      </c>
      <c r="L274" s="47"/>
      <c r="M274" s="223" t="s">
        <v>19</v>
      </c>
      <c r="N274" s="224" t="s">
        <v>40</v>
      </c>
      <c r="O274" s="87"/>
      <c r="P274" s="225">
        <f>O274*H274</f>
        <v>0</v>
      </c>
      <c r="Q274" s="225">
        <v>0.20646999999999999</v>
      </c>
      <c r="R274" s="225">
        <f>Q274*H274</f>
        <v>34.391707899999993</v>
      </c>
      <c r="S274" s="225">
        <v>0</v>
      </c>
      <c r="T274" s="226">
        <f>S274*H274</f>
        <v>0</v>
      </c>
      <c r="U274" s="41"/>
      <c r="V274" s="41"/>
      <c r="W274" s="41"/>
      <c r="X274" s="41"/>
      <c r="Y274" s="41"/>
      <c r="Z274" s="41"/>
      <c r="AA274" s="41"/>
      <c r="AB274" s="41"/>
      <c r="AC274" s="41"/>
      <c r="AD274" s="41"/>
      <c r="AE274" s="41"/>
      <c r="AR274" s="227" t="s">
        <v>238</v>
      </c>
      <c r="AT274" s="227" t="s">
        <v>234</v>
      </c>
      <c r="AU274" s="227" t="s">
        <v>78</v>
      </c>
      <c r="AY274" s="19" t="s">
        <v>231</v>
      </c>
      <c r="BE274" s="228">
        <f>IF(N274="základní",J274,0)</f>
        <v>0</v>
      </c>
      <c r="BF274" s="228">
        <f>IF(N274="snížená",J274,0)</f>
        <v>0</v>
      </c>
      <c r="BG274" s="228">
        <f>IF(N274="zákl. přenesená",J274,0)</f>
        <v>0</v>
      </c>
      <c r="BH274" s="228">
        <f>IF(N274="sníž. přenesená",J274,0)</f>
        <v>0</v>
      </c>
      <c r="BI274" s="228">
        <f>IF(N274="nulová",J274,0)</f>
        <v>0</v>
      </c>
      <c r="BJ274" s="19" t="s">
        <v>76</v>
      </c>
      <c r="BK274" s="228">
        <f>ROUND(I274*H274,2)</f>
        <v>0</v>
      </c>
      <c r="BL274" s="19" t="s">
        <v>238</v>
      </c>
      <c r="BM274" s="227" t="s">
        <v>1171</v>
      </c>
    </row>
    <row r="275" s="2" customFormat="1">
      <c r="A275" s="41"/>
      <c r="B275" s="42"/>
      <c r="C275" s="43"/>
      <c r="D275" s="229" t="s">
        <v>246</v>
      </c>
      <c r="E275" s="43"/>
      <c r="F275" s="230" t="s">
        <v>919</v>
      </c>
      <c r="G275" s="43"/>
      <c r="H275" s="43"/>
      <c r="I275" s="231"/>
      <c r="J275" s="43"/>
      <c r="K275" s="43"/>
      <c r="L275" s="47"/>
      <c r="M275" s="232"/>
      <c r="N275" s="233"/>
      <c r="O275" s="87"/>
      <c r="P275" s="87"/>
      <c r="Q275" s="87"/>
      <c r="R275" s="87"/>
      <c r="S275" s="87"/>
      <c r="T275" s="88"/>
      <c r="U275" s="41"/>
      <c r="V275" s="41"/>
      <c r="W275" s="41"/>
      <c r="X275" s="41"/>
      <c r="Y275" s="41"/>
      <c r="Z275" s="41"/>
      <c r="AA275" s="41"/>
      <c r="AB275" s="41"/>
      <c r="AC275" s="41"/>
      <c r="AD275" s="41"/>
      <c r="AE275" s="41"/>
      <c r="AT275" s="19" t="s">
        <v>246</v>
      </c>
      <c r="AU275" s="19" t="s">
        <v>78</v>
      </c>
    </row>
    <row r="276" s="13" customFormat="1">
      <c r="A276" s="13"/>
      <c r="B276" s="234"/>
      <c r="C276" s="235"/>
      <c r="D276" s="229" t="s">
        <v>248</v>
      </c>
      <c r="E276" s="236" t="s">
        <v>19</v>
      </c>
      <c r="F276" s="237" t="s">
        <v>1071</v>
      </c>
      <c r="G276" s="235"/>
      <c r="H276" s="236" t="s">
        <v>19</v>
      </c>
      <c r="I276" s="238"/>
      <c r="J276" s="235"/>
      <c r="K276" s="235"/>
      <c r="L276" s="239"/>
      <c r="M276" s="240"/>
      <c r="N276" s="241"/>
      <c r="O276" s="241"/>
      <c r="P276" s="241"/>
      <c r="Q276" s="241"/>
      <c r="R276" s="241"/>
      <c r="S276" s="241"/>
      <c r="T276" s="242"/>
      <c r="U276" s="13"/>
      <c r="V276" s="13"/>
      <c r="W276" s="13"/>
      <c r="X276" s="13"/>
      <c r="Y276" s="13"/>
      <c r="Z276" s="13"/>
      <c r="AA276" s="13"/>
      <c r="AB276" s="13"/>
      <c r="AC276" s="13"/>
      <c r="AD276" s="13"/>
      <c r="AE276" s="13"/>
      <c r="AT276" s="243" t="s">
        <v>248</v>
      </c>
      <c r="AU276" s="243" t="s">
        <v>78</v>
      </c>
      <c r="AV276" s="13" t="s">
        <v>76</v>
      </c>
      <c r="AW276" s="13" t="s">
        <v>31</v>
      </c>
      <c r="AX276" s="13" t="s">
        <v>69</v>
      </c>
      <c r="AY276" s="243" t="s">
        <v>231</v>
      </c>
    </row>
    <row r="277" s="14" customFormat="1">
      <c r="A277" s="14"/>
      <c r="B277" s="244"/>
      <c r="C277" s="245"/>
      <c r="D277" s="229" t="s">
        <v>248</v>
      </c>
      <c r="E277" s="246" t="s">
        <v>19</v>
      </c>
      <c r="F277" s="247" t="s">
        <v>1172</v>
      </c>
      <c r="G277" s="245"/>
      <c r="H277" s="248">
        <v>66.010000000000005</v>
      </c>
      <c r="I277" s="249"/>
      <c r="J277" s="245"/>
      <c r="K277" s="245"/>
      <c r="L277" s="250"/>
      <c r="M277" s="251"/>
      <c r="N277" s="252"/>
      <c r="O277" s="252"/>
      <c r="P277" s="252"/>
      <c r="Q277" s="252"/>
      <c r="R277" s="252"/>
      <c r="S277" s="252"/>
      <c r="T277" s="253"/>
      <c r="U277" s="14"/>
      <c r="V277" s="14"/>
      <c r="W277" s="14"/>
      <c r="X277" s="14"/>
      <c r="Y277" s="14"/>
      <c r="Z277" s="14"/>
      <c r="AA277" s="14"/>
      <c r="AB277" s="14"/>
      <c r="AC277" s="14"/>
      <c r="AD277" s="14"/>
      <c r="AE277" s="14"/>
      <c r="AT277" s="254" t="s">
        <v>248</v>
      </c>
      <c r="AU277" s="254" t="s">
        <v>78</v>
      </c>
      <c r="AV277" s="14" t="s">
        <v>78</v>
      </c>
      <c r="AW277" s="14" t="s">
        <v>31</v>
      </c>
      <c r="AX277" s="14" t="s">
        <v>69</v>
      </c>
      <c r="AY277" s="254" t="s">
        <v>231</v>
      </c>
    </row>
    <row r="278" s="13" customFormat="1">
      <c r="A278" s="13"/>
      <c r="B278" s="234"/>
      <c r="C278" s="235"/>
      <c r="D278" s="229" t="s">
        <v>248</v>
      </c>
      <c r="E278" s="236" t="s">
        <v>19</v>
      </c>
      <c r="F278" s="237" t="s">
        <v>1073</v>
      </c>
      <c r="G278" s="235"/>
      <c r="H278" s="236" t="s">
        <v>19</v>
      </c>
      <c r="I278" s="238"/>
      <c r="J278" s="235"/>
      <c r="K278" s="235"/>
      <c r="L278" s="239"/>
      <c r="M278" s="240"/>
      <c r="N278" s="241"/>
      <c r="O278" s="241"/>
      <c r="P278" s="241"/>
      <c r="Q278" s="241"/>
      <c r="R278" s="241"/>
      <c r="S278" s="241"/>
      <c r="T278" s="242"/>
      <c r="U278" s="13"/>
      <c r="V278" s="13"/>
      <c r="W278" s="13"/>
      <c r="X278" s="13"/>
      <c r="Y278" s="13"/>
      <c r="Z278" s="13"/>
      <c r="AA278" s="13"/>
      <c r="AB278" s="13"/>
      <c r="AC278" s="13"/>
      <c r="AD278" s="13"/>
      <c r="AE278" s="13"/>
      <c r="AT278" s="243" t="s">
        <v>248</v>
      </c>
      <c r="AU278" s="243" t="s">
        <v>78</v>
      </c>
      <c r="AV278" s="13" t="s">
        <v>76</v>
      </c>
      <c r="AW278" s="13" t="s">
        <v>31</v>
      </c>
      <c r="AX278" s="13" t="s">
        <v>69</v>
      </c>
      <c r="AY278" s="243" t="s">
        <v>231</v>
      </c>
    </row>
    <row r="279" s="14" customFormat="1">
      <c r="A279" s="14"/>
      <c r="B279" s="244"/>
      <c r="C279" s="245"/>
      <c r="D279" s="229" t="s">
        <v>248</v>
      </c>
      <c r="E279" s="246" t="s">
        <v>19</v>
      </c>
      <c r="F279" s="247" t="s">
        <v>1173</v>
      </c>
      <c r="G279" s="245"/>
      <c r="H279" s="248">
        <v>100.56</v>
      </c>
      <c r="I279" s="249"/>
      <c r="J279" s="245"/>
      <c r="K279" s="245"/>
      <c r="L279" s="250"/>
      <c r="M279" s="251"/>
      <c r="N279" s="252"/>
      <c r="O279" s="252"/>
      <c r="P279" s="252"/>
      <c r="Q279" s="252"/>
      <c r="R279" s="252"/>
      <c r="S279" s="252"/>
      <c r="T279" s="253"/>
      <c r="U279" s="14"/>
      <c r="V279" s="14"/>
      <c r="W279" s="14"/>
      <c r="X279" s="14"/>
      <c r="Y279" s="14"/>
      <c r="Z279" s="14"/>
      <c r="AA279" s="14"/>
      <c r="AB279" s="14"/>
      <c r="AC279" s="14"/>
      <c r="AD279" s="14"/>
      <c r="AE279" s="14"/>
      <c r="AT279" s="254" t="s">
        <v>248</v>
      </c>
      <c r="AU279" s="254" t="s">
        <v>78</v>
      </c>
      <c r="AV279" s="14" t="s">
        <v>78</v>
      </c>
      <c r="AW279" s="14" t="s">
        <v>31</v>
      </c>
      <c r="AX279" s="14" t="s">
        <v>69</v>
      </c>
      <c r="AY279" s="254" t="s">
        <v>231</v>
      </c>
    </row>
    <row r="280" s="15" customFormat="1">
      <c r="A280" s="15"/>
      <c r="B280" s="255"/>
      <c r="C280" s="256"/>
      <c r="D280" s="229" t="s">
        <v>248</v>
      </c>
      <c r="E280" s="257" t="s">
        <v>19</v>
      </c>
      <c r="F280" s="258" t="s">
        <v>260</v>
      </c>
      <c r="G280" s="256"/>
      <c r="H280" s="259">
        <v>166.56999999999999</v>
      </c>
      <c r="I280" s="260"/>
      <c r="J280" s="256"/>
      <c r="K280" s="256"/>
      <c r="L280" s="261"/>
      <c r="M280" s="262"/>
      <c r="N280" s="263"/>
      <c r="O280" s="263"/>
      <c r="P280" s="263"/>
      <c r="Q280" s="263"/>
      <c r="R280" s="263"/>
      <c r="S280" s="263"/>
      <c r="T280" s="264"/>
      <c r="U280" s="15"/>
      <c r="V280" s="15"/>
      <c r="W280" s="15"/>
      <c r="X280" s="15"/>
      <c r="Y280" s="15"/>
      <c r="Z280" s="15"/>
      <c r="AA280" s="15"/>
      <c r="AB280" s="15"/>
      <c r="AC280" s="15"/>
      <c r="AD280" s="15"/>
      <c r="AE280" s="15"/>
      <c r="AT280" s="265" t="s">
        <v>248</v>
      </c>
      <c r="AU280" s="265" t="s">
        <v>78</v>
      </c>
      <c r="AV280" s="15" t="s">
        <v>238</v>
      </c>
      <c r="AW280" s="15" t="s">
        <v>31</v>
      </c>
      <c r="AX280" s="15" t="s">
        <v>76</v>
      </c>
      <c r="AY280" s="265" t="s">
        <v>231</v>
      </c>
    </row>
    <row r="281" s="2" customFormat="1" ht="37.8" customHeight="1">
      <c r="A281" s="41"/>
      <c r="B281" s="42"/>
      <c r="C281" s="283" t="s">
        <v>412</v>
      </c>
      <c r="D281" s="283" t="s">
        <v>638</v>
      </c>
      <c r="E281" s="284" t="s">
        <v>1174</v>
      </c>
      <c r="F281" s="285" t="s">
        <v>1175</v>
      </c>
      <c r="G281" s="286" t="s">
        <v>342</v>
      </c>
      <c r="H281" s="287">
        <v>174.899</v>
      </c>
      <c r="I281" s="288"/>
      <c r="J281" s="289">
        <f>ROUND(I281*H281,2)</f>
        <v>0</v>
      </c>
      <c r="K281" s="285" t="s">
        <v>19</v>
      </c>
      <c r="L281" s="290"/>
      <c r="M281" s="291" t="s">
        <v>19</v>
      </c>
      <c r="N281" s="292" t="s">
        <v>40</v>
      </c>
      <c r="O281" s="87"/>
      <c r="P281" s="225">
        <f>O281*H281</f>
        <v>0</v>
      </c>
      <c r="Q281" s="225">
        <v>0.0144</v>
      </c>
      <c r="R281" s="225">
        <f>Q281*H281</f>
        <v>2.5185455999999999</v>
      </c>
      <c r="S281" s="225">
        <v>0</v>
      </c>
      <c r="T281" s="226">
        <f>S281*H281</f>
        <v>0</v>
      </c>
      <c r="U281" s="41"/>
      <c r="V281" s="41"/>
      <c r="W281" s="41"/>
      <c r="X281" s="41"/>
      <c r="Y281" s="41"/>
      <c r="Z281" s="41"/>
      <c r="AA281" s="41"/>
      <c r="AB281" s="41"/>
      <c r="AC281" s="41"/>
      <c r="AD281" s="41"/>
      <c r="AE281" s="41"/>
      <c r="AR281" s="227" t="s">
        <v>287</v>
      </c>
      <c r="AT281" s="227" t="s">
        <v>638</v>
      </c>
      <c r="AU281" s="227" t="s">
        <v>78</v>
      </c>
      <c r="AY281" s="19" t="s">
        <v>231</v>
      </c>
      <c r="BE281" s="228">
        <f>IF(N281="základní",J281,0)</f>
        <v>0</v>
      </c>
      <c r="BF281" s="228">
        <f>IF(N281="snížená",J281,0)</f>
        <v>0</v>
      </c>
      <c r="BG281" s="228">
        <f>IF(N281="zákl. přenesená",J281,0)</f>
        <v>0</v>
      </c>
      <c r="BH281" s="228">
        <f>IF(N281="sníž. přenesená",J281,0)</f>
        <v>0</v>
      </c>
      <c r="BI281" s="228">
        <f>IF(N281="nulová",J281,0)</f>
        <v>0</v>
      </c>
      <c r="BJ281" s="19" t="s">
        <v>76</v>
      </c>
      <c r="BK281" s="228">
        <f>ROUND(I281*H281,2)</f>
        <v>0</v>
      </c>
      <c r="BL281" s="19" t="s">
        <v>238</v>
      </c>
      <c r="BM281" s="227" t="s">
        <v>1176</v>
      </c>
    </row>
    <row r="282" s="13" customFormat="1">
      <c r="A282" s="13"/>
      <c r="B282" s="234"/>
      <c r="C282" s="235"/>
      <c r="D282" s="229" t="s">
        <v>248</v>
      </c>
      <c r="E282" s="236" t="s">
        <v>19</v>
      </c>
      <c r="F282" s="237" t="s">
        <v>1177</v>
      </c>
      <c r="G282" s="235"/>
      <c r="H282" s="236" t="s">
        <v>19</v>
      </c>
      <c r="I282" s="238"/>
      <c r="J282" s="235"/>
      <c r="K282" s="235"/>
      <c r="L282" s="239"/>
      <c r="M282" s="240"/>
      <c r="N282" s="241"/>
      <c r="O282" s="241"/>
      <c r="P282" s="241"/>
      <c r="Q282" s="241"/>
      <c r="R282" s="241"/>
      <c r="S282" s="241"/>
      <c r="T282" s="242"/>
      <c r="U282" s="13"/>
      <c r="V282" s="13"/>
      <c r="W282" s="13"/>
      <c r="X282" s="13"/>
      <c r="Y282" s="13"/>
      <c r="Z282" s="13"/>
      <c r="AA282" s="13"/>
      <c r="AB282" s="13"/>
      <c r="AC282" s="13"/>
      <c r="AD282" s="13"/>
      <c r="AE282" s="13"/>
      <c r="AT282" s="243" t="s">
        <v>248</v>
      </c>
      <c r="AU282" s="243" t="s">
        <v>78</v>
      </c>
      <c r="AV282" s="13" t="s">
        <v>76</v>
      </c>
      <c r="AW282" s="13" t="s">
        <v>31</v>
      </c>
      <c r="AX282" s="13" t="s">
        <v>69</v>
      </c>
      <c r="AY282" s="243" t="s">
        <v>231</v>
      </c>
    </row>
    <row r="283" s="14" customFormat="1">
      <c r="A283" s="14"/>
      <c r="B283" s="244"/>
      <c r="C283" s="245"/>
      <c r="D283" s="229" t="s">
        <v>248</v>
      </c>
      <c r="E283" s="246" t="s">
        <v>19</v>
      </c>
      <c r="F283" s="247" t="s">
        <v>1178</v>
      </c>
      <c r="G283" s="245"/>
      <c r="H283" s="248">
        <v>69.311000000000007</v>
      </c>
      <c r="I283" s="249"/>
      <c r="J283" s="245"/>
      <c r="K283" s="245"/>
      <c r="L283" s="250"/>
      <c r="M283" s="251"/>
      <c r="N283" s="252"/>
      <c r="O283" s="252"/>
      <c r="P283" s="252"/>
      <c r="Q283" s="252"/>
      <c r="R283" s="252"/>
      <c r="S283" s="252"/>
      <c r="T283" s="253"/>
      <c r="U283" s="14"/>
      <c r="V283" s="14"/>
      <c r="W283" s="14"/>
      <c r="X283" s="14"/>
      <c r="Y283" s="14"/>
      <c r="Z283" s="14"/>
      <c r="AA283" s="14"/>
      <c r="AB283" s="14"/>
      <c r="AC283" s="14"/>
      <c r="AD283" s="14"/>
      <c r="AE283" s="14"/>
      <c r="AT283" s="254" t="s">
        <v>248</v>
      </c>
      <c r="AU283" s="254" t="s">
        <v>78</v>
      </c>
      <c r="AV283" s="14" t="s">
        <v>78</v>
      </c>
      <c r="AW283" s="14" t="s">
        <v>31</v>
      </c>
      <c r="AX283" s="14" t="s">
        <v>69</v>
      </c>
      <c r="AY283" s="254" t="s">
        <v>231</v>
      </c>
    </row>
    <row r="284" s="13" customFormat="1">
      <c r="A284" s="13"/>
      <c r="B284" s="234"/>
      <c r="C284" s="235"/>
      <c r="D284" s="229" t="s">
        <v>248</v>
      </c>
      <c r="E284" s="236" t="s">
        <v>19</v>
      </c>
      <c r="F284" s="237" t="s">
        <v>1073</v>
      </c>
      <c r="G284" s="235"/>
      <c r="H284" s="236" t="s">
        <v>19</v>
      </c>
      <c r="I284" s="238"/>
      <c r="J284" s="235"/>
      <c r="K284" s="235"/>
      <c r="L284" s="239"/>
      <c r="M284" s="240"/>
      <c r="N284" s="241"/>
      <c r="O284" s="241"/>
      <c r="P284" s="241"/>
      <c r="Q284" s="241"/>
      <c r="R284" s="241"/>
      <c r="S284" s="241"/>
      <c r="T284" s="242"/>
      <c r="U284" s="13"/>
      <c r="V284" s="13"/>
      <c r="W284" s="13"/>
      <c r="X284" s="13"/>
      <c r="Y284" s="13"/>
      <c r="Z284" s="13"/>
      <c r="AA284" s="13"/>
      <c r="AB284" s="13"/>
      <c r="AC284" s="13"/>
      <c r="AD284" s="13"/>
      <c r="AE284" s="13"/>
      <c r="AT284" s="243" t="s">
        <v>248</v>
      </c>
      <c r="AU284" s="243" t="s">
        <v>78</v>
      </c>
      <c r="AV284" s="13" t="s">
        <v>76</v>
      </c>
      <c r="AW284" s="13" t="s">
        <v>31</v>
      </c>
      <c r="AX284" s="13" t="s">
        <v>69</v>
      </c>
      <c r="AY284" s="243" t="s">
        <v>231</v>
      </c>
    </row>
    <row r="285" s="14" customFormat="1">
      <c r="A285" s="14"/>
      <c r="B285" s="244"/>
      <c r="C285" s="245"/>
      <c r="D285" s="229" t="s">
        <v>248</v>
      </c>
      <c r="E285" s="246" t="s">
        <v>19</v>
      </c>
      <c r="F285" s="247" t="s">
        <v>1179</v>
      </c>
      <c r="G285" s="245"/>
      <c r="H285" s="248">
        <v>105.58799999999999</v>
      </c>
      <c r="I285" s="249"/>
      <c r="J285" s="245"/>
      <c r="K285" s="245"/>
      <c r="L285" s="250"/>
      <c r="M285" s="251"/>
      <c r="N285" s="252"/>
      <c r="O285" s="252"/>
      <c r="P285" s="252"/>
      <c r="Q285" s="252"/>
      <c r="R285" s="252"/>
      <c r="S285" s="252"/>
      <c r="T285" s="253"/>
      <c r="U285" s="14"/>
      <c r="V285" s="14"/>
      <c r="W285" s="14"/>
      <c r="X285" s="14"/>
      <c r="Y285" s="14"/>
      <c r="Z285" s="14"/>
      <c r="AA285" s="14"/>
      <c r="AB285" s="14"/>
      <c r="AC285" s="14"/>
      <c r="AD285" s="14"/>
      <c r="AE285" s="14"/>
      <c r="AT285" s="254" t="s">
        <v>248</v>
      </c>
      <c r="AU285" s="254" t="s">
        <v>78</v>
      </c>
      <c r="AV285" s="14" t="s">
        <v>78</v>
      </c>
      <c r="AW285" s="14" t="s">
        <v>31</v>
      </c>
      <c r="AX285" s="14" t="s">
        <v>69</v>
      </c>
      <c r="AY285" s="254" t="s">
        <v>231</v>
      </c>
    </row>
    <row r="286" s="15" customFormat="1">
      <c r="A286" s="15"/>
      <c r="B286" s="255"/>
      <c r="C286" s="256"/>
      <c r="D286" s="229" t="s">
        <v>248</v>
      </c>
      <c r="E286" s="257" t="s">
        <v>19</v>
      </c>
      <c r="F286" s="258" t="s">
        <v>260</v>
      </c>
      <c r="G286" s="256"/>
      <c r="H286" s="259">
        <v>174.899</v>
      </c>
      <c r="I286" s="260"/>
      <c r="J286" s="256"/>
      <c r="K286" s="256"/>
      <c r="L286" s="261"/>
      <c r="M286" s="262"/>
      <c r="N286" s="263"/>
      <c r="O286" s="263"/>
      <c r="P286" s="263"/>
      <c r="Q286" s="263"/>
      <c r="R286" s="263"/>
      <c r="S286" s="263"/>
      <c r="T286" s="264"/>
      <c r="U286" s="15"/>
      <c r="V286" s="15"/>
      <c r="W286" s="15"/>
      <c r="X286" s="15"/>
      <c r="Y286" s="15"/>
      <c r="Z286" s="15"/>
      <c r="AA286" s="15"/>
      <c r="AB286" s="15"/>
      <c r="AC286" s="15"/>
      <c r="AD286" s="15"/>
      <c r="AE286" s="15"/>
      <c r="AT286" s="265" t="s">
        <v>248</v>
      </c>
      <c r="AU286" s="265" t="s">
        <v>78</v>
      </c>
      <c r="AV286" s="15" t="s">
        <v>238</v>
      </c>
      <c r="AW286" s="15" t="s">
        <v>31</v>
      </c>
      <c r="AX286" s="15" t="s">
        <v>76</v>
      </c>
      <c r="AY286" s="265" t="s">
        <v>231</v>
      </c>
    </row>
    <row r="287" s="2" customFormat="1" ht="24.15" customHeight="1">
      <c r="A287" s="41"/>
      <c r="B287" s="42"/>
      <c r="C287" s="216" t="s">
        <v>417</v>
      </c>
      <c r="D287" s="216" t="s">
        <v>234</v>
      </c>
      <c r="E287" s="217" t="s">
        <v>942</v>
      </c>
      <c r="F287" s="218" t="s">
        <v>943</v>
      </c>
      <c r="G287" s="219" t="s">
        <v>356</v>
      </c>
      <c r="H287" s="220">
        <v>15.003</v>
      </c>
      <c r="I287" s="221"/>
      <c r="J287" s="222">
        <f>ROUND(I287*H287,2)</f>
        <v>0</v>
      </c>
      <c r="K287" s="218" t="s">
        <v>244</v>
      </c>
      <c r="L287" s="47"/>
      <c r="M287" s="223" t="s">
        <v>19</v>
      </c>
      <c r="N287" s="224" t="s">
        <v>40</v>
      </c>
      <c r="O287" s="87"/>
      <c r="P287" s="225">
        <f>O287*H287</f>
        <v>0</v>
      </c>
      <c r="Q287" s="225">
        <v>2.2563399999999998</v>
      </c>
      <c r="R287" s="225">
        <f>Q287*H287</f>
        <v>33.851869019999995</v>
      </c>
      <c r="S287" s="225">
        <v>0</v>
      </c>
      <c r="T287" s="226">
        <f>S287*H287</f>
        <v>0</v>
      </c>
      <c r="U287" s="41"/>
      <c r="V287" s="41"/>
      <c r="W287" s="41"/>
      <c r="X287" s="41"/>
      <c r="Y287" s="41"/>
      <c r="Z287" s="41"/>
      <c r="AA287" s="41"/>
      <c r="AB287" s="41"/>
      <c r="AC287" s="41"/>
      <c r="AD287" s="41"/>
      <c r="AE287" s="41"/>
      <c r="AR287" s="227" t="s">
        <v>238</v>
      </c>
      <c r="AT287" s="227" t="s">
        <v>234</v>
      </c>
      <c r="AU287" s="227" t="s">
        <v>78</v>
      </c>
      <c r="AY287" s="19" t="s">
        <v>231</v>
      </c>
      <c r="BE287" s="228">
        <f>IF(N287="základní",J287,0)</f>
        <v>0</v>
      </c>
      <c r="BF287" s="228">
        <f>IF(N287="snížená",J287,0)</f>
        <v>0</v>
      </c>
      <c r="BG287" s="228">
        <f>IF(N287="zákl. přenesená",J287,0)</f>
        <v>0</v>
      </c>
      <c r="BH287" s="228">
        <f>IF(N287="sníž. přenesená",J287,0)</f>
        <v>0</v>
      </c>
      <c r="BI287" s="228">
        <f>IF(N287="nulová",J287,0)</f>
        <v>0</v>
      </c>
      <c r="BJ287" s="19" t="s">
        <v>76</v>
      </c>
      <c r="BK287" s="228">
        <f>ROUND(I287*H287,2)</f>
        <v>0</v>
      </c>
      <c r="BL287" s="19" t="s">
        <v>238</v>
      </c>
      <c r="BM287" s="227" t="s">
        <v>1180</v>
      </c>
    </row>
    <row r="288" s="13" customFormat="1">
      <c r="A288" s="13"/>
      <c r="B288" s="234"/>
      <c r="C288" s="235"/>
      <c r="D288" s="229" t="s">
        <v>248</v>
      </c>
      <c r="E288" s="236" t="s">
        <v>19</v>
      </c>
      <c r="F288" s="237" t="s">
        <v>945</v>
      </c>
      <c r="G288" s="235"/>
      <c r="H288" s="236" t="s">
        <v>19</v>
      </c>
      <c r="I288" s="238"/>
      <c r="J288" s="235"/>
      <c r="K288" s="235"/>
      <c r="L288" s="239"/>
      <c r="M288" s="240"/>
      <c r="N288" s="241"/>
      <c r="O288" s="241"/>
      <c r="P288" s="241"/>
      <c r="Q288" s="241"/>
      <c r="R288" s="241"/>
      <c r="S288" s="241"/>
      <c r="T288" s="242"/>
      <c r="U288" s="13"/>
      <c r="V288" s="13"/>
      <c r="W288" s="13"/>
      <c r="X288" s="13"/>
      <c r="Y288" s="13"/>
      <c r="Z288" s="13"/>
      <c r="AA288" s="13"/>
      <c r="AB288" s="13"/>
      <c r="AC288" s="13"/>
      <c r="AD288" s="13"/>
      <c r="AE288" s="13"/>
      <c r="AT288" s="243" t="s">
        <v>248</v>
      </c>
      <c r="AU288" s="243" t="s">
        <v>78</v>
      </c>
      <c r="AV288" s="13" t="s">
        <v>76</v>
      </c>
      <c r="AW288" s="13" t="s">
        <v>31</v>
      </c>
      <c r="AX288" s="13" t="s">
        <v>69</v>
      </c>
      <c r="AY288" s="243" t="s">
        <v>231</v>
      </c>
    </row>
    <row r="289" s="13" customFormat="1">
      <c r="A289" s="13"/>
      <c r="B289" s="234"/>
      <c r="C289" s="235"/>
      <c r="D289" s="229" t="s">
        <v>248</v>
      </c>
      <c r="E289" s="236" t="s">
        <v>19</v>
      </c>
      <c r="F289" s="237" t="s">
        <v>1071</v>
      </c>
      <c r="G289" s="235"/>
      <c r="H289" s="236" t="s">
        <v>19</v>
      </c>
      <c r="I289" s="238"/>
      <c r="J289" s="235"/>
      <c r="K289" s="235"/>
      <c r="L289" s="239"/>
      <c r="M289" s="240"/>
      <c r="N289" s="241"/>
      <c r="O289" s="241"/>
      <c r="P289" s="241"/>
      <c r="Q289" s="241"/>
      <c r="R289" s="241"/>
      <c r="S289" s="241"/>
      <c r="T289" s="242"/>
      <c r="U289" s="13"/>
      <c r="V289" s="13"/>
      <c r="W289" s="13"/>
      <c r="X289" s="13"/>
      <c r="Y289" s="13"/>
      <c r="Z289" s="13"/>
      <c r="AA289" s="13"/>
      <c r="AB289" s="13"/>
      <c r="AC289" s="13"/>
      <c r="AD289" s="13"/>
      <c r="AE289" s="13"/>
      <c r="AT289" s="243" t="s">
        <v>248</v>
      </c>
      <c r="AU289" s="243" t="s">
        <v>78</v>
      </c>
      <c r="AV289" s="13" t="s">
        <v>76</v>
      </c>
      <c r="AW289" s="13" t="s">
        <v>31</v>
      </c>
      <c r="AX289" s="13" t="s">
        <v>69</v>
      </c>
      <c r="AY289" s="243" t="s">
        <v>231</v>
      </c>
    </row>
    <row r="290" s="14" customFormat="1">
      <c r="A290" s="14"/>
      <c r="B290" s="244"/>
      <c r="C290" s="245"/>
      <c r="D290" s="229" t="s">
        <v>248</v>
      </c>
      <c r="E290" s="246" t="s">
        <v>19</v>
      </c>
      <c r="F290" s="247" t="s">
        <v>1072</v>
      </c>
      <c r="G290" s="245"/>
      <c r="H290" s="248">
        <v>8.9689999999999994</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248</v>
      </c>
      <c r="AU290" s="254" t="s">
        <v>78</v>
      </c>
      <c r="AV290" s="14" t="s">
        <v>78</v>
      </c>
      <c r="AW290" s="14" t="s">
        <v>31</v>
      </c>
      <c r="AX290" s="14" t="s">
        <v>69</v>
      </c>
      <c r="AY290" s="254" t="s">
        <v>231</v>
      </c>
    </row>
    <row r="291" s="13" customFormat="1">
      <c r="A291" s="13"/>
      <c r="B291" s="234"/>
      <c r="C291" s="235"/>
      <c r="D291" s="229" t="s">
        <v>248</v>
      </c>
      <c r="E291" s="236" t="s">
        <v>19</v>
      </c>
      <c r="F291" s="237" t="s">
        <v>1073</v>
      </c>
      <c r="G291" s="235"/>
      <c r="H291" s="236" t="s">
        <v>19</v>
      </c>
      <c r="I291" s="238"/>
      <c r="J291" s="235"/>
      <c r="K291" s="235"/>
      <c r="L291" s="239"/>
      <c r="M291" s="240"/>
      <c r="N291" s="241"/>
      <c r="O291" s="241"/>
      <c r="P291" s="241"/>
      <c r="Q291" s="241"/>
      <c r="R291" s="241"/>
      <c r="S291" s="241"/>
      <c r="T291" s="242"/>
      <c r="U291" s="13"/>
      <c r="V291" s="13"/>
      <c r="W291" s="13"/>
      <c r="X291" s="13"/>
      <c r="Y291" s="13"/>
      <c r="Z291" s="13"/>
      <c r="AA291" s="13"/>
      <c r="AB291" s="13"/>
      <c r="AC291" s="13"/>
      <c r="AD291" s="13"/>
      <c r="AE291" s="13"/>
      <c r="AT291" s="243" t="s">
        <v>248</v>
      </c>
      <c r="AU291" s="243" t="s">
        <v>78</v>
      </c>
      <c r="AV291" s="13" t="s">
        <v>76</v>
      </c>
      <c r="AW291" s="13" t="s">
        <v>31</v>
      </c>
      <c r="AX291" s="13" t="s">
        <v>69</v>
      </c>
      <c r="AY291" s="243" t="s">
        <v>231</v>
      </c>
    </row>
    <row r="292" s="14" customFormat="1">
      <c r="A292" s="14"/>
      <c r="B292" s="244"/>
      <c r="C292" s="245"/>
      <c r="D292" s="229" t="s">
        <v>248</v>
      </c>
      <c r="E292" s="246" t="s">
        <v>19</v>
      </c>
      <c r="F292" s="247" t="s">
        <v>1074</v>
      </c>
      <c r="G292" s="245"/>
      <c r="H292" s="248">
        <v>6.0339999999999998</v>
      </c>
      <c r="I292" s="249"/>
      <c r="J292" s="245"/>
      <c r="K292" s="245"/>
      <c r="L292" s="250"/>
      <c r="M292" s="251"/>
      <c r="N292" s="252"/>
      <c r="O292" s="252"/>
      <c r="P292" s="252"/>
      <c r="Q292" s="252"/>
      <c r="R292" s="252"/>
      <c r="S292" s="252"/>
      <c r="T292" s="253"/>
      <c r="U292" s="14"/>
      <c r="V292" s="14"/>
      <c r="W292" s="14"/>
      <c r="X292" s="14"/>
      <c r="Y292" s="14"/>
      <c r="Z292" s="14"/>
      <c r="AA292" s="14"/>
      <c r="AB292" s="14"/>
      <c r="AC292" s="14"/>
      <c r="AD292" s="14"/>
      <c r="AE292" s="14"/>
      <c r="AT292" s="254" t="s">
        <v>248</v>
      </c>
      <c r="AU292" s="254" t="s">
        <v>78</v>
      </c>
      <c r="AV292" s="14" t="s">
        <v>78</v>
      </c>
      <c r="AW292" s="14" t="s">
        <v>31</v>
      </c>
      <c r="AX292" s="14" t="s">
        <v>69</v>
      </c>
      <c r="AY292" s="254" t="s">
        <v>231</v>
      </c>
    </row>
    <row r="293" s="15" customFormat="1">
      <c r="A293" s="15"/>
      <c r="B293" s="255"/>
      <c r="C293" s="256"/>
      <c r="D293" s="229" t="s">
        <v>248</v>
      </c>
      <c r="E293" s="257" t="s">
        <v>19</v>
      </c>
      <c r="F293" s="258" t="s">
        <v>260</v>
      </c>
      <c r="G293" s="256"/>
      <c r="H293" s="259">
        <v>15.003</v>
      </c>
      <c r="I293" s="260"/>
      <c r="J293" s="256"/>
      <c r="K293" s="256"/>
      <c r="L293" s="261"/>
      <c r="M293" s="262"/>
      <c r="N293" s="263"/>
      <c r="O293" s="263"/>
      <c r="P293" s="263"/>
      <c r="Q293" s="263"/>
      <c r="R293" s="263"/>
      <c r="S293" s="263"/>
      <c r="T293" s="264"/>
      <c r="U293" s="15"/>
      <c r="V293" s="15"/>
      <c r="W293" s="15"/>
      <c r="X293" s="15"/>
      <c r="Y293" s="15"/>
      <c r="Z293" s="15"/>
      <c r="AA293" s="15"/>
      <c r="AB293" s="15"/>
      <c r="AC293" s="15"/>
      <c r="AD293" s="15"/>
      <c r="AE293" s="15"/>
      <c r="AT293" s="265" t="s">
        <v>248</v>
      </c>
      <c r="AU293" s="265" t="s">
        <v>78</v>
      </c>
      <c r="AV293" s="15" t="s">
        <v>238</v>
      </c>
      <c r="AW293" s="15" t="s">
        <v>31</v>
      </c>
      <c r="AX293" s="15" t="s">
        <v>76</v>
      </c>
      <c r="AY293" s="265" t="s">
        <v>231</v>
      </c>
    </row>
    <row r="294" s="2" customFormat="1" ht="128.55" customHeight="1">
      <c r="A294" s="41"/>
      <c r="B294" s="42"/>
      <c r="C294" s="216" t="s">
        <v>423</v>
      </c>
      <c r="D294" s="216" t="s">
        <v>234</v>
      </c>
      <c r="E294" s="217" t="s">
        <v>1181</v>
      </c>
      <c r="F294" s="218" t="s">
        <v>1182</v>
      </c>
      <c r="G294" s="219" t="s">
        <v>243</v>
      </c>
      <c r="H294" s="220">
        <v>272.50999999999999</v>
      </c>
      <c r="I294" s="221"/>
      <c r="J294" s="222">
        <f>ROUND(I294*H294,2)</f>
        <v>0</v>
      </c>
      <c r="K294" s="218" t="s">
        <v>19</v>
      </c>
      <c r="L294" s="47"/>
      <c r="M294" s="223" t="s">
        <v>19</v>
      </c>
      <c r="N294" s="224" t="s">
        <v>40</v>
      </c>
      <c r="O294" s="87"/>
      <c r="P294" s="225">
        <f>O294*H294</f>
        <v>0</v>
      </c>
      <c r="Q294" s="225">
        <v>0</v>
      </c>
      <c r="R294" s="225">
        <f>Q294*H294</f>
        <v>0</v>
      </c>
      <c r="S294" s="225">
        <v>0</v>
      </c>
      <c r="T294" s="226">
        <f>S294*H294</f>
        <v>0</v>
      </c>
      <c r="U294" s="41"/>
      <c r="V294" s="41"/>
      <c r="W294" s="41"/>
      <c r="X294" s="41"/>
      <c r="Y294" s="41"/>
      <c r="Z294" s="41"/>
      <c r="AA294" s="41"/>
      <c r="AB294" s="41"/>
      <c r="AC294" s="41"/>
      <c r="AD294" s="41"/>
      <c r="AE294" s="41"/>
      <c r="AR294" s="227" t="s">
        <v>238</v>
      </c>
      <c r="AT294" s="227" t="s">
        <v>234</v>
      </c>
      <c r="AU294" s="227" t="s">
        <v>78</v>
      </c>
      <c r="AY294" s="19" t="s">
        <v>231</v>
      </c>
      <c r="BE294" s="228">
        <f>IF(N294="základní",J294,0)</f>
        <v>0</v>
      </c>
      <c r="BF294" s="228">
        <f>IF(N294="snížená",J294,0)</f>
        <v>0</v>
      </c>
      <c r="BG294" s="228">
        <f>IF(N294="zákl. přenesená",J294,0)</f>
        <v>0</v>
      </c>
      <c r="BH294" s="228">
        <f>IF(N294="sníž. přenesená",J294,0)</f>
        <v>0</v>
      </c>
      <c r="BI294" s="228">
        <f>IF(N294="nulová",J294,0)</f>
        <v>0</v>
      </c>
      <c r="BJ294" s="19" t="s">
        <v>76</v>
      </c>
      <c r="BK294" s="228">
        <f>ROUND(I294*H294,2)</f>
        <v>0</v>
      </c>
      <c r="BL294" s="19" t="s">
        <v>238</v>
      </c>
      <c r="BM294" s="227" t="s">
        <v>1183</v>
      </c>
    </row>
    <row r="295" s="13" customFormat="1">
      <c r="A295" s="13"/>
      <c r="B295" s="234"/>
      <c r="C295" s="235"/>
      <c r="D295" s="229" t="s">
        <v>248</v>
      </c>
      <c r="E295" s="236" t="s">
        <v>19</v>
      </c>
      <c r="F295" s="237" t="s">
        <v>1184</v>
      </c>
      <c r="G295" s="235"/>
      <c r="H295" s="236" t="s">
        <v>19</v>
      </c>
      <c r="I295" s="238"/>
      <c r="J295" s="235"/>
      <c r="K295" s="235"/>
      <c r="L295" s="239"/>
      <c r="M295" s="240"/>
      <c r="N295" s="241"/>
      <c r="O295" s="241"/>
      <c r="P295" s="241"/>
      <c r="Q295" s="241"/>
      <c r="R295" s="241"/>
      <c r="S295" s="241"/>
      <c r="T295" s="242"/>
      <c r="U295" s="13"/>
      <c r="V295" s="13"/>
      <c r="W295" s="13"/>
      <c r="X295" s="13"/>
      <c r="Y295" s="13"/>
      <c r="Z295" s="13"/>
      <c r="AA295" s="13"/>
      <c r="AB295" s="13"/>
      <c r="AC295" s="13"/>
      <c r="AD295" s="13"/>
      <c r="AE295" s="13"/>
      <c r="AT295" s="243" t="s">
        <v>248</v>
      </c>
      <c r="AU295" s="243" t="s">
        <v>78</v>
      </c>
      <c r="AV295" s="13" t="s">
        <v>76</v>
      </c>
      <c r="AW295" s="13" t="s">
        <v>31</v>
      </c>
      <c r="AX295" s="13" t="s">
        <v>69</v>
      </c>
      <c r="AY295" s="243" t="s">
        <v>231</v>
      </c>
    </row>
    <row r="296" s="13" customFormat="1">
      <c r="A296" s="13"/>
      <c r="B296" s="234"/>
      <c r="C296" s="235"/>
      <c r="D296" s="229" t="s">
        <v>248</v>
      </c>
      <c r="E296" s="236" t="s">
        <v>19</v>
      </c>
      <c r="F296" s="237" t="s">
        <v>1185</v>
      </c>
      <c r="G296" s="235"/>
      <c r="H296" s="236" t="s">
        <v>19</v>
      </c>
      <c r="I296" s="238"/>
      <c r="J296" s="235"/>
      <c r="K296" s="235"/>
      <c r="L296" s="239"/>
      <c r="M296" s="240"/>
      <c r="N296" s="241"/>
      <c r="O296" s="241"/>
      <c r="P296" s="241"/>
      <c r="Q296" s="241"/>
      <c r="R296" s="241"/>
      <c r="S296" s="241"/>
      <c r="T296" s="242"/>
      <c r="U296" s="13"/>
      <c r="V296" s="13"/>
      <c r="W296" s="13"/>
      <c r="X296" s="13"/>
      <c r="Y296" s="13"/>
      <c r="Z296" s="13"/>
      <c r="AA296" s="13"/>
      <c r="AB296" s="13"/>
      <c r="AC296" s="13"/>
      <c r="AD296" s="13"/>
      <c r="AE296" s="13"/>
      <c r="AT296" s="243" t="s">
        <v>248</v>
      </c>
      <c r="AU296" s="243" t="s">
        <v>78</v>
      </c>
      <c r="AV296" s="13" t="s">
        <v>76</v>
      </c>
      <c r="AW296" s="13" t="s">
        <v>31</v>
      </c>
      <c r="AX296" s="13" t="s">
        <v>69</v>
      </c>
      <c r="AY296" s="243" t="s">
        <v>231</v>
      </c>
    </row>
    <row r="297" s="13" customFormat="1">
      <c r="A297" s="13"/>
      <c r="B297" s="234"/>
      <c r="C297" s="235"/>
      <c r="D297" s="229" t="s">
        <v>248</v>
      </c>
      <c r="E297" s="236" t="s">
        <v>19</v>
      </c>
      <c r="F297" s="237" t="s">
        <v>1186</v>
      </c>
      <c r="G297" s="235"/>
      <c r="H297" s="236" t="s">
        <v>19</v>
      </c>
      <c r="I297" s="238"/>
      <c r="J297" s="235"/>
      <c r="K297" s="235"/>
      <c r="L297" s="239"/>
      <c r="M297" s="240"/>
      <c r="N297" s="241"/>
      <c r="O297" s="241"/>
      <c r="P297" s="241"/>
      <c r="Q297" s="241"/>
      <c r="R297" s="241"/>
      <c r="S297" s="241"/>
      <c r="T297" s="242"/>
      <c r="U297" s="13"/>
      <c r="V297" s="13"/>
      <c r="W297" s="13"/>
      <c r="X297" s="13"/>
      <c r="Y297" s="13"/>
      <c r="Z297" s="13"/>
      <c r="AA297" s="13"/>
      <c r="AB297" s="13"/>
      <c r="AC297" s="13"/>
      <c r="AD297" s="13"/>
      <c r="AE297" s="13"/>
      <c r="AT297" s="243" t="s">
        <v>248</v>
      </c>
      <c r="AU297" s="243" t="s">
        <v>78</v>
      </c>
      <c r="AV297" s="13" t="s">
        <v>76</v>
      </c>
      <c r="AW297" s="13" t="s">
        <v>31</v>
      </c>
      <c r="AX297" s="13" t="s">
        <v>69</v>
      </c>
      <c r="AY297" s="243" t="s">
        <v>231</v>
      </c>
    </row>
    <row r="298" s="13" customFormat="1">
      <c r="A298" s="13"/>
      <c r="B298" s="234"/>
      <c r="C298" s="235"/>
      <c r="D298" s="229" t="s">
        <v>248</v>
      </c>
      <c r="E298" s="236" t="s">
        <v>19</v>
      </c>
      <c r="F298" s="237" t="s">
        <v>1187</v>
      </c>
      <c r="G298" s="235"/>
      <c r="H298" s="236" t="s">
        <v>19</v>
      </c>
      <c r="I298" s="238"/>
      <c r="J298" s="235"/>
      <c r="K298" s="235"/>
      <c r="L298" s="239"/>
      <c r="M298" s="240"/>
      <c r="N298" s="241"/>
      <c r="O298" s="241"/>
      <c r="P298" s="241"/>
      <c r="Q298" s="241"/>
      <c r="R298" s="241"/>
      <c r="S298" s="241"/>
      <c r="T298" s="242"/>
      <c r="U298" s="13"/>
      <c r="V298" s="13"/>
      <c r="W298" s="13"/>
      <c r="X298" s="13"/>
      <c r="Y298" s="13"/>
      <c r="Z298" s="13"/>
      <c r="AA298" s="13"/>
      <c r="AB298" s="13"/>
      <c r="AC298" s="13"/>
      <c r="AD298" s="13"/>
      <c r="AE298" s="13"/>
      <c r="AT298" s="243" t="s">
        <v>248</v>
      </c>
      <c r="AU298" s="243" t="s">
        <v>78</v>
      </c>
      <c r="AV298" s="13" t="s">
        <v>76</v>
      </c>
      <c r="AW298" s="13" t="s">
        <v>31</v>
      </c>
      <c r="AX298" s="13" t="s">
        <v>69</v>
      </c>
      <c r="AY298" s="243" t="s">
        <v>231</v>
      </c>
    </row>
    <row r="299" s="13" customFormat="1">
      <c r="A299" s="13"/>
      <c r="B299" s="234"/>
      <c r="C299" s="235"/>
      <c r="D299" s="229" t="s">
        <v>248</v>
      </c>
      <c r="E299" s="236" t="s">
        <v>19</v>
      </c>
      <c r="F299" s="237" t="s">
        <v>1188</v>
      </c>
      <c r="G299" s="235"/>
      <c r="H299" s="236" t="s">
        <v>19</v>
      </c>
      <c r="I299" s="238"/>
      <c r="J299" s="235"/>
      <c r="K299" s="235"/>
      <c r="L299" s="239"/>
      <c r="M299" s="240"/>
      <c r="N299" s="241"/>
      <c r="O299" s="241"/>
      <c r="P299" s="241"/>
      <c r="Q299" s="241"/>
      <c r="R299" s="241"/>
      <c r="S299" s="241"/>
      <c r="T299" s="242"/>
      <c r="U299" s="13"/>
      <c r="V299" s="13"/>
      <c r="W299" s="13"/>
      <c r="X299" s="13"/>
      <c r="Y299" s="13"/>
      <c r="Z299" s="13"/>
      <c r="AA299" s="13"/>
      <c r="AB299" s="13"/>
      <c r="AC299" s="13"/>
      <c r="AD299" s="13"/>
      <c r="AE299" s="13"/>
      <c r="AT299" s="243" t="s">
        <v>248</v>
      </c>
      <c r="AU299" s="243" t="s">
        <v>78</v>
      </c>
      <c r="AV299" s="13" t="s">
        <v>76</v>
      </c>
      <c r="AW299" s="13" t="s">
        <v>31</v>
      </c>
      <c r="AX299" s="13" t="s">
        <v>69</v>
      </c>
      <c r="AY299" s="243" t="s">
        <v>231</v>
      </c>
    </row>
    <row r="300" s="13" customFormat="1">
      <c r="A300" s="13"/>
      <c r="B300" s="234"/>
      <c r="C300" s="235"/>
      <c r="D300" s="229" t="s">
        <v>248</v>
      </c>
      <c r="E300" s="236" t="s">
        <v>19</v>
      </c>
      <c r="F300" s="237" t="s">
        <v>1189</v>
      </c>
      <c r="G300" s="235"/>
      <c r="H300" s="236" t="s">
        <v>19</v>
      </c>
      <c r="I300" s="238"/>
      <c r="J300" s="235"/>
      <c r="K300" s="235"/>
      <c r="L300" s="239"/>
      <c r="M300" s="240"/>
      <c r="N300" s="241"/>
      <c r="O300" s="241"/>
      <c r="P300" s="241"/>
      <c r="Q300" s="241"/>
      <c r="R300" s="241"/>
      <c r="S300" s="241"/>
      <c r="T300" s="242"/>
      <c r="U300" s="13"/>
      <c r="V300" s="13"/>
      <c r="W300" s="13"/>
      <c r="X300" s="13"/>
      <c r="Y300" s="13"/>
      <c r="Z300" s="13"/>
      <c r="AA300" s="13"/>
      <c r="AB300" s="13"/>
      <c r="AC300" s="13"/>
      <c r="AD300" s="13"/>
      <c r="AE300" s="13"/>
      <c r="AT300" s="243" t="s">
        <v>248</v>
      </c>
      <c r="AU300" s="243" t="s">
        <v>78</v>
      </c>
      <c r="AV300" s="13" t="s">
        <v>76</v>
      </c>
      <c r="AW300" s="13" t="s">
        <v>31</v>
      </c>
      <c r="AX300" s="13" t="s">
        <v>69</v>
      </c>
      <c r="AY300" s="243" t="s">
        <v>231</v>
      </c>
    </row>
    <row r="301" s="14" customFormat="1">
      <c r="A301" s="14"/>
      <c r="B301" s="244"/>
      <c r="C301" s="245"/>
      <c r="D301" s="229" t="s">
        <v>248</v>
      </c>
      <c r="E301" s="246" t="s">
        <v>19</v>
      </c>
      <c r="F301" s="247" t="s">
        <v>1190</v>
      </c>
      <c r="G301" s="245"/>
      <c r="H301" s="248">
        <v>65.25</v>
      </c>
      <c r="I301" s="249"/>
      <c r="J301" s="245"/>
      <c r="K301" s="245"/>
      <c r="L301" s="250"/>
      <c r="M301" s="251"/>
      <c r="N301" s="252"/>
      <c r="O301" s="252"/>
      <c r="P301" s="252"/>
      <c r="Q301" s="252"/>
      <c r="R301" s="252"/>
      <c r="S301" s="252"/>
      <c r="T301" s="253"/>
      <c r="U301" s="14"/>
      <c r="V301" s="14"/>
      <c r="W301" s="14"/>
      <c r="X301" s="14"/>
      <c r="Y301" s="14"/>
      <c r="Z301" s="14"/>
      <c r="AA301" s="14"/>
      <c r="AB301" s="14"/>
      <c r="AC301" s="14"/>
      <c r="AD301" s="14"/>
      <c r="AE301" s="14"/>
      <c r="AT301" s="254" t="s">
        <v>248</v>
      </c>
      <c r="AU301" s="254" t="s">
        <v>78</v>
      </c>
      <c r="AV301" s="14" t="s">
        <v>78</v>
      </c>
      <c r="AW301" s="14" t="s">
        <v>31</v>
      </c>
      <c r="AX301" s="14" t="s">
        <v>69</v>
      </c>
      <c r="AY301" s="254" t="s">
        <v>231</v>
      </c>
    </row>
    <row r="302" s="13" customFormat="1">
      <c r="A302" s="13"/>
      <c r="B302" s="234"/>
      <c r="C302" s="235"/>
      <c r="D302" s="229" t="s">
        <v>248</v>
      </c>
      <c r="E302" s="236" t="s">
        <v>19</v>
      </c>
      <c r="F302" s="237" t="s">
        <v>1191</v>
      </c>
      <c r="G302" s="235"/>
      <c r="H302" s="236" t="s">
        <v>19</v>
      </c>
      <c r="I302" s="238"/>
      <c r="J302" s="235"/>
      <c r="K302" s="235"/>
      <c r="L302" s="239"/>
      <c r="M302" s="240"/>
      <c r="N302" s="241"/>
      <c r="O302" s="241"/>
      <c r="P302" s="241"/>
      <c r="Q302" s="241"/>
      <c r="R302" s="241"/>
      <c r="S302" s="241"/>
      <c r="T302" s="242"/>
      <c r="U302" s="13"/>
      <c r="V302" s="13"/>
      <c r="W302" s="13"/>
      <c r="X302" s="13"/>
      <c r="Y302" s="13"/>
      <c r="Z302" s="13"/>
      <c r="AA302" s="13"/>
      <c r="AB302" s="13"/>
      <c r="AC302" s="13"/>
      <c r="AD302" s="13"/>
      <c r="AE302" s="13"/>
      <c r="AT302" s="243" t="s">
        <v>248</v>
      </c>
      <c r="AU302" s="243" t="s">
        <v>78</v>
      </c>
      <c r="AV302" s="13" t="s">
        <v>76</v>
      </c>
      <c r="AW302" s="13" t="s">
        <v>31</v>
      </c>
      <c r="AX302" s="13" t="s">
        <v>69</v>
      </c>
      <c r="AY302" s="243" t="s">
        <v>231</v>
      </c>
    </row>
    <row r="303" s="14" customFormat="1">
      <c r="A303" s="14"/>
      <c r="B303" s="244"/>
      <c r="C303" s="245"/>
      <c r="D303" s="229" t="s">
        <v>248</v>
      </c>
      <c r="E303" s="246" t="s">
        <v>19</v>
      </c>
      <c r="F303" s="247" t="s">
        <v>1192</v>
      </c>
      <c r="G303" s="245"/>
      <c r="H303" s="248">
        <v>87.230000000000004</v>
      </c>
      <c r="I303" s="249"/>
      <c r="J303" s="245"/>
      <c r="K303" s="245"/>
      <c r="L303" s="250"/>
      <c r="M303" s="251"/>
      <c r="N303" s="252"/>
      <c r="O303" s="252"/>
      <c r="P303" s="252"/>
      <c r="Q303" s="252"/>
      <c r="R303" s="252"/>
      <c r="S303" s="252"/>
      <c r="T303" s="253"/>
      <c r="U303" s="14"/>
      <c r="V303" s="14"/>
      <c r="W303" s="14"/>
      <c r="X303" s="14"/>
      <c r="Y303" s="14"/>
      <c r="Z303" s="14"/>
      <c r="AA303" s="14"/>
      <c r="AB303" s="14"/>
      <c r="AC303" s="14"/>
      <c r="AD303" s="14"/>
      <c r="AE303" s="14"/>
      <c r="AT303" s="254" t="s">
        <v>248</v>
      </c>
      <c r="AU303" s="254" t="s">
        <v>78</v>
      </c>
      <c r="AV303" s="14" t="s">
        <v>78</v>
      </c>
      <c r="AW303" s="14" t="s">
        <v>31</v>
      </c>
      <c r="AX303" s="14" t="s">
        <v>69</v>
      </c>
      <c r="AY303" s="254" t="s">
        <v>231</v>
      </c>
    </row>
    <row r="304" s="13" customFormat="1">
      <c r="A304" s="13"/>
      <c r="B304" s="234"/>
      <c r="C304" s="235"/>
      <c r="D304" s="229" t="s">
        <v>248</v>
      </c>
      <c r="E304" s="236" t="s">
        <v>19</v>
      </c>
      <c r="F304" s="237" t="s">
        <v>1193</v>
      </c>
      <c r="G304" s="235"/>
      <c r="H304" s="236" t="s">
        <v>19</v>
      </c>
      <c r="I304" s="238"/>
      <c r="J304" s="235"/>
      <c r="K304" s="235"/>
      <c r="L304" s="239"/>
      <c r="M304" s="240"/>
      <c r="N304" s="241"/>
      <c r="O304" s="241"/>
      <c r="P304" s="241"/>
      <c r="Q304" s="241"/>
      <c r="R304" s="241"/>
      <c r="S304" s="241"/>
      <c r="T304" s="242"/>
      <c r="U304" s="13"/>
      <c r="V304" s="13"/>
      <c r="W304" s="13"/>
      <c r="X304" s="13"/>
      <c r="Y304" s="13"/>
      <c r="Z304" s="13"/>
      <c r="AA304" s="13"/>
      <c r="AB304" s="13"/>
      <c r="AC304" s="13"/>
      <c r="AD304" s="13"/>
      <c r="AE304" s="13"/>
      <c r="AT304" s="243" t="s">
        <v>248</v>
      </c>
      <c r="AU304" s="243" t="s">
        <v>78</v>
      </c>
      <c r="AV304" s="13" t="s">
        <v>76</v>
      </c>
      <c r="AW304" s="13" t="s">
        <v>31</v>
      </c>
      <c r="AX304" s="13" t="s">
        <v>69</v>
      </c>
      <c r="AY304" s="243" t="s">
        <v>231</v>
      </c>
    </row>
    <row r="305" s="14" customFormat="1">
      <c r="A305" s="14"/>
      <c r="B305" s="244"/>
      <c r="C305" s="245"/>
      <c r="D305" s="229" t="s">
        <v>248</v>
      </c>
      <c r="E305" s="246" t="s">
        <v>19</v>
      </c>
      <c r="F305" s="247" t="s">
        <v>1194</v>
      </c>
      <c r="G305" s="245"/>
      <c r="H305" s="248">
        <v>70.680000000000007</v>
      </c>
      <c r="I305" s="249"/>
      <c r="J305" s="245"/>
      <c r="K305" s="245"/>
      <c r="L305" s="250"/>
      <c r="M305" s="251"/>
      <c r="N305" s="252"/>
      <c r="O305" s="252"/>
      <c r="P305" s="252"/>
      <c r="Q305" s="252"/>
      <c r="R305" s="252"/>
      <c r="S305" s="252"/>
      <c r="T305" s="253"/>
      <c r="U305" s="14"/>
      <c r="V305" s="14"/>
      <c r="W305" s="14"/>
      <c r="X305" s="14"/>
      <c r="Y305" s="14"/>
      <c r="Z305" s="14"/>
      <c r="AA305" s="14"/>
      <c r="AB305" s="14"/>
      <c r="AC305" s="14"/>
      <c r="AD305" s="14"/>
      <c r="AE305" s="14"/>
      <c r="AT305" s="254" t="s">
        <v>248</v>
      </c>
      <c r="AU305" s="254" t="s">
        <v>78</v>
      </c>
      <c r="AV305" s="14" t="s">
        <v>78</v>
      </c>
      <c r="AW305" s="14" t="s">
        <v>31</v>
      </c>
      <c r="AX305" s="14" t="s">
        <v>69</v>
      </c>
      <c r="AY305" s="254" t="s">
        <v>231</v>
      </c>
    </row>
    <row r="306" s="13" customFormat="1">
      <c r="A306" s="13"/>
      <c r="B306" s="234"/>
      <c r="C306" s="235"/>
      <c r="D306" s="229" t="s">
        <v>248</v>
      </c>
      <c r="E306" s="236" t="s">
        <v>19</v>
      </c>
      <c r="F306" s="237" t="s">
        <v>1195</v>
      </c>
      <c r="G306" s="235"/>
      <c r="H306" s="236" t="s">
        <v>19</v>
      </c>
      <c r="I306" s="238"/>
      <c r="J306" s="235"/>
      <c r="K306" s="235"/>
      <c r="L306" s="239"/>
      <c r="M306" s="240"/>
      <c r="N306" s="241"/>
      <c r="O306" s="241"/>
      <c r="P306" s="241"/>
      <c r="Q306" s="241"/>
      <c r="R306" s="241"/>
      <c r="S306" s="241"/>
      <c r="T306" s="242"/>
      <c r="U306" s="13"/>
      <c r="V306" s="13"/>
      <c r="W306" s="13"/>
      <c r="X306" s="13"/>
      <c r="Y306" s="13"/>
      <c r="Z306" s="13"/>
      <c r="AA306" s="13"/>
      <c r="AB306" s="13"/>
      <c r="AC306" s="13"/>
      <c r="AD306" s="13"/>
      <c r="AE306" s="13"/>
      <c r="AT306" s="243" t="s">
        <v>248</v>
      </c>
      <c r="AU306" s="243" t="s">
        <v>78</v>
      </c>
      <c r="AV306" s="13" t="s">
        <v>76</v>
      </c>
      <c r="AW306" s="13" t="s">
        <v>31</v>
      </c>
      <c r="AX306" s="13" t="s">
        <v>69</v>
      </c>
      <c r="AY306" s="243" t="s">
        <v>231</v>
      </c>
    </row>
    <row r="307" s="14" customFormat="1">
      <c r="A307" s="14"/>
      <c r="B307" s="244"/>
      <c r="C307" s="245"/>
      <c r="D307" s="229" t="s">
        <v>248</v>
      </c>
      <c r="E307" s="246" t="s">
        <v>19</v>
      </c>
      <c r="F307" s="247" t="s">
        <v>1196</v>
      </c>
      <c r="G307" s="245"/>
      <c r="H307" s="248">
        <v>49.350000000000001</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248</v>
      </c>
      <c r="AU307" s="254" t="s">
        <v>78</v>
      </c>
      <c r="AV307" s="14" t="s">
        <v>78</v>
      </c>
      <c r="AW307" s="14" t="s">
        <v>31</v>
      </c>
      <c r="AX307" s="14" t="s">
        <v>69</v>
      </c>
      <c r="AY307" s="254" t="s">
        <v>231</v>
      </c>
    </row>
    <row r="308" s="15" customFormat="1">
      <c r="A308" s="15"/>
      <c r="B308" s="255"/>
      <c r="C308" s="256"/>
      <c r="D308" s="229" t="s">
        <v>248</v>
      </c>
      <c r="E308" s="257" t="s">
        <v>19</v>
      </c>
      <c r="F308" s="258" t="s">
        <v>260</v>
      </c>
      <c r="G308" s="256"/>
      <c r="H308" s="259">
        <v>272.51000000000005</v>
      </c>
      <c r="I308" s="260"/>
      <c r="J308" s="256"/>
      <c r="K308" s="256"/>
      <c r="L308" s="261"/>
      <c r="M308" s="262"/>
      <c r="N308" s="263"/>
      <c r="O308" s="263"/>
      <c r="P308" s="263"/>
      <c r="Q308" s="263"/>
      <c r="R308" s="263"/>
      <c r="S308" s="263"/>
      <c r="T308" s="264"/>
      <c r="U308" s="15"/>
      <c r="V308" s="15"/>
      <c r="W308" s="15"/>
      <c r="X308" s="15"/>
      <c r="Y308" s="15"/>
      <c r="Z308" s="15"/>
      <c r="AA308" s="15"/>
      <c r="AB308" s="15"/>
      <c r="AC308" s="15"/>
      <c r="AD308" s="15"/>
      <c r="AE308" s="15"/>
      <c r="AT308" s="265" t="s">
        <v>248</v>
      </c>
      <c r="AU308" s="265" t="s">
        <v>78</v>
      </c>
      <c r="AV308" s="15" t="s">
        <v>238</v>
      </c>
      <c r="AW308" s="15" t="s">
        <v>31</v>
      </c>
      <c r="AX308" s="15" t="s">
        <v>76</v>
      </c>
      <c r="AY308" s="265" t="s">
        <v>231</v>
      </c>
    </row>
    <row r="309" s="2" customFormat="1" ht="33" customHeight="1">
      <c r="A309" s="41"/>
      <c r="B309" s="42"/>
      <c r="C309" s="216" t="s">
        <v>429</v>
      </c>
      <c r="D309" s="216" t="s">
        <v>234</v>
      </c>
      <c r="E309" s="217" t="s">
        <v>1197</v>
      </c>
      <c r="F309" s="218" t="s">
        <v>1198</v>
      </c>
      <c r="G309" s="219" t="s">
        <v>243</v>
      </c>
      <c r="H309" s="220">
        <v>24.199999999999999</v>
      </c>
      <c r="I309" s="221"/>
      <c r="J309" s="222">
        <f>ROUND(I309*H309,2)</f>
        <v>0</v>
      </c>
      <c r="K309" s="218" t="s">
        <v>244</v>
      </c>
      <c r="L309" s="47"/>
      <c r="M309" s="223" t="s">
        <v>19</v>
      </c>
      <c r="N309" s="224" t="s">
        <v>40</v>
      </c>
      <c r="O309" s="87"/>
      <c r="P309" s="225">
        <f>O309*H309</f>
        <v>0</v>
      </c>
      <c r="Q309" s="225">
        <v>0.00063000000000000003</v>
      </c>
      <c r="R309" s="225">
        <f>Q309*H309</f>
        <v>0.015246000000000001</v>
      </c>
      <c r="S309" s="225">
        <v>0</v>
      </c>
      <c r="T309" s="226">
        <f>S309*H309</f>
        <v>0</v>
      </c>
      <c r="U309" s="41"/>
      <c r="V309" s="41"/>
      <c r="W309" s="41"/>
      <c r="X309" s="41"/>
      <c r="Y309" s="41"/>
      <c r="Z309" s="41"/>
      <c r="AA309" s="41"/>
      <c r="AB309" s="41"/>
      <c r="AC309" s="41"/>
      <c r="AD309" s="41"/>
      <c r="AE309" s="41"/>
      <c r="AR309" s="227" t="s">
        <v>238</v>
      </c>
      <c r="AT309" s="227" t="s">
        <v>234</v>
      </c>
      <c r="AU309" s="227" t="s">
        <v>78</v>
      </c>
      <c r="AY309" s="19" t="s">
        <v>231</v>
      </c>
      <c r="BE309" s="228">
        <f>IF(N309="základní",J309,0)</f>
        <v>0</v>
      </c>
      <c r="BF309" s="228">
        <f>IF(N309="snížená",J309,0)</f>
        <v>0</v>
      </c>
      <c r="BG309" s="228">
        <f>IF(N309="zákl. přenesená",J309,0)</f>
        <v>0</v>
      </c>
      <c r="BH309" s="228">
        <f>IF(N309="sníž. přenesená",J309,0)</f>
        <v>0</v>
      </c>
      <c r="BI309" s="228">
        <f>IF(N309="nulová",J309,0)</f>
        <v>0</v>
      </c>
      <c r="BJ309" s="19" t="s">
        <v>76</v>
      </c>
      <c r="BK309" s="228">
        <f>ROUND(I309*H309,2)</f>
        <v>0</v>
      </c>
      <c r="BL309" s="19" t="s">
        <v>238</v>
      </c>
      <c r="BM309" s="227" t="s">
        <v>1199</v>
      </c>
    </row>
    <row r="310" s="13" customFormat="1">
      <c r="A310" s="13"/>
      <c r="B310" s="234"/>
      <c r="C310" s="235"/>
      <c r="D310" s="229" t="s">
        <v>248</v>
      </c>
      <c r="E310" s="236" t="s">
        <v>19</v>
      </c>
      <c r="F310" s="237" t="s">
        <v>1162</v>
      </c>
      <c r="G310" s="235"/>
      <c r="H310" s="236" t="s">
        <v>19</v>
      </c>
      <c r="I310" s="238"/>
      <c r="J310" s="235"/>
      <c r="K310" s="235"/>
      <c r="L310" s="239"/>
      <c r="M310" s="240"/>
      <c r="N310" s="241"/>
      <c r="O310" s="241"/>
      <c r="P310" s="241"/>
      <c r="Q310" s="241"/>
      <c r="R310" s="241"/>
      <c r="S310" s="241"/>
      <c r="T310" s="242"/>
      <c r="U310" s="13"/>
      <c r="V310" s="13"/>
      <c r="W310" s="13"/>
      <c r="X310" s="13"/>
      <c r="Y310" s="13"/>
      <c r="Z310" s="13"/>
      <c r="AA310" s="13"/>
      <c r="AB310" s="13"/>
      <c r="AC310" s="13"/>
      <c r="AD310" s="13"/>
      <c r="AE310" s="13"/>
      <c r="AT310" s="243" t="s">
        <v>248</v>
      </c>
      <c r="AU310" s="243" t="s">
        <v>78</v>
      </c>
      <c r="AV310" s="13" t="s">
        <v>76</v>
      </c>
      <c r="AW310" s="13" t="s">
        <v>31</v>
      </c>
      <c r="AX310" s="13" t="s">
        <v>69</v>
      </c>
      <c r="AY310" s="243" t="s">
        <v>231</v>
      </c>
    </row>
    <row r="311" s="14" customFormat="1">
      <c r="A311" s="14"/>
      <c r="B311" s="244"/>
      <c r="C311" s="245"/>
      <c r="D311" s="229" t="s">
        <v>248</v>
      </c>
      <c r="E311" s="246" t="s">
        <v>19</v>
      </c>
      <c r="F311" s="247" t="s">
        <v>1200</v>
      </c>
      <c r="G311" s="245"/>
      <c r="H311" s="248">
        <v>24.199999999999999</v>
      </c>
      <c r="I311" s="249"/>
      <c r="J311" s="245"/>
      <c r="K311" s="245"/>
      <c r="L311" s="250"/>
      <c r="M311" s="251"/>
      <c r="N311" s="252"/>
      <c r="O311" s="252"/>
      <c r="P311" s="252"/>
      <c r="Q311" s="252"/>
      <c r="R311" s="252"/>
      <c r="S311" s="252"/>
      <c r="T311" s="253"/>
      <c r="U311" s="14"/>
      <c r="V311" s="14"/>
      <c r="W311" s="14"/>
      <c r="X311" s="14"/>
      <c r="Y311" s="14"/>
      <c r="Z311" s="14"/>
      <c r="AA311" s="14"/>
      <c r="AB311" s="14"/>
      <c r="AC311" s="14"/>
      <c r="AD311" s="14"/>
      <c r="AE311" s="14"/>
      <c r="AT311" s="254" t="s">
        <v>248</v>
      </c>
      <c r="AU311" s="254" t="s">
        <v>78</v>
      </c>
      <c r="AV311" s="14" t="s">
        <v>78</v>
      </c>
      <c r="AW311" s="14" t="s">
        <v>31</v>
      </c>
      <c r="AX311" s="14" t="s">
        <v>76</v>
      </c>
      <c r="AY311" s="254" t="s">
        <v>231</v>
      </c>
    </row>
    <row r="312" s="12" customFormat="1" ht="22.8" customHeight="1">
      <c r="A312" s="12"/>
      <c r="B312" s="200"/>
      <c r="C312" s="201"/>
      <c r="D312" s="202" t="s">
        <v>68</v>
      </c>
      <c r="E312" s="214" t="s">
        <v>965</v>
      </c>
      <c r="F312" s="214" t="s">
        <v>966</v>
      </c>
      <c r="G312" s="201"/>
      <c r="H312" s="201"/>
      <c r="I312" s="204"/>
      <c r="J312" s="215">
        <f>BK312</f>
        <v>0</v>
      </c>
      <c r="K312" s="201"/>
      <c r="L312" s="206"/>
      <c r="M312" s="207"/>
      <c r="N312" s="208"/>
      <c r="O312" s="208"/>
      <c r="P312" s="209">
        <f>P313</f>
        <v>0</v>
      </c>
      <c r="Q312" s="208"/>
      <c r="R312" s="209">
        <f>R313</f>
        <v>0</v>
      </c>
      <c r="S312" s="208"/>
      <c r="T312" s="210">
        <f>T313</f>
        <v>0</v>
      </c>
      <c r="U312" s="12"/>
      <c r="V312" s="12"/>
      <c r="W312" s="12"/>
      <c r="X312" s="12"/>
      <c r="Y312" s="12"/>
      <c r="Z312" s="12"/>
      <c r="AA312" s="12"/>
      <c r="AB312" s="12"/>
      <c r="AC312" s="12"/>
      <c r="AD312" s="12"/>
      <c r="AE312" s="12"/>
      <c r="AR312" s="211" t="s">
        <v>76</v>
      </c>
      <c r="AT312" s="212" t="s">
        <v>68</v>
      </c>
      <c r="AU312" s="212" t="s">
        <v>76</v>
      </c>
      <c r="AY312" s="211" t="s">
        <v>231</v>
      </c>
      <c r="BK312" s="213">
        <f>BK313</f>
        <v>0</v>
      </c>
    </row>
    <row r="313" s="2" customFormat="1" ht="37.8" customHeight="1">
      <c r="A313" s="41"/>
      <c r="B313" s="42"/>
      <c r="C313" s="216" t="s">
        <v>434</v>
      </c>
      <c r="D313" s="216" t="s">
        <v>234</v>
      </c>
      <c r="E313" s="217" t="s">
        <v>968</v>
      </c>
      <c r="F313" s="218" t="s">
        <v>969</v>
      </c>
      <c r="G313" s="219" t="s">
        <v>404</v>
      </c>
      <c r="H313" s="220">
        <v>2189.4639999999999</v>
      </c>
      <c r="I313" s="221"/>
      <c r="J313" s="222">
        <f>ROUND(I313*H313,2)</f>
        <v>0</v>
      </c>
      <c r="K313" s="218" t="s">
        <v>244</v>
      </c>
      <c r="L313" s="47"/>
      <c r="M313" s="223" t="s">
        <v>19</v>
      </c>
      <c r="N313" s="224" t="s">
        <v>40</v>
      </c>
      <c r="O313" s="87"/>
      <c r="P313" s="225">
        <f>O313*H313</f>
        <v>0</v>
      </c>
      <c r="Q313" s="225">
        <v>0</v>
      </c>
      <c r="R313" s="225">
        <f>Q313*H313</f>
        <v>0</v>
      </c>
      <c r="S313" s="225">
        <v>0</v>
      </c>
      <c r="T313" s="226">
        <f>S313*H313</f>
        <v>0</v>
      </c>
      <c r="U313" s="41"/>
      <c r="V313" s="41"/>
      <c r="W313" s="41"/>
      <c r="X313" s="41"/>
      <c r="Y313" s="41"/>
      <c r="Z313" s="41"/>
      <c r="AA313" s="41"/>
      <c r="AB313" s="41"/>
      <c r="AC313" s="41"/>
      <c r="AD313" s="41"/>
      <c r="AE313" s="41"/>
      <c r="AR313" s="227" t="s">
        <v>238</v>
      </c>
      <c r="AT313" s="227" t="s">
        <v>234</v>
      </c>
      <c r="AU313" s="227" t="s">
        <v>78</v>
      </c>
      <c r="AY313" s="19" t="s">
        <v>231</v>
      </c>
      <c r="BE313" s="228">
        <f>IF(N313="základní",J313,0)</f>
        <v>0</v>
      </c>
      <c r="BF313" s="228">
        <f>IF(N313="snížená",J313,0)</f>
        <v>0</v>
      </c>
      <c r="BG313" s="228">
        <f>IF(N313="zákl. přenesená",J313,0)</f>
        <v>0</v>
      </c>
      <c r="BH313" s="228">
        <f>IF(N313="sníž. přenesená",J313,0)</f>
        <v>0</v>
      </c>
      <c r="BI313" s="228">
        <f>IF(N313="nulová",J313,0)</f>
        <v>0</v>
      </c>
      <c r="BJ313" s="19" t="s">
        <v>76</v>
      </c>
      <c r="BK313" s="228">
        <f>ROUND(I313*H313,2)</f>
        <v>0</v>
      </c>
      <c r="BL313" s="19" t="s">
        <v>238</v>
      </c>
      <c r="BM313" s="227" t="s">
        <v>1201</v>
      </c>
    </row>
    <row r="314" s="12" customFormat="1" ht="25.92" customHeight="1">
      <c r="A314" s="12"/>
      <c r="B314" s="200"/>
      <c r="C314" s="201"/>
      <c r="D314" s="202" t="s">
        <v>68</v>
      </c>
      <c r="E314" s="203" t="s">
        <v>438</v>
      </c>
      <c r="F314" s="203" t="s">
        <v>439</v>
      </c>
      <c r="G314" s="201"/>
      <c r="H314" s="201"/>
      <c r="I314" s="204"/>
      <c r="J314" s="205">
        <f>BK314</f>
        <v>0</v>
      </c>
      <c r="K314" s="201"/>
      <c r="L314" s="206"/>
      <c r="M314" s="207"/>
      <c r="N314" s="208"/>
      <c r="O314" s="208"/>
      <c r="P314" s="209">
        <f>P315+P330</f>
        <v>0</v>
      </c>
      <c r="Q314" s="208"/>
      <c r="R314" s="209">
        <f>R315+R330</f>
        <v>5.4642789999999994</v>
      </c>
      <c r="S314" s="208"/>
      <c r="T314" s="210">
        <f>T315+T330</f>
        <v>0</v>
      </c>
      <c r="U314" s="12"/>
      <c r="V314" s="12"/>
      <c r="W314" s="12"/>
      <c r="X314" s="12"/>
      <c r="Y314" s="12"/>
      <c r="Z314" s="12"/>
      <c r="AA314" s="12"/>
      <c r="AB314" s="12"/>
      <c r="AC314" s="12"/>
      <c r="AD314" s="12"/>
      <c r="AE314" s="12"/>
      <c r="AR314" s="211" t="s">
        <v>78</v>
      </c>
      <c r="AT314" s="212" t="s">
        <v>68</v>
      </c>
      <c r="AU314" s="212" t="s">
        <v>69</v>
      </c>
      <c r="AY314" s="211" t="s">
        <v>231</v>
      </c>
      <c r="BK314" s="213">
        <f>BK315+BK330</f>
        <v>0</v>
      </c>
    </row>
    <row r="315" s="12" customFormat="1" ht="22.8" customHeight="1">
      <c r="A315" s="12"/>
      <c r="B315" s="200"/>
      <c r="C315" s="201"/>
      <c r="D315" s="202" t="s">
        <v>68</v>
      </c>
      <c r="E315" s="214" t="s">
        <v>1202</v>
      </c>
      <c r="F315" s="214" t="s">
        <v>1203</v>
      </c>
      <c r="G315" s="201"/>
      <c r="H315" s="201"/>
      <c r="I315" s="204"/>
      <c r="J315" s="215">
        <f>BK315</f>
        <v>0</v>
      </c>
      <c r="K315" s="201"/>
      <c r="L315" s="206"/>
      <c r="M315" s="207"/>
      <c r="N315" s="208"/>
      <c r="O315" s="208"/>
      <c r="P315" s="209">
        <f>SUM(P316:P329)</f>
        <v>0</v>
      </c>
      <c r="Q315" s="208"/>
      <c r="R315" s="209">
        <f>SUM(R316:R329)</f>
        <v>5.4642789999999994</v>
      </c>
      <c r="S315" s="208"/>
      <c r="T315" s="210">
        <f>SUM(T316:T329)</f>
        <v>0</v>
      </c>
      <c r="U315" s="12"/>
      <c r="V315" s="12"/>
      <c r="W315" s="12"/>
      <c r="X315" s="12"/>
      <c r="Y315" s="12"/>
      <c r="Z315" s="12"/>
      <c r="AA315" s="12"/>
      <c r="AB315" s="12"/>
      <c r="AC315" s="12"/>
      <c r="AD315" s="12"/>
      <c r="AE315" s="12"/>
      <c r="AR315" s="211" t="s">
        <v>78</v>
      </c>
      <c r="AT315" s="212" t="s">
        <v>68</v>
      </c>
      <c r="AU315" s="212" t="s">
        <v>76</v>
      </c>
      <c r="AY315" s="211" t="s">
        <v>231</v>
      </c>
      <c r="BK315" s="213">
        <f>SUM(BK316:BK329)</f>
        <v>0</v>
      </c>
    </row>
    <row r="316" s="2" customFormat="1" ht="37.8" customHeight="1">
      <c r="A316" s="41"/>
      <c r="B316" s="42"/>
      <c r="C316" s="216" t="s">
        <v>442</v>
      </c>
      <c r="D316" s="216" t="s">
        <v>234</v>
      </c>
      <c r="E316" s="217" t="s">
        <v>1204</v>
      </c>
      <c r="F316" s="218" t="s">
        <v>1205</v>
      </c>
      <c r="G316" s="219" t="s">
        <v>243</v>
      </c>
      <c r="H316" s="220">
        <v>804.20000000000005</v>
      </c>
      <c r="I316" s="221"/>
      <c r="J316" s="222">
        <f>ROUND(I316*H316,2)</f>
        <v>0</v>
      </c>
      <c r="K316" s="218" t="s">
        <v>244</v>
      </c>
      <c r="L316" s="47"/>
      <c r="M316" s="223" t="s">
        <v>19</v>
      </c>
      <c r="N316" s="224" t="s">
        <v>40</v>
      </c>
      <c r="O316" s="87"/>
      <c r="P316" s="225">
        <f>O316*H316</f>
        <v>0</v>
      </c>
      <c r="Q316" s="225">
        <v>0</v>
      </c>
      <c r="R316" s="225">
        <f>Q316*H316</f>
        <v>0</v>
      </c>
      <c r="S316" s="225">
        <v>0</v>
      </c>
      <c r="T316" s="226">
        <f>S316*H316</f>
        <v>0</v>
      </c>
      <c r="U316" s="41"/>
      <c r="V316" s="41"/>
      <c r="W316" s="41"/>
      <c r="X316" s="41"/>
      <c r="Y316" s="41"/>
      <c r="Z316" s="41"/>
      <c r="AA316" s="41"/>
      <c r="AB316" s="41"/>
      <c r="AC316" s="41"/>
      <c r="AD316" s="41"/>
      <c r="AE316" s="41"/>
      <c r="AR316" s="227" t="s">
        <v>331</v>
      </c>
      <c r="AT316" s="227" t="s">
        <v>234</v>
      </c>
      <c r="AU316" s="227" t="s">
        <v>78</v>
      </c>
      <c r="AY316" s="19" t="s">
        <v>231</v>
      </c>
      <c r="BE316" s="228">
        <f>IF(N316="základní",J316,0)</f>
        <v>0</v>
      </c>
      <c r="BF316" s="228">
        <f>IF(N316="snížená",J316,0)</f>
        <v>0</v>
      </c>
      <c r="BG316" s="228">
        <f>IF(N316="zákl. přenesená",J316,0)</f>
        <v>0</v>
      </c>
      <c r="BH316" s="228">
        <f>IF(N316="sníž. přenesená",J316,0)</f>
        <v>0</v>
      </c>
      <c r="BI316" s="228">
        <f>IF(N316="nulová",J316,0)</f>
        <v>0</v>
      </c>
      <c r="BJ316" s="19" t="s">
        <v>76</v>
      </c>
      <c r="BK316" s="228">
        <f>ROUND(I316*H316,2)</f>
        <v>0</v>
      </c>
      <c r="BL316" s="19" t="s">
        <v>331</v>
      </c>
      <c r="BM316" s="227" t="s">
        <v>1206</v>
      </c>
    </row>
    <row r="317" s="2" customFormat="1">
      <c r="A317" s="41"/>
      <c r="B317" s="42"/>
      <c r="C317" s="43"/>
      <c r="D317" s="229" t="s">
        <v>246</v>
      </c>
      <c r="E317" s="43"/>
      <c r="F317" s="230" t="s">
        <v>1207</v>
      </c>
      <c r="G317" s="43"/>
      <c r="H317" s="43"/>
      <c r="I317" s="231"/>
      <c r="J317" s="43"/>
      <c r="K317" s="43"/>
      <c r="L317" s="47"/>
      <c r="M317" s="232"/>
      <c r="N317" s="233"/>
      <c r="O317" s="87"/>
      <c r="P317" s="87"/>
      <c r="Q317" s="87"/>
      <c r="R317" s="87"/>
      <c r="S317" s="87"/>
      <c r="T317" s="88"/>
      <c r="U317" s="41"/>
      <c r="V317" s="41"/>
      <c r="W317" s="41"/>
      <c r="X317" s="41"/>
      <c r="Y317" s="41"/>
      <c r="Z317" s="41"/>
      <c r="AA317" s="41"/>
      <c r="AB317" s="41"/>
      <c r="AC317" s="41"/>
      <c r="AD317" s="41"/>
      <c r="AE317" s="41"/>
      <c r="AT317" s="19" t="s">
        <v>246</v>
      </c>
      <c r="AU317" s="19" t="s">
        <v>78</v>
      </c>
    </row>
    <row r="318" s="13" customFormat="1">
      <c r="A318" s="13"/>
      <c r="B318" s="234"/>
      <c r="C318" s="235"/>
      <c r="D318" s="229" t="s">
        <v>248</v>
      </c>
      <c r="E318" s="236" t="s">
        <v>19</v>
      </c>
      <c r="F318" s="237" t="s">
        <v>1080</v>
      </c>
      <c r="G318" s="235"/>
      <c r="H318" s="236" t="s">
        <v>19</v>
      </c>
      <c r="I318" s="238"/>
      <c r="J318" s="235"/>
      <c r="K318" s="235"/>
      <c r="L318" s="239"/>
      <c r="M318" s="240"/>
      <c r="N318" s="241"/>
      <c r="O318" s="241"/>
      <c r="P318" s="241"/>
      <c r="Q318" s="241"/>
      <c r="R318" s="241"/>
      <c r="S318" s="241"/>
      <c r="T318" s="242"/>
      <c r="U318" s="13"/>
      <c r="V318" s="13"/>
      <c r="W318" s="13"/>
      <c r="X318" s="13"/>
      <c r="Y318" s="13"/>
      <c r="Z318" s="13"/>
      <c r="AA318" s="13"/>
      <c r="AB318" s="13"/>
      <c r="AC318" s="13"/>
      <c r="AD318" s="13"/>
      <c r="AE318" s="13"/>
      <c r="AT318" s="243" t="s">
        <v>248</v>
      </c>
      <c r="AU318" s="243" t="s">
        <v>78</v>
      </c>
      <c r="AV318" s="13" t="s">
        <v>76</v>
      </c>
      <c r="AW318" s="13" t="s">
        <v>31</v>
      </c>
      <c r="AX318" s="13" t="s">
        <v>69</v>
      </c>
      <c r="AY318" s="243" t="s">
        <v>231</v>
      </c>
    </row>
    <row r="319" s="14" customFormat="1">
      <c r="A319" s="14"/>
      <c r="B319" s="244"/>
      <c r="C319" s="245"/>
      <c r="D319" s="229" t="s">
        <v>248</v>
      </c>
      <c r="E319" s="246" t="s">
        <v>19</v>
      </c>
      <c r="F319" s="247" t="s">
        <v>1099</v>
      </c>
      <c r="G319" s="245"/>
      <c r="H319" s="248">
        <v>804.20000000000005</v>
      </c>
      <c r="I319" s="249"/>
      <c r="J319" s="245"/>
      <c r="K319" s="245"/>
      <c r="L319" s="250"/>
      <c r="M319" s="251"/>
      <c r="N319" s="252"/>
      <c r="O319" s="252"/>
      <c r="P319" s="252"/>
      <c r="Q319" s="252"/>
      <c r="R319" s="252"/>
      <c r="S319" s="252"/>
      <c r="T319" s="253"/>
      <c r="U319" s="14"/>
      <c r="V319" s="14"/>
      <c r="W319" s="14"/>
      <c r="X319" s="14"/>
      <c r="Y319" s="14"/>
      <c r="Z319" s="14"/>
      <c r="AA319" s="14"/>
      <c r="AB319" s="14"/>
      <c r="AC319" s="14"/>
      <c r="AD319" s="14"/>
      <c r="AE319" s="14"/>
      <c r="AT319" s="254" t="s">
        <v>248</v>
      </c>
      <c r="AU319" s="254" t="s">
        <v>78</v>
      </c>
      <c r="AV319" s="14" t="s">
        <v>78</v>
      </c>
      <c r="AW319" s="14" t="s">
        <v>31</v>
      </c>
      <c r="AX319" s="14" t="s">
        <v>76</v>
      </c>
      <c r="AY319" s="254" t="s">
        <v>231</v>
      </c>
    </row>
    <row r="320" s="2" customFormat="1" ht="16.5" customHeight="1">
      <c r="A320" s="41"/>
      <c r="B320" s="42"/>
      <c r="C320" s="283" t="s">
        <v>825</v>
      </c>
      <c r="D320" s="283" t="s">
        <v>638</v>
      </c>
      <c r="E320" s="284" t="s">
        <v>1208</v>
      </c>
      <c r="F320" s="285" t="s">
        <v>1209</v>
      </c>
      <c r="G320" s="286" t="s">
        <v>404</v>
      </c>
      <c r="H320" s="287">
        <v>0.24099999999999999</v>
      </c>
      <c r="I320" s="288"/>
      <c r="J320" s="289">
        <f>ROUND(I320*H320,2)</f>
        <v>0</v>
      </c>
      <c r="K320" s="285" t="s">
        <v>244</v>
      </c>
      <c r="L320" s="290"/>
      <c r="M320" s="291" t="s">
        <v>19</v>
      </c>
      <c r="N320" s="292" t="s">
        <v>40</v>
      </c>
      <c r="O320" s="87"/>
      <c r="P320" s="225">
        <f>O320*H320</f>
        <v>0</v>
      </c>
      <c r="Q320" s="225">
        <v>1</v>
      </c>
      <c r="R320" s="225">
        <f>Q320*H320</f>
        <v>0.24099999999999999</v>
      </c>
      <c r="S320" s="225">
        <v>0</v>
      </c>
      <c r="T320" s="226">
        <f>S320*H320</f>
        <v>0</v>
      </c>
      <c r="U320" s="41"/>
      <c r="V320" s="41"/>
      <c r="W320" s="41"/>
      <c r="X320" s="41"/>
      <c r="Y320" s="41"/>
      <c r="Z320" s="41"/>
      <c r="AA320" s="41"/>
      <c r="AB320" s="41"/>
      <c r="AC320" s="41"/>
      <c r="AD320" s="41"/>
      <c r="AE320" s="41"/>
      <c r="AR320" s="227" t="s">
        <v>423</v>
      </c>
      <c r="AT320" s="227" t="s">
        <v>638</v>
      </c>
      <c r="AU320" s="227" t="s">
        <v>78</v>
      </c>
      <c r="AY320" s="19" t="s">
        <v>231</v>
      </c>
      <c r="BE320" s="228">
        <f>IF(N320="základní",J320,0)</f>
        <v>0</v>
      </c>
      <c r="BF320" s="228">
        <f>IF(N320="snížená",J320,0)</f>
        <v>0</v>
      </c>
      <c r="BG320" s="228">
        <f>IF(N320="zákl. přenesená",J320,0)</f>
        <v>0</v>
      </c>
      <c r="BH320" s="228">
        <f>IF(N320="sníž. přenesená",J320,0)</f>
        <v>0</v>
      </c>
      <c r="BI320" s="228">
        <f>IF(N320="nulová",J320,0)</f>
        <v>0</v>
      </c>
      <c r="BJ320" s="19" t="s">
        <v>76</v>
      </c>
      <c r="BK320" s="228">
        <f>ROUND(I320*H320,2)</f>
        <v>0</v>
      </c>
      <c r="BL320" s="19" t="s">
        <v>331</v>
      </c>
      <c r="BM320" s="227" t="s">
        <v>1210</v>
      </c>
    </row>
    <row r="321" s="14" customFormat="1">
      <c r="A321" s="14"/>
      <c r="B321" s="244"/>
      <c r="C321" s="245"/>
      <c r="D321" s="229" t="s">
        <v>248</v>
      </c>
      <c r="E321" s="246" t="s">
        <v>19</v>
      </c>
      <c r="F321" s="247" t="s">
        <v>1211</v>
      </c>
      <c r="G321" s="245"/>
      <c r="H321" s="248">
        <v>0.24099999999999999</v>
      </c>
      <c r="I321" s="249"/>
      <c r="J321" s="245"/>
      <c r="K321" s="245"/>
      <c r="L321" s="250"/>
      <c r="M321" s="251"/>
      <c r="N321" s="252"/>
      <c r="O321" s="252"/>
      <c r="P321" s="252"/>
      <c r="Q321" s="252"/>
      <c r="R321" s="252"/>
      <c r="S321" s="252"/>
      <c r="T321" s="253"/>
      <c r="U321" s="14"/>
      <c r="V321" s="14"/>
      <c r="W321" s="14"/>
      <c r="X321" s="14"/>
      <c r="Y321" s="14"/>
      <c r="Z321" s="14"/>
      <c r="AA321" s="14"/>
      <c r="AB321" s="14"/>
      <c r="AC321" s="14"/>
      <c r="AD321" s="14"/>
      <c r="AE321" s="14"/>
      <c r="AT321" s="254" t="s">
        <v>248</v>
      </c>
      <c r="AU321" s="254" t="s">
        <v>78</v>
      </c>
      <c r="AV321" s="14" t="s">
        <v>78</v>
      </c>
      <c r="AW321" s="14" t="s">
        <v>31</v>
      </c>
      <c r="AX321" s="14" t="s">
        <v>76</v>
      </c>
      <c r="AY321" s="254" t="s">
        <v>231</v>
      </c>
    </row>
    <row r="322" s="2" customFormat="1" ht="24.15" customHeight="1">
      <c r="A322" s="41"/>
      <c r="B322" s="42"/>
      <c r="C322" s="216" t="s">
        <v>833</v>
      </c>
      <c r="D322" s="216" t="s">
        <v>234</v>
      </c>
      <c r="E322" s="217" t="s">
        <v>1212</v>
      </c>
      <c r="F322" s="218" t="s">
        <v>1213</v>
      </c>
      <c r="G322" s="219" t="s">
        <v>243</v>
      </c>
      <c r="H322" s="220">
        <v>804.20000000000005</v>
      </c>
      <c r="I322" s="221"/>
      <c r="J322" s="222">
        <f>ROUND(I322*H322,2)</f>
        <v>0</v>
      </c>
      <c r="K322" s="218" t="s">
        <v>244</v>
      </c>
      <c r="L322" s="47"/>
      <c r="M322" s="223" t="s">
        <v>19</v>
      </c>
      <c r="N322" s="224" t="s">
        <v>40</v>
      </c>
      <c r="O322" s="87"/>
      <c r="P322" s="225">
        <f>O322*H322</f>
        <v>0</v>
      </c>
      <c r="Q322" s="225">
        <v>0.00040000000000000002</v>
      </c>
      <c r="R322" s="225">
        <f>Q322*H322</f>
        <v>0.32168000000000002</v>
      </c>
      <c r="S322" s="225">
        <v>0</v>
      </c>
      <c r="T322" s="226">
        <f>S322*H322</f>
        <v>0</v>
      </c>
      <c r="U322" s="41"/>
      <c r="V322" s="41"/>
      <c r="W322" s="41"/>
      <c r="X322" s="41"/>
      <c r="Y322" s="41"/>
      <c r="Z322" s="41"/>
      <c r="AA322" s="41"/>
      <c r="AB322" s="41"/>
      <c r="AC322" s="41"/>
      <c r="AD322" s="41"/>
      <c r="AE322" s="41"/>
      <c r="AR322" s="227" t="s">
        <v>331</v>
      </c>
      <c r="AT322" s="227" t="s">
        <v>234</v>
      </c>
      <c r="AU322" s="227" t="s">
        <v>78</v>
      </c>
      <c r="AY322" s="19" t="s">
        <v>231</v>
      </c>
      <c r="BE322" s="228">
        <f>IF(N322="základní",J322,0)</f>
        <v>0</v>
      </c>
      <c r="BF322" s="228">
        <f>IF(N322="snížená",J322,0)</f>
        <v>0</v>
      </c>
      <c r="BG322" s="228">
        <f>IF(N322="zákl. přenesená",J322,0)</f>
        <v>0</v>
      </c>
      <c r="BH322" s="228">
        <f>IF(N322="sníž. přenesená",J322,0)</f>
        <v>0</v>
      </c>
      <c r="BI322" s="228">
        <f>IF(N322="nulová",J322,0)</f>
        <v>0</v>
      </c>
      <c r="BJ322" s="19" t="s">
        <v>76</v>
      </c>
      <c r="BK322" s="228">
        <f>ROUND(I322*H322,2)</f>
        <v>0</v>
      </c>
      <c r="BL322" s="19" t="s">
        <v>331</v>
      </c>
      <c r="BM322" s="227" t="s">
        <v>1214</v>
      </c>
    </row>
    <row r="323" s="2" customFormat="1">
      <c r="A323" s="41"/>
      <c r="B323" s="42"/>
      <c r="C323" s="43"/>
      <c r="D323" s="229" t="s">
        <v>246</v>
      </c>
      <c r="E323" s="43"/>
      <c r="F323" s="230" t="s">
        <v>1215</v>
      </c>
      <c r="G323" s="43"/>
      <c r="H323" s="43"/>
      <c r="I323" s="231"/>
      <c r="J323" s="43"/>
      <c r="K323" s="43"/>
      <c r="L323" s="47"/>
      <c r="M323" s="232"/>
      <c r="N323" s="233"/>
      <c r="O323" s="87"/>
      <c r="P323" s="87"/>
      <c r="Q323" s="87"/>
      <c r="R323" s="87"/>
      <c r="S323" s="87"/>
      <c r="T323" s="88"/>
      <c r="U323" s="41"/>
      <c r="V323" s="41"/>
      <c r="W323" s="41"/>
      <c r="X323" s="41"/>
      <c r="Y323" s="41"/>
      <c r="Z323" s="41"/>
      <c r="AA323" s="41"/>
      <c r="AB323" s="41"/>
      <c r="AC323" s="41"/>
      <c r="AD323" s="41"/>
      <c r="AE323" s="41"/>
      <c r="AT323" s="19" t="s">
        <v>246</v>
      </c>
      <c r="AU323" s="19" t="s">
        <v>78</v>
      </c>
    </row>
    <row r="324" s="13" customFormat="1">
      <c r="A324" s="13"/>
      <c r="B324" s="234"/>
      <c r="C324" s="235"/>
      <c r="D324" s="229" t="s">
        <v>248</v>
      </c>
      <c r="E324" s="236" t="s">
        <v>19</v>
      </c>
      <c r="F324" s="237" t="s">
        <v>1080</v>
      </c>
      <c r="G324" s="235"/>
      <c r="H324" s="236" t="s">
        <v>19</v>
      </c>
      <c r="I324" s="238"/>
      <c r="J324" s="235"/>
      <c r="K324" s="235"/>
      <c r="L324" s="239"/>
      <c r="M324" s="240"/>
      <c r="N324" s="241"/>
      <c r="O324" s="241"/>
      <c r="P324" s="241"/>
      <c r="Q324" s="241"/>
      <c r="R324" s="241"/>
      <c r="S324" s="241"/>
      <c r="T324" s="242"/>
      <c r="U324" s="13"/>
      <c r="V324" s="13"/>
      <c r="W324" s="13"/>
      <c r="X324" s="13"/>
      <c r="Y324" s="13"/>
      <c r="Z324" s="13"/>
      <c r="AA324" s="13"/>
      <c r="AB324" s="13"/>
      <c r="AC324" s="13"/>
      <c r="AD324" s="13"/>
      <c r="AE324" s="13"/>
      <c r="AT324" s="243" t="s">
        <v>248</v>
      </c>
      <c r="AU324" s="243" t="s">
        <v>78</v>
      </c>
      <c r="AV324" s="13" t="s">
        <v>76</v>
      </c>
      <c r="AW324" s="13" t="s">
        <v>31</v>
      </c>
      <c r="AX324" s="13" t="s">
        <v>69</v>
      </c>
      <c r="AY324" s="243" t="s">
        <v>231</v>
      </c>
    </row>
    <row r="325" s="14" customFormat="1">
      <c r="A325" s="14"/>
      <c r="B325" s="244"/>
      <c r="C325" s="245"/>
      <c r="D325" s="229" t="s">
        <v>248</v>
      </c>
      <c r="E325" s="246" t="s">
        <v>19</v>
      </c>
      <c r="F325" s="247" t="s">
        <v>1099</v>
      </c>
      <c r="G325" s="245"/>
      <c r="H325" s="248">
        <v>804.20000000000005</v>
      </c>
      <c r="I325" s="249"/>
      <c r="J325" s="245"/>
      <c r="K325" s="245"/>
      <c r="L325" s="250"/>
      <c r="M325" s="251"/>
      <c r="N325" s="252"/>
      <c r="O325" s="252"/>
      <c r="P325" s="252"/>
      <c r="Q325" s="252"/>
      <c r="R325" s="252"/>
      <c r="S325" s="252"/>
      <c r="T325" s="253"/>
      <c r="U325" s="14"/>
      <c r="V325" s="14"/>
      <c r="W325" s="14"/>
      <c r="X325" s="14"/>
      <c r="Y325" s="14"/>
      <c r="Z325" s="14"/>
      <c r="AA325" s="14"/>
      <c r="AB325" s="14"/>
      <c r="AC325" s="14"/>
      <c r="AD325" s="14"/>
      <c r="AE325" s="14"/>
      <c r="AT325" s="254" t="s">
        <v>248</v>
      </c>
      <c r="AU325" s="254" t="s">
        <v>78</v>
      </c>
      <c r="AV325" s="14" t="s">
        <v>78</v>
      </c>
      <c r="AW325" s="14" t="s">
        <v>31</v>
      </c>
      <c r="AX325" s="14" t="s">
        <v>76</v>
      </c>
      <c r="AY325" s="254" t="s">
        <v>231</v>
      </c>
    </row>
    <row r="326" s="2" customFormat="1" ht="21.75" customHeight="1">
      <c r="A326" s="41"/>
      <c r="B326" s="42"/>
      <c r="C326" s="283" t="s">
        <v>839</v>
      </c>
      <c r="D326" s="283" t="s">
        <v>638</v>
      </c>
      <c r="E326" s="284" t="s">
        <v>1216</v>
      </c>
      <c r="F326" s="285" t="s">
        <v>1217</v>
      </c>
      <c r="G326" s="286" t="s">
        <v>243</v>
      </c>
      <c r="H326" s="287">
        <v>924.83000000000004</v>
      </c>
      <c r="I326" s="288"/>
      <c r="J326" s="289">
        <f>ROUND(I326*H326,2)</f>
        <v>0</v>
      </c>
      <c r="K326" s="285" t="s">
        <v>244</v>
      </c>
      <c r="L326" s="290"/>
      <c r="M326" s="291" t="s">
        <v>19</v>
      </c>
      <c r="N326" s="292" t="s">
        <v>40</v>
      </c>
      <c r="O326" s="87"/>
      <c r="P326" s="225">
        <f>O326*H326</f>
        <v>0</v>
      </c>
      <c r="Q326" s="225">
        <v>0.0053</v>
      </c>
      <c r="R326" s="225">
        <f>Q326*H326</f>
        <v>4.901599</v>
      </c>
      <c r="S326" s="225">
        <v>0</v>
      </c>
      <c r="T326" s="226">
        <f>S326*H326</f>
        <v>0</v>
      </c>
      <c r="U326" s="41"/>
      <c r="V326" s="41"/>
      <c r="W326" s="41"/>
      <c r="X326" s="41"/>
      <c r="Y326" s="41"/>
      <c r="Z326" s="41"/>
      <c r="AA326" s="41"/>
      <c r="AB326" s="41"/>
      <c r="AC326" s="41"/>
      <c r="AD326" s="41"/>
      <c r="AE326" s="41"/>
      <c r="AR326" s="227" t="s">
        <v>423</v>
      </c>
      <c r="AT326" s="227" t="s">
        <v>638</v>
      </c>
      <c r="AU326" s="227" t="s">
        <v>78</v>
      </c>
      <c r="AY326" s="19" t="s">
        <v>231</v>
      </c>
      <c r="BE326" s="228">
        <f>IF(N326="základní",J326,0)</f>
        <v>0</v>
      </c>
      <c r="BF326" s="228">
        <f>IF(N326="snížená",J326,0)</f>
        <v>0</v>
      </c>
      <c r="BG326" s="228">
        <f>IF(N326="zákl. přenesená",J326,0)</f>
        <v>0</v>
      </c>
      <c r="BH326" s="228">
        <f>IF(N326="sníž. přenesená",J326,0)</f>
        <v>0</v>
      </c>
      <c r="BI326" s="228">
        <f>IF(N326="nulová",J326,0)</f>
        <v>0</v>
      </c>
      <c r="BJ326" s="19" t="s">
        <v>76</v>
      </c>
      <c r="BK326" s="228">
        <f>ROUND(I326*H326,2)</f>
        <v>0</v>
      </c>
      <c r="BL326" s="19" t="s">
        <v>331</v>
      </c>
      <c r="BM326" s="227" t="s">
        <v>1218</v>
      </c>
    </row>
    <row r="327" s="14" customFormat="1">
      <c r="A327" s="14"/>
      <c r="B327" s="244"/>
      <c r="C327" s="245"/>
      <c r="D327" s="229" t="s">
        <v>248</v>
      </c>
      <c r="E327" s="246" t="s">
        <v>19</v>
      </c>
      <c r="F327" s="247" t="s">
        <v>1219</v>
      </c>
      <c r="G327" s="245"/>
      <c r="H327" s="248">
        <v>924.83000000000004</v>
      </c>
      <c r="I327" s="249"/>
      <c r="J327" s="245"/>
      <c r="K327" s="245"/>
      <c r="L327" s="250"/>
      <c r="M327" s="251"/>
      <c r="N327" s="252"/>
      <c r="O327" s="252"/>
      <c r="P327" s="252"/>
      <c r="Q327" s="252"/>
      <c r="R327" s="252"/>
      <c r="S327" s="252"/>
      <c r="T327" s="253"/>
      <c r="U327" s="14"/>
      <c r="V327" s="14"/>
      <c r="W327" s="14"/>
      <c r="X327" s="14"/>
      <c r="Y327" s="14"/>
      <c r="Z327" s="14"/>
      <c r="AA327" s="14"/>
      <c r="AB327" s="14"/>
      <c r="AC327" s="14"/>
      <c r="AD327" s="14"/>
      <c r="AE327" s="14"/>
      <c r="AT327" s="254" t="s">
        <v>248</v>
      </c>
      <c r="AU327" s="254" t="s">
        <v>78</v>
      </c>
      <c r="AV327" s="14" t="s">
        <v>78</v>
      </c>
      <c r="AW327" s="14" t="s">
        <v>31</v>
      </c>
      <c r="AX327" s="14" t="s">
        <v>76</v>
      </c>
      <c r="AY327" s="254" t="s">
        <v>231</v>
      </c>
    </row>
    <row r="328" s="2" customFormat="1" ht="49.05" customHeight="1">
      <c r="A328" s="41"/>
      <c r="B328" s="42"/>
      <c r="C328" s="216" t="s">
        <v>844</v>
      </c>
      <c r="D328" s="216" t="s">
        <v>234</v>
      </c>
      <c r="E328" s="217" t="s">
        <v>1220</v>
      </c>
      <c r="F328" s="218" t="s">
        <v>1221</v>
      </c>
      <c r="G328" s="219" t="s">
        <v>404</v>
      </c>
      <c r="H328" s="220">
        <v>5.4640000000000004</v>
      </c>
      <c r="I328" s="221"/>
      <c r="J328" s="222">
        <f>ROUND(I328*H328,2)</f>
        <v>0</v>
      </c>
      <c r="K328" s="218" t="s">
        <v>244</v>
      </c>
      <c r="L328" s="47"/>
      <c r="M328" s="223" t="s">
        <v>19</v>
      </c>
      <c r="N328" s="224" t="s">
        <v>40</v>
      </c>
      <c r="O328" s="87"/>
      <c r="P328" s="225">
        <f>O328*H328</f>
        <v>0</v>
      </c>
      <c r="Q328" s="225">
        <v>0</v>
      </c>
      <c r="R328" s="225">
        <f>Q328*H328</f>
        <v>0</v>
      </c>
      <c r="S328" s="225">
        <v>0</v>
      </c>
      <c r="T328" s="226">
        <f>S328*H328</f>
        <v>0</v>
      </c>
      <c r="U328" s="41"/>
      <c r="V328" s="41"/>
      <c r="W328" s="41"/>
      <c r="X328" s="41"/>
      <c r="Y328" s="41"/>
      <c r="Z328" s="41"/>
      <c r="AA328" s="41"/>
      <c r="AB328" s="41"/>
      <c r="AC328" s="41"/>
      <c r="AD328" s="41"/>
      <c r="AE328" s="41"/>
      <c r="AR328" s="227" t="s">
        <v>331</v>
      </c>
      <c r="AT328" s="227" t="s">
        <v>234</v>
      </c>
      <c r="AU328" s="227" t="s">
        <v>78</v>
      </c>
      <c r="AY328" s="19" t="s">
        <v>231</v>
      </c>
      <c r="BE328" s="228">
        <f>IF(N328="základní",J328,0)</f>
        <v>0</v>
      </c>
      <c r="BF328" s="228">
        <f>IF(N328="snížená",J328,0)</f>
        <v>0</v>
      </c>
      <c r="BG328" s="228">
        <f>IF(N328="zákl. přenesená",J328,0)</f>
        <v>0</v>
      </c>
      <c r="BH328" s="228">
        <f>IF(N328="sníž. přenesená",J328,0)</f>
        <v>0</v>
      </c>
      <c r="BI328" s="228">
        <f>IF(N328="nulová",J328,0)</f>
        <v>0</v>
      </c>
      <c r="BJ328" s="19" t="s">
        <v>76</v>
      </c>
      <c r="BK328" s="228">
        <f>ROUND(I328*H328,2)</f>
        <v>0</v>
      </c>
      <c r="BL328" s="19" t="s">
        <v>331</v>
      </c>
      <c r="BM328" s="227" t="s">
        <v>1222</v>
      </c>
    </row>
    <row r="329" s="2" customFormat="1">
      <c r="A329" s="41"/>
      <c r="B329" s="42"/>
      <c r="C329" s="43"/>
      <c r="D329" s="229" t="s">
        <v>246</v>
      </c>
      <c r="E329" s="43"/>
      <c r="F329" s="230" t="s">
        <v>1223</v>
      </c>
      <c r="G329" s="43"/>
      <c r="H329" s="43"/>
      <c r="I329" s="231"/>
      <c r="J329" s="43"/>
      <c r="K329" s="43"/>
      <c r="L329" s="47"/>
      <c r="M329" s="232"/>
      <c r="N329" s="233"/>
      <c r="O329" s="87"/>
      <c r="P329" s="87"/>
      <c r="Q329" s="87"/>
      <c r="R329" s="87"/>
      <c r="S329" s="87"/>
      <c r="T329" s="88"/>
      <c r="U329" s="41"/>
      <c r="V329" s="41"/>
      <c r="W329" s="41"/>
      <c r="X329" s="41"/>
      <c r="Y329" s="41"/>
      <c r="Z329" s="41"/>
      <c r="AA329" s="41"/>
      <c r="AB329" s="41"/>
      <c r="AC329" s="41"/>
      <c r="AD329" s="41"/>
      <c r="AE329" s="41"/>
      <c r="AT329" s="19" t="s">
        <v>246</v>
      </c>
      <c r="AU329" s="19" t="s">
        <v>78</v>
      </c>
    </row>
    <row r="330" s="12" customFormat="1" ht="22.8" customHeight="1">
      <c r="A330" s="12"/>
      <c r="B330" s="200"/>
      <c r="C330" s="201"/>
      <c r="D330" s="202" t="s">
        <v>68</v>
      </c>
      <c r="E330" s="214" t="s">
        <v>1224</v>
      </c>
      <c r="F330" s="214" t="s">
        <v>1225</v>
      </c>
      <c r="G330" s="201"/>
      <c r="H330" s="201"/>
      <c r="I330" s="204"/>
      <c r="J330" s="215">
        <f>BK330</f>
        <v>0</v>
      </c>
      <c r="K330" s="201"/>
      <c r="L330" s="206"/>
      <c r="M330" s="207"/>
      <c r="N330" s="208"/>
      <c r="O330" s="208"/>
      <c r="P330" s="209">
        <f>P331</f>
        <v>0</v>
      </c>
      <c r="Q330" s="208"/>
      <c r="R330" s="209">
        <f>R331</f>
        <v>0</v>
      </c>
      <c r="S330" s="208"/>
      <c r="T330" s="210">
        <f>T331</f>
        <v>0</v>
      </c>
      <c r="U330" s="12"/>
      <c r="V330" s="12"/>
      <c r="W330" s="12"/>
      <c r="X330" s="12"/>
      <c r="Y330" s="12"/>
      <c r="Z330" s="12"/>
      <c r="AA330" s="12"/>
      <c r="AB330" s="12"/>
      <c r="AC330" s="12"/>
      <c r="AD330" s="12"/>
      <c r="AE330" s="12"/>
      <c r="AR330" s="211" t="s">
        <v>78</v>
      </c>
      <c r="AT330" s="212" t="s">
        <v>68</v>
      </c>
      <c r="AU330" s="212" t="s">
        <v>76</v>
      </c>
      <c r="AY330" s="211" t="s">
        <v>231</v>
      </c>
      <c r="BK330" s="213">
        <f>BK331</f>
        <v>0</v>
      </c>
    </row>
    <row r="331" s="2" customFormat="1" ht="33" customHeight="1">
      <c r="A331" s="41"/>
      <c r="B331" s="42"/>
      <c r="C331" s="216" t="s">
        <v>849</v>
      </c>
      <c r="D331" s="216" t="s">
        <v>234</v>
      </c>
      <c r="E331" s="217" t="s">
        <v>1226</v>
      </c>
      <c r="F331" s="218" t="s">
        <v>1227</v>
      </c>
      <c r="G331" s="219" t="s">
        <v>237</v>
      </c>
      <c r="H331" s="220">
        <v>32</v>
      </c>
      <c r="I331" s="221"/>
      <c r="J331" s="222">
        <f>ROUND(I331*H331,2)</f>
        <v>0</v>
      </c>
      <c r="K331" s="218" t="s">
        <v>19</v>
      </c>
      <c r="L331" s="47"/>
      <c r="M331" s="297" t="s">
        <v>19</v>
      </c>
      <c r="N331" s="298" t="s">
        <v>40</v>
      </c>
      <c r="O331" s="295"/>
      <c r="P331" s="299">
        <f>O331*H331</f>
        <v>0</v>
      </c>
      <c r="Q331" s="299">
        <v>0</v>
      </c>
      <c r="R331" s="299">
        <f>Q331*H331</f>
        <v>0</v>
      </c>
      <c r="S331" s="299">
        <v>0</v>
      </c>
      <c r="T331" s="300">
        <f>S331*H331</f>
        <v>0</v>
      </c>
      <c r="U331" s="41"/>
      <c r="V331" s="41"/>
      <c r="W331" s="41"/>
      <c r="X331" s="41"/>
      <c r="Y331" s="41"/>
      <c r="Z331" s="41"/>
      <c r="AA331" s="41"/>
      <c r="AB331" s="41"/>
      <c r="AC331" s="41"/>
      <c r="AD331" s="41"/>
      <c r="AE331" s="41"/>
      <c r="AR331" s="227" t="s">
        <v>331</v>
      </c>
      <c r="AT331" s="227" t="s">
        <v>234</v>
      </c>
      <c r="AU331" s="227" t="s">
        <v>78</v>
      </c>
      <c r="AY331" s="19" t="s">
        <v>231</v>
      </c>
      <c r="BE331" s="228">
        <f>IF(N331="základní",J331,0)</f>
        <v>0</v>
      </c>
      <c r="BF331" s="228">
        <f>IF(N331="snížená",J331,0)</f>
        <v>0</v>
      </c>
      <c r="BG331" s="228">
        <f>IF(N331="zákl. přenesená",J331,0)</f>
        <v>0</v>
      </c>
      <c r="BH331" s="228">
        <f>IF(N331="sníž. přenesená",J331,0)</f>
        <v>0</v>
      </c>
      <c r="BI331" s="228">
        <f>IF(N331="nulová",J331,0)</f>
        <v>0</v>
      </c>
      <c r="BJ331" s="19" t="s">
        <v>76</v>
      </c>
      <c r="BK331" s="228">
        <f>ROUND(I331*H331,2)</f>
        <v>0</v>
      </c>
      <c r="BL331" s="19" t="s">
        <v>331</v>
      </c>
      <c r="BM331" s="227" t="s">
        <v>1228</v>
      </c>
    </row>
    <row r="332" s="2" customFormat="1" ht="6.96" customHeight="1">
      <c r="A332" s="41"/>
      <c r="B332" s="62"/>
      <c r="C332" s="63"/>
      <c r="D332" s="63"/>
      <c r="E332" s="63"/>
      <c r="F332" s="63"/>
      <c r="G332" s="63"/>
      <c r="H332" s="63"/>
      <c r="I332" s="63"/>
      <c r="J332" s="63"/>
      <c r="K332" s="63"/>
      <c r="L332" s="47"/>
      <c r="M332" s="41"/>
      <c r="O332" s="41"/>
      <c r="P332" s="41"/>
      <c r="Q332" s="41"/>
      <c r="R332" s="41"/>
      <c r="S332" s="41"/>
      <c r="T332" s="41"/>
      <c r="U332" s="41"/>
      <c r="V332" s="41"/>
      <c r="W332" s="41"/>
      <c r="X332" s="41"/>
      <c r="Y332" s="41"/>
      <c r="Z332" s="41"/>
      <c r="AA332" s="41"/>
      <c r="AB332" s="41"/>
      <c r="AC332" s="41"/>
      <c r="AD332" s="41"/>
      <c r="AE332" s="41"/>
    </row>
  </sheetData>
  <sheetProtection sheet="1" autoFilter="0" formatColumns="0" formatRows="0" objects="1" scenarios="1" spinCount="100000" saltValue="cvefkYuiE9C2+SPDFK5hydUrarBRrr0E3nidKYYGy2O2rGl6HDlSUcUlu7laLVFtS2nQk0iNjRa6lxnEM9Vncw==" hashValue="brESA0NM6tHo35bDDiIo8l29+BAEPhprBM2vixtd08VYBBk5hSLop52WHUH7cPMsLLTFqyOUwZ6QqnBqHRSYiQ==" algorithmName="SHA-512" password="CC35"/>
  <autoFilter ref="C88:K331"/>
  <mergeCells count="9">
    <mergeCell ref="E7:H7"/>
    <mergeCell ref="E9:H9"/>
    <mergeCell ref="E18:H18"/>
    <mergeCell ref="E27:H27"/>
    <mergeCell ref="E48:H48"/>
    <mergeCell ref="E50:H50"/>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1" customFormat="1" ht="12" customHeight="1">
      <c r="B8" s="22"/>
      <c r="D8" s="146" t="s">
        <v>200</v>
      </c>
      <c r="L8" s="22"/>
    </row>
    <row r="9" s="2" customFormat="1" ht="16.5" customHeight="1">
      <c r="A9" s="41"/>
      <c r="B9" s="47"/>
      <c r="C9" s="41"/>
      <c r="D9" s="41"/>
      <c r="E9" s="147" t="s">
        <v>1229</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202</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1230</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0" t="str">
        <f>'Rekapitulace stavby'!AN8</f>
        <v>28. 5. 2021</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8"/>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27</v>
      </c>
      <c r="J17" s="136" t="str">
        <f>IF('Rekapitulace stavby'!AN11="","",'Rekapitulace stavby'!AN11)</f>
        <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28</v>
      </c>
      <c r="E19" s="41"/>
      <c r="F19" s="41"/>
      <c r="G19" s="41"/>
      <c r="H19" s="41"/>
      <c r="I19" s="146" t="s">
        <v>26</v>
      </c>
      <c r="J19" s="35"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6"/>
      <c r="G20" s="136"/>
      <c r="H20" s="136"/>
      <c r="I20" s="146" t="s">
        <v>27</v>
      </c>
      <c r="J20" s="35"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30</v>
      </c>
      <c r="E22" s="41"/>
      <c r="F22" s="41"/>
      <c r="G22" s="41"/>
      <c r="H22" s="41"/>
      <c r="I22" s="146" t="s">
        <v>26</v>
      </c>
      <c r="J22" s="136" t="str">
        <f>IF('Rekapitulace stavby'!AN16="","",'Rekapitulace stavby'!AN16)</f>
        <v/>
      </c>
      <c r="K22" s="41"/>
      <c r="L22" s="148"/>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27</v>
      </c>
      <c r="J23" s="136" t="str">
        <f>IF('Rekapitulace stavby'!AN17="","",'Rekapitulace stavby'!AN17)</f>
        <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32</v>
      </c>
      <c r="E25" s="41"/>
      <c r="F25" s="41"/>
      <c r="G25" s="41"/>
      <c r="H25" s="41"/>
      <c r="I25" s="146" t="s">
        <v>26</v>
      </c>
      <c r="J25" s="136" t="str">
        <f>IF('Rekapitulace stavby'!AN19="","",'Rekapitulace stavby'!AN19)</f>
        <v/>
      </c>
      <c r="K25" s="41"/>
      <c r="L25" s="148"/>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27</v>
      </c>
      <c r="J26" s="136" t="str">
        <f>IF('Rekapitulace stavby'!AN20="","",'Rekapitulace stavby'!AN20)</f>
        <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33</v>
      </c>
      <c r="E28" s="41"/>
      <c r="F28" s="41"/>
      <c r="G28" s="41"/>
      <c r="H28" s="41"/>
      <c r="I28" s="41"/>
      <c r="J28" s="41"/>
      <c r="K28" s="41"/>
      <c r="L28" s="148"/>
      <c r="S28" s="41"/>
      <c r="T28" s="41"/>
      <c r="U28" s="41"/>
      <c r="V28" s="41"/>
      <c r="W28" s="41"/>
      <c r="X28" s="41"/>
      <c r="Y28" s="41"/>
      <c r="Z28" s="41"/>
      <c r="AA28" s="41"/>
      <c r="AB28" s="41"/>
      <c r="AC28" s="41"/>
      <c r="AD28" s="41"/>
      <c r="AE28" s="41"/>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35</v>
      </c>
      <c r="E32" s="41"/>
      <c r="F32" s="41"/>
      <c r="G32" s="41"/>
      <c r="H32" s="41"/>
      <c r="I32" s="41"/>
      <c r="J32" s="157">
        <f>ROUND(J113,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37</v>
      </c>
      <c r="G34" s="41"/>
      <c r="H34" s="41"/>
      <c r="I34" s="158" t="s">
        <v>36</v>
      </c>
      <c r="J34" s="158" t="s">
        <v>38</v>
      </c>
      <c r="K34" s="41"/>
      <c r="L34" s="148"/>
      <c r="S34" s="41"/>
      <c r="T34" s="41"/>
      <c r="U34" s="41"/>
      <c r="V34" s="41"/>
      <c r="W34" s="41"/>
      <c r="X34" s="41"/>
      <c r="Y34" s="41"/>
      <c r="Z34" s="41"/>
      <c r="AA34" s="41"/>
      <c r="AB34" s="41"/>
      <c r="AC34" s="41"/>
      <c r="AD34" s="41"/>
      <c r="AE34" s="41"/>
    </row>
    <row r="35" s="2" customFormat="1" ht="14.4" customHeight="1">
      <c r="A35" s="41"/>
      <c r="B35" s="47"/>
      <c r="C35" s="41"/>
      <c r="D35" s="159" t="s">
        <v>39</v>
      </c>
      <c r="E35" s="146" t="s">
        <v>40</v>
      </c>
      <c r="F35" s="160">
        <f>ROUND((SUM(BE113:BE1042)),  2)</f>
        <v>0</v>
      </c>
      <c r="G35" s="41"/>
      <c r="H35" s="41"/>
      <c r="I35" s="161">
        <v>0.20999999999999999</v>
      </c>
      <c r="J35" s="160">
        <f>ROUND(((SUM(BE113:BE1042))*I35),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41</v>
      </c>
      <c r="F36" s="160">
        <f>ROUND((SUM(BF113:BF1042)),  2)</f>
        <v>0</v>
      </c>
      <c r="G36" s="41"/>
      <c r="H36" s="41"/>
      <c r="I36" s="161">
        <v>0.14999999999999999</v>
      </c>
      <c r="J36" s="160">
        <f>ROUND(((SUM(BF113:BF1042))*I36),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42</v>
      </c>
      <c r="F37" s="160">
        <f>ROUND((SUM(BG113:BG1042)),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43</v>
      </c>
      <c r="F38" s="160">
        <f>ROUND((SUM(BH113:BH1042)),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44</v>
      </c>
      <c r="F39" s="160">
        <f>ROUND((SUM(BI113:BI1042)),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45</v>
      </c>
      <c r="E41" s="164"/>
      <c r="F41" s="164"/>
      <c r="G41" s="165" t="s">
        <v>46</v>
      </c>
      <c r="H41" s="166" t="s">
        <v>47</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5" t="s">
        <v>204</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Park na Moravském náměstí v Brně</v>
      </c>
      <c r="F50" s="34"/>
      <c r="G50" s="34"/>
      <c r="H50" s="34"/>
      <c r="I50" s="43"/>
      <c r="J50" s="43"/>
      <c r="K50" s="43"/>
      <c r="L50" s="148"/>
      <c r="S50" s="41"/>
      <c r="T50" s="41"/>
      <c r="U50" s="41"/>
      <c r="V50" s="41"/>
      <c r="W50" s="41"/>
      <c r="X50" s="41"/>
      <c r="Y50" s="41"/>
      <c r="Z50" s="41"/>
      <c r="AA50" s="41"/>
      <c r="AB50" s="41"/>
      <c r="AC50" s="41"/>
      <c r="AD50" s="41"/>
      <c r="AE50" s="41"/>
    </row>
    <row r="51" s="1" customFormat="1" ht="12" customHeight="1">
      <c r="B51" s="23"/>
      <c r="C51" s="34" t="s">
        <v>200</v>
      </c>
      <c r="D51" s="24"/>
      <c r="E51" s="24"/>
      <c r="F51" s="24"/>
      <c r="G51" s="24"/>
      <c r="H51" s="24"/>
      <c r="I51" s="24"/>
      <c r="J51" s="24"/>
      <c r="K51" s="24"/>
      <c r="L51" s="22"/>
    </row>
    <row r="52" s="2" customFormat="1" ht="16.5" customHeight="1">
      <c r="A52" s="41"/>
      <c r="B52" s="42"/>
      <c r="C52" s="43"/>
      <c r="D52" s="43"/>
      <c r="E52" s="173" t="s">
        <v>1229</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4" t="s">
        <v>202</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06.1 - SO06.1 - Stavební část</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4" t="s">
        <v>21</v>
      </c>
      <c r="D56" s="43"/>
      <c r="E56" s="43"/>
      <c r="F56" s="29" t="str">
        <f>F14</f>
        <v xml:space="preserve"> </v>
      </c>
      <c r="G56" s="43"/>
      <c r="H56" s="43"/>
      <c r="I56" s="34" t="s">
        <v>23</v>
      </c>
      <c r="J56" s="75" t="str">
        <f>IF(J14="","",J14)</f>
        <v>28. 5. 2021</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5.15" customHeight="1">
      <c r="A58" s="41"/>
      <c r="B58" s="42"/>
      <c r="C58" s="34" t="s">
        <v>25</v>
      </c>
      <c r="D58" s="43"/>
      <c r="E58" s="43"/>
      <c r="F58" s="29" t="str">
        <f>E17</f>
        <v xml:space="preserve"> </v>
      </c>
      <c r="G58" s="43"/>
      <c r="H58" s="43"/>
      <c r="I58" s="34" t="s">
        <v>30</v>
      </c>
      <c r="J58" s="39" t="str">
        <f>E23</f>
        <v xml:space="preserve"> </v>
      </c>
      <c r="K58" s="43"/>
      <c r="L58" s="148"/>
      <c r="S58" s="41"/>
      <c r="T58" s="41"/>
      <c r="U58" s="41"/>
      <c r="V58" s="41"/>
      <c r="W58" s="41"/>
      <c r="X58" s="41"/>
      <c r="Y58" s="41"/>
      <c r="Z58" s="41"/>
      <c r="AA58" s="41"/>
      <c r="AB58" s="41"/>
      <c r="AC58" s="41"/>
      <c r="AD58" s="41"/>
      <c r="AE58" s="41"/>
    </row>
    <row r="59" s="2" customFormat="1" ht="15.15" customHeight="1">
      <c r="A59" s="41"/>
      <c r="B59" s="42"/>
      <c r="C59" s="34" t="s">
        <v>28</v>
      </c>
      <c r="D59" s="43"/>
      <c r="E59" s="43"/>
      <c r="F59" s="29" t="str">
        <f>IF(E20="","",E20)</f>
        <v>Vyplň údaj</v>
      </c>
      <c r="G59" s="43"/>
      <c r="H59" s="43"/>
      <c r="I59" s="34" t="s">
        <v>32</v>
      </c>
      <c r="J59" s="39" t="str">
        <f>E26</f>
        <v xml:space="preserve"> </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205</v>
      </c>
      <c r="D61" s="175"/>
      <c r="E61" s="175"/>
      <c r="F61" s="175"/>
      <c r="G61" s="175"/>
      <c r="H61" s="175"/>
      <c r="I61" s="175"/>
      <c r="J61" s="176" t="s">
        <v>206</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67</v>
      </c>
      <c r="D63" s="43"/>
      <c r="E63" s="43"/>
      <c r="F63" s="43"/>
      <c r="G63" s="43"/>
      <c r="H63" s="43"/>
      <c r="I63" s="43"/>
      <c r="J63" s="105">
        <f>J113</f>
        <v>0</v>
      </c>
      <c r="K63" s="43"/>
      <c r="L63" s="148"/>
      <c r="S63" s="41"/>
      <c r="T63" s="41"/>
      <c r="U63" s="41"/>
      <c r="V63" s="41"/>
      <c r="W63" s="41"/>
      <c r="X63" s="41"/>
      <c r="Y63" s="41"/>
      <c r="Z63" s="41"/>
      <c r="AA63" s="41"/>
      <c r="AB63" s="41"/>
      <c r="AC63" s="41"/>
      <c r="AD63" s="41"/>
      <c r="AE63" s="41"/>
      <c r="AU63" s="19" t="s">
        <v>207</v>
      </c>
    </row>
    <row r="64" s="9" customFormat="1" ht="24.96" customHeight="1">
      <c r="A64" s="9"/>
      <c r="B64" s="178"/>
      <c r="C64" s="179"/>
      <c r="D64" s="180" t="s">
        <v>208</v>
      </c>
      <c r="E64" s="181"/>
      <c r="F64" s="181"/>
      <c r="G64" s="181"/>
      <c r="H64" s="181"/>
      <c r="I64" s="181"/>
      <c r="J64" s="182">
        <f>J114</f>
        <v>0</v>
      </c>
      <c r="K64" s="179"/>
      <c r="L64" s="183"/>
      <c r="S64" s="9"/>
      <c r="T64" s="9"/>
      <c r="U64" s="9"/>
      <c r="V64" s="9"/>
      <c r="W64" s="9"/>
      <c r="X64" s="9"/>
      <c r="Y64" s="9"/>
      <c r="Z64" s="9"/>
      <c r="AA64" s="9"/>
      <c r="AB64" s="9"/>
      <c r="AC64" s="9"/>
      <c r="AD64" s="9"/>
      <c r="AE64" s="9"/>
    </row>
    <row r="65" s="10" customFormat="1" ht="19.92" customHeight="1">
      <c r="A65" s="10"/>
      <c r="B65" s="184"/>
      <c r="C65" s="128"/>
      <c r="D65" s="185" t="s">
        <v>210</v>
      </c>
      <c r="E65" s="186"/>
      <c r="F65" s="186"/>
      <c r="G65" s="186"/>
      <c r="H65" s="186"/>
      <c r="I65" s="186"/>
      <c r="J65" s="187">
        <f>J115</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580</v>
      </c>
      <c r="E66" s="186"/>
      <c r="F66" s="186"/>
      <c r="G66" s="186"/>
      <c r="H66" s="186"/>
      <c r="I66" s="186"/>
      <c r="J66" s="187">
        <f>J181</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1231</v>
      </c>
      <c r="E67" s="186"/>
      <c r="F67" s="186"/>
      <c r="G67" s="186"/>
      <c r="H67" s="186"/>
      <c r="I67" s="186"/>
      <c r="J67" s="187">
        <f>J287</f>
        <v>0</v>
      </c>
      <c r="K67" s="128"/>
      <c r="L67" s="188"/>
      <c r="S67" s="10"/>
      <c r="T67" s="10"/>
      <c r="U67" s="10"/>
      <c r="V67" s="10"/>
      <c r="W67" s="10"/>
      <c r="X67" s="10"/>
      <c r="Y67" s="10"/>
      <c r="Z67" s="10"/>
      <c r="AA67" s="10"/>
      <c r="AB67" s="10"/>
      <c r="AC67" s="10"/>
      <c r="AD67" s="10"/>
      <c r="AE67" s="10"/>
    </row>
    <row r="68" s="10" customFormat="1" ht="19.92" customHeight="1">
      <c r="A68" s="10"/>
      <c r="B68" s="184"/>
      <c r="C68" s="128"/>
      <c r="D68" s="185" t="s">
        <v>1232</v>
      </c>
      <c r="E68" s="186"/>
      <c r="F68" s="186"/>
      <c r="G68" s="186"/>
      <c r="H68" s="186"/>
      <c r="I68" s="186"/>
      <c r="J68" s="187">
        <f>J380</f>
        <v>0</v>
      </c>
      <c r="K68" s="128"/>
      <c r="L68" s="188"/>
      <c r="S68" s="10"/>
      <c r="T68" s="10"/>
      <c r="U68" s="10"/>
      <c r="V68" s="10"/>
      <c r="W68" s="10"/>
      <c r="X68" s="10"/>
      <c r="Y68" s="10"/>
      <c r="Z68" s="10"/>
      <c r="AA68" s="10"/>
      <c r="AB68" s="10"/>
      <c r="AC68" s="10"/>
      <c r="AD68" s="10"/>
      <c r="AE68" s="10"/>
    </row>
    <row r="69" s="10" customFormat="1" ht="19.92" customHeight="1">
      <c r="A69" s="10"/>
      <c r="B69" s="184"/>
      <c r="C69" s="128"/>
      <c r="D69" s="185" t="s">
        <v>581</v>
      </c>
      <c r="E69" s="186"/>
      <c r="F69" s="186"/>
      <c r="G69" s="186"/>
      <c r="H69" s="186"/>
      <c r="I69" s="186"/>
      <c r="J69" s="187">
        <f>J431</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1233</v>
      </c>
      <c r="E70" s="186"/>
      <c r="F70" s="186"/>
      <c r="G70" s="186"/>
      <c r="H70" s="186"/>
      <c r="I70" s="186"/>
      <c r="J70" s="187">
        <f>J436</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1234</v>
      </c>
      <c r="E71" s="186"/>
      <c r="F71" s="186"/>
      <c r="G71" s="186"/>
      <c r="H71" s="186"/>
      <c r="I71" s="186"/>
      <c r="J71" s="187">
        <f>J508</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1235</v>
      </c>
      <c r="E72" s="186"/>
      <c r="F72" s="186"/>
      <c r="G72" s="186"/>
      <c r="H72" s="186"/>
      <c r="I72" s="186"/>
      <c r="J72" s="187">
        <f>J565</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211</v>
      </c>
      <c r="E73" s="186"/>
      <c r="F73" s="186"/>
      <c r="G73" s="186"/>
      <c r="H73" s="186"/>
      <c r="I73" s="186"/>
      <c r="J73" s="187">
        <f>J580</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212</v>
      </c>
      <c r="E74" s="186"/>
      <c r="F74" s="186"/>
      <c r="G74" s="186"/>
      <c r="H74" s="186"/>
      <c r="I74" s="186"/>
      <c r="J74" s="187">
        <f>J587</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583</v>
      </c>
      <c r="E75" s="186"/>
      <c r="F75" s="186"/>
      <c r="G75" s="186"/>
      <c r="H75" s="186"/>
      <c r="I75" s="186"/>
      <c r="J75" s="187">
        <f>J621</f>
        <v>0</v>
      </c>
      <c r="K75" s="128"/>
      <c r="L75" s="188"/>
      <c r="S75" s="10"/>
      <c r="T75" s="10"/>
      <c r="U75" s="10"/>
      <c r="V75" s="10"/>
      <c r="W75" s="10"/>
      <c r="X75" s="10"/>
      <c r="Y75" s="10"/>
      <c r="Z75" s="10"/>
      <c r="AA75" s="10"/>
      <c r="AB75" s="10"/>
      <c r="AC75" s="10"/>
      <c r="AD75" s="10"/>
      <c r="AE75" s="10"/>
    </row>
    <row r="76" s="9" customFormat="1" ht="24.96" customHeight="1">
      <c r="A76" s="9"/>
      <c r="B76" s="178"/>
      <c r="C76" s="179"/>
      <c r="D76" s="180" t="s">
        <v>214</v>
      </c>
      <c r="E76" s="181"/>
      <c r="F76" s="181"/>
      <c r="G76" s="181"/>
      <c r="H76" s="181"/>
      <c r="I76" s="181"/>
      <c r="J76" s="182">
        <f>J624</f>
        <v>0</v>
      </c>
      <c r="K76" s="179"/>
      <c r="L76" s="183"/>
      <c r="S76" s="9"/>
      <c r="T76" s="9"/>
      <c r="U76" s="9"/>
      <c r="V76" s="9"/>
      <c r="W76" s="9"/>
      <c r="X76" s="9"/>
      <c r="Y76" s="9"/>
      <c r="Z76" s="9"/>
      <c r="AA76" s="9"/>
      <c r="AB76" s="9"/>
      <c r="AC76" s="9"/>
      <c r="AD76" s="9"/>
      <c r="AE76" s="9"/>
    </row>
    <row r="77" s="10" customFormat="1" ht="19.92" customHeight="1">
      <c r="A77" s="10"/>
      <c r="B77" s="184"/>
      <c r="C77" s="128"/>
      <c r="D77" s="185" t="s">
        <v>1068</v>
      </c>
      <c r="E77" s="186"/>
      <c r="F77" s="186"/>
      <c r="G77" s="186"/>
      <c r="H77" s="186"/>
      <c r="I77" s="186"/>
      <c r="J77" s="187">
        <f>J625</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1236</v>
      </c>
      <c r="E78" s="186"/>
      <c r="F78" s="186"/>
      <c r="G78" s="186"/>
      <c r="H78" s="186"/>
      <c r="I78" s="186"/>
      <c r="J78" s="187">
        <f>J664</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1237</v>
      </c>
      <c r="E79" s="186"/>
      <c r="F79" s="186"/>
      <c r="G79" s="186"/>
      <c r="H79" s="186"/>
      <c r="I79" s="186"/>
      <c r="J79" s="187">
        <f>J768</f>
        <v>0</v>
      </c>
      <c r="K79" s="128"/>
      <c r="L79" s="188"/>
      <c r="S79" s="10"/>
      <c r="T79" s="10"/>
      <c r="U79" s="10"/>
      <c r="V79" s="10"/>
      <c r="W79" s="10"/>
      <c r="X79" s="10"/>
      <c r="Y79" s="10"/>
      <c r="Z79" s="10"/>
      <c r="AA79" s="10"/>
      <c r="AB79" s="10"/>
      <c r="AC79" s="10"/>
      <c r="AD79" s="10"/>
      <c r="AE79" s="10"/>
    </row>
    <row r="80" s="10" customFormat="1" ht="19.92" customHeight="1">
      <c r="A80" s="10"/>
      <c r="B80" s="184"/>
      <c r="C80" s="128"/>
      <c r="D80" s="185" t="s">
        <v>1238</v>
      </c>
      <c r="E80" s="186"/>
      <c r="F80" s="186"/>
      <c r="G80" s="186"/>
      <c r="H80" s="186"/>
      <c r="I80" s="186"/>
      <c r="J80" s="187">
        <f>J797</f>
        <v>0</v>
      </c>
      <c r="K80" s="128"/>
      <c r="L80" s="188"/>
      <c r="S80" s="10"/>
      <c r="T80" s="10"/>
      <c r="U80" s="10"/>
      <c r="V80" s="10"/>
      <c r="W80" s="10"/>
      <c r="X80" s="10"/>
      <c r="Y80" s="10"/>
      <c r="Z80" s="10"/>
      <c r="AA80" s="10"/>
      <c r="AB80" s="10"/>
      <c r="AC80" s="10"/>
      <c r="AD80" s="10"/>
      <c r="AE80" s="10"/>
    </row>
    <row r="81" s="10" customFormat="1" ht="19.92" customHeight="1">
      <c r="A81" s="10"/>
      <c r="B81" s="184"/>
      <c r="C81" s="128"/>
      <c r="D81" s="185" t="s">
        <v>1239</v>
      </c>
      <c r="E81" s="186"/>
      <c r="F81" s="186"/>
      <c r="G81" s="186"/>
      <c r="H81" s="186"/>
      <c r="I81" s="186"/>
      <c r="J81" s="187">
        <f>J823</f>
        <v>0</v>
      </c>
      <c r="K81" s="128"/>
      <c r="L81" s="188"/>
      <c r="S81" s="10"/>
      <c r="T81" s="10"/>
      <c r="U81" s="10"/>
      <c r="V81" s="10"/>
      <c r="W81" s="10"/>
      <c r="X81" s="10"/>
      <c r="Y81" s="10"/>
      <c r="Z81" s="10"/>
      <c r="AA81" s="10"/>
      <c r="AB81" s="10"/>
      <c r="AC81" s="10"/>
      <c r="AD81" s="10"/>
      <c r="AE81" s="10"/>
    </row>
    <row r="82" s="10" customFormat="1" ht="19.92" customHeight="1">
      <c r="A82" s="10"/>
      <c r="B82" s="184"/>
      <c r="C82" s="128"/>
      <c r="D82" s="185" t="s">
        <v>1240</v>
      </c>
      <c r="E82" s="186"/>
      <c r="F82" s="186"/>
      <c r="G82" s="186"/>
      <c r="H82" s="186"/>
      <c r="I82" s="186"/>
      <c r="J82" s="187">
        <f>J834</f>
        <v>0</v>
      </c>
      <c r="K82" s="128"/>
      <c r="L82" s="188"/>
      <c r="S82" s="10"/>
      <c r="T82" s="10"/>
      <c r="U82" s="10"/>
      <c r="V82" s="10"/>
      <c r="W82" s="10"/>
      <c r="X82" s="10"/>
      <c r="Y82" s="10"/>
      <c r="Z82" s="10"/>
      <c r="AA82" s="10"/>
      <c r="AB82" s="10"/>
      <c r="AC82" s="10"/>
      <c r="AD82" s="10"/>
      <c r="AE82" s="10"/>
    </row>
    <row r="83" s="10" customFormat="1" ht="19.92" customHeight="1">
      <c r="A83" s="10"/>
      <c r="B83" s="184"/>
      <c r="C83" s="128"/>
      <c r="D83" s="185" t="s">
        <v>1241</v>
      </c>
      <c r="E83" s="186"/>
      <c r="F83" s="186"/>
      <c r="G83" s="186"/>
      <c r="H83" s="186"/>
      <c r="I83" s="186"/>
      <c r="J83" s="187">
        <f>J853</f>
        <v>0</v>
      </c>
      <c r="K83" s="128"/>
      <c r="L83" s="188"/>
      <c r="S83" s="10"/>
      <c r="T83" s="10"/>
      <c r="U83" s="10"/>
      <c r="V83" s="10"/>
      <c r="W83" s="10"/>
      <c r="X83" s="10"/>
      <c r="Y83" s="10"/>
      <c r="Z83" s="10"/>
      <c r="AA83" s="10"/>
      <c r="AB83" s="10"/>
      <c r="AC83" s="10"/>
      <c r="AD83" s="10"/>
      <c r="AE83" s="10"/>
    </row>
    <row r="84" s="10" customFormat="1" ht="19.92" customHeight="1">
      <c r="A84" s="10"/>
      <c r="B84" s="184"/>
      <c r="C84" s="128"/>
      <c r="D84" s="185" t="s">
        <v>1069</v>
      </c>
      <c r="E84" s="186"/>
      <c r="F84" s="186"/>
      <c r="G84" s="186"/>
      <c r="H84" s="186"/>
      <c r="I84" s="186"/>
      <c r="J84" s="187">
        <f>J874</f>
        <v>0</v>
      </c>
      <c r="K84" s="128"/>
      <c r="L84" s="188"/>
      <c r="S84" s="10"/>
      <c r="T84" s="10"/>
      <c r="U84" s="10"/>
      <c r="V84" s="10"/>
      <c r="W84" s="10"/>
      <c r="X84" s="10"/>
      <c r="Y84" s="10"/>
      <c r="Z84" s="10"/>
      <c r="AA84" s="10"/>
      <c r="AB84" s="10"/>
      <c r="AC84" s="10"/>
      <c r="AD84" s="10"/>
      <c r="AE84" s="10"/>
    </row>
    <row r="85" s="10" customFormat="1" ht="19.92" customHeight="1">
      <c r="A85" s="10"/>
      <c r="B85" s="184"/>
      <c r="C85" s="128"/>
      <c r="D85" s="185" t="s">
        <v>1242</v>
      </c>
      <c r="E85" s="186"/>
      <c r="F85" s="186"/>
      <c r="G85" s="186"/>
      <c r="H85" s="186"/>
      <c r="I85" s="186"/>
      <c r="J85" s="187">
        <f>J905</f>
        <v>0</v>
      </c>
      <c r="K85" s="128"/>
      <c r="L85" s="188"/>
      <c r="S85" s="10"/>
      <c r="T85" s="10"/>
      <c r="U85" s="10"/>
      <c r="V85" s="10"/>
      <c r="W85" s="10"/>
      <c r="X85" s="10"/>
      <c r="Y85" s="10"/>
      <c r="Z85" s="10"/>
      <c r="AA85" s="10"/>
      <c r="AB85" s="10"/>
      <c r="AC85" s="10"/>
      <c r="AD85" s="10"/>
      <c r="AE85" s="10"/>
    </row>
    <row r="86" s="10" customFormat="1" ht="19.92" customHeight="1">
      <c r="A86" s="10"/>
      <c r="B86" s="184"/>
      <c r="C86" s="128"/>
      <c r="D86" s="185" t="s">
        <v>1243</v>
      </c>
      <c r="E86" s="186"/>
      <c r="F86" s="186"/>
      <c r="G86" s="186"/>
      <c r="H86" s="186"/>
      <c r="I86" s="186"/>
      <c r="J86" s="187">
        <f>J915</f>
        <v>0</v>
      </c>
      <c r="K86" s="128"/>
      <c r="L86" s="188"/>
      <c r="S86" s="10"/>
      <c r="T86" s="10"/>
      <c r="U86" s="10"/>
      <c r="V86" s="10"/>
      <c r="W86" s="10"/>
      <c r="X86" s="10"/>
      <c r="Y86" s="10"/>
      <c r="Z86" s="10"/>
      <c r="AA86" s="10"/>
      <c r="AB86" s="10"/>
      <c r="AC86" s="10"/>
      <c r="AD86" s="10"/>
      <c r="AE86" s="10"/>
    </row>
    <row r="87" s="10" customFormat="1" ht="19.92" customHeight="1">
      <c r="A87" s="10"/>
      <c r="B87" s="184"/>
      <c r="C87" s="128"/>
      <c r="D87" s="185" t="s">
        <v>1244</v>
      </c>
      <c r="E87" s="186"/>
      <c r="F87" s="186"/>
      <c r="G87" s="186"/>
      <c r="H87" s="186"/>
      <c r="I87" s="186"/>
      <c r="J87" s="187">
        <f>J926</f>
        <v>0</v>
      </c>
      <c r="K87" s="128"/>
      <c r="L87" s="188"/>
      <c r="S87" s="10"/>
      <c r="T87" s="10"/>
      <c r="U87" s="10"/>
      <c r="V87" s="10"/>
      <c r="W87" s="10"/>
      <c r="X87" s="10"/>
      <c r="Y87" s="10"/>
      <c r="Z87" s="10"/>
      <c r="AA87" s="10"/>
      <c r="AB87" s="10"/>
      <c r="AC87" s="10"/>
      <c r="AD87" s="10"/>
      <c r="AE87" s="10"/>
    </row>
    <row r="88" s="10" customFormat="1" ht="19.92" customHeight="1">
      <c r="A88" s="10"/>
      <c r="B88" s="184"/>
      <c r="C88" s="128"/>
      <c r="D88" s="185" t="s">
        <v>584</v>
      </c>
      <c r="E88" s="186"/>
      <c r="F88" s="186"/>
      <c r="G88" s="186"/>
      <c r="H88" s="186"/>
      <c r="I88" s="186"/>
      <c r="J88" s="187">
        <f>J948</f>
        <v>0</v>
      </c>
      <c r="K88" s="128"/>
      <c r="L88" s="188"/>
      <c r="S88" s="10"/>
      <c r="T88" s="10"/>
      <c r="U88" s="10"/>
      <c r="V88" s="10"/>
      <c r="W88" s="10"/>
      <c r="X88" s="10"/>
      <c r="Y88" s="10"/>
      <c r="Z88" s="10"/>
      <c r="AA88" s="10"/>
      <c r="AB88" s="10"/>
      <c r="AC88" s="10"/>
      <c r="AD88" s="10"/>
      <c r="AE88" s="10"/>
    </row>
    <row r="89" s="10" customFormat="1" ht="19.92" customHeight="1">
      <c r="A89" s="10"/>
      <c r="B89" s="184"/>
      <c r="C89" s="128"/>
      <c r="D89" s="185" t="s">
        <v>1245</v>
      </c>
      <c r="E89" s="186"/>
      <c r="F89" s="186"/>
      <c r="G89" s="186"/>
      <c r="H89" s="186"/>
      <c r="I89" s="186"/>
      <c r="J89" s="187">
        <f>J954</f>
        <v>0</v>
      </c>
      <c r="K89" s="128"/>
      <c r="L89" s="188"/>
      <c r="S89" s="10"/>
      <c r="T89" s="10"/>
      <c r="U89" s="10"/>
      <c r="V89" s="10"/>
      <c r="W89" s="10"/>
      <c r="X89" s="10"/>
      <c r="Y89" s="10"/>
      <c r="Z89" s="10"/>
      <c r="AA89" s="10"/>
      <c r="AB89" s="10"/>
      <c r="AC89" s="10"/>
      <c r="AD89" s="10"/>
      <c r="AE89" s="10"/>
    </row>
    <row r="90" s="10" customFormat="1" ht="19.92" customHeight="1">
      <c r="A90" s="10"/>
      <c r="B90" s="184"/>
      <c r="C90" s="128"/>
      <c r="D90" s="185" t="s">
        <v>1246</v>
      </c>
      <c r="E90" s="186"/>
      <c r="F90" s="186"/>
      <c r="G90" s="186"/>
      <c r="H90" s="186"/>
      <c r="I90" s="186"/>
      <c r="J90" s="187">
        <f>J1026</f>
        <v>0</v>
      </c>
      <c r="K90" s="128"/>
      <c r="L90" s="188"/>
      <c r="S90" s="10"/>
      <c r="T90" s="10"/>
      <c r="U90" s="10"/>
      <c r="V90" s="10"/>
      <c r="W90" s="10"/>
      <c r="X90" s="10"/>
      <c r="Y90" s="10"/>
      <c r="Z90" s="10"/>
      <c r="AA90" s="10"/>
      <c r="AB90" s="10"/>
      <c r="AC90" s="10"/>
      <c r="AD90" s="10"/>
      <c r="AE90" s="10"/>
    </row>
    <row r="91" s="10" customFormat="1" ht="19.92" customHeight="1">
      <c r="A91" s="10"/>
      <c r="B91" s="184"/>
      <c r="C91" s="128"/>
      <c r="D91" s="185" t="s">
        <v>1247</v>
      </c>
      <c r="E91" s="186"/>
      <c r="F91" s="186"/>
      <c r="G91" s="186"/>
      <c r="H91" s="186"/>
      <c r="I91" s="186"/>
      <c r="J91" s="187">
        <f>J1030</f>
        <v>0</v>
      </c>
      <c r="K91" s="128"/>
      <c r="L91" s="188"/>
      <c r="S91" s="10"/>
      <c r="T91" s="10"/>
      <c r="U91" s="10"/>
      <c r="V91" s="10"/>
      <c r="W91" s="10"/>
      <c r="X91" s="10"/>
      <c r="Y91" s="10"/>
      <c r="Z91" s="10"/>
      <c r="AA91" s="10"/>
      <c r="AB91" s="10"/>
      <c r="AC91" s="10"/>
      <c r="AD91" s="10"/>
      <c r="AE91" s="10"/>
    </row>
    <row r="92" s="2" customFormat="1" ht="21.84"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6.96" customHeight="1">
      <c r="A93" s="41"/>
      <c r="B93" s="62"/>
      <c r="C93" s="63"/>
      <c r="D93" s="63"/>
      <c r="E93" s="63"/>
      <c r="F93" s="63"/>
      <c r="G93" s="63"/>
      <c r="H93" s="63"/>
      <c r="I93" s="63"/>
      <c r="J93" s="63"/>
      <c r="K93" s="63"/>
      <c r="L93" s="148"/>
      <c r="S93" s="41"/>
      <c r="T93" s="41"/>
      <c r="U93" s="41"/>
      <c r="V93" s="41"/>
      <c r="W93" s="41"/>
      <c r="X93" s="41"/>
      <c r="Y93" s="41"/>
      <c r="Z93" s="41"/>
      <c r="AA93" s="41"/>
      <c r="AB93" s="41"/>
      <c r="AC93" s="41"/>
      <c r="AD93" s="41"/>
      <c r="AE93" s="41"/>
    </row>
    <row r="97" s="2" customFormat="1" ht="6.96" customHeight="1">
      <c r="A97" s="41"/>
      <c r="B97" s="64"/>
      <c r="C97" s="65"/>
      <c r="D97" s="65"/>
      <c r="E97" s="65"/>
      <c r="F97" s="65"/>
      <c r="G97" s="65"/>
      <c r="H97" s="65"/>
      <c r="I97" s="65"/>
      <c r="J97" s="65"/>
      <c r="K97" s="65"/>
      <c r="L97" s="148"/>
      <c r="S97" s="41"/>
      <c r="T97" s="41"/>
      <c r="U97" s="41"/>
      <c r="V97" s="41"/>
      <c r="W97" s="41"/>
      <c r="X97" s="41"/>
      <c r="Y97" s="41"/>
      <c r="Z97" s="41"/>
      <c r="AA97" s="41"/>
      <c r="AB97" s="41"/>
      <c r="AC97" s="41"/>
      <c r="AD97" s="41"/>
      <c r="AE97" s="41"/>
    </row>
    <row r="98" s="2" customFormat="1" ht="24.96" customHeight="1">
      <c r="A98" s="41"/>
      <c r="B98" s="42"/>
      <c r="C98" s="25" t="s">
        <v>216</v>
      </c>
      <c r="D98" s="43"/>
      <c r="E98" s="43"/>
      <c r="F98" s="43"/>
      <c r="G98" s="43"/>
      <c r="H98" s="43"/>
      <c r="I98" s="43"/>
      <c r="J98" s="43"/>
      <c r="K98" s="43"/>
      <c r="L98" s="148"/>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2" customFormat="1" ht="12" customHeight="1">
      <c r="A100" s="41"/>
      <c r="B100" s="42"/>
      <c r="C100" s="34" t="s">
        <v>16</v>
      </c>
      <c r="D100" s="43"/>
      <c r="E100" s="43"/>
      <c r="F100" s="43"/>
      <c r="G100" s="43"/>
      <c r="H100" s="43"/>
      <c r="I100" s="43"/>
      <c r="J100" s="43"/>
      <c r="K100" s="43"/>
      <c r="L100" s="148"/>
      <c r="S100" s="41"/>
      <c r="T100" s="41"/>
      <c r="U100" s="41"/>
      <c r="V100" s="41"/>
      <c r="W100" s="41"/>
      <c r="X100" s="41"/>
      <c r="Y100" s="41"/>
      <c r="Z100" s="41"/>
      <c r="AA100" s="41"/>
      <c r="AB100" s="41"/>
      <c r="AC100" s="41"/>
      <c r="AD100" s="41"/>
      <c r="AE100" s="41"/>
    </row>
    <row r="101" s="2" customFormat="1" ht="16.5" customHeight="1">
      <c r="A101" s="41"/>
      <c r="B101" s="42"/>
      <c r="C101" s="43"/>
      <c r="D101" s="43"/>
      <c r="E101" s="173" t="str">
        <f>E7</f>
        <v>Park na Moravském náměstí v Brně</v>
      </c>
      <c r="F101" s="34"/>
      <c r="G101" s="34"/>
      <c r="H101" s="34"/>
      <c r="I101" s="43"/>
      <c r="J101" s="43"/>
      <c r="K101" s="43"/>
      <c r="L101" s="148"/>
      <c r="S101" s="41"/>
      <c r="T101" s="41"/>
      <c r="U101" s="41"/>
      <c r="V101" s="41"/>
      <c r="W101" s="41"/>
      <c r="X101" s="41"/>
      <c r="Y101" s="41"/>
      <c r="Z101" s="41"/>
      <c r="AA101" s="41"/>
      <c r="AB101" s="41"/>
      <c r="AC101" s="41"/>
      <c r="AD101" s="41"/>
      <c r="AE101" s="41"/>
    </row>
    <row r="102" s="1" customFormat="1" ht="12" customHeight="1">
      <c r="B102" s="23"/>
      <c r="C102" s="34" t="s">
        <v>200</v>
      </c>
      <c r="D102" s="24"/>
      <c r="E102" s="24"/>
      <c r="F102" s="24"/>
      <c r="G102" s="24"/>
      <c r="H102" s="24"/>
      <c r="I102" s="24"/>
      <c r="J102" s="24"/>
      <c r="K102" s="24"/>
      <c r="L102" s="22"/>
    </row>
    <row r="103" s="2" customFormat="1" ht="16.5" customHeight="1">
      <c r="A103" s="41"/>
      <c r="B103" s="42"/>
      <c r="C103" s="43"/>
      <c r="D103" s="43"/>
      <c r="E103" s="173" t="s">
        <v>1229</v>
      </c>
      <c r="F103" s="43"/>
      <c r="G103" s="43"/>
      <c r="H103" s="43"/>
      <c r="I103" s="43"/>
      <c r="J103" s="43"/>
      <c r="K103" s="43"/>
      <c r="L103" s="148"/>
      <c r="S103" s="41"/>
      <c r="T103" s="41"/>
      <c r="U103" s="41"/>
      <c r="V103" s="41"/>
      <c r="W103" s="41"/>
      <c r="X103" s="41"/>
      <c r="Y103" s="41"/>
      <c r="Z103" s="41"/>
      <c r="AA103" s="41"/>
      <c r="AB103" s="41"/>
      <c r="AC103" s="41"/>
      <c r="AD103" s="41"/>
      <c r="AE103" s="41"/>
    </row>
    <row r="104" s="2" customFormat="1" ht="12" customHeight="1">
      <c r="A104" s="41"/>
      <c r="B104" s="42"/>
      <c r="C104" s="34" t="s">
        <v>202</v>
      </c>
      <c r="D104" s="43"/>
      <c r="E104" s="43"/>
      <c r="F104" s="43"/>
      <c r="G104" s="43"/>
      <c r="H104" s="43"/>
      <c r="I104" s="43"/>
      <c r="J104" s="43"/>
      <c r="K104" s="43"/>
      <c r="L104" s="148"/>
      <c r="S104" s="41"/>
      <c r="T104" s="41"/>
      <c r="U104" s="41"/>
      <c r="V104" s="41"/>
      <c r="W104" s="41"/>
      <c r="X104" s="41"/>
      <c r="Y104" s="41"/>
      <c r="Z104" s="41"/>
      <c r="AA104" s="41"/>
      <c r="AB104" s="41"/>
      <c r="AC104" s="41"/>
      <c r="AD104" s="41"/>
      <c r="AE104" s="41"/>
    </row>
    <row r="105" s="2" customFormat="1" ht="16.5" customHeight="1">
      <c r="A105" s="41"/>
      <c r="B105" s="42"/>
      <c r="C105" s="43"/>
      <c r="D105" s="43"/>
      <c r="E105" s="72" t="str">
        <f>E11</f>
        <v>06.1 - SO06.1 - Stavební část</v>
      </c>
      <c r="F105" s="43"/>
      <c r="G105" s="43"/>
      <c r="H105" s="43"/>
      <c r="I105" s="43"/>
      <c r="J105" s="43"/>
      <c r="K105" s="43"/>
      <c r="L105" s="148"/>
      <c r="S105" s="41"/>
      <c r="T105" s="41"/>
      <c r="U105" s="41"/>
      <c r="V105" s="41"/>
      <c r="W105" s="41"/>
      <c r="X105" s="41"/>
      <c r="Y105" s="41"/>
      <c r="Z105" s="41"/>
      <c r="AA105" s="41"/>
      <c r="AB105" s="41"/>
      <c r="AC105" s="41"/>
      <c r="AD105" s="41"/>
      <c r="AE105" s="41"/>
    </row>
    <row r="106" s="2" customFormat="1" ht="6.96" customHeight="1">
      <c r="A106" s="41"/>
      <c r="B106" s="42"/>
      <c r="C106" s="43"/>
      <c r="D106" s="43"/>
      <c r="E106" s="43"/>
      <c r="F106" s="43"/>
      <c r="G106" s="43"/>
      <c r="H106" s="43"/>
      <c r="I106" s="43"/>
      <c r="J106" s="43"/>
      <c r="K106" s="43"/>
      <c r="L106" s="148"/>
      <c r="S106" s="41"/>
      <c r="T106" s="41"/>
      <c r="U106" s="41"/>
      <c r="V106" s="41"/>
      <c r="W106" s="41"/>
      <c r="X106" s="41"/>
      <c r="Y106" s="41"/>
      <c r="Z106" s="41"/>
      <c r="AA106" s="41"/>
      <c r="AB106" s="41"/>
      <c r="AC106" s="41"/>
      <c r="AD106" s="41"/>
      <c r="AE106" s="41"/>
    </row>
    <row r="107" s="2" customFormat="1" ht="12" customHeight="1">
      <c r="A107" s="41"/>
      <c r="B107" s="42"/>
      <c r="C107" s="34" t="s">
        <v>21</v>
      </c>
      <c r="D107" s="43"/>
      <c r="E107" s="43"/>
      <c r="F107" s="29" t="str">
        <f>F14</f>
        <v xml:space="preserve"> </v>
      </c>
      <c r="G107" s="43"/>
      <c r="H107" s="43"/>
      <c r="I107" s="34" t="s">
        <v>23</v>
      </c>
      <c r="J107" s="75" t="str">
        <f>IF(J14="","",J14)</f>
        <v>28. 5. 2021</v>
      </c>
      <c r="K107" s="43"/>
      <c r="L107" s="148"/>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8"/>
      <c r="S108" s="41"/>
      <c r="T108" s="41"/>
      <c r="U108" s="41"/>
      <c r="V108" s="41"/>
      <c r="W108" s="41"/>
      <c r="X108" s="41"/>
      <c r="Y108" s="41"/>
      <c r="Z108" s="41"/>
      <c r="AA108" s="41"/>
      <c r="AB108" s="41"/>
      <c r="AC108" s="41"/>
      <c r="AD108" s="41"/>
      <c r="AE108" s="41"/>
    </row>
    <row r="109" s="2" customFormat="1" ht="15.15" customHeight="1">
      <c r="A109" s="41"/>
      <c r="B109" s="42"/>
      <c r="C109" s="34" t="s">
        <v>25</v>
      </c>
      <c r="D109" s="43"/>
      <c r="E109" s="43"/>
      <c r="F109" s="29" t="str">
        <f>E17</f>
        <v xml:space="preserve"> </v>
      </c>
      <c r="G109" s="43"/>
      <c r="H109" s="43"/>
      <c r="I109" s="34" t="s">
        <v>30</v>
      </c>
      <c r="J109" s="39" t="str">
        <f>E23</f>
        <v xml:space="preserve"> </v>
      </c>
      <c r="K109" s="43"/>
      <c r="L109" s="148"/>
      <c r="S109" s="41"/>
      <c r="T109" s="41"/>
      <c r="U109" s="41"/>
      <c r="V109" s="41"/>
      <c r="W109" s="41"/>
      <c r="X109" s="41"/>
      <c r="Y109" s="41"/>
      <c r="Z109" s="41"/>
      <c r="AA109" s="41"/>
      <c r="AB109" s="41"/>
      <c r="AC109" s="41"/>
      <c r="AD109" s="41"/>
      <c r="AE109" s="41"/>
    </row>
    <row r="110" s="2" customFormat="1" ht="15.15" customHeight="1">
      <c r="A110" s="41"/>
      <c r="B110" s="42"/>
      <c r="C110" s="34" t="s">
        <v>28</v>
      </c>
      <c r="D110" s="43"/>
      <c r="E110" s="43"/>
      <c r="F110" s="29" t="str">
        <f>IF(E20="","",E20)</f>
        <v>Vyplň údaj</v>
      </c>
      <c r="G110" s="43"/>
      <c r="H110" s="43"/>
      <c r="I110" s="34" t="s">
        <v>32</v>
      </c>
      <c r="J110" s="39" t="str">
        <f>E26</f>
        <v xml:space="preserve"> </v>
      </c>
      <c r="K110" s="43"/>
      <c r="L110" s="148"/>
      <c r="S110" s="41"/>
      <c r="T110" s="41"/>
      <c r="U110" s="41"/>
      <c r="V110" s="41"/>
      <c r="W110" s="41"/>
      <c r="X110" s="41"/>
      <c r="Y110" s="41"/>
      <c r="Z110" s="41"/>
      <c r="AA110" s="41"/>
      <c r="AB110" s="41"/>
      <c r="AC110" s="41"/>
      <c r="AD110" s="41"/>
      <c r="AE110" s="41"/>
    </row>
    <row r="111" s="2" customFormat="1" ht="10.32" customHeight="1">
      <c r="A111" s="41"/>
      <c r="B111" s="42"/>
      <c r="C111" s="43"/>
      <c r="D111" s="43"/>
      <c r="E111" s="43"/>
      <c r="F111" s="43"/>
      <c r="G111" s="43"/>
      <c r="H111" s="43"/>
      <c r="I111" s="43"/>
      <c r="J111" s="43"/>
      <c r="K111" s="43"/>
      <c r="L111" s="148"/>
      <c r="S111" s="41"/>
      <c r="T111" s="41"/>
      <c r="U111" s="41"/>
      <c r="V111" s="41"/>
      <c r="W111" s="41"/>
      <c r="X111" s="41"/>
      <c r="Y111" s="41"/>
      <c r="Z111" s="41"/>
      <c r="AA111" s="41"/>
      <c r="AB111" s="41"/>
      <c r="AC111" s="41"/>
      <c r="AD111" s="41"/>
      <c r="AE111" s="41"/>
    </row>
    <row r="112" s="11" customFormat="1" ht="29.28" customHeight="1">
      <c r="A112" s="189"/>
      <c r="B112" s="190"/>
      <c r="C112" s="191" t="s">
        <v>217</v>
      </c>
      <c r="D112" s="192" t="s">
        <v>54</v>
      </c>
      <c r="E112" s="192" t="s">
        <v>50</v>
      </c>
      <c r="F112" s="192" t="s">
        <v>51</v>
      </c>
      <c r="G112" s="192" t="s">
        <v>218</v>
      </c>
      <c r="H112" s="192" t="s">
        <v>219</v>
      </c>
      <c r="I112" s="192" t="s">
        <v>220</v>
      </c>
      <c r="J112" s="192" t="s">
        <v>206</v>
      </c>
      <c r="K112" s="193" t="s">
        <v>221</v>
      </c>
      <c r="L112" s="194"/>
      <c r="M112" s="95" t="s">
        <v>19</v>
      </c>
      <c r="N112" s="96" t="s">
        <v>39</v>
      </c>
      <c r="O112" s="96" t="s">
        <v>222</v>
      </c>
      <c r="P112" s="96" t="s">
        <v>223</v>
      </c>
      <c r="Q112" s="96" t="s">
        <v>224</v>
      </c>
      <c r="R112" s="96" t="s">
        <v>225</v>
      </c>
      <c r="S112" s="96" t="s">
        <v>226</v>
      </c>
      <c r="T112" s="97" t="s">
        <v>227</v>
      </c>
      <c r="U112" s="189"/>
      <c r="V112" s="189"/>
      <c r="W112" s="189"/>
      <c r="X112" s="189"/>
      <c r="Y112" s="189"/>
      <c r="Z112" s="189"/>
      <c r="AA112" s="189"/>
      <c r="AB112" s="189"/>
      <c r="AC112" s="189"/>
      <c r="AD112" s="189"/>
      <c r="AE112" s="189"/>
    </row>
    <row r="113" s="2" customFormat="1" ht="22.8" customHeight="1">
      <c r="A113" s="41"/>
      <c r="B113" s="42"/>
      <c r="C113" s="102" t="s">
        <v>228</v>
      </c>
      <c r="D113" s="43"/>
      <c r="E113" s="43"/>
      <c r="F113" s="43"/>
      <c r="G113" s="43"/>
      <c r="H113" s="43"/>
      <c r="I113" s="43"/>
      <c r="J113" s="195">
        <f>BK113</f>
        <v>0</v>
      </c>
      <c r="K113" s="43"/>
      <c r="L113" s="47"/>
      <c r="M113" s="98"/>
      <c r="N113" s="196"/>
      <c r="O113" s="99"/>
      <c r="P113" s="197">
        <f>P114+P624</f>
        <v>0</v>
      </c>
      <c r="Q113" s="99"/>
      <c r="R113" s="197">
        <f>R114+R624</f>
        <v>521.72412200000008</v>
      </c>
      <c r="S113" s="99"/>
      <c r="T113" s="198">
        <f>T114+T624</f>
        <v>0.22058999999999998</v>
      </c>
      <c r="U113" s="41"/>
      <c r="V113" s="41"/>
      <c r="W113" s="41"/>
      <c r="X113" s="41"/>
      <c r="Y113" s="41"/>
      <c r="Z113" s="41"/>
      <c r="AA113" s="41"/>
      <c r="AB113" s="41"/>
      <c r="AC113" s="41"/>
      <c r="AD113" s="41"/>
      <c r="AE113" s="41"/>
      <c r="AT113" s="19" t="s">
        <v>68</v>
      </c>
      <c r="AU113" s="19" t="s">
        <v>207</v>
      </c>
      <c r="BK113" s="199">
        <f>BK114+BK624</f>
        <v>0</v>
      </c>
    </row>
    <row r="114" s="12" customFormat="1" ht="25.92" customHeight="1">
      <c r="A114" s="12"/>
      <c r="B114" s="200"/>
      <c r="C114" s="201"/>
      <c r="D114" s="202" t="s">
        <v>68</v>
      </c>
      <c r="E114" s="203" t="s">
        <v>229</v>
      </c>
      <c r="F114" s="203" t="s">
        <v>230</v>
      </c>
      <c r="G114" s="201"/>
      <c r="H114" s="201"/>
      <c r="I114" s="204"/>
      <c r="J114" s="205">
        <f>BK114</f>
        <v>0</v>
      </c>
      <c r="K114" s="201"/>
      <c r="L114" s="206"/>
      <c r="M114" s="207"/>
      <c r="N114" s="208"/>
      <c r="O114" s="208"/>
      <c r="P114" s="209">
        <f>P115+P181+P287+P380+P431+P436+P508+P565+P580+P587+P621</f>
        <v>0</v>
      </c>
      <c r="Q114" s="208"/>
      <c r="R114" s="209">
        <f>R115+R181+R287+R380+R431+R436+R508+R565+R580+R587+R621</f>
        <v>513.79524248000007</v>
      </c>
      <c r="S114" s="208"/>
      <c r="T114" s="210">
        <f>T115+T181+T287+T380+T431+T436+T508+T565+T580+T587+T621</f>
        <v>0.22058999999999998</v>
      </c>
      <c r="U114" s="12"/>
      <c r="V114" s="12"/>
      <c r="W114" s="12"/>
      <c r="X114" s="12"/>
      <c r="Y114" s="12"/>
      <c r="Z114" s="12"/>
      <c r="AA114" s="12"/>
      <c r="AB114" s="12"/>
      <c r="AC114" s="12"/>
      <c r="AD114" s="12"/>
      <c r="AE114" s="12"/>
      <c r="AR114" s="211" t="s">
        <v>76</v>
      </c>
      <c r="AT114" s="212" t="s">
        <v>68</v>
      </c>
      <c r="AU114" s="212" t="s">
        <v>69</v>
      </c>
      <c r="AY114" s="211" t="s">
        <v>231</v>
      </c>
      <c r="BK114" s="213">
        <f>BK115+BK181+BK287+BK380+BK431+BK436+BK508+BK565+BK580+BK587+BK621</f>
        <v>0</v>
      </c>
    </row>
    <row r="115" s="12" customFormat="1" ht="22.8" customHeight="1">
      <c r="A115" s="12"/>
      <c r="B115" s="200"/>
      <c r="C115" s="201"/>
      <c r="D115" s="202" t="s">
        <v>68</v>
      </c>
      <c r="E115" s="214" t="s">
        <v>76</v>
      </c>
      <c r="F115" s="214" t="s">
        <v>240</v>
      </c>
      <c r="G115" s="201"/>
      <c r="H115" s="201"/>
      <c r="I115" s="204"/>
      <c r="J115" s="215">
        <f>BK115</f>
        <v>0</v>
      </c>
      <c r="K115" s="201"/>
      <c r="L115" s="206"/>
      <c r="M115" s="207"/>
      <c r="N115" s="208"/>
      <c r="O115" s="208"/>
      <c r="P115" s="209">
        <f>SUM(P116:P180)</f>
        <v>0</v>
      </c>
      <c r="Q115" s="208"/>
      <c r="R115" s="209">
        <f>SUM(R116:R180)</f>
        <v>5.6343820000000004</v>
      </c>
      <c r="S115" s="208"/>
      <c r="T115" s="210">
        <f>SUM(T116:T180)</f>
        <v>0</v>
      </c>
      <c r="U115" s="12"/>
      <c r="V115" s="12"/>
      <c r="W115" s="12"/>
      <c r="X115" s="12"/>
      <c r="Y115" s="12"/>
      <c r="Z115" s="12"/>
      <c r="AA115" s="12"/>
      <c r="AB115" s="12"/>
      <c r="AC115" s="12"/>
      <c r="AD115" s="12"/>
      <c r="AE115" s="12"/>
      <c r="AR115" s="211" t="s">
        <v>76</v>
      </c>
      <c r="AT115" s="212" t="s">
        <v>68</v>
      </c>
      <c r="AU115" s="212" t="s">
        <v>76</v>
      </c>
      <c r="AY115" s="211" t="s">
        <v>231</v>
      </c>
      <c r="BK115" s="213">
        <f>SUM(BK116:BK180)</f>
        <v>0</v>
      </c>
    </row>
    <row r="116" s="2" customFormat="1" ht="33" customHeight="1">
      <c r="A116" s="41"/>
      <c r="B116" s="42"/>
      <c r="C116" s="216" t="s">
        <v>76</v>
      </c>
      <c r="D116" s="216" t="s">
        <v>234</v>
      </c>
      <c r="E116" s="217" t="s">
        <v>1248</v>
      </c>
      <c r="F116" s="218" t="s">
        <v>1249</v>
      </c>
      <c r="G116" s="219" t="s">
        <v>356</v>
      </c>
      <c r="H116" s="220">
        <v>38.058</v>
      </c>
      <c r="I116" s="221"/>
      <c r="J116" s="222">
        <f>ROUND(I116*H116,2)</f>
        <v>0</v>
      </c>
      <c r="K116" s="218" t="s">
        <v>244</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238</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238</v>
      </c>
      <c r="BM116" s="227" t="s">
        <v>1250</v>
      </c>
    </row>
    <row r="117" s="2" customFormat="1">
      <c r="A117" s="41"/>
      <c r="B117" s="42"/>
      <c r="C117" s="43"/>
      <c r="D117" s="229" t="s">
        <v>246</v>
      </c>
      <c r="E117" s="43"/>
      <c r="F117" s="230" t="s">
        <v>524</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19" t="s">
        <v>246</v>
      </c>
      <c r="AU117" s="19" t="s">
        <v>78</v>
      </c>
    </row>
    <row r="118" s="14" customFormat="1">
      <c r="A118" s="14"/>
      <c r="B118" s="244"/>
      <c r="C118" s="245"/>
      <c r="D118" s="229" t="s">
        <v>248</v>
      </c>
      <c r="E118" s="246" t="s">
        <v>19</v>
      </c>
      <c r="F118" s="247" t="s">
        <v>1251</v>
      </c>
      <c r="G118" s="245"/>
      <c r="H118" s="248">
        <v>38.058</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248</v>
      </c>
      <c r="AU118" s="254" t="s">
        <v>78</v>
      </c>
      <c r="AV118" s="14" t="s">
        <v>78</v>
      </c>
      <c r="AW118" s="14" t="s">
        <v>31</v>
      </c>
      <c r="AX118" s="14" t="s">
        <v>76</v>
      </c>
      <c r="AY118" s="254" t="s">
        <v>231</v>
      </c>
    </row>
    <row r="119" s="2" customFormat="1" ht="44.25" customHeight="1">
      <c r="A119" s="41"/>
      <c r="B119" s="42"/>
      <c r="C119" s="216" t="s">
        <v>1252</v>
      </c>
      <c r="D119" s="216" t="s">
        <v>234</v>
      </c>
      <c r="E119" s="217" t="s">
        <v>585</v>
      </c>
      <c r="F119" s="218" t="s">
        <v>586</v>
      </c>
      <c r="G119" s="219" t="s">
        <v>356</v>
      </c>
      <c r="H119" s="220">
        <v>0.113</v>
      </c>
      <c r="I119" s="221"/>
      <c r="J119" s="222">
        <f>ROUND(I119*H119,2)</f>
        <v>0</v>
      </c>
      <c r="K119" s="218" t="s">
        <v>244</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238</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238</v>
      </c>
      <c r="BM119" s="227" t="s">
        <v>1253</v>
      </c>
    </row>
    <row r="120" s="2" customFormat="1">
      <c r="A120" s="41"/>
      <c r="B120" s="42"/>
      <c r="C120" s="43"/>
      <c r="D120" s="229" t="s">
        <v>246</v>
      </c>
      <c r="E120" s="43"/>
      <c r="F120" s="230" t="s">
        <v>588</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19" t="s">
        <v>246</v>
      </c>
      <c r="AU120" s="19" t="s">
        <v>78</v>
      </c>
    </row>
    <row r="121" s="13" customFormat="1">
      <c r="A121" s="13"/>
      <c r="B121" s="234"/>
      <c r="C121" s="235"/>
      <c r="D121" s="229" t="s">
        <v>248</v>
      </c>
      <c r="E121" s="236" t="s">
        <v>19</v>
      </c>
      <c r="F121" s="237" t="s">
        <v>1254</v>
      </c>
      <c r="G121" s="235"/>
      <c r="H121" s="236" t="s">
        <v>19</v>
      </c>
      <c r="I121" s="238"/>
      <c r="J121" s="235"/>
      <c r="K121" s="235"/>
      <c r="L121" s="239"/>
      <c r="M121" s="240"/>
      <c r="N121" s="241"/>
      <c r="O121" s="241"/>
      <c r="P121" s="241"/>
      <c r="Q121" s="241"/>
      <c r="R121" s="241"/>
      <c r="S121" s="241"/>
      <c r="T121" s="242"/>
      <c r="U121" s="13"/>
      <c r="V121" s="13"/>
      <c r="W121" s="13"/>
      <c r="X121" s="13"/>
      <c r="Y121" s="13"/>
      <c r="Z121" s="13"/>
      <c r="AA121" s="13"/>
      <c r="AB121" s="13"/>
      <c r="AC121" s="13"/>
      <c r="AD121" s="13"/>
      <c r="AE121" s="13"/>
      <c r="AT121" s="243" t="s">
        <v>248</v>
      </c>
      <c r="AU121" s="243" t="s">
        <v>78</v>
      </c>
      <c r="AV121" s="13" t="s">
        <v>76</v>
      </c>
      <c r="AW121" s="13" t="s">
        <v>31</v>
      </c>
      <c r="AX121" s="13" t="s">
        <v>69</v>
      </c>
      <c r="AY121" s="243" t="s">
        <v>231</v>
      </c>
    </row>
    <row r="122" s="14" customFormat="1">
      <c r="A122" s="14"/>
      <c r="B122" s="244"/>
      <c r="C122" s="245"/>
      <c r="D122" s="229" t="s">
        <v>248</v>
      </c>
      <c r="E122" s="246" t="s">
        <v>19</v>
      </c>
      <c r="F122" s="247" t="s">
        <v>1255</v>
      </c>
      <c r="G122" s="245"/>
      <c r="H122" s="248">
        <v>0.113</v>
      </c>
      <c r="I122" s="249"/>
      <c r="J122" s="245"/>
      <c r="K122" s="245"/>
      <c r="L122" s="250"/>
      <c r="M122" s="251"/>
      <c r="N122" s="252"/>
      <c r="O122" s="252"/>
      <c r="P122" s="252"/>
      <c r="Q122" s="252"/>
      <c r="R122" s="252"/>
      <c r="S122" s="252"/>
      <c r="T122" s="253"/>
      <c r="U122" s="14"/>
      <c r="V122" s="14"/>
      <c r="W122" s="14"/>
      <c r="X122" s="14"/>
      <c r="Y122" s="14"/>
      <c r="Z122" s="14"/>
      <c r="AA122" s="14"/>
      <c r="AB122" s="14"/>
      <c r="AC122" s="14"/>
      <c r="AD122" s="14"/>
      <c r="AE122" s="14"/>
      <c r="AT122" s="254" t="s">
        <v>248</v>
      </c>
      <c r="AU122" s="254" t="s">
        <v>78</v>
      </c>
      <c r="AV122" s="14" t="s">
        <v>78</v>
      </c>
      <c r="AW122" s="14" t="s">
        <v>31</v>
      </c>
      <c r="AX122" s="14" t="s">
        <v>76</v>
      </c>
      <c r="AY122" s="254" t="s">
        <v>231</v>
      </c>
    </row>
    <row r="123" s="2" customFormat="1" ht="49.05" customHeight="1">
      <c r="A123" s="41"/>
      <c r="B123" s="42"/>
      <c r="C123" s="216" t="s">
        <v>78</v>
      </c>
      <c r="D123" s="216" t="s">
        <v>234</v>
      </c>
      <c r="E123" s="217" t="s">
        <v>1256</v>
      </c>
      <c r="F123" s="218" t="s">
        <v>1257</v>
      </c>
      <c r="G123" s="219" t="s">
        <v>356</v>
      </c>
      <c r="H123" s="220">
        <v>335.827</v>
      </c>
      <c r="I123" s="221"/>
      <c r="J123" s="222">
        <f>ROUND(I123*H123,2)</f>
        <v>0</v>
      </c>
      <c r="K123" s="218" t="s">
        <v>244</v>
      </c>
      <c r="L123" s="47"/>
      <c r="M123" s="223" t="s">
        <v>19</v>
      </c>
      <c r="N123" s="224"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238</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238</v>
      </c>
      <c r="BM123" s="227" t="s">
        <v>1258</v>
      </c>
    </row>
    <row r="124" s="2" customFormat="1">
      <c r="A124" s="41"/>
      <c r="B124" s="42"/>
      <c r="C124" s="43"/>
      <c r="D124" s="229" t="s">
        <v>246</v>
      </c>
      <c r="E124" s="43"/>
      <c r="F124" s="230" t="s">
        <v>1259</v>
      </c>
      <c r="G124" s="43"/>
      <c r="H124" s="43"/>
      <c r="I124" s="231"/>
      <c r="J124" s="43"/>
      <c r="K124" s="43"/>
      <c r="L124" s="47"/>
      <c r="M124" s="232"/>
      <c r="N124" s="233"/>
      <c r="O124" s="87"/>
      <c r="P124" s="87"/>
      <c r="Q124" s="87"/>
      <c r="R124" s="87"/>
      <c r="S124" s="87"/>
      <c r="T124" s="88"/>
      <c r="U124" s="41"/>
      <c r="V124" s="41"/>
      <c r="W124" s="41"/>
      <c r="X124" s="41"/>
      <c r="Y124" s="41"/>
      <c r="Z124" s="41"/>
      <c r="AA124" s="41"/>
      <c r="AB124" s="41"/>
      <c r="AC124" s="41"/>
      <c r="AD124" s="41"/>
      <c r="AE124" s="41"/>
      <c r="AT124" s="19" t="s">
        <v>246</v>
      </c>
      <c r="AU124" s="19" t="s">
        <v>78</v>
      </c>
    </row>
    <row r="125" s="13" customFormat="1">
      <c r="A125" s="13"/>
      <c r="B125" s="234"/>
      <c r="C125" s="235"/>
      <c r="D125" s="229" t="s">
        <v>248</v>
      </c>
      <c r="E125" s="236" t="s">
        <v>19</v>
      </c>
      <c r="F125" s="237" t="s">
        <v>1260</v>
      </c>
      <c r="G125" s="235"/>
      <c r="H125" s="236" t="s">
        <v>19</v>
      </c>
      <c r="I125" s="238"/>
      <c r="J125" s="235"/>
      <c r="K125" s="235"/>
      <c r="L125" s="239"/>
      <c r="M125" s="240"/>
      <c r="N125" s="241"/>
      <c r="O125" s="241"/>
      <c r="P125" s="241"/>
      <c r="Q125" s="241"/>
      <c r="R125" s="241"/>
      <c r="S125" s="241"/>
      <c r="T125" s="242"/>
      <c r="U125" s="13"/>
      <c r="V125" s="13"/>
      <c r="W125" s="13"/>
      <c r="X125" s="13"/>
      <c r="Y125" s="13"/>
      <c r="Z125" s="13"/>
      <c r="AA125" s="13"/>
      <c r="AB125" s="13"/>
      <c r="AC125" s="13"/>
      <c r="AD125" s="13"/>
      <c r="AE125" s="13"/>
      <c r="AT125" s="243" t="s">
        <v>248</v>
      </c>
      <c r="AU125" s="243" t="s">
        <v>78</v>
      </c>
      <c r="AV125" s="13" t="s">
        <v>76</v>
      </c>
      <c r="AW125" s="13" t="s">
        <v>31</v>
      </c>
      <c r="AX125" s="13" t="s">
        <v>69</v>
      </c>
      <c r="AY125" s="243" t="s">
        <v>231</v>
      </c>
    </row>
    <row r="126" s="14" customFormat="1">
      <c r="A126" s="14"/>
      <c r="B126" s="244"/>
      <c r="C126" s="245"/>
      <c r="D126" s="229" t="s">
        <v>248</v>
      </c>
      <c r="E126" s="246" t="s">
        <v>19</v>
      </c>
      <c r="F126" s="247" t="s">
        <v>1261</v>
      </c>
      <c r="G126" s="245"/>
      <c r="H126" s="248">
        <v>321.64100000000002</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248</v>
      </c>
      <c r="AU126" s="254" t="s">
        <v>78</v>
      </c>
      <c r="AV126" s="14" t="s">
        <v>78</v>
      </c>
      <c r="AW126" s="14" t="s">
        <v>31</v>
      </c>
      <c r="AX126" s="14" t="s">
        <v>69</v>
      </c>
      <c r="AY126" s="254" t="s">
        <v>231</v>
      </c>
    </row>
    <row r="127" s="13" customFormat="1">
      <c r="A127" s="13"/>
      <c r="B127" s="234"/>
      <c r="C127" s="235"/>
      <c r="D127" s="229" t="s">
        <v>248</v>
      </c>
      <c r="E127" s="236" t="s">
        <v>19</v>
      </c>
      <c r="F127" s="237" t="s">
        <v>1262</v>
      </c>
      <c r="G127" s="235"/>
      <c r="H127" s="236" t="s">
        <v>19</v>
      </c>
      <c r="I127" s="238"/>
      <c r="J127" s="235"/>
      <c r="K127" s="235"/>
      <c r="L127" s="239"/>
      <c r="M127" s="240"/>
      <c r="N127" s="241"/>
      <c r="O127" s="241"/>
      <c r="P127" s="241"/>
      <c r="Q127" s="241"/>
      <c r="R127" s="241"/>
      <c r="S127" s="241"/>
      <c r="T127" s="242"/>
      <c r="U127" s="13"/>
      <c r="V127" s="13"/>
      <c r="W127" s="13"/>
      <c r="X127" s="13"/>
      <c r="Y127" s="13"/>
      <c r="Z127" s="13"/>
      <c r="AA127" s="13"/>
      <c r="AB127" s="13"/>
      <c r="AC127" s="13"/>
      <c r="AD127" s="13"/>
      <c r="AE127" s="13"/>
      <c r="AT127" s="243" t="s">
        <v>248</v>
      </c>
      <c r="AU127" s="243" t="s">
        <v>78</v>
      </c>
      <c r="AV127" s="13" t="s">
        <v>76</v>
      </c>
      <c r="AW127" s="13" t="s">
        <v>31</v>
      </c>
      <c r="AX127" s="13" t="s">
        <v>69</v>
      </c>
      <c r="AY127" s="243" t="s">
        <v>231</v>
      </c>
    </row>
    <row r="128" s="14" customFormat="1">
      <c r="A128" s="14"/>
      <c r="B128" s="244"/>
      <c r="C128" s="245"/>
      <c r="D128" s="229" t="s">
        <v>248</v>
      </c>
      <c r="E128" s="246" t="s">
        <v>19</v>
      </c>
      <c r="F128" s="247" t="s">
        <v>1263</v>
      </c>
      <c r="G128" s="245"/>
      <c r="H128" s="248">
        <v>14.041</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248</v>
      </c>
      <c r="AU128" s="254" t="s">
        <v>78</v>
      </c>
      <c r="AV128" s="14" t="s">
        <v>78</v>
      </c>
      <c r="AW128" s="14" t="s">
        <v>31</v>
      </c>
      <c r="AX128" s="14" t="s">
        <v>69</v>
      </c>
      <c r="AY128" s="254" t="s">
        <v>231</v>
      </c>
    </row>
    <row r="129" s="13" customFormat="1">
      <c r="A129" s="13"/>
      <c r="B129" s="234"/>
      <c r="C129" s="235"/>
      <c r="D129" s="229" t="s">
        <v>248</v>
      </c>
      <c r="E129" s="236" t="s">
        <v>19</v>
      </c>
      <c r="F129" s="237" t="s">
        <v>1264</v>
      </c>
      <c r="G129" s="235"/>
      <c r="H129" s="236" t="s">
        <v>19</v>
      </c>
      <c r="I129" s="238"/>
      <c r="J129" s="235"/>
      <c r="K129" s="235"/>
      <c r="L129" s="239"/>
      <c r="M129" s="240"/>
      <c r="N129" s="241"/>
      <c r="O129" s="241"/>
      <c r="P129" s="241"/>
      <c r="Q129" s="241"/>
      <c r="R129" s="241"/>
      <c r="S129" s="241"/>
      <c r="T129" s="242"/>
      <c r="U129" s="13"/>
      <c r="V129" s="13"/>
      <c r="W129" s="13"/>
      <c r="X129" s="13"/>
      <c r="Y129" s="13"/>
      <c r="Z129" s="13"/>
      <c r="AA129" s="13"/>
      <c r="AB129" s="13"/>
      <c r="AC129" s="13"/>
      <c r="AD129" s="13"/>
      <c r="AE129" s="13"/>
      <c r="AT129" s="243" t="s">
        <v>248</v>
      </c>
      <c r="AU129" s="243" t="s">
        <v>78</v>
      </c>
      <c r="AV129" s="13" t="s">
        <v>76</v>
      </c>
      <c r="AW129" s="13" t="s">
        <v>31</v>
      </c>
      <c r="AX129" s="13" t="s">
        <v>69</v>
      </c>
      <c r="AY129" s="243" t="s">
        <v>231</v>
      </c>
    </row>
    <row r="130" s="14" customFormat="1">
      <c r="A130" s="14"/>
      <c r="B130" s="244"/>
      <c r="C130" s="245"/>
      <c r="D130" s="229" t="s">
        <v>248</v>
      </c>
      <c r="E130" s="246" t="s">
        <v>19</v>
      </c>
      <c r="F130" s="247" t="s">
        <v>1265</v>
      </c>
      <c r="G130" s="245"/>
      <c r="H130" s="248">
        <v>0.14499999999999999</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248</v>
      </c>
      <c r="AU130" s="254" t="s">
        <v>78</v>
      </c>
      <c r="AV130" s="14" t="s">
        <v>78</v>
      </c>
      <c r="AW130" s="14" t="s">
        <v>31</v>
      </c>
      <c r="AX130" s="14" t="s">
        <v>69</v>
      </c>
      <c r="AY130" s="254" t="s">
        <v>231</v>
      </c>
    </row>
    <row r="131" s="15" customFormat="1">
      <c r="A131" s="15"/>
      <c r="B131" s="255"/>
      <c r="C131" s="256"/>
      <c r="D131" s="229" t="s">
        <v>248</v>
      </c>
      <c r="E131" s="257" t="s">
        <v>19</v>
      </c>
      <c r="F131" s="258" t="s">
        <v>260</v>
      </c>
      <c r="G131" s="256"/>
      <c r="H131" s="259">
        <v>335.827</v>
      </c>
      <c r="I131" s="260"/>
      <c r="J131" s="256"/>
      <c r="K131" s="256"/>
      <c r="L131" s="261"/>
      <c r="M131" s="262"/>
      <c r="N131" s="263"/>
      <c r="O131" s="263"/>
      <c r="P131" s="263"/>
      <c r="Q131" s="263"/>
      <c r="R131" s="263"/>
      <c r="S131" s="263"/>
      <c r="T131" s="264"/>
      <c r="U131" s="15"/>
      <c r="V131" s="15"/>
      <c r="W131" s="15"/>
      <c r="X131" s="15"/>
      <c r="Y131" s="15"/>
      <c r="Z131" s="15"/>
      <c r="AA131" s="15"/>
      <c r="AB131" s="15"/>
      <c r="AC131" s="15"/>
      <c r="AD131" s="15"/>
      <c r="AE131" s="15"/>
      <c r="AT131" s="265" t="s">
        <v>248</v>
      </c>
      <c r="AU131" s="265" t="s">
        <v>78</v>
      </c>
      <c r="AV131" s="15" t="s">
        <v>238</v>
      </c>
      <c r="AW131" s="15" t="s">
        <v>31</v>
      </c>
      <c r="AX131" s="15" t="s">
        <v>76</v>
      </c>
      <c r="AY131" s="265" t="s">
        <v>231</v>
      </c>
    </row>
    <row r="132" s="2" customFormat="1" ht="49.05" customHeight="1">
      <c r="A132" s="41"/>
      <c r="B132" s="42"/>
      <c r="C132" s="216" t="s">
        <v>1266</v>
      </c>
      <c r="D132" s="216" t="s">
        <v>234</v>
      </c>
      <c r="E132" s="217" t="s">
        <v>991</v>
      </c>
      <c r="F132" s="218" t="s">
        <v>992</v>
      </c>
      <c r="G132" s="219" t="s">
        <v>356</v>
      </c>
      <c r="H132" s="220">
        <v>8.0999999999999996</v>
      </c>
      <c r="I132" s="221"/>
      <c r="J132" s="222">
        <f>ROUND(I132*H132,2)</f>
        <v>0</v>
      </c>
      <c r="K132" s="218" t="s">
        <v>244</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238</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238</v>
      </c>
      <c r="BM132" s="227" t="s">
        <v>1267</v>
      </c>
    </row>
    <row r="133" s="2" customFormat="1">
      <c r="A133" s="41"/>
      <c r="B133" s="42"/>
      <c r="C133" s="43"/>
      <c r="D133" s="229" t="s">
        <v>246</v>
      </c>
      <c r="E133" s="43"/>
      <c r="F133" s="230" t="s">
        <v>994</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19" t="s">
        <v>246</v>
      </c>
      <c r="AU133" s="19" t="s">
        <v>78</v>
      </c>
    </row>
    <row r="134" s="2" customFormat="1" ht="44.25" customHeight="1">
      <c r="A134" s="41"/>
      <c r="B134" s="42"/>
      <c r="C134" s="216" t="s">
        <v>119</v>
      </c>
      <c r="D134" s="216" t="s">
        <v>234</v>
      </c>
      <c r="E134" s="217" t="s">
        <v>1268</v>
      </c>
      <c r="F134" s="218" t="s">
        <v>1269</v>
      </c>
      <c r="G134" s="219" t="s">
        <v>356</v>
      </c>
      <c r="H134" s="220">
        <v>0.91800000000000004</v>
      </c>
      <c r="I134" s="221"/>
      <c r="J134" s="222">
        <f>ROUND(I134*H134,2)</f>
        <v>0</v>
      </c>
      <c r="K134" s="218" t="s">
        <v>244</v>
      </c>
      <c r="L134" s="47"/>
      <c r="M134" s="223" t="s">
        <v>19</v>
      </c>
      <c r="N134" s="224"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238</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238</v>
      </c>
      <c r="BM134" s="227" t="s">
        <v>1270</v>
      </c>
    </row>
    <row r="135" s="2" customFormat="1">
      <c r="A135" s="41"/>
      <c r="B135" s="42"/>
      <c r="C135" s="43"/>
      <c r="D135" s="229" t="s">
        <v>246</v>
      </c>
      <c r="E135" s="43"/>
      <c r="F135" s="230" t="s">
        <v>603</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19" t="s">
        <v>246</v>
      </c>
      <c r="AU135" s="19" t="s">
        <v>78</v>
      </c>
    </row>
    <row r="136" s="13" customFormat="1">
      <c r="A136" s="13"/>
      <c r="B136" s="234"/>
      <c r="C136" s="235"/>
      <c r="D136" s="229" t="s">
        <v>248</v>
      </c>
      <c r="E136" s="236" t="s">
        <v>19</v>
      </c>
      <c r="F136" s="237" t="s">
        <v>1271</v>
      </c>
      <c r="G136" s="235"/>
      <c r="H136" s="236" t="s">
        <v>19</v>
      </c>
      <c r="I136" s="238"/>
      <c r="J136" s="235"/>
      <c r="K136" s="235"/>
      <c r="L136" s="239"/>
      <c r="M136" s="240"/>
      <c r="N136" s="241"/>
      <c r="O136" s="241"/>
      <c r="P136" s="241"/>
      <c r="Q136" s="241"/>
      <c r="R136" s="241"/>
      <c r="S136" s="241"/>
      <c r="T136" s="242"/>
      <c r="U136" s="13"/>
      <c r="V136" s="13"/>
      <c r="W136" s="13"/>
      <c r="X136" s="13"/>
      <c r="Y136" s="13"/>
      <c r="Z136" s="13"/>
      <c r="AA136" s="13"/>
      <c r="AB136" s="13"/>
      <c r="AC136" s="13"/>
      <c r="AD136" s="13"/>
      <c r="AE136" s="13"/>
      <c r="AT136" s="243" t="s">
        <v>248</v>
      </c>
      <c r="AU136" s="243" t="s">
        <v>78</v>
      </c>
      <c r="AV136" s="13" t="s">
        <v>76</v>
      </c>
      <c r="AW136" s="13" t="s">
        <v>31</v>
      </c>
      <c r="AX136" s="13" t="s">
        <v>69</v>
      </c>
      <c r="AY136" s="243" t="s">
        <v>231</v>
      </c>
    </row>
    <row r="137" s="14" customFormat="1">
      <c r="A137" s="14"/>
      <c r="B137" s="244"/>
      <c r="C137" s="245"/>
      <c r="D137" s="229" t="s">
        <v>248</v>
      </c>
      <c r="E137" s="246" t="s">
        <v>19</v>
      </c>
      <c r="F137" s="247" t="s">
        <v>1272</v>
      </c>
      <c r="G137" s="245"/>
      <c r="H137" s="248">
        <v>2.0179999999999998</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248</v>
      </c>
      <c r="AU137" s="254" t="s">
        <v>78</v>
      </c>
      <c r="AV137" s="14" t="s">
        <v>78</v>
      </c>
      <c r="AW137" s="14" t="s">
        <v>31</v>
      </c>
      <c r="AX137" s="14" t="s">
        <v>69</v>
      </c>
      <c r="AY137" s="254" t="s">
        <v>231</v>
      </c>
    </row>
    <row r="138" s="14" customFormat="1">
      <c r="A138" s="14"/>
      <c r="B138" s="244"/>
      <c r="C138" s="245"/>
      <c r="D138" s="229" t="s">
        <v>248</v>
      </c>
      <c r="E138" s="246" t="s">
        <v>19</v>
      </c>
      <c r="F138" s="247" t="s">
        <v>1273</v>
      </c>
      <c r="G138" s="245"/>
      <c r="H138" s="248">
        <v>0.443</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248</v>
      </c>
      <c r="AU138" s="254" t="s">
        <v>78</v>
      </c>
      <c r="AV138" s="14" t="s">
        <v>78</v>
      </c>
      <c r="AW138" s="14" t="s">
        <v>31</v>
      </c>
      <c r="AX138" s="14" t="s">
        <v>69</v>
      </c>
      <c r="AY138" s="254" t="s">
        <v>231</v>
      </c>
    </row>
    <row r="139" s="13" customFormat="1">
      <c r="A139" s="13"/>
      <c r="B139" s="234"/>
      <c r="C139" s="235"/>
      <c r="D139" s="229" t="s">
        <v>248</v>
      </c>
      <c r="E139" s="236" t="s">
        <v>19</v>
      </c>
      <c r="F139" s="237" t="s">
        <v>1274</v>
      </c>
      <c r="G139" s="235"/>
      <c r="H139" s="236" t="s">
        <v>19</v>
      </c>
      <c r="I139" s="238"/>
      <c r="J139" s="235"/>
      <c r="K139" s="235"/>
      <c r="L139" s="239"/>
      <c r="M139" s="240"/>
      <c r="N139" s="241"/>
      <c r="O139" s="241"/>
      <c r="P139" s="241"/>
      <c r="Q139" s="241"/>
      <c r="R139" s="241"/>
      <c r="S139" s="241"/>
      <c r="T139" s="242"/>
      <c r="U139" s="13"/>
      <c r="V139" s="13"/>
      <c r="W139" s="13"/>
      <c r="X139" s="13"/>
      <c r="Y139" s="13"/>
      <c r="Z139" s="13"/>
      <c r="AA139" s="13"/>
      <c r="AB139" s="13"/>
      <c r="AC139" s="13"/>
      <c r="AD139" s="13"/>
      <c r="AE139" s="13"/>
      <c r="AT139" s="243" t="s">
        <v>248</v>
      </c>
      <c r="AU139" s="243" t="s">
        <v>78</v>
      </c>
      <c r="AV139" s="13" t="s">
        <v>76</v>
      </c>
      <c r="AW139" s="13" t="s">
        <v>31</v>
      </c>
      <c r="AX139" s="13" t="s">
        <v>69</v>
      </c>
      <c r="AY139" s="243" t="s">
        <v>231</v>
      </c>
    </row>
    <row r="140" s="14" customFormat="1">
      <c r="A140" s="14"/>
      <c r="B140" s="244"/>
      <c r="C140" s="245"/>
      <c r="D140" s="229" t="s">
        <v>248</v>
      </c>
      <c r="E140" s="246" t="s">
        <v>19</v>
      </c>
      <c r="F140" s="247" t="s">
        <v>1275</v>
      </c>
      <c r="G140" s="245"/>
      <c r="H140" s="248">
        <v>5.6760000000000002</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248</v>
      </c>
      <c r="AU140" s="254" t="s">
        <v>78</v>
      </c>
      <c r="AV140" s="14" t="s">
        <v>78</v>
      </c>
      <c r="AW140" s="14" t="s">
        <v>31</v>
      </c>
      <c r="AX140" s="14" t="s">
        <v>69</v>
      </c>
      <c r="AY140" s="254" t="s">
        <v>231</v>
      </c>
    </row>
    <row r="141" s="13" customFormat="1">
      <c r="A141" s="13"/>
      <c r="B141" s="234"/>
      <c r="C141" s="235"/>
      <c r="D141" s="229" t="s">
        <v>248</v>
      </c>
      <c r="E141" s="236" t="s">
        <v>19</v>
      </c>
      <c r="F141" s="237" t="s">
        <v>1276</v>
      </c>
      <c r="G141" s="235"/>
      <c r="H141" s="236" t="s">
        <v>19</v>
      </c>
      <c r="I141" s="238"/>
      <c r="J141" s="235"/>
      <c r="K141" s="235"/>
      <c r="L141" s="239"/>
      <c r="M141" s="240"/>
      <c r="N141" s="241"/>
      <c r="O141" s="241"/>
      <c r="P141" s="241"/>
      <c r="Q141" s="241"/>
      <c r="R141" s="241"/>
      <c r="S141" s="241"/>
      <c r="T141" s="242"/>
      <c r="U141" s="13"/>
      <c r="V141" s="13"/>
      <c r="W141" s="13"/>
      <c r="X141" s="13"/>
      <c r="Y141" s="13"/>
      <c r="Z141" s="13"/>
      <c r="AA141" s="13"/>
      <c r="AB141" s="13"/>
      <c r="AC141" s="13"/>
      <c r="AD141" s="13"/>
      <c r="AE141" s="13"/>
      <c r="AT141" s="243" t="s">
        <v>248</v>
      </c>
      <c r="AU141" s="243" t="s">
        <v>78</v>
      </c>
      <c r="AV141" s="13" t="s">
        <v>76</v>
      </c>
      <c r="AW141" s="13" t="s">
        <v>31</v>
      </c>
      <c r="AX141" s="13" t="s">
        <v>69</v>
      </c>
      <c r="AY141" s="243" t="s">
        <v>231</v>
      </c>
    </row>
    <row r="142" s="14" customFormat="1">
      <c r="A142" s="14"/>
      <c r="B142" s="244"/>
      <c r="C142" s="245"/>
      <c r="D142" s="229" t="s">
        <v>248</v>
      </c>
      <c r="E142" s="246" t="s">
        <v>19</v>
      </c>
      <c r="F142" s="247" t="s">
        <v>1277</v>
      </c>
      <c r="G142" s="245"/>
      <c r="H142" s="248">
        <v>0.88100000000000001</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248</v>
      </c>
      <c r="AU142" s="254" t="s">
        <v>78</v>
      </c>
      <c r="AV142" s="14" t="s">
        <v>78</v>
      </c>
      <c r="AW142" s="14" t="s">
        <v>31</v>
      </c>
      <c r="AX142" s="14" t="s">
        <v>69</v>
      </c>
      <c r="AY142" s="254" t="s">
        <v>231</v>
      </c>
    </row>
    <row r="143" s="13" customFormat="1">
      <c r="A143" s="13"/>
      <c r="B143" s="234"/>
      <c r="C143" s="235"/>
      <c r="D143" s="229" t="s">
        <v>248</v>
      </c>
      <c r="E143" s="236" t="s">
        <v>19</v>
      </c>
      <c r="F143" s="237" t="s">
        <v>1278</v>
      </c>
      <c r="G143" s="235"/>
      <c r="H143" s="236" t="s">
        <v>19</v>
      </c>
      <c r="I143" s="238"/>
      <c r="J143" s="235"/>
      <c r="K143" s="235"/>
      <c r="L143" s="239"/>
      <c r="M143" s="240"/>
      <c r="N143" s="241"/>
      <c r="O143" s="241"/>
      <c r="P143" s="241"/>
      <c r="Q143" s="241"/>
      <c r="R143" s="241"/>
      <c r="S143" s="241"/>
      <c r="T143" s="242"/>
      <c r="U143" s="13"/>
      <c r="V143" s="13"/>
      <c r="W143" s="13"/>
      <c r="X143" s="13"/>
      <c r="Y143" s="13"/>
      <c r="Z143" s="13"/>
      <c r="AA143" s="13"/>
      <c r="AB143" s="13"/>
      <c r="AC143" s="13"/>
      <c r="AD143" s="13"/>
      <c r="AE143" s="13"/>
      <c r="AT143" s="243" t="s">
        <v>248</v>
      </c>
      <c r="AU143" s="243" t="s">
        <v>78</v>
      </c>
      <c r="AV143" s="13" t="s">
        <v>76</v>
      </c>
      <c r="AW143" s="13" t="s">
        <v>31</v>
      </c>
      <c r="AX143" s="13" t="s">
        <v>69</v>
      </c>
      <c r="AY143" s="243" t="s">
        <v>231</v>
      </c>
    </row>
    <row r="144" s="14" customFormat="1">
      <c r="A144" s="14"/>
      <c r="B144" s="244"/>
      <c r="C144" s="245"/>
      <c r="D144" s="229" t="s">
        <v>248</v>
      </c>
      <c r="E144" s="246" t="s">
        <v>19</v>
      </c>
      <c r="F144" s="247" t="s">
        <v>1279</v>
      </c>
      <c r="G144" s="245"/>
      <c r="H144" s="248">
        <v>-8.0999999999999996</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248</v>
      </c>
      <c r="AU144" s="254" t="s">
        <v>78</v>
      </c>
      <c r="AV144" s="14" t="s">
        <v>78</v>
      </c>
      <c r="AW144" s="14" t="s">
        <v>31</v>
      </c>
      <c r="AX144" s="14" t="s">
        <v>69</v>
      </c>
      <c r="AY144" s="254" t="s">
        <v>231</v>
      </c>
    </row>
    <row r="145" s="15" customFormat="1">
      <c r="A145" s="15"/>
      <c r="B145" s="255"/>
      <c r="C145" s="256"/>
      <c r="D145" s="229" t="s">
        <v>248</v>
      </c>
      <c r="E145" s="257" t="s">
        <v>19</v>
      </c>
      <c r="F145" s="258" t="s">
        <v>260</v>
      </c>
      <c r="G145" s="256"/>
      <c r="H145" s="259">
        <v>0.91800000000000104</v>
      </c>
      <c r="I145" s="260"/>
      <c r="J145" s="256"/>
      <c r="K145" s="256"/>
      <c r="L145" s="261"/>
      <c r="M145" s="262"/>
      <c r="N145" s="263"/>
      <c r="O145" s="263"/>
      <c r="P145" s="263"/>
      <c r="Q145" s="263"/>
      <c r="R145" s="263"/>
      <c r="S145" s="263"/>
      <c r="T145" s="264"/>
      <c r="U145" s="15"/>
      <c r="V145" s="15"/>
      <c r="W145" s="15"/>
      <c r="X145" s="15"/>
      <c r="Y145" s="15"/>
      <c r="Z145" s="15"/>
      <c r="AA145" s="15"/>
      <c r="AB145" s="15"/>
      <c r="AC145" s="15"/>
      <c r="AD145" s="15"/>
      <c r="AE145" s="15"/>
      <c r="AT145" s="265" t="s">
        <v>248</v>
      </c>
      <c r="AU145" s="265" t="s">
        <v>78</v>
      </c>
      <c r="AV145" s="15" t="s">
        <v>238</v>
      </c>
      <c r="AW145" s="15" t="s">
        <v>31</v>
      </c>
      <c r="AX145" s="15" t="s">
        <v>76</v>
      </c>
      <c r="AY145" s="265" t="s">
        <v>231</v>
      </c>
    </row>
    <row r="146" s="2" customFormat="1" ht="62.7" customHeight="1">
      <c r="A146" s="41"/>
      <c r="B146" s="42"/>
      <c r="C146" s="216" t="s">
        <v>238</v>
      </c>
      <c r="D146" s="216" t="s">
        <v>234</v>
      </c>
      <c r="E146" s="217" t="s">
        <v>540</v>
      </c>
      <c r="F146" s="218" t="s">
        <v>541</v>
      </c>
      <c r="G146" s="219" t="s">
        <v>356</v>
      </c>
      <c r="H146" s="220">
        <v>383.01600000000002</v>
      </c>
      <c r="I146" s="221"/>
      <c r="J146" s="222">
        <f>ROUND(I146*H146,2)</f>
        <v>0</v>
      </c>
      <c r="K146" s="218" t="s">
        <v>244</v>
      </c>
      <c r="L146" s="47"/>
      <c r="M146" s="223" t="s">
        <v>19</v>
      </c>
      <c r="N146" s="224" t="s">
        <v>40</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238</v>
      </c>
      <c r="AT146" s="227" t="s">
        <v>234</v>
      </c>
      <c r="AU146" s="227" t="s">
        <v>78</v>
      </c>
      <c r="AY146" s="19" t="s">
        <v>231</v>
      </c>
      <c r="BE146" s="228">
        <f>IF(N146="základní",J146,0)</f>
        <v>0</v>
      </c>
      <c r="BF146" s="228">
        <f>IF(N146="snížená",J146,0)</f>
        <v>0</v>
      </c>
      <c r="BG146" s="228">
        <f>IF(N146="zákl. přenesená",J146,0)</f>
        <v>0</v>
      </c>
      <c r="BH146" s="228">
        <f>IF(N146="sníž. přenesená",J146,0)</f>
        <v>0</v>
      </c>
      <c r="BI146" s="228">
        <f>IF(N146="nulová",J146,0)</f>
        <v>0</v>
      </c>
      <c r="BJ146" s="19" t="s">
        <v>76</v>
      </c>
      <c r="BK146" s="228">
        <f>ROUND(I146*H146,2)</f>
        <v>0</v>
      </c>
      <c r="BL146" s="19" t="s">
        <v>238</v>
      </c>
      <c r="BM146" s="227" t="s">
        <v>1280</v>
      </c>
    </row>
    <row r="147" s="2" customFormat="1">
      <c r="A147" s="41"/>
      <c r="B147" s="42"/>
      <c r="C147" s="43"/>
      <c r="D147" s="229" t="s">
        <v>246</v>
      </c>
      <c r="E147" s="43"/>
      <c r="F147" s="230" t="s">
        <v>530</v>
      </c>
      <c r="G147" s="43"/>
      <c r="H147" s="43"/>
      <c r="I147" s="231"/>
      <c r="J147" s="43"/>
      <c r="K147" s="43"/>
      <c r="L147" s="47"/>
      <c r="M147" s="232"/>
      <c r="N147" s="233"/>
      <c r="O147" s="87"/>
      <c r="P147" s="87"/>
      <c r="Q147" s="87"/>
      <c r="R147" s="87"/>
      <c r="S147" s="87"/>
      <c r="T147" s="88"/>
      <c r="U147" s="41"/>
      <c r="V147" s="41"/>
      <c r="W147" s="41"/>
      <c r="X147" s="41"/>
      <c r="Y147" s="41"/>
      <c r="Z147" s="41"/>
      <c r="AA147" s="41"/>
      <c r="AB147" s="41"/>
      <c r="AC147" s="41"/>
      <c r="AD147" s="41"/>
      <c r="AE147" s="41"/>
      <c r="AT147" s="19" t="s">
        <v>246</v>
      </c>
      <c r="AU147" s="19" t="s">
        <v>78</v>
      </c>
    </row>
    <row r="148" s="13" customFormat="1">
      <c r="A148" s="13"/>
      <c r="B148" s="234"/>
      <c r="C148" s="235"/>
      <c r="D148" s="229" t="s">
        <v>248</v>
      </c>
      <c r="E148" s="236" t="s">
        <v>19</v>
      </c>
      <c r="F148" s="237" t="s">
        <v>998</v>
      </c>
      <c r="G148" s="235"/>
      <c r="H148" s="236" t="s">
        <v>19</v>
      </c>
      <c r="I148" s="238"/>
      <c r="J148" s="235"/>
      <c r="K148" s="235"/>
      <c r="L148" s="239"/>
      <c r="M148" s="240"/>
      <c r="N148" s="241"/>
      <c r="O148" s="241"/>
      <c r="P148" s="241"/>
      <c r="Q148" s="241"/>
      <c r="R148" s="241"/>
      <c r="S148" s="241"/>
      <c r="T148" s="242"/>
      <c r="U148" s="13"/>
      <c r="V148" s="13"/>
      <c r="W148" s="13"/>
      <c r="X148" s="13"/>
      <c r="Y148" s="13"/>
      <c r="Z148" s="13"/>
      <c r="AA148" s="13"/>
      <c r="AB148" s="13"/>
      <c r="AC148" s="13"/>
      <c r="AD148" s="13"/>
      <c r="AE148" s="13"/>
      <c r="AT148" s="243" t="s">
        <v>248</v>
      </c>
      <c r="AU148" s="243" t="s">
        <v>78</v>
      </c>
      <c r="AV148" s="13" t="s">
        <v>76</v>
      </c>
      <c r="AW148" s="13" t="s">
        <v>31</v>
      </c>
      <c r="AX148" s="13" t="s">
        <v>69</v>
      </c>
      <c r="AY148" s="243" t="s">
        <v>231</v>
      </c>
    </row>
    <row r="149" s="14" customFormat="1">
      <c r="A149" s="14"/>
      <c r="B149" s="244"/>
      <c r="C149" s="245"/>
      <c r="D149" s="229" t="s">
        <v>248</v>
      </c>
      <c r="E149" s="246" t="s">
        <v>19</v>
      </c>
      <c r="F149" s="247" t="s">
        <v>1281</v>
      </c>
      <c r="G149" s="245"/>
      <c r="H149" s="248">
        <v>383.01600000000002</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248</v>
      </c>
      <c r="AU149" s="254" t="s">
        <v>78</v>
      </c>
      <c r="AV149" s="14" t="s">
        <v>78</v>
      </c>
      <c r="AW149" s="14" t="s">
        <v>31</v>
      </c>
      <c r="AX149" s="14" t="s">
        <v>76</v>
      </c>
      <c r="AY149" s="254" t="s">
        <v>231</v>
      </c>
    </row>
    <row r="150" s="2" customFormat="1" ht="66.75" customHeight="1">
      <c r="A150" s="41"/>
      <c r="B150" s="42"/>
      <c r="C150" s="216" t="s">
        <v>269</v>
      </c>
      <c r="D150" s="216" t="s">
        <v>234</v>
      </c>
      <c r="E150" s="217" t="s">
        <v>547</v>
      </c>
      <c r="F150" s="218" t="s">
        <v>548</v>
      </c>
      <c r="G150" s="219" t="s">
        <v>356</v>
      </c>
      <c r="H150" s="220">
        <v>1915.0799999999999</v>
      </c>
      <c r="I150" s="221"/>
      <c r="J150" s="222">
        <f>ROUND(I150*H150,2)</f>
        <v>0</v>
      </c>
      <c r="K150" s="218" t="s">
        <v>244</v>
      </c>
      <c r="L150" s="47"/>
      <c r="M150" s="223" t="s">
        <v>19</v>
      </c>
      <c r="N150" s="224" t="s">
        <v>40</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238</v>
      </c>
      <c r="AT150" s="227" t="s">
        <v>234</v>
      </c>
      <c r="AU150" s="227" t="s">
        <v>78</v>
      </c>
      <c r="AY150" s="19" t="s">
        <v>231</v>
      </c>
      <c r="BE150" s="228">
        <f>IF(N150="základní",J150,0)</f>
        <v>0</v>
      </c>
      <c r="BF150" s="228">
        <f>IF(N150="snížená",J150,0)</f>
        <v>0</v>
      </c>
      <c r="BG150" s="228">
        <f>IF(N150="zákl. přenesená",J150,0)</f>
        <v>0</v>
      </c>
      <c r="BH150" s="228">
        <f>IF(N150="sníž. přenesená",J150,0)</f>
        <v>0</v>
      </c>
      <c r="BI150" s="228">
        <f>IF(N150="nulová",J150,0)</f>
        <v>0</v>
      </c>
      <c r="BJ150" s="19" t="s">
        <v>76</v>
      </c>
      <c r="BK150" s="228">
        <f>ROUND(I150*H150,2)</f>
        <v>0</v>
      </c>
      <c r="BL150" s="19" t="s">
        <v>238</v>
      </c>
      <c r="BM150" s="227" t="s">
        <v>1282</v>
      </c>
    </row>
    <row r="151" s="2" customFormat="1">
      <c r="A151" s="41"/>
      <c r="B151" s="42"/>
      <c r="C151" s="43"/>
      <c r="D151" s="229" t="s">
        <v>246</v>
      </c>
      <c r="E151" s="43"/>
      <c r="F151" s="230" t="s">
        <v>530</v>
      </c>
      <c r="G151" s="43"/>
      <c r="H151" s="43"/>
      <c r="I151" s="231"/>
      <c r="J151" s="43"/>
      <c r="K151" s="43"/>
      <c r="L151" s="47"/>
      <c r="M151" s="232"/>
      <c r="N151" s="233"/>
      <c r="O151" s="87"/>
      <c r="P151" s="87"/>
      <c r="Q151" s="87"/>
      <c r="R151" s="87"/>
      <c r="S151" s="87"/>
      <c r="T151" s="88"/>
      <c r="U151" s="41"/>
      <c r="V151" s="41"/>
      <c r="W151" s="41"/>
      <c r="X151" s="41"/>
      <c r="Y151" s="41"/>
      <c r="Z151" s="41"/>
      <c r="AA151" s="41"/>
      <c r="AB151" s="41"/>
      <c r="AC151" s="41"/>
      <c r="AD151" s="41"/>
      <c r="AE151" s="41"/>
      <c r="AT151" s="19" t="s">
        <v>246</v>
      </c>
      <c r="AU151" s="19" t="s">
        <v>78</v>
      </c>
    </row>
    <row r="152" s="14" customFormat="1">
      <c r="A152" s="14"/>
      <c r="B152" s="244"/>
      <c r="C152" s="245"/>
      <c r="D152" s="229" t="s">
        <v>248</v>
      </c>
      <c r="E152" s="246" t="s">
        <v>19</v>
      </c>
      <c r="F152" s="247" t="s">
        <v>1283</v>
      </c>
      <c r="G152" s="245"/>
      <c r="H152" s="248">
        <v>1915.0799999999999</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248</v>
      </c>
      <c r="AU152" s="254" t="s">
        <v>78</v>
      </c>
      <c r="AV152" s="14" t="s">
        <v>78</v>
      </c>
      <c r="AW152" s="14" t="s">
        <v>31</v>
      </c>
      <c r="AX152" s="14" t="s">
        <v>76</v>
      </c>
      <c r="AY152" s="254" t="s">
        <v>231</v>
      </c>
    </row>
    <row r="153" s="2" customFormat="1" ht="44.25" customHeight="1">
      <c r="A153" s="41"/>
      <c r="B153" s="42"/>
      <c r="C153" s="216" t="s">
        <v>275</v>
      </c>
      <c r="D153" s="216" t="s">
        <v>234</v>
      </c>
      <c r="E153" s="217" t="s">
        <v>568</v>
      </c>
      <c r="F153" s="218" t="s">
        <v>431</v>
      </c>
      <c r="G153" s="219" t="s">
        <v>404</v>
      </c>
      <c r="H153" s="220">
        <v>689.42899999999997</v>
      </c>
      <c r="I153" s="221"/>
      <c r="J153" s="222">
        <f>ROUND(I153*H153,2)</f>
        <v>0</v>
      </c>
      <c r="K153" s="218" t="s">
        <v>244</v>
      </c>
      <c r="L153" s="47"/>
      <c r="M153" s="223" t="s">
        <v>19</v>
      </c>
      <c r="N153" s="224" t="s">
        <v>40</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238</v>
      </c>
      <c r="AT153" s="227" t="s">
        <v>234</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238</v>
      </c>
      <c r="BM153" s="227" t="s">
        <v>1284</v>
      </c>
    </row>
    <row r="154" s="2" customFormat="1">
      <c r="A154" s="41"/>
      <c r="B154" s="42"/>
      <c r="C154" s="43"/>
      <c r="D154" s="229" t="s">
        <v>246</v>
      </c>
      <c r="E154" s="43"/>
      <c r="F154" s="230" t="s">
        <v>570</v>
      </c>
      <c r="G154" s="43"/>
      <c r="H154" s="43"/>
      <c r="I154" s="231"/>
      <c r="J154" s="43"/>
      <c r="K154" s="43"/>
      <c r="L154" s="47"/>
      <c r="M154" s="232"/>
      <c r="N154" s="233"/>
      <c r="O154" s="87"/>
      <c r="P154" s="87"/>
      <c r="Q154" s="87"/>
      <c r="R154" s="87"/>
      <c r="S154" s="87"/>
      <c r="T154" s="88"/>
      <c r="U154" s="41"/>
      <c r="V154" s="41"/>
      <c r="W154" s="41"/>
      <c r="X154" s="41"/>
      <c r="Y154" s="41"/>
      <c r="Z154" s="41"/>
      <c r="AA154" s="41"/>
      <c r="AB154" s="41"/>
      <c r="AC154" s="41"/>
      <c r="AD154" s="41"/>
      <c r="AE154" s="41"/>
      <c r="AT154" s="19" t="s">
        <v>246</v>
      </c>
      <c r="AU154" s="19" t="s">
        <v>78</v>
      </c>
    </row>
    <row r="155" s="14" customFormat="1">
      <c r="A155" s="14"/>
      <c r="B155" s="244"/>
      <c r="C155" s="245"/>
      <c r="D155" s="229" t="s">
        <v>248</v>
      </c>
      <c r="E155" s="246" t="s">
        <v>19</v>
      </c>
      <c r="F155" s="247" t="s">
        <v>1285</v>
      </c>
      <c r="G155" s="245"/>
      <c r="H155" s="248">
        <v>689.42899999999997</v>
      </c>
      <c r="I155" s="249"/>
      <c r="J155" s="245"/>
      <c r="K155" s="245"/>
      <c r="L155" s="250"/>
      <c r="M155" s="251"/>
      <c r="N155" s="252"/>
      <c r="O155" s="252"/>
      <c r="P155" s="252"/>
      <c r="Q155" s="252"/>
      <c r="R155" s="252"/>
      <c r="S155" s="252"/>
      <c r="T155" s="253"/>
      <c r="U155" s="14"/>
      <c r="V155" s="14"/>
      <c r="W155" s="14"/>
      <c r="X155" s="14"/>
      <c r="Y155" s="14"/>
      <c r="Z155" s="14"/>
      <c r="AA155" s="14"/>
      <c r="AB155" s="14"/>
      <c r="AC155" s="14"/>
      <c r="AD155" s="14"/>
      <c r="AE155" s="14"/>
      <c r="AT155" s="254" t="s">
        <v>248</v>
      </c>
      <c r="AU155" s="254" t="s">
        <v>78</v>
      </c>
      <c r="AV155" s="14" t="s">
        <v>78</v>
      </c>
      <c r="AW155" s="14" t="s">
        <v>31</v>
      </c>
      <c r="AX155" s="14" t="s">
        <v>76</v>
      </c>
      <c r="AY155" s="254" t="s">
        <v>231</v>
      </c>
    </row>
    <row r="156" s="2" customFormat="1" ht="37.8" customHeight="1">
      <c r="A156" s="41"/>
      <c r="B156" s="42"/>
      <c r="C156" s="216" t="s">
        <v>282</v>
      </c>
      <c r="D156" s="216" t="s">
        <v>234</v>
      </c>
      <c r="E156" s="217" t="s">
        <v>1286</v>
      </c>
      <c r="F156" s="218" t="s">
        <v>1287</v>
      </c>
      <c r="G156" s="219" t="s">
        <v>356</v>
      </c>
      <c r="H156" s="220">
        <v>0.191</v>
      </c>
      <c r="I156" s="221"/>
      <c r="J156" s="222">
        <f>ROUND(I156*H156,2)</f>
        <v>0</v>
      </c>
      <c r="K156" s="218" t="s">
        <v>244</v>
      </c>
      <c r="L156" s="47"/>
      <c r="M156" s="223" t="s">
        <v>19</v>
      </c>
      <c r="N156" s="224" t="s">
        <v>40</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238</v>
      </c>
      <c r="AT156" s="227" t="s">
        <v>234</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238</v>
      </c>
      <c r="BM156" s="227" t="s">
        <v>1288</v>
      </c>
    </row>
    <row r="157" s="2" customFormat="1">
      <c r="A157" s="41"/>
      <c r="B157" s="42"/>
      <c r="C157" s="43"/>
      <c r="D157" s="229" t="s">
        <v>246</v>
      </c>
      <c r="E157" s="43"/>
      <c r="F157" s="230" t="s">
        <v>566</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19" t="s">
        <v>246</v>
      </c>
      <c r="AU157" s="19" t="s">
        <v>78</v>
      </c>
    </row>
    <row r="158" s="13" customFormat="1">
      <c r="A158" s="13"/>
      <c r="B158" s="234"/>
      <c r="C158" s="235"/>
      <c r="D158" s="229" t="s">
        <v>248</v>
      </c>
      <c r="E158" s="236" t="s">
        <v>19</v>
      </c>
      <c r="F158" s="237" t="s">
        <v>1289</v>
      </c>
      <c r="G158" s="235"/>
      <c r="H158" s="236" t="s">
        <v>19</v>
      </c>
      <c r="I158" s="238"/>
      <c r="J158" s="235"/>
      <c r="K158" s="235"/>
      <c r="L158" s="239"/>
      <c r="M158" s="240"/>
      <c r="N158" s="241"/>
      <c r="O158" s="241"/>
      <c r="P158" s="241"/>
      <c r="Q158" s="241"/>
      <c r="R158" s="241"/>
      <c r="S158" s="241"/>
      <c r="T158" s="242"/>
      <c r="U158" s="13"/>
      <c r="V158" s="13"/>
      <c r="W158" s="13"/>
      <c r="X158" s="13"/>
      <c r="Y158" s="13"/>
      <c r="Z158" s="13"/>
      <c r="AA158" s="13"/>
      <c r="AB158" s="13"/>
      <c r="AC158" s="13"/>
      <c r="AD158" s="13"/>
      <c r="AE158" s="13"/>
      <c r="AT158" s="243" t="s">
        <v>248</v>
      </c>
      <c r="AU158" s="243" t="s">
        <v>78</v>
      </c>
      <c r="AV158" s="13" t="s">
        <v>76</v>
      </c>
      <c r="AW158" s="13" t="s">
        <v>31</v>
      </c>
      <c r="AX158" s="13" t="s">
        <v>69</v>
      </c>
      <c r="AY158" s="243" t="s">
        <v>231</v>
      </c>
    </row>
    <row r="159" s="14" customFormat="1">
      <c r="A159" s="14"/>
      <c r="B159" s="244"/>
      <c r="C159" s="245"/>
      <c r="D159" s="229" t="s">
        <v>248</v>
      </c>
      <c r="E159" s="246" t="s">
        <v>19</v>
      </c>
      <c r="F159" s="247" t="s">
        <v>1290</v>
      </c>
      <c r="G159" s="245"/>
      <c r="H159" s="248">
        <v>0.191</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248</v>
      </c>
      <c r="AU159" s="254" t="s">
        <v>78</v>
      </c>
      <c r="AV159" s="14" t="s">
        <v>78</v>
      </c>
      <c r="AW159" s="14" t="s">
        <v>31</v>
      </c>
      <c r="AX159" s="14" t="s">
        <v>76</v>
      </c>
      <c r="AY159" s="254" t="s">
        <v>231</v>
      </c>
    </row>
    <row r="160" s="2" customFormat="1" ht="16.5" customHeight="1">
      <c r="A160" s="41"/>
      <c r="B160" s="42"/>
      <c r="C160" s="283" t="s">
        <v>287</v>
      </c>
      <c r="D160" s="283" t="s">
        <v>638</v>
      </c>
      <c r="E160" s="284" t="s">
        <v>1291</v>
      </c>
      <c r="F160" s="285" t="s">
        <v>1292</v>
      </c>
      <c r="G160" s="286" t="s">
        <v>1293</v>
      </c>
      <c r="H160" s="287">
        <v>0.38200000000000001</v>
      </c>
      <c r="I160" s="288"/>
      <c r="J160" s="289">
        <f>ROUND(I160*H160,2)</f>
        <v>0</v>
      </c>
      <c r="K160" s="285" t="s">
        <v>244</v>
      </c>
      <c r="L160" s="290"/>
      <c r="M160" s="291" t="s">
        <v>19</v>
      </c>
      <c r="N160" s="292" t="s">
        <v>40</v>
      </c>
      <c r="O160" s="87"/>
      <c r="P160" s="225">
        <f>O160*H160</f>
        <v>0</v>
      </c>
      <c r="Q160" s="225">
        <v>0.001</v>
      </c>
      <c r="R160" s="225">
        <f>Q160*H160</f>
        <v>0.00038200000000000002</v>
      </c>
      <c r="S160" s="225">
        <v>0</v>
      </c>
      <c r="T160" s="226">
        <f>S160*H160</f>
        <v>0</v>
      </c>
      <c r="U160" s="41"/>
      <c r="V160" s="41"/>
      <c r="W160" s="41"/>
      <c r="X160" s="41"/>
      <c r="Y160" s="41"/>
      <c r="Z160" s="41"/>
      <c r="AA160" s="41"/>
      <c r="AB160" s="41"/>
      <c r="AC160" s="41"/>
      <c r="AD160" s="41"/>
      <c r="AE160" s="41"/>
      <c r="AR160" s="227" t="s">
        <v>287</v>
      </c>
      <c r="AT160" s="227" t="s">
        <v>638</v>
      </c>
      <c r="AU160" s="227" t="s">
        <v>78</v>
      </c>
      <c r="AY160" s="19" t="s">
        <v>231</v>
      </c>
      <c r="BE160" s="228">
        <f>IF(N160="základní",J160,0)</f>
        <v>0</v>
      </c>
      <c r="BF160" s="228">
        <f>IF(N160="snížená",J160,0)</f>
        <v>0</v>
      </c>
      <c r="BG160" s="228">
        <f>IF(N160="zákl. přenesená",J160,0)</f>
        <v>0</v>
      </c>
      <c r="BH160" s="228">
        <f>IF(N160="sníž. přenesená",J160,0)</f>
        <v>0</v>
      </c>
      <c r="BI160" s="228">
        <f>IF(N160="nulová",J160,0)</f>
        <v>0</v>
      </c>
      <c r="BJ160" s="19" t="s">
        <v>76</v>
      </c>
      <c r="BK160" s="228">
        <f>ROUND(I160*H160,2)</f>
        <v>0</v>
      </c>
      <c r="BL160" s="19" t="s">
        <v>238</v>
      </c>
      <c r="BM160" s="227" t="s">
        <v>1294</v>
      </c>
    </row>
    <row r="161" s="13" customFormat="1">
      <c r="A161" s="13"/>
      <c r="B161" s="234"/>
      <c r="C161" s="235"/>
      <c r="D161" s="229" t="s">
        <v>248</v>
      </c>
      <c r="E161" s="236" t="s">
        <v>19</v>
      </c>
      <c r="F161" s="237" t="s">
        <v>1289</v>
      </c>
      <c r="G161" s="235"/>
      <c r="H161" s="236" t="s">
        <v>19</v>
      </c>
      <c r="I161" s="238"/>
      <c r="J161" s="235"/>
      <c r="K161" s="235"/>
      <c r="L161" s="239"/>
      <c r="M161" s="240"/>
      <c r="N161" s="241"/>
      <c r="O161" s="241"/>
      <c r="P161" s="241"/>
      <c r="Q161" s="241"/>
      <c r="R161" s="241"/>
      <c r="S161" s="241"/>
      <c r="T161" s="242"/>
      <c r="U161" s="13"/>
      <c r="V161" s="13"/>
      <c r="W161" s="13"/>
      <c r="X161" s="13"/>
      <c r="Y161" s="13"/>
      <c r="Z161" s="13"/>
      <c r="AA161" s="13"/>
      <c r="AB161" s="13"/>
      <c r="AC161" s="13"/>
      <c r="AD161" s="13"/>
      <c r="AE161" s="13"/>
      <c r="AT161" s="243" t="s">
        <v>248</v>
      </c>
      <c r="AU161" s="243" t="s">
        <v>78</v>
      </c>
      <c r="AV161" s="13" t="s">
        <v>76</v>
      </c>
      <c r="AW161" s="13" t="s">
        <v>31</v>
      </c>
      <c r="AX161" s="13" t="s">
        <v>69</v>
      </c>
      <c r="AY161" s="243" t="s">
        <v>231</v>
      </c>
    </row>
    <row r="162" s="14" customFormat="1">
      <c r="A162" s="14"/>
      <c r="B162" s="244"/>
      <c r="C162" s="245"/>
      <c r="D162" s="229" t="s">
        <v>248</v>
      </c>
      <c r="E162" s="246" t="s">
        <v>19</v>
      </c>
      <c r="F162" s="247" t="s">
        <v>1295</v>
      </c>
      <c r="G162" s="245"/>
      <c r="H162" s="248">
        <v>0.38200000000000001</v>
      </c>
      <c r="I162" s="249"/>
      <c r="J162" s="245"/>
      <c r="K162" s="245"/>
      <c r="L162" s="250"/>
      <c r="M162" s="251"/>
      <c r="N162" s="252"/>
      <c r="O162" s="252"/>
      <c r="P162" s="252"/>
      <c r="Q162" s="252"/>
      <c r="R162" s="252"/>
      <c r="S162" s="252"/>
      <c r="T162" s="253"/>
      <c r="U162" s="14"/>
      <c r="V162" s="14"/>
      <c r="W162" s="14"/>
      <c r="X162" s="14"/>
      <c r="Y162" s="14"/>
      <c r="Z162" s="14"/>
      <c r="AA162" s="14"/>
      <c r="AB162" s="14"/>
      <c r="AC162" s="14"/>
      <c r="AD162" s="14"/>
      <c r="AE162" s="14"/>
      <c r="AT162" s="254" t="s">
        <v>248</v>
      </c>
      <c r="AU162" s="254" t="s">
        <v>78</v>
      </c>
      <c r="AV162" s="14" t="s">
        <v>78</v>
      </c>
      <c r="AW162" s="14" t="s">
        <v>31</v>
      </c>
      <c r="AX162" s="14" t="s">
        <v>76</v>
      </c>
      <c r="AY162" s="254" t="s">
        <v>231</v>
      </c>
    </row>
    <row r="163" s="2" customFormat="1" ht="44.25" customHeight="1">
      <c r="A163" s="41"/>
      <c r="B163" s="42"/>
      <c r="C163" s="216" t="s">
        <v>294</v>
      </c>
      <c r="D163" s="216" t="s">
        <v>234</v>
      </c>
      <c r="E163" s="217" t="s">
        <v>1296</v>
      </c>
      <c r="F163" s="218" t="s">
        <v>1297</v>
      </c>
      <c r="G163" s="219" t="s">
        <v>356</v>
      </c>
      <c r="H163" s="220">
        <v>54.115000000000002</v>
      </c>
      <c r="I163" s="221"/>
      <c r="J163" s="222">
        <f>ROUND(I163*H163,2)</f>
        <v>0</v>
      </c>
      <c r="K163" s="218" t="s">
        <v>244</v>
      </c>
      <c r="L163" s="47"/>
      <c r="M163" s="223" t="s">
        <v>19</v>
      </c>
      <c r="N163" s="224" t="s">
        <v>40</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238</v>
      </c>
      <c r="AT163" s="227" t="s">
        <v>234</v>
      </c>
      <c r="AU163" s="227" t="s">
        <v>78</v>
      </c>
      <c r="AY163" s="19" t="s">
        <v>231</v>
      </c>
      <c r="BE163" s="228">
        <f>IF(N163="základní",J163,0)</f>
        <v>0</v>
      </c>
      <c r="BF163" s="228">
        <f>IF(N163="snížená",J163,0)</f>
        <v>0</v>
      </c>
      <c r="BG163" s="228">
        <f>IF(N163="zákl. přenesená",J163,0)</f>
        <v>0</v>
      </c>
      <c r="BH163" s="228">
        <f>IF(N163="sníž. přenesená",J163,0)</f>
        <v>0</v>
      </c>
      <c r="BI163" s="228">
        <f>IF(N163="nulová",J163,0)</f>
        <v>0</v>
      </c>
      <c r="BJ163" s="19" t="s">
        <v>76</v>
      </c>
      <c r="BK163" s="228">
        <f>ROUND(I163*H163,2)</f>
        <v>0</v>
      </c>
      <c r="BL163" s="19" t="s">
        <v>238</v>
      </c>
      <c r="BM163" s="227" t="s">
        <v>1298</v>
      </c>
    </row>
    <row r="164" s="2" customFormat="1">
      <c r="A164" s="41"/>
      <c r="B164" s="42"/>
      <c r="C164" s="43"/>
      <c r="D164" s="229" t="s">
        <v>246</v>
      </c>
      <c r="E164" s="43"/>
      <c r="F164" s="230" t="s">
        <v>1299</v>
      </c>
      <c r="G164" s="43"/>
      <c r="H164" s="43"/>
      <c r="I164" s="231"/>
      <c r="J164" s="43"/>
      <c r="K164" s="43"/>
      <c r="L164" s="47"/>
      <c r="M164" s="232"/>
      <c r="N164" s="233"/>
      <c r="O164" s="87"/>
      <c r="P164" s="87"/>
      <c r="Q164" s="87"/>
      <c r="R164" s="87"/>
      <c r="S164" s="87"/>
      <c r="T164" s="88"/>
      <c r="U164" s="41"/>
      <c r="V164" s="41"/>
      <c r="W164" s="41"/>
      <c r="X164" s="41"/>
      <c r="Y164" s="41"/>
      <c r="Z164" s="41"/>
      <c r="AA164" s="41"/>
      <c r="AB164" s="41"/>
      <c r="AC164" s="41"/>
      <c r="AD164" s="41"/>
      <c r="AE164" s="41"/>
      <c r="AT164" s="19" t="s">
        <v>246</v>
      </c>
      <c r="AU164" s="19" t="s">
        <v>78</v>
      </c>
    </row>
    <row r="165" s="13" customFormat="1">
      <c r="A165" s="13"/>
      <c r="B165" s="234"/>
      <c r="C165" s="235"/>
      <c r="D165" s="229" t="s">
        <v>248</v>
      </c>
      <c r="E165" s="236" t="s">
        <v>19</v>
      </c>
      <c r="F165" s="237" t="s">
        <v>1300</v>
      </c>
      <c r="G165" s="235"/>
      <c r="H165" s="236" t="s">
        <v>19</v>
      </c>
      <c r="I165" s="238"/>
      <c r="J165" s="235"/>
      <c r="K165" s="235"/>
      <c r="L165" s="239"/>
      <c r="M165" s="240"/>
      <c r="N165" s="241"/>
      <c r="O165" s="241"/>
      <c r="P165" s="241"/>
      <c r="Q165" s="241"/>
      <c r="R165" s="241"/>
      <c r="S165" s="241"/>
      <c r="T165" s="242"/>
      <c r="U165" s="13"/>
      <c r="V165" s="13"/>
      <c r="W165" s="13"/>
      <c r="X165" s="13"/>
      <c r="Y165" s="13"/>
      <c r="Z165" s="13"/>
      <c r="AA165" s="13"/>
      <c r="AB165" s="13"/>
      <c r="AC165" s="13"/>
      <c r="AD165" s="13"/>
      <c r="AE165" s="13"/>
      <c r="AT165" s="243" t="s">
        <v>248</v>
      </c>
      <c r="AU165" s="243" t="s">
        <v>78</v>
      </c>
      <c r="AV165" s="13" t="s">
        <v>76</v>
      </c>
      <c r="AW165" s="13" t="s">
        <v>31</v>
      </c>
      <c r="AX165" s="13" t="s">
        <v>69</v>
      </c>
      <c r="AY165" s="243" t="s">
        <v>231</v>
      </c>
    </row>
    <row r="166" s="14" customFormat="1">
      <c r="A166" s="14"/>
      <c r="B166" s="244"/>
      <c r="C166" s="245"/>
      <c r="D166" s="229" t="s">
        <v>248</v>
      </c>
      <c r="E166" s="246" t="s">
        <v>19</v>
      </c>
      <c r="F166" s="247" t="s">
        <v>1301</v>
      </c>
      <c r="G166" s="245"/>
      <c r="H166" s="248">
        <v>204.136</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248</v>
      </c>
      <c r="AU166" s="254" t="s">
        <v>78</v>
      </c>
      <c r="AV166" s="14" t="s">
        <v>78</v>
      </c>
      <c r="AW166" s="14" t="s">
        <v>31</v>
      </c>
      <c r="AX166" s="14" t="s">
        <v>69</v>
      </c>
      <c r="AY166" s="254" t="s">
        <v>231</v>
      </c>
    </row>
    <row r="167" s="13" customFormat="1">
      <c r="A167" s="13"/>
      <c r="B167" s="234"/>
      <c r="C167" s="235"/>
      <c r="D167" s="229" t="s">
        <v>248</v>
      </c>
      <c r="E167" s="236" t="s">
        <v>19</v>
      </c>
      <c r="F167" s="237" t="s">
        <v>1262</v>
      </c>
      <c r="G167" s="235"/>
      <c r="H167" s="236" t="s">
        <v>19</v>
      </c>
      <c r="I167" s="238"/>
      <c r="J167" s="235"/>
      <c r="K167" s="235"/>
      <c r="L167" s="239"/>
      <c r="M167" s="240"/>
      <c r="N167" s="241"/>
      <c r="O167" s="241"/>
      <c r="P167" s="241"/>
      <c r="Q167" s="241"/>
      <c r="R167" s="241"/>
      <c r="S167" s="241"/>
      <c r="T167" s="242"/>
      <c r="U167" s="13"/>
      <c r="V167" s="13"/>
      <c r="W167" s="13"/>
      <c r="X167" s="13"/>
      <c r="Y167" s="13"/>
      <c r="Z167" s="13"/>
      <c r="AA167" s="13"/>
      <c r="AB167" s="13"/>
      <c r="AC167" s="13"/>
      <c r="AD167" s="13"/>
      <c r="AE167" s="13"/>
      <c r="AT167" s="243" t="s">
        <v>248</v>
      </c>
      <c r="AU167" s="243" t="s">
        <v>78</v>
      </c>
      <c r="AV167" s="13" t="s">
        <v>76</v>
      </c>
      <c r="AW167" s="13" t="s">
        <v>31</v>
      </c>
      <c r="AX167" s="13" t="s">
        <v>69</v>
      </c>
      <c r="AY167" s="243" t="s">
        <v>231</v>
      </c>
    </row>
    <row r="168" s="14" customFormat="1">
      <c r="A168" s="14"/>
      <c r="B168" s="244"/>
      <c r="C168" s="245"/>
      <c r="D168" s="229" t="s">
        <v>248</v>
      </c>
      <c r="E168" s="246" t="s">
        <v>19</v>
      </c>
      <c r="F168" s="247" t="s">
        <v>1302</v>
      </c>
      <c r="G168" s="245"/>
      <c r="H168" s="248">
        <v>10.041</v>
      </c>
      <c r="I168" s="249"/>
      <c r="J168" s="245"/>
      <c r="K168" s="245"/>
      <c r="L168" s="250"/>
      <c r="M168" s="251"/>
      <c r="N168" s="252"/>
      <c r="O168" s="252"/>
      <c r="P168" s="252"/>
      <c r="Q168" s="252"/>
      <c r="R168" s="252"/>
      <c r="S168" s="252"/>
      <c r="T168" s="253"/>
      <c r="U168" s="14"/>
      <c r="V168" s="14"/>
      <c r="W168" s="14"/>
      <c r="X168" s="14"/>
      <c r="Y168" s="14"/>
      <c r="Z168" s="14"/>
      <c r="AA168" s="14"/>
      <c r="AB168" s="14"/>
      <c r="AC168" s="14"/>
      <c r="AD168" s="14"/>
      <c r="AE168" s="14"/>
      <c r="AT168" s="254" t="s">
        <v>248</v>
      </c>
      <c r="AU168" s="254" t="s">
        <v>78</v>
      </c>
      <c r="AV168" s="14" t="s">
        <v>78</v>
      </c>
      <c r="AW168" s="14" t="s">
        <v>31</v>
      </c>
      <c r="AX168" s="14" t="s">
        <v>69</v>
      </c>
      <c r="AY168" s="254" t="s">
        <v>231</v>
      </c>
    </row>
    <row r="169" s="13" customFormat="1">
      <c r="A169" s="13"/>
      <c r="B169" s="234"/>
      <c r="C169" s="235"/>
      <c r="D169" s="229" t="s">
        <v>248</v>
      </c>
      <c r="E169" s="236" t="s">
        <v>19</v>
      </c>
      <c r="F169" s="237" t="s">
        <v>1303</v>
      </c>
      <c r="G169" s="235"/>
      <c r="H169" s="236" t="s">
        <v>19</v>
      </c>
      <c r="I169" s="238"/>
      <c r="J169" s="235"/>
      <c r="K169" s="235"/>
      <c r="L169" s="239"/>
      <c r="M169" s="240"/>
      <c r="N169" s="241"/>
      <c r="O169" s="241"/>
      <c r="P169" s="241"/>
      <c r="Q169" s="241"/>
      <c r="R169" s="241"/>
      <c r="S169" s="241"/>
      <c r="T169" s="242"/>
      <c r="U169" s="13"/>
      <c r="V169" s="13"/>
      <c r="W169" s="13"/>
      <c r="X169" s="13"/>
      <c r="Y169" s="13"/>
      <c r="Z169" s="13"/>
      <c r="AA169" s="13"/>
      <c r="AB169" s="13"/>
      <c r="AC169" s="13"/>
      <c r="AD169" s="13"/>
      <c r="AE169" s="13"/>
      <c r="AT169" s="243" t="s">
        <v>248</v>
      </c>
      <c r="AU169" s="243" t="s">
        <v>78</v>
      </c>
      <c r="AV169" s="13" t="s">
        <v>76</v>
      </c>
      <c r="AW169" s="13" t="s">
        <v>31</v>
      </c>
      <c r="AX169" s="13" t="s">
        <v>69</v>
      </c>
      <c r="AY169" s="243" t="s">
        <v>231</v>
      </c>
    </row>
    <row r="170" s="14" customFormat="1">
      <c r="A170" s="14"/>
      <c r="B170" s="244"/>
      <c r="C170" s="245"/>
      <c r="D170" s="229" t="s">
        <v>248</v>
      </c>
      <c r="E170" s="246" t="s">
        <v>19</v>
      </c>
      <c r="F170" s="247" t="s">
        <v>1304</v>
      </c>
      <c r="G170" s="245"/>
      <c r="H170" s="248">
        <v>-160.06200000000001</v>
      </c>
      <c r="I170" s="249"/>
      <c r="J170" s="245"/>
      <c r="K170" s="245"/>
      <c r="L170" s="250"/>
      <c r="M170" s="251"/>
      <c r="N170" s="252"/>
      <c r="O170" s="252"/>
      <c r="P170" s="252"/>
      <c r="Q170" s="252"/>
      <c r="R170" s="252"/>
      <c r="S170" s="252"/>
      <c r="T170" s="253"/>
      <c r="U170" s="14"/>
      <c r="V170" s="14"/>
      <c r="W170" s="14"/>
      <c r="X170" s="14"/>
      <c r="Y170" s="14"/>
      <c r="Z170" s="14"/>
      <c r="AA170" s="14"/>
      <c r="AB170" s="14"/>
      <c r="AC170" s="14"/>
      <c r="AD170" s="14"/>
      <c r="AE170" s="14"/>
      <c r="AT170" s="254" t="s">
        <v>248</v>
      </c>
      <c r="AU170" s="254" t="s">
        <v>78</v>
      </c>
      <c r="AV170" s="14" t="s">
        <v>78</v>
      </c>
      <c r="AW170" s="14" t="s">
        <v>31</v>
      </c>
      <c r="AX170" s="14" t="s">
        <v>69</v>
      </c>
      <c r="AY170" s="254" t="s">
        <v>231</v>
      </c>
    </row>
    <row r="171" s="15" customFormat="1">
      <c r="A171" s="15"/>
      <c r="B171" s="255"/>
      <c r="C171" s="256"/>
      <c r="D171" s="229" t="s">
        <v>248</v>
      </c>
      <c r="E171" s="257" t="s">
        <v>19</v>
      </c>
      <c r="F171" s="258" t="s">
        <v>260</v>
      </c>
      <c r="G171" s="256"/>
      <c r="H171" s="259">
        <v>54.114999999999981</v>
      </c>
      <c r="I171" s="260"/>
      <c r="J171" s="256"/>
      <c r="K171" s="256"/>
      <c r="L171" s="261"/>
      <c r="M171" s="262"/>
      <c r="N171" s="263"/>
      <c r="O171" s="263"/>
      <c r="P171" s="263"/>
      <c r="Q171" s="263"/>
      <c r="R171" s="263"/>
      <c r="S171" s="263"/>
      <c r="T171" s="264"/>
      <c r="U171" s="15"/>
      <c r="V171" s="15"/>
      <c r="W171" s="15"/>
      <c r="X171" s="15"/>
      <c r="Y171" s="15"/>
      <c r="Z171" s="15"/>
      <c r="AA171" s="15"/>
      <c r="AB171" s="15"/>
      <c r="AC171" s="15"/>
      <c r="AD171" s="15"/>
      <c r="AE171" s="15"/>
      <c r="AT171" s="265" t="s">
        <v>248</v>
      </c>
      <c r="AU171" s="265" t="s">
        <v>78</v>
      </c>
      <c r="AV171" s="15" t="s">
        <v>238</v>
      </c>
      <c r="AW171" s="15" t="s">
        <v>31</v>
      </c>
      <c r="AX171" s="15" t="s">
        <v>76</v>
      </c>
      <c r="AY171" s="265" t="s">
        <v>231</v>
      </c>
    </row>
    <row r="172" s="2" customFormat="1" ht="16.5" customHeight="1">
      <c r="A172" s="41"/>
      <c r="B172" s="42"/>
      <c r="C172" s="283" t="s">
        <v>145</v>
      </c>
      <c r="D172" s="283" t="s">
        <v>638</v>
      </c>
      <c r="E172" s="284" t="s">
        <v>1305</v>
      </c>
      <c r="F172" s="285" t="s">
        <v>1306</v>
      </c>
      <c r="G172" s="286" t="s">
        <v>404</v>
      </c>
      <c r="H172" s="287">
        <v>96.962000000000003</v>
      </c>
      <c r="I172" s="288"/>
      <c r="J172" s="289">
        <f>ROUND(I172*H172,2)</f>
        <v>0</v>
      </c>
      <c r="K172" s="285" t="s">
        <v>244</v>
      </c>
      <c r="L172" s="290"/>
      <c r="M172" s="291" t="s">
        <v>19</v>
      </c>
      <c r="N172" s="292" t="s">
        <v>40</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287</v>
      </c>
      <c r="AT172" s="227" t="s">
        <v>638</v>
      </c>
      <c r="AU172" s="227" t="s">
        <v>78</v>
      </c>
      <c r="AY172" s="19" t="s">
        <v>231</v>
      </c>
      <c r="BE172" s="228">
        <f>IF(N172="základní",J172,0)</f>
        <v>0</v>
      </c>
      <c r="BF172" s="228">
        <f>IF(N172="snížená",J172,0)</f>
        <v>0</v>
      </c>
      <c r="BG172" s="228">
        <f>IF(N172="zákl. přenesená",J172,0)</f>
        <v>0</v>
      </c>
      <c r="BH172" s="228">
        <f>IF(N172="sníž. přenesená",J172,0)</f>
        <v>0</v>
      </c>
      <c r="BI172" s="228">
        <f>IF(N172="nulová",J172,0)</f>
        <v>0</v>
      </c>
      <c r="BJ172" s="19" t="s">
        <v>76</v>
      </c>
      <c r="BK172" s="228">
        <f>ROUND(I172*H172,2)</f>
        <v>0</v>
      </c>
      <c r="BL172" s="19" t="s">
        <v>238</v>
      </c>
      <c r="BM172" s="227" t="s">
        <v>1307</v>
      </c>
    </row>
    <row r="173" s="13" customFormat="1">
      <c r="A173" s="13"/>
      <c r="B173" s="234"/>
      <c r="C173" s="235"/>
      <c r="D173" s="229" t="s">
        <v>248</v>
      </c>
      <c r="E173" s="236" t="s">
        <v>19</v>
      </c>
      <c r="F173" s="237" t="s">
        <v>1308</v>
      </c>
      <c r="G173" s="235"/>
      <c r="H173" s="236" t="s">
        <v>19</v>
      </c>
      <c r="I173" s="238"/>
      <c r="J173" s="235"/>
      <c r="K173" s="235"/>
      <c r="L173" s="239"/>
      <c r="M173" s="240"/>
      <c r="N173" s="241"/>
      <c r="O173" s="241"/>
      <c r="P173" s="241"/>
      <c r="Q173" s="241"/>
      <c r="R173" s="241"/>
      <c r="S173" s="241"/>
      <c r="T173" s="242"/>
      <c r="U173" s="13"/>
      <c r="V173" s="13"/>
      <c r="W173" s="13"/>
      <c r="X173" s="13"/>
      <c r="Y173" s="13"/>
      <c r="Z173" s="13"/>
      <c r="AA173" s="13"/>
      <c r="AB173" s="13"/>
      <c r="AC173" s="13"/>
      <c r="AD173" s="13"/>
      <c r="AE173" s="13"/>
      <c r="AT173" s="243" t="s">
        <v>248</v>
      </c>
      <c r="AU173" s="243" t="s">
        <v>78</v>
      </c>
      <c r="AV173" s="13" t="s">
        <v>76</v>
      </c>
      <c r="AW173" s="13" t="s">
        <v>31</v>
      </c>
      <c r="AX173" s="13" t="s">
        <v>69</v>
      </c>
      <c r="AY173" s="243" t="s">
        <v>231</v>
      </c>
    </row>
    <row r="174" s="14" customFormat="1">
      <c r="A174" s="14"/>
      <c r="B174" s="244"/>
      <c r="C174" s="245"/>
      <c r="D174" s="229" t="s">
        <v>248</v>
      </c>
      <c r="E174" s="246" t="s">
        <v>19</v>
      </c>
      <c r="F174" s="247" t="s">
        <v>1309</v>
      </c>
      <c r="G174" s="245"/>
      <c r="H174" s="248">
        <v>96.962000000000003</v>
      </c>
      <c r="I174" s="249"/>
      <c r="J174" s="245"/>
      <c r="K174" s="245"/>
      <c r="L174" s="250"/>
      <c r="M174" s="251"/>
      <c r="N174" s="252"/>
      <c r="O174" s="252"/>
      <c r="P174" s="252"/>
      <c r="Q174" s="252"/>
      <c r="R174" s="252"/>
      <c r="S174" s="252"/>
      <c r="T174" s="253"/>
      <c r="U174" s="14"/>
      <c r="V174" s="14"/>
      <c r="W174" s="14"/>
      <c r="X174" s="14"/>
      <c r="Y174" s="14"/>
      <c r="Z174" s="14"/>
      <c r="AA174" s="14"/>
      <c r="AB174" s="14"/>
      <c r="AC174" s="14"/>
      <c r="AD174" s="14"/>
      <c r="AE174" s="14"/>
      <c r="AT174" s="254" t="s">
        <v>248</v>
      </c>
      <c r="AU174" s="254" t="s">
        <v>78</v>
      </c>
      <c r="AV174" s="14" t="s">
        <v>78</v>
      </c>
      <c r="AW174" s="14" t="s">
        <v>31</v>
      </c>
      <c r="AX174" s="14" t="s">
        <v>76</v>
      </c>
      <c r="AY174" s="254" t="s">
        <v>231</v>
      </c>
    </row>
    <row r="175" s="2" customFormat="1" ht="16.5" customHeight="1">
      <c r="A175" s="41"/>
      <c r="B175" s="42"/>
      <c r="C175" s="283" t="s">
        <v>1310</v>
      </c>
      <c r="D175" s="283" t="s">
        <v>638</v>
      </c>
      <c r="E175" s="284" t="s">
        <v>1311</v>
      </c>
      <c r="F175" s="285" t="s">
        <v>1312</v>
      </c>
      <c r="G175" s="286" t="s">
        <v>404</v>
      </c>
      <c r="H175" s="287">
        <v>5.6340000000000003</v>
      </c>
      <c r="I175" s="288"/>
      <c r="J175" s="289">
        <f>ROUND(I175*H175,2)</f>
        <v>0</v>
      </c>
      <c r="K175" s="285" t="s">
        <v>244</v>
      </c>
      <c r="L175" s="290"/>
      <c r="M175" s="291" t="s">
        <v>19</v>
      </c>
      <c r="N175" s="292" t="s">
        <v>40</v>
      </c>
      <c r="O175" s="87"/>
      <c r="P175" s="225">
        <f>O175*H175</f>
        <v>0</v>
      </c>
      <c r="Q175" s="225">
        <v>1</v>
      </c>
      <c r="R175" s="225">
        <f>Q175*H175</f>
        <v>5.6340000000000003</v>
      </c>
      <c r="S175" s="225">
        <v>0</v>
      </c>
      <c r="T175" s="226">
        <f>S175*H175</f>
        <v>0</v>
      </c>
      <c r="U175" s="41"/>
      <c r="V175" s="41"/>
      <c r="W175" s="41"/>
      <c r="X175" s="41"/>
      <c r="Y175" s="41"/>
      <c r="Z175" s="41"/>
      <c r="AA175" s="41"/>
      <c r="AB175" s="41"/>
      <c r="AC175" s="41"/>
      <c r="AD175" s="41"/>
      <c r="AE175" s="41"/>
      <c r="AR175" s="227" t="s">
        <v>287</v>
      </c>
      <c r="AT175" s="227" t="s">
        <v>638</v>
      </c>
      <c r="AU175" s="227" t="s">
        <v>78</v>
      </c>
      <c r="AY175" s="19" t="s">
        <v>231</v>
      </c>
      <c r="BE175" s="228">
        <f>IF(N175="základní",J175,0)</f>
        <v>0</v>
      </c>
      <c r="BF175" s="228">
        <f>IF(N175="snížená",J175,0)</f>
        <v>0</v>
      </c>
      <c r="BG175" s="228">
        <f>IF(N175="zákl. přenesená",J175,0)</f>
        <v>0</v>
      </c>
      <c r="BH175" s="228">
        <f>IF(N175="sníž. přenesená",J175,0)</f>
        <v>0</v>
      </c>
      <c r="BI175" s="228">
        <f>IF(N175="nulová",J175,0)</f>
        <v>0</v>
      </c>
      <c r="BJ175" s="19" t="s">
        <v>76</v>
      </c>
      <c r="BK175" s="228">
        <f>ROUND(I175*H175,2)</f>
        <v>0</v>
      </c>
      <c r="BL175" s="19" t="s">
        <v>238</v>
      </c>
      <c r="BM175" s="227" t="s">
        <v>1313</v>
      </c>
    </row>
    <row r="176" s="13" customFormat="1">
      <c r="A176" s="13"/>
      <c r="B176" s="234"/>
      <c r="C176" s="235"/>
      <c r="D176" s="229" t="s">
        <v>248</v>
      </c>
      <c r="E176" s="236" t="s">
        <v>19</v>
      </c>
      <c r="F176" s="237" t="s">
        <v>1260</v>
      </c>
      <c r="G176" s="235"/>
      <c r="H176" s="236" t="s">
        <v>19</v>
      </c>
      <c r="I176" s="238"/>
      <c r="J176" s="235"/>
      <c r="K176" s="235"/>
      <c r="L176" s="239"/>
      <c r="M176" s="240"/>
      <c r="N176" s="241"/>
      <c r="O176" s="241"/>
      <c r="P176" s="241"/>
      <c r="Q176" s="241"/>
      <c r="R176" s="241"/>
      <c r="S176" s="241"/>
      <c r="T176" s="242"/>
      <c r="U176" s="13"/>
      <c r="V176" s="13"/>
      <c r="W176" s="13"/>
      <c r="X176" s="13"/>
      <c r="Y176" s="13"/>
      <c r="Z176" s="13"/>
      <c r="AA176" s="13"/>
      <c r="AB176" s="13"/>
      <c r="AC176" s="13"/>
      <c r="AD176" s="13"/>
      <c r="AE176" s="13"/>
      <c r="AT176" s="243" t="s">
        <v>248</v>
      </c>
      <c r="AU176" s="243" t="s">
        <v>78</v>
      </c>
      <c r="AV176" s="13" t="s">
        <v>76</v>
      </c>
      <c r="AW176" s="13" t="s">
        <v>31</v>
      </c>
      <c r="AX176" s="13" t="s">
        <v>69</v>
      </c>
      <c r="AY176" s="243" t="s">
        <v>231</v>
      </c>
    </row>
    <row r="177" s="14" customFormat="1">
      <c r="A177" s="14"/>
      <c r="B177" s="244"/>
      <c r="C177" s="245"/>
      <c r="D177" s="229" t="s">
        <v>248</v>
      </c>
      <c r="E177" s="246" t="s">
        <v>19</v>
      </c>
      <c r="F177" s="247" t="s">
        <v>1314</v>
      </c>
      <c r="G177" s="245"/>
      <c r="H177" s="248">
        <v>5.6340000000000003</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248</v>
      </c>
      <c r="AU177" s="254" t="s">
        <v>78</v>
      </c>
      <c r="AV177" s="14" t="s">
        <v>78</v>
      </c>
      <c r="AW177" s="14" t="s">
        <v>31</v>
      </c>
      <c r="AX177" s="14" t="s">
        <v>76</v>
      </c>
      <c r="AY177" s="254" t="s">
        <v>231</v>
      </c>
    </row>
    <row r="178" s="2" customFormat="1" ht="33" customHeight="1">
      <c r="A178" s="41"/>
      <c r="B178" s="42"/>
      <c r="C178" s="216" t="s">
        <v>154</v>
      </c>
      <c r="D178" s="216" t="s">
        <v>234</v>
      </c>
      <c r="E178" s="217" t="s">
        <v>691</v>
      </c>
      <c r="F178" s="218" t="s">
        <v>692</v>
      </c>
      <c r="G178" s="219" t="s">
        <v>243</v>
      </c>
      <c r="H178" s="220">
        <v>371.85300000000001</v>
      </c>
      <c r="I178" s="221"/>
      <c r="J178" s="222">
        <f>ROUND(I178*H178,2)</f>
        <v>0</v>
      </c>
      <c r="K178" s="218" t="s">
        <v>244</v>
      </c>
      <c r="L178" s="47"/>
      <c r="M178" s="223" t="s">
        <v>19</v>
      </c>
      <c r="N178" s="224" t="s">
        <v>40</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238</v>
      </c>
      <c r="AT178" s="227" t="s">
        <v>234</v>
      </c>
      <c r="AU178" s="227" t="s">
        <v>78</v>
      </c>
      <c r="AY178" s="19" t="s">
        <v>231</v>
      </c>
      <c r="BE178" s="228">
        <f>IF(N178="základní",J178,0)</f>
        <v>0</v>
      </c>
      <c r="BF178" s="228">
        <f>IF(N178="snížená",J178,0)</f>
        <v>0</v>
      </c>
      <c r="BG178" s="228">
        <f>IF(N178="zákl. přenesená",J178,0)</f>
        <v>0</v>
      </c>
      <c r="BH178" s="228">
        <f>IF(N178="sníž. přenesená",J178,0)</f>
        <v>0</v>
      </c>
      <c r="BI178" s="228">
        <f>IF(N178="nulová",J178,0)</f>
        <v>0</v>
      </c>
      <c r="BJ178" s="19" t="s">
        <v>76</v>
      </c>
      <c r="BK178" s="228">
        <f>ROUND(I178*H178,2)</f>
        <v>0</v>
      </c>
      <c r="BL178" s="19" t="s">
        <v>238</v>
      </c>
      <c r="BM178" s="227" t="s">
        <v>1315</v>
      </c>
    </row>
    <row r="179" s="2" customFormat="1">
      <c r="A179" s="41"/>
      <c r="B179" s="42"/>
      <c r="C179" s="43"/>
      <c r="D179" s="229" t="s">
        <v>246</v>
      </c>
      <c r="E179" s="43"/>
      <c r="F179" s="230" t="s">
        <v>694</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19" t="s">
        <v>246</v>
      </c>
      <c r="AU179" s="19" t="s">
        <v>78</v>
      </c>
    </row>
    <row r="180" s="14" customFormat="1">
      <c r="A180" s="14"/>
      <c r="B180" s="244"/>
      <c r="C180" s="245"/>
      <c r="D180" s="229" t="s">
        <v>248</v>
      </c>
      <c r="E180" s="246" t="s">
        <v>19</v>
      </c>
      <c r="F180" s="247" t="s">
        <v>1316</v>
      </c>
      <c r="G180" s="245"/>
      <c r="H180" s="248">
        <v>371.85300000000001</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248</v>
      </c>
      <c r="AU180" s="254" t="s">
        <v>78</v>
      </c>
      <c r="AV180" s="14" t="s">
        <v>78</v>
      </c>
      <c r="AW180" s="14" t="s">
        <v>31</v>
      </c>
      <c r="AX180" s="14" t="s">
        <v>76</v>
      </c>
      <c r="AY180" s="254" t="s">
        <v>231</v>
      </c>
    </row>
    <row r="181" s="12" customFormat="1" ht="22.8" customHeight="1">
      <c r="A181" s="12"/>
      <c r="B181" s="200"/>
      <c r="C181" s="201"/>
      <c r="D181" s="202" t="s">
        <v>68</v>
      </c>
      <c r="E181" s="214" t="s">
        <v>78</v>
      </c>
      <c r="F181" s="214" t="s">
        <v>712</v>
      </c>
      <c r="G181" s="201"/>
      <c r="H181" s="201"/>
      <c r="I181" s="204"/>
      <c r="J181" s="215">
        <f>BK181</f>
        <v>0</v>
      </c>
      <c r="K181" s="201"/>
      <c r="L181" s="206"/>
      <c r="M181" s="207"/>
      <c r="N181" s="208"/>
      <c r="O181" s="208"/>
      <c r="P181" s="209">
        <f>SUM(P182:P286)</f>
        <v>0</v>
      </c>
      <c r="Q181" s="208"/>
      <c r="R181" s="209">
        <f>SUM(R182:R286)</f>
        <v>406.33138441000006</v>
      </c>
      <c r="S181" s="208"/>
      <c r="T181" s="210">
        <f>SUM(T182:T286)</f>
        <v>0</v>
      </c>
      <c r="U181" s="12"/>
      <c r="V181" s="12"/>
      <c r="W181" s="12"/>
      <c r="X181" s="12"/>
      <c r="Y181" s="12"/>
      <c r="Z181" s="12"/>
      <c r="AA181" s="12"/>
      <c r="AB181" s="12"/>
      <c r="AC181" s="12"/>
      <c r="AD181" s="12"/>
      <c r="AE181" s="12"/>
      <c r="AR181" s="211" t="s">
        <v>76</v>
      </c>
      <c r="AT181" s="212" t="s">
        <v>68</v>
      </c>
      <c r="AU181" s="212" t="s">
        <v>76</v>
      </c>
      <c r="AY181" s="211" t="s">
        <v>231</v>
      </c>
      <c r="BK181" s="213">
        <f>SUM(BK182:BK286)</f>
        <v>0</v>
      </c>
    </row>
    <row r="182" s="2" customFormat="1" ht="37.8" customHeight="1">
      <c r="A182" s="41"/>
      <c r="B182" s="42"/>
      <c r="C182" s="216" t="s">
        <v>311</v>
      </c>
      <c r="D182" s="216" t="s">
        <v>234</v>
      </c>
      <c r="E182" s="217" t="s">
        <v>1317</v>
      </c>
      <c r="F182" s="218" t="s">
        <v>1318</v>
      </c>
      <c r="G182" s="219" t="s">
        <v>356</v>
      </c>
      <c r="H182" s="220">
        <v>38.179000000000002</v>
      </c>
      <c r="I182" s="221"/>
      <c r="J182" s="222">
        <f>ROUND(I182*H182,2)</f>
        <v>0</v>
      </c>
      <c r="K182" s="218" t="s">
        <v>244</v>
      </c>
      <c r="L182" s="47"/>
      <c r="M182" s="223" t="s">
        <v>19</v>
      </c>
      <c r="N182" s="224" t="s">
        <v>40</v>
      </c>
      <c r="O182" s="87"/>
      <c r="P182" s="225">
        <f>O182*H182</f>
        <v>0</v>
      </c>
      <c r="Q182" s="225">
        <v>2.1600000000000001</v>
      </c>
      <c r="R182" s="225">
        <f>Q182*H182</f>
        <v>82.466640000000012</v>
      </c>
      <c r="S182" s="225">
        <v>0</v>
      </c>
      <c r="T182" s="226">
        <f>S182*H182</f>
        <v>0</v>
      </c>
      <c r="U182" s="41"/>
      <c r="V182" s="41"/>
      <c r="W182" s="41"/>
      <c r="X182" s="41"/>
      <c r="Y182" s="41"/>
      <c r="Z182" s="41"/>
      <c r="AA182" s="41"/>
      <c r="AB182" s="41"/>
      <c r="AC182" s="41"/>
      <c r="AD182" s="41"/>
      <c r="AE182" s="41"/>
      <c r="AR182" s="227" t="s">
        <v>238</v>
      </c>
      <c r="AT182" s="227" t="s">
        <v>234</v>
      </c>
      <c r="AU182" s="227" t="s">
        <v>78</v>
      </c>
      <c r="AY182" s="19" t="s">
        <v>231</v>
      </c>
      <c r="BE182" s="228">
        <f>IF(N182="základní",J182,0)</f>
        <v>0</v>
      </c>
      <c r="BF182" s="228">
        <f>IF(N182="snížená",J182,0)</f>
        <v>0</v>
      </c>
      <c r="BG182" s="228">
        <f>IF(N182="zákl. přenesená",J182,0)</f>
        <v>0</v>
      </c>
      <c r="BH182" s="228">
        <f>IF(N182="sníž. přenesená",J182,0)</f>
        <v>0</v>
      </c>
      <c r="BI182" s="228">
        <f>IF(N182="nulová",J182,0)</f>
        <v>0</v>
      </c>
      <c r="BJ182" s="19" t="s">
        <v>76</v>
      </c>
      <c r="BK182" s="228">
        <f>ROUND(I182*H182,2)</f>
        <v>0</v>
      </c>
      <c r="BL182" s="19" t="s">
        <v>238</v>
      </c>
      <c r="BM182" s="227" t="s">
        <v>1319</v>
      </c>
    </row>
    <row r="183" s="2" customFormat="1">
      <c r="A183" s="41"/>
      <c r="B183" s="42"/>
      <c r="C183" s="43"/>
      <c r="D183" s="229" t="s">
        <v>246</v>
      </c>
      <c r="E183" s="43"/>
      <c r="F183" s="230" t="s">
        <v>737</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19" t="s">
        <v>246</v>
      </c>
      <c r="AU183" s="19" t="s">
        <v>78</v>
      </c>
    </row>
    <row r="184" s="13" customFormat="1">
      <c r="A184" s="13"/>
      <c r="B184" s="234"/>
      <c r="C184" s="235"/>
      <c r="D184" s="229" t="s">
        <v>248</v>
      </c>
      <c r="E184" s="236" t="s">
        <v>19</v>
      </c>
      <c r="F184" s="237" t="s">
        <v>1260</v>
      </c>
      <c r="G184" s="235"/>
      <c r="H184" s="236" t="s">
        <v>19</v>
      </c>
      <c r="I184" s="238"/>
      <c r="J184" s="235"/>
      <c r="K184" s="235"/>
      <c r="L184" s="239"/>
      <c r="M184" s="240"/>
      <c r="N184" s="241"/>
      <c r="O184" s="241"/>
      <c r="P184" s="241"/>
      <c r="Q184" s="241"/>
      <c r="R184" s="241"/>
      <c r="S184" s="241"/>
      <c r="T184" s="242"/>
      <c r="U184" s="13"/>
      <c r="V184" s="13"/>
      <c r="W184" s="13"/>
      <c r="X184" s="13"/>
      <c r="Y184" s="13"/>
      <c r="Z184" s="13"/>
      <c r="AA184" s="13"/>
      <c r="AB184" s="13"/>
      <c r="AC184" s="13"/>
      <c r="AD184" s="13"/>
      <c r="AE184" s="13"/>
      <c r="AT184" s="243" t="s">
        <v>248</v>
      </c>
      <c r="AU184" s="243" t="s">
        <v>78</v>
      </c>
      <c r="AV184" s="13" t="s">
        <v>76</v>
      </c>
      <c r="AW184" s="13" t="s">
        <v>31</v>
      </c>
      <c r="AX184" s="13" t="s">
        <v>69</v>
      </c>
      <c r="AY184" s="243" t="s">
        <v>231</v>
      </c>
    </row>
    <row r="185" s="14" customFormat="1">
      <c r="A185" s="14"/>
      <c r="B185" s="244"/>
      <c r="C185" s="245"/>
      <c r="D185" s="229" t="s">
        <v>248</v>
      </c>
      <c r="E185" s="246" t="s">
        <v>19</v>
      </c>
      <c r="F185" s="247" t="s">
        <v>1320</v>
      </c>
      <c r="G185" s="245"/>
      <c r="H185" s="248">
        <v>38.179000000000002</v>
      </c>
      <c r="I185" s="249"/>
      <c r="J185" s="245"/>
      <c r="K185" s="245"/>
      <c r="L185" s="250"/>
      <c r="M185" s="251"/>
      <c r="N185" s="252"/>
      <c r="O185" s="252"/>
      <c r="P185" s="252"/>
      <c r="Q185" s="252"/>
      <c r="R185" s="252"/>
      <c r="S185" s="252"/>
      <c r="T185" s="253"/>
      <c r="U185" s="14"/>
      <c r="V185" s="14"/>
      <c r="W185" s="14"/>
      <c r="X185" s="14"/>
      <c r="Y185" s="14"/>
      <c r="Z185" s="14"/>
      <c r="AA185" s="14"/>
      <c r="AB185" s="14"/>
      <c r="AC185" s="14"/>
      <c r="AD185" s="14"/>
      <c r="AE185" s="14"/>
      <c r="AT185" s="254" t="s">
        <v>248</v>
      </c>
      <c r="AU185" s="254" t="s">
        <v>78</v>
      </c>
      <c r="AV185" s="14" t="s">
        <v>78</v>
      </c>
      <c r="AW185" s="14" t="s">
        <v>31</v>
      </c>
      <c r="AX185" s="14" t="s">
        <v>76</v>
      </c>
      <c r="AY185" s="254" t="s">
        <v>231</v>
      </c>
    </row>
    <row r="186" s="2" customFormat="1" ht="37.8" customHeight="1">
      <c r="A186" s="41"/>
      <c r="B186" s="42"/>
      <c r="C186" s="216" t="s">
        <v>316</v>
      </c>
      <c r="D186" s="216" t="s">
        <v>234</v>
      </c>
      <c r="E186" s="217" t="s">
        <v>1321</v>
      </c>
      <c r="F186" s="218" t="s">
        <v>1322</v>
      </c>
      <c r="G186" s="219" t="s">
        <v>356</v>
      </c>
      <c r="H186" s="220">
        <v>47.735999999999997</v>
      </c>
      <c r="I186" s="221"/>
      <c r="J186" s="222">
        <f>ROUND(I186*H186,2)</f>
        <v>0</v>
      </c>
      <c r="K186" s="218" t="s">
        <v>244</v>
      </c>
      <c r="L186" s="47"/>
      <c r="M186" s="223" t="s">
        <v>19</v>
      </c>
      <c r="N186" s="224" t="s">
        <v>40</v>
      </c>
      <c r="O186" s="87"/>
      <c r="P186" s="225">
        <f>O186*H186</f>
        <v>0</v>
      </c>
      <c r="Q186" s="225">
        <v>2.1600000000000001</v>
      </c>
      <c r="R186" s="225">
        <f>Q186*H186</f>
        <v>103.10975999999999</v>
      </c>
      <c r="S186" s="225">
        <v>0</v>
      </c>
      <c r="T186" s="226">
        <f>S186*H186</f>
        <v>0</v>
      </c>
      <c r="U186" s="41"/>
      <c r="V186" s="41"/>
      <c r="W186" s="41"/>
      <c r="X186" s="41"/>
      <c r="Y186" s="41"/>
      <c r="Z186" s="41"/>
      <c r="AA186" s="41"/>
      <c r="AB186" s="41"/>
      <c r="AC186" s="41"/>
      <c r="AD186" s="41"/>
      <c r="AE186" s="41"/>
      <c r="AR186" s="227" t="s">
        <v>238</v>
      </c>
      <c r="AT186" s="227" t="s">
        <v>234</v>
      </c>
      <c r="AU186" s="227" t="s">
        <v>78</v>
      </c>
      <c r="AY186" s="19" t="s">
        <v>231</v>
      </c>
      <c r="BE186" s="228">
        <f>IF(N186="základní",J186,0)</f>
        <v>0</v>
      </c>
      <c r="BF186" s="228">
        <f>IF(N186="snížená",J186,0)</f>
        <v>0</v>
      </c>
      <c r="BG186" s="228">
        <f>IF(N186="zákl. přenesená",J186,0)</f>
        <v>0</v>
      </c>
      <c r="BH186" s="228">
        <f>IF(N186="sníž. přenesená",J186,0)</f>
        <v>0</v>
      </c>
      <c r="BI186" s="228">
        <f>IF(N186="nulová",J186,0)</f>
        <v>0</v>
      </c>
      <c r="BJ186" s="19" t="s">
        <v>76</v>
      </c>
      <c r="BK186" s="228">
        <f>ROUND(I186*H186,2)</f>
        <v>0</v>
      </c>
      <c r="BL186" s="19" t="s">
        <v>238</v>
      </c>
      <c r="BM186" s="227" t="s">
        <v>1323</v>
      </c>
    </row>
    <row r="187" s="2" customFormat="1">
      <c r="A187" s="41"/>
      <c r="B187" s="42"/>
      <c r="C187" s="43"/>
      <c r="D187" s="229" t="s">
        <v>246</v>
      </c>
      <c r="E187" s="43"/>
      <c r="F187" s="230" t="s">
        <v>737</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19" t="s">
        <v>246</v>
      </c>
      <c r="AU187" s="19" t="s">
        <v>78</v>
      </c>
    </row>
    <row r="188" s="13" customFormat="1">
      <c r="A188" s="13"/>
      <c r="B188" s="234"/>
      <c r="C188" s="235"/>
      <c r="D188" s="229" t="s">
        <v>248</v>
      </c>
      <c r="E188" s="236" t="s">
        <v>19</v>
      </c>
      <c r="F188" s="237" t="s">
        <v>1260</v>
      </c>
      <c r="G188" s="235"/>
      <c r="H188" s="236" t="s">
        <v>19</v>
      </c>
      <c r="I188" s="238"/>
      <c r="J188" s="235"/>
      <c r="K188" s="235"/>
      <c r="L188" s="239"/>
      <c r="M188" s="240"/>
      <c r="N188" s="241"/>
      <c r="O188" s="241"/>
      <c r="P188" s="241"/>
      <c r="Q188" s="241"/>
      <c r="R188" s="241"/>
      <c r="S188" s="241"/>
      <c r="T188" s="242"/>
      <c r="U188" s="13"/>
      <c r="V188" s="13"/>
      <c r="W188" s="13"/>
      <c r="X188" s="13"/>
      <c r="Y188" s="13"/>
      <c r="Z188" s="13"/>
      <c r="AA188" s="13"/>
      <c r="AB188" s="13"/>
      <c r="AC188" s="13"/>
      <c r="AD188" s="13"/>
      <c r="AE188" s="13"/>
      <c r="AT188" s="243" t="s">
        <v>248</v>
      </c>
      <c r="AU188" s="243" t="s">
        <v>78</v>
      </c>
      <c r="AV188" s="13" t="s">
        <v>76</v>
      </c>
      <c r="AW188" s="13" t="s">
        <v>31</v>
      </c>
      <c r="AX188" s="13" t="s">
        <v>69</v>
      </c>
      <c r="AY188" s="243" t="s">
        <v>231</v>
      </c>
    </row>
    <row r="189" s="14" customFormat="1">
      <c r="A189" s="14"/>
      <c r="B189" s="244"/>
      <c r="C189" s="245"/>
      <c r="D189" s="229" t="s">
        <v>248</v>
      </c>
      <c r="E189" s="246" t="s">
        <v>19</v>
      </c>
      <c r="F189" s="247" t="s">
        <v>1324</v>
      </c>
      <c r="G189" s="245"/>
      <c r="H189" s="248">
        <v>51.627000000000002</v>
      </c>
      <c r="I189" s="249"/>
      <c r="J189" s="245"/>
      <c r="K189" s="245"/>
      <c r="L189" s="250"/>
      <c r="M189" s="251"/>
      <c r="N189" s="252"/>
      <c r="O189" s="252"/>
      <c r="P189" s="252"/>
      <c r="Q189" s="252"/>
      <c r="R189" s="252"/>
      <c r="S189" s="252"/>
      <c r="T189" s="253"/>
      <c r="U189" s="14"/>
      <c r="V189" s="14"/>
      <c r="W189" s="14"/>
      <c r="X189" s="14"/>
      <c r="Y189" s="14"/>
      <c r="Z189" s="14"/>
      <c r="AA189" s="14"/>
      <c r="AB189" s="14"/>
      <c r="AC189" s="14"/>
      <c r="AD189" s="14"/>
      <c r="AE189" s="14"/>
      <c r="AT189" s="254" t="s">
        <v>248</v>
      </c>
      <c r="AU189" s="254" t="s">
        <v>78</v>
      </c>
      <c r="AV189" s="14" t="s">
        <v>78</v>
      </c>
      <c r="AW189" s="14" t="s">
        <v>31</v>
      </c>
      <c r="AX189" s="14" t="s">
        <v>69</v>
      </c>
      <c r="AY189" s="254" t="s">
        <v>231</v>
      </c>
    </row>
    <row r="190" s="13" customFormat="1">
      <c r="A190" s="13"/>
      <c r="B190" s="234"/>
      <c r="C190" s="235"/>
      <c r="D190" s="229" t="s">
        <v>248</v>
      </c>
      <c r="E190" s="236" t="s">
        <v>19</v>
      </c>
      <c r="F190" s="237" t="s">
        <v>1325</v>
      </c>
      <c r="G190" s="235"/>
      <c r="H190" s="236" t="s">
        <v>19</v>
      </c>
      <c r="I190" s="238"/>
      <c r="J190" s="235"/>
      <c r="K190" s="235"/>
      <c r="L190" s="239"/>
      <c r="M190" s="240"/>
      <c r="N190" s="241"/>
      <c r="O190" s="241"/>
      <c r="P190" s="241"/>
      <c r="Q190" s="241"/>
      <c r="R190" s="241"/>
      <c r="S190" s="241"/>
      <c r="T190" s="242"/>
      <c r="U190" s="13"/>
      <c r="V190" s="13"/>
      <c r="W190" s="13"/>
      <c r="X190" s="13"/>
      <c r="Y190" s="13"/>
      <c r="Z190" s="13"/>
      <c r="AA190" s="13"/>
      <c r="AB190" s="13"/>
      <c r="AC190" s="13"/>
      <c r="AD190" s="13"/>
      <c r="AE190" s="13"/>
      <c r="AT190" s="243" t="s">
        <v>248</v>
      </c>
      <c r="AU190" s="243" t="s">
        <v>78</v>
      </c>
      <c r="AV190" s="13" t="s">
        <v>76</v>
      </c>
      <c r="AW190" s="13" t="s">
        <v>31</v>
      </c>
      <c r="AX190" s="13" t="s">
        <v>69</v>
      </c>
      <c r="AY190" s="243" t="s">
        <v>231</v>
      </c>
    </row>
    <row r="191" s="14" customFormat="1">
      <c r="A191" s="14"/>
      <c r="B191" s="244"/>
      <c r="C191" s="245"/>
      <c r="D191" s="229" t="s">
        <v>248</v>
      </c>
      <c r="E191" s="246" t="s">
        <v>19</v>
      </c>
      <c r="F191" s="247" t="s">
        <v>1326</v>
      </c>
      <c r="G191" s="245"/>
      <c r="H191" s="248">
        <v>-5.9329999999999998</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248</v>
      </c>
      <c r="AU191" s="254" t="s">
        <v>78</v>
      </c>
      <c r="AV191" s="14" t="s">
        <v>78</v>
      </c>
      <c r="AW191" s="14" t="s">
        <v>31</v>
      </c>
      <c r="AX191" s="14" t="s">
        <v>69</v>
      </c>
      <c r="AY191" s="254" t="s">
        <v>231</v>
      </c>
    </row>
    <row r="192" s="13" customFormat="1">
      <c r="A192" s="13"/>
      <c r="B192" s="234"/>
      <c r="C192" s="235"/>
      <c r="D192" s="229" t="s">
        <v>248</v>
      </c>
      <c r="E192" s="236" t="s">
        <v>19</v>
      </c>
      <c r="F192" s="237" t="s">
        <v>1327</v>
      </c>
      <c r="G192" s="235"/>
      <c r="H192" s="236" t="s">
        <v>19</v>
      </c>
      <c r="I192" s="238"/>
      <c r="J192" s="235"/>
      <c r="K192" s="235"/>
      <c r="L192" s="239"/>
      <c r="M192" s="240"/>
      <c r="N192" s="241"/>
      <c r="O192" s="241"/>
      <c r="P192" s="241"/>
      <c r="Q192" s="241"/>
      <c r="R192" s="241"/>
      <c r="S192" s="241"/>
      <c r="T192" s="242"/>
      <c r="U192" s="13"/>
      <c r="V192" s="13"/>
      <c r="W192" s="13"/>
      <c r="X192" s="13"/>
      <c r="Y192" s="13"/>
      <c r="Z192" s="13"/>
      <c r="AA192" s="13"/>
      <c r="AB192" s="13"/>
      <c r="AC192" s="13"/>
      <c r="AD192" s="13"/>
      <c r="AE192" s="13"/>
      <c r="AT192" s="243" t="s">
        <v>248</v>
      </c>
      <c r="AU192" s="243" t="s">
        <v>78</v>
      </c>
      <c r="AV192" s="13" t="s">
        <v>76</v>
      </c>
      <c r="AW192" s="13" t="s">
        <v>31</v>
      </c>
      <c r="AX192" s="13" t="s">
        <v>69</v>
      </c>
      <c r="AY192" s="243" t="s">
        <v>231</v>
      </c>
    </row>
    <row r="193" s="14" customFormat="1">
      <c r="A193" s="14"/>
      <c r="B193" s="244"/>
      <c r="C193" s="245"/>
      <c r="D193" s="229" t="s">
        <v>248</v>
      </c>
      <c r="E193" s="246" t="s">
        <v>19</v>
      </c>
      <c r="F193" s="247" t="s">
        <v>1328</v>
      </c>
      <c r="G193" s="245"/>
      <c r="H193" s="248">
        <v>0.90700000000000003</v>
      </c>
      <c r="I193" s="249"/>
      <c r="J193" s="245"/>
      <c r="K193" s="245"/>
      <c r="L193" s="250"/>
      <c r="M193" s="251"/>
      <c r="N193" s="252"/>
      <c r="O193" s="252"/>
      <c r="P193" s="252"/>
      <c r="Q193" s="252"/>
      <c r="R193" s="252"/>
      <c r="S193" s="252"/>
      <c r="T193" s="253"/>
      <c r="U193" s="14"/>
      <c r="V193" s="14"/>
      <c r="W193" s="14"/>
      <c r="X193" s="14"/>
      <c r="Y193" s="14"/>
      <c r="Z193" s="14"/>
      <c r="AA193" s="14"/>
      <c r="AB193" s="14"/>
      <c r="AC193" s="14"/>
      <c r="AD193" s="14"/>
      <c r="AE193" s="14"/>
      <c r="AT193" s="254" t="s">
        <v>248</v>
      </c>
      <c r="AU193" s="254" t="s">
        <v>78</v>
      </c>
      <c r="AV193" s="14" t="s">
        <v>78</v>
      </c>
      <c r="AW193" s="14" t="s">
        <v>31</v>
      </c>
      <c r="AX193" s="14" t="s">
        <v>69</v>
      </c>
      <c r="AY193" s="254" t="s">
        <v>231</v>
      </c>
    </row>
    <row r="194" s="13" customFormat="1">
      <c r="A194" s="13"/>
      <c r="B194" s="234"/>
      <c r="C194" s="235"/>
      <c r="D194" s="229" t="s">
        <v>248</v>
      </c>
      <c r="E194" s="236" t="s">
        <v>19</v>
      </c>
      <c r="F194" s="237" t="s">
        <v>1329</v>
      </c>
      <c r="G194" s="235"/>
      <c r="H194" s="236" t="s">
        <v>19</v>
      </c>
      <c r="I194" s="238"/>
      <c r="J194" s="235"/>
      <c r="K194" s="235"/>
      <c r="L194" s="239"/>
      <c r="M194" s="240"/>
      <c r="N194" s="241"/>
      <c r="O194" s="241"/>
      <c r="P194" s="241"/>
      <c r="Q194" s="241"/>
      <c r="R194" s="241"/>
      <c r="S194" s="241"/>
      <c r="T194" s="242"/>
      <c r="U194" s="13"/>
      <c r="V194" s="13"/>
      <c r="W194" s="13"/>
      <c r="X194" s="13"/>
      <c r="Y194" s="13"/>
      <c r="Z194" s="13"/>
      <c r="AA194" s="13"/>
      <c r="AB194" s="13"/>
      <c r="AC194" s="13"/>
      <c r="AD194" s="13"/>
      <c r="AE194" s="13"/>
      <c r="AT194" s="243" t="s">
        <v>248</v>
      </c>
      <c r="AU194" s="243" t="s">
        <v>78</v>
      </c>
      <c r="AV194" s="13" t="s">
        <v>76</v>
      </c>
      <c r="AW194" s="13" t="s">
        <v>31</v>
      </c>
      <c r="AX194" s="13" t="s">
        <v>69</v>
      </c>
      <c r="AY194" s="243" t="s">
        <v>231</v>
      </c>
    </row>
    <row r="195" s="14" customFormat="1">
      <c r="A195" s="14"/>
      <c r="B195" s="244"/>
      <c r="C195" s="245"/>
      <c r="D195" s="229" t="s">
        <v>248</v>
      </c>
      <c r="E195" s="246" t="s">
        <v>19</v>
      </c>
      <c r="F195" s="247" t="s">
        <v>1330</v>
      </c>
      <c r="G195" s="245"/>
      <c r="H195" s="248">
        <v>1.135</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248</v>
      </c>
      <c r="AU195" s="254" t="s">
        <v>78</v>
      </c>
      <c r="AV195" s="14" t="s">
        <v>78</v>
      </c>
      <c r="AW195" s="14" t="s">
        <v>31</v>
      </c>
      <c r="AX195" s="14" t="s">
        <v>69</v>
      </c>
      <c r="AY195" s="254" t="s">
        <v>231</v>
      </c>
    </row>
    <row r="196" s="15" customFormat="1">
      <c r="A196" s="15"/>
      <c r="B196" s="255"/>
      <c r="C196" s="256"/>
      <c r="D196" s="229" t="s">
        <v>248</v>
      </c>
      <c r="E196" s="257" t="s">
        <v>19</v>
      </c>
      <c r="F196" s="258" t="s">
        <v>260</v>
      </c>
      <c r="G196" s="256"/>
      <c r="H196" s="259">
        <v>47.735999999999997</v>
      </c>
      <c r="I196" s="260"/>
      <c r="J196" s="256"/>
      <c r="K196" s="256"/>
      <c r="L196" s="261"/>
      <c r="M196" s="262"/>
      <c r="N196" s="263"/>
      <c r="O196" s="263"/>
      <c r="P196" s="263"/>
      <c r="Q196" s="263"/>
      <c r="R196" s="263"/>
      <c r="S196" s="263"/>
      <c r="T196" s="264"/>
      <c r="U196" s="15"/>
      <c r="V196" s="15"/>
      <c r="W196" s="15"/>
      <c r="X196" s="15"/>
      <c r="Y196" s="15"/>
      <c r="Z196" s="15"/>
      <c r="AA196" s="15"/>
      <c r="AB196" s="15"/>
      <c r="AC196" s="15"/>
      <c r="AD196" s="15"/>
      <c r="AE196" s="15"/>
      <c r="AT196" s="265" t="s">
        <v>248</v>
      </c>
      <c r="AU196" s="265" t="s">
        <v>78</v>
      </c>
      <c r="AV196" s="15" t="s">
        <v>238</v>
      </c>
      <c r="AW196" s="15" t="s">
        <v>31</v>
      </c>
      <c r="AX196" s="15" t="s">
        <v>76</v>
      </c>
      <c r="AY196" s="265" t="s">
        <v>231</v>
      </c>
    </row>
    <row r="197" s="2" customFormat="1" ht="37.8" customHeight="1">
      <c r="A197" s="41"/>
      <c r="B197" s="42"/>
      <c r="C197" s="216" t="s">
        <v>321</v>
      </c>
      <c r="D197" s="216" t="s">
        <v>234</v>
      </c>
      <c r="E197" s="217" t="s">
        <v>1331</v>
      </c>
      <c r="F197" s="218" t="s">
        <v>1332</v>
      </c>
      <c r="G197" s="219" t="s">
        <v>356</v>
      </c>
      <c r="H197" s="220">
        <v>16.588999999999999</v>
      </c>
      <c r="I197" s="221"/>
      <c r="J197" s="222">
        <f>ROUND(I197*H197,2)</f>
        <v>0</v>
      </c>
      <c r="K197" s="218" t="s">
        <v>244</v>
      </c>
      <c r="L197" s="47"/>
      <c r="M197" s="223" t="s">
        <v>19</v>
      </c>
      <c r="N197" s="224" t="s">
        <v>40</v>
      </c>
      <c r="O197" s="87"/>
      <c r="P197" s="225">
        <f>O197*H197</f>
        <v>0</v>
      </c>
      <c r="Q197" s="225">
        <v>2.1600000000000001</v>
      </c>
      <c r="R197" s="225">
        <f>Q197*H197</f>
        <v>35.832239999999999</v>
      </c>
      <c r="S197" s="225">
        <v>0</v>
      </c>
      <c r="T197" s="226">
        <f>S197*H197</f>
        <v>0</v>
      </c>
      <c r="U197" s="41"/>
      <c r="V197" s="41"/>
      <c r="W197" s="41"/>
      <c r="X197" s="41"/>
      <c r="Y197" s="41"/>
      <c r="Z197" s="41"/>
      <c r="AA197" s="41"/>
      <c r="AB197" s="41"/>
      <c r="AC197" s="41"/>
      <c r="AD197" s="41"/>
      <c r="AE197" s="41"/>
      <c r="AR197" s="227" t="s">
        <v>238</v>
      </c>
      <c r="AT197" s="227" t="s">
        <v>234</v>
      </c>
      <c r="AU197" s="227" t="s">
        <v>78</v>
      </c>
      <c r="AY197" s="19" t="s">
        <v>231</v>
      </c>
      <c r="BE197" s="228">
        <f>IF(N197="základní",J197,0)</f>
        <v>0</v>
      </c>
      <c r="BF197" s="228">
        <f>IF(N197="snížená",J197,0)</f>
        <v>0</v>
      </c>
      <c r="BG197" s="228">
        <f>IF(N197="zákl. přenesená",J197,0)</f>
        <v>0</v>
      </c>
      <c r="BH197" s="228">
        <f>IF(N197="sníž. přenesená",J197,0)</f>
        <v>0</v>
      </c>
      <c r="BI197" s="228">
        <f>IF(N197="nulová",J197,0)</f>
        <v>0</v>
      </c>
      <c r="BJ197" s="19" t="s">
        <v>76</v>
      </c>
      <c r="BK197" s="228">
        <f>ROUND(I197*H197,2)</f>
        <v>0</v>
      </c>
      <c r="BL197" s="19" t="s">
        <v>238</v>
      </c>
      <c r="BM197" s="227" t="s">
        <v>1333</v>
      </c>
    </row>
    <row r="198" s="2" customFormat="1">
      <c r="A198" s="41"/>
      <c r="B198" s="42"/>
      <c r="C198" s="43"/>
      <c r="D198" s="229" t="s">
        <v>246</v>
      </c>
      <c r="E198" s="43"/>
      <c r="F198" s="230" t="s">
        <v>737</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19" t="s">
        <v>246</v>
      </c>
      <c r="AU198" s="19" t="s">
        <v>78</v>
      </c>
    </row>
    <row r="199" s="13" customFormat="1">
      <c r="A199" s="13"/>
      <c r="B199" s="234"/>
      <c r="C199" s="235"/>
      <c r="D199" s="229" t="s">
        <v>248</v>
      </c>
      <c r="E199" s="236" t="s">
        <v>19</v>
      </c>
      <c r="F199" s="237" t="s">
        <v>1260</v>
      </c>
      <c r="G199" s="235"/>
      <c r="H199" s="236" t="s">
        <v>19</v>
      </c>
      <c r="I199" s="238"/>
      <c r="J199" s="235"/>
      <c r="K199" s="235"/>
      <c r="L199" s="239"/>
      <c r="M199" s="240"/>
      <c r="N199" s="241"/>
      <c r="O199" s="241"/>
      <c r="P199" s="241"/>
      <c r="Q199" s="241"/>
      <c r="R199" s="241"/>
      <c r="S199" s="241"/>
      <c r="T199" s="242"/>
      <c r="U199" s="13"/>
      <c r="V199" s="13"/>
      <c r="W199" s="13"/>
      <c r="X199" s="13"/>
      <c r="Y199" s="13"/>
      <c r="Z199" s="13"/>
      <c r="AA199" s="13"/>
      <c r="AB199" s="13"/>
      <c r="AC199" s="13"/>
      <c r="AD199" s="13"/>
      <c r="AE199" s="13"/>
      <c r="AT199" s="243" t="s">
        <v>248</v>
      </c>
      <c r="AU199" s="243" t="s">
        <v>78</v>
      </c>
      <c r="AV199" s="13" t="s">
        <v>76</v>
      </c>
      <c r="AW199" s="13" t="s">
        <v>31</v>
      </c>
      <c r="AX199" s="13" t="s">
        <v>69</v>
      </c>
      <c r="AY199" s="243" t="s">
        <v>231</v>
      </c>
    </row>
    <row r="200" s="14" customFormat="1">
      <c r="A200" s="14"/>
      <c r="B200" s="244"/>
      <c r="C200" s="245"/>
      <c r="D200" s="229" t="s">
        <v>248</v>
      </c>
      <c r="E200" s="246" t="s">
        <v>19</v>
      </c>
      <c r="F200" s="247" t="s">
        <v>1334</v>
      </c>
      <c r="G200" s="245"/>
      <c r="H200" s="248">
        <v>16.588999999999999</v>
      </c>
      <c r="I200" s="249"/>
      <c r="J200" s="245"/>
      <c r="K200" s="245"/>
      <c r="L200" s="250"/>
      <c r="M200" s="251"/>
      <c r="N200" s="252"/>
      <c r="O200" s="252"/>
      <c r="P200" s="252"/>
      <c r="Q200" s="252"/>
      <c r="R200" s="252"/>
      <c r="S200" s="252"/>
      <c r="T200" s="253"/>
      <c r="U200" s="14"/>
      <c r="V200" s="14"/>
      <c r="W200" s="14"/>
      <c r="X200" s="14"/>
      <c r="Y200" s="14"/>
      <c r="Z200" s="14"/>
      <c r="AA200" s="14"/>
      <c r="AB200" s="14"/>
      <c r="AC200" s="14"/>
      <c r="AD200" s="14"/>
      <c r="AE200" s="14"/>
      <c r="AT200" s="254" t="s">
        <v>248</v>
      </c>
      <c r="AU200" s="254" t="s">
        <v>78</v>
      </c>
      <c r="AV200" s="14" t="s">
        <v>78</v>
      </c>
      <c r="AW200" s="14" t="s">
        <v>31</v>
      </c>
      <c r="AX200" s="14" t="s">
        <v>76</v>
      </c>
      <c r="AY200" s="254" t="s">
        <v>231</v>
      </c>
    </row>
    <row r="201" s="2" customFormat="1" ht="33" customHeight="1">
      <c r="A201" s="41"/>
      <c r="B201" s="42"/>
      <c r="C201" s="216" t="s">
        <v>8</v>
      </c>
      <c r="D201" s="216" t="s">
        <v>234</v>
      </c>
      <c r="E201" s="217" t="s">
        <v>739</v>
      </c>
      <c r="F201" s="218" t="s">
        <v>740</v>
      </c>
      <c r="G201" s="219" t="s">
        <v>356</v>
      </c>
      <c r="H201" s="220">
        <v>49.975999999999999</v>
      </c>
      <c r="I201" s="221"/>
      <c r="J201" s="222">
        <f>ROUND(I201*H201,2)</f>
        <v>0</v>
      </c>
      <c r="K201" s="218" t="s">
        <v>244</v>
      </c>
      <c r="L201" s="47"/>
      <c r="M201" s="223" t="s">
        <v>19</v>
      </c>
      <c r="N201" s="224" t="s">
        <v>40</v>
      </c>
      <c r="O201" s="87"/>
      <c r="P201" s="225">
        <f>O201*H201</f>
        <v>0</v>
      </c>
      <c r="Q201" s="225">
        <v>2.45329</v>
      </c>
      <c r="R201" s="225">
        <f>Q201*H201</f>
        <v>122.60562104</v>
      </c>
      <c r="S201" s="225">
        <v>0</v>
      </c>
      <c r="T201" s="226">
        <f>S201*H201</f>
        <v>0</v>
      </c>
      <c r="U201" s="41"/>
      <c r="V201" s="41"/>
      <c r="W201" s="41"/>
      <c r="X201" s="41"/>
      <c r="Y201" s="41"/>
      <c r="Z201" s="41"/>
      <c r="AA201" s="41"/>
      <c r="AB201" s="41"/>
      <c r="AC201" s="41"/>
      <c r="AD201" s="41"/>
      <c r="AE201" s="41"/>
      <c r="AR201" s="227" t="s">
        <v>238</v>
      </c>
      <c r="AT201" s="227" t="s">
        <v>234</v>
      </c>
      <c r="AU201" s="227" t="s">
        <v>78</v>
      </c>
      <c r="AY201" s="19" t="s">
        <v>231</v>
      </c>
      <c r="BE201" s="228">
        <f>IF(N201="základní",J201,0)</f>
        <v>0</v>
      </c>
      <c r="BF201" s="228">
        <f>IF(N201="snížená",J201,0)</f>
        <v>0</v>
      </c>
      <c r="BG201" s="228">
        <f>IF(N201="zákl. přenesená",J201,0)</f>
        <v>0</v>
      </c>
      <c r="BH201" s="228">
        <f>IF(N201="sníž. přenesená",J201,0)</f>
        <v>0</v>
      </c>
      <c r="BI201" s="228">
        <f>IF(N201="nulová",J201,0)</f>
        <v>0</v>
      </c>
      <c r="BJ201" s="19" t="s">
        <v>76</v>
      </c>
      <c r="BK201" s="228">
        <f>ROUND(I201*H201,2)</f>
        <v>0</v>
      </c>
      <c r="BL201" s="19" t="s">
        <v>238</v>
      </c>
      <c r="BM201" s="227" t="s">
        <v>1335</v>
      </c>
    </row>
    <row r="202" s="2" customFormat="1">
      <c r="A202" s="41"/>
      <c r="B202" s="42"/>
      <c r="C202" s="43"/>
      <c r="D202" s="229" t="s">
        <v>246</v>
      </c>
      <c r="E202" s="43"/>
      <c r="F202" s="230" t="s">
        <v>742</v>
      </c>
      <c r="G202" s="43"/>
      <c r="H202" s="43"/>
      <c r="I202" s="231"/>
      <c r="J202" s="43"/>
      <c r="K202" s="43"/>
      <c r="L202" s="47"/>
      <c r="M202" s="232"/>
      <c r="N202" s="233"/>
      <c r="O202" s="87"/>
      <c r="P202" s="87"/>
      <c r="Q202" s="87"/>
      <c r="R202" s="87"/>
      <c r="S202" s="87"/>
      <c r="T202" s="88"/>
      <c r="U202" s="41"/>
      <c r="V202" s="41"/>
      <c r="W202" s="41"/>
      <c r="X202" s="41"/>
      <c r="Y202" s="41"/>
      <c r="Z202" s="41"/>
      <c r="AA202" s="41"/>
      <c r="AB202" s="41"/>
      <c r="AC202" s="41"/>
      <c r="AD202" s="41"/>
      <c r="AE202" s="41"/>
      <c r="AT202" s="19" t="s">
        <v>246</v>
      </c>
      <c r="AU202" s="19" t="s">
        <v>78</v>
      </c>
    </row>
    <row r="203" s="13" customFormat="1">
      <c r="A203" s="13"/>
      <c r="B203" s="234"/>
      <c r="C203" s="235"/>
      <c r="D203" s="229" t="s">
        <v>248</v>
      </c>
      <c r="E203" s="236" t="s">
        <v>19</v>
      </c>
      <c r="F203" s="237" t="s">
        <v>1336</v>
      </c>
      <c r="G203" s="235"/>
      <c r="H203" s="236" t="s">
        <v>19</v>
      </c>
      <c r="I203" s="238"/>
      <c r="J203" s="235"/>
      <c r="K203" s="235"/>
      <c r="L203" s="239"/>
      <c r="M203" s="240"/>
      <c r="N203" s="241"/>
      <c r="O203" s="241"/>
      <c r="P203" s="241"/>
      <c r="Q203" s="241"/>
      <c r="R203" s="241"/>
      <c r="S203" s="241"/>
      <c r="T203" s="242"/>
      <c r="U203" s="13"/>
      <c r="V203" s="13"/>
      <c r="W203" s="13"/>
      <c r="X203" s="13"/>
      <c r="Y203" s="13"/>
      <c r="Z203" s="13"/>
      <c r="AA203" s="13"/>
      <c r="AB203" s="13"/>
      <c r="AC203" s="13"/>
      <c r="AD203" s="13"/>
      <c r="AE203" s="13"/>
      <c r="AT203" s="243" t="s">
        <v>248</v>
      </c>
      <c r="AU203" s="243" t="s">
        <v>78</v>
      </c>
      <c r="AV203" s="13" t="s">
        <v>76</v>
      </c>
      <c r="AW203" s="13" t="s">
        <v>31</v>
      </c>
      <c r="AX203" s="13" t="s">
        <v>69</v>
      </c>
      <c r="AY203" s="243" t="s">
        <v>231</v>
      </c>
    </row>
    <row r="204" s="14" customFormat="1">
      <c r="A204" s="14"/>
      <c r="B204" s="244"/>
      <c r="C204" s="245"/>
      <c r="D204" s="229" t="s">
        <v>248</v>
      </c>
      <c r="E204" s="246" t="s">
        <v>19</v>
      </c>
      <c r="F204" s="247" t="s">
        <v>1337</v>
      </c>
      <c r="G204" s="245"/>
      <c r="H204" s="248">
        <v>49.975999999999999</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248</v>
      </c>
      <c r="AU204" s="254" t="s">
        <v>78</v>
      </c>
      <c r="AV204" s="14" t="s">
        <v>78</v>
      </c>
      <c r="AW204" s="14" t="s">
        <v>31</v>
      </c>
      <c r="AX204" s="14" t="s">
        <v>76</v>
      </c>
      <c r="AY204" s="254" t="s">
        <v>231</v>
      </c>
    </row>
    <row r="205" s="2" customFormat="1" ht="16.5" customHeight="1">
      <c r="A205" s="41"/>
      <c r="B205" s="42"/>
      <c r="C205" s="216" t="s">
        <v>331</v>
      </c>
      <c r="D205" s="216" t="s">
        <v>234</v>
      </c>
      <c r="E205" s="217" t="s">
        <v>747</v>
      </c>
      <c r="F205" s="218" t="s">
        <v>748</v>
      </c>
      <c r="G205" s="219" t="s">
        <v>243</v>
      </c>
      <c r="H205" s="220">
        <v>20.093</v>
      </c>
      <c r="I205" s="221"/>
      <c r="J205" s="222">
        <f>ROUND(I205*H205,2)</f>
        <v>0</v>
      </c>
      <c r="K205" s="218" t="s">
        <v>244</v>
      </c>
      <c r="L205" s="47"/>
      <c r="M205" s="223" t="s">
        <v>19</v>
      </c>
      <c r="N205" s="224" t="s">
        <v>40</v>
      </c>
      <c r="O205" s="87"/>
      <c r="P205" s="225">
        <f>O205*H205</f>
        <v>0</v>
      </c>
      <c r="Q205" s="225">
        <v>0.00247</v>
      </c>
      <c r="R205" s="225">
        <f>Q205*H205</f>
        <v>0.04962971</v>
      </c>
      <c r="S205" s="225">
        <v>0</v>
      </c>
      <c r="T205" s="226">
        <f>S205*H205</f>
        <v>0</v>
      </c>
      <c r="U205" s="41"/>
      <c r="V205" s="41"/>
      <c r="W205" s="41"/>
      <c r="X205" s="41"/>
      <c r="Y205" s="41"/>
      <c r="Z205" s="41"/>
      <c r="AA205" s="41"/>
      <c r="AB205" s="41"/>
      <c r="AC205" s="41"/>
      <c r="AD205" s="41"/>
      <c r="AE205" s="41"/>
      <c r="AR205" s="227" t="s">
        <v>238</v>
      </c>
      <c r="AT205" s="227" t="s">
        <v>234</v>
      </c>
      <c r="AU205" s="227" t="s">
        <v>78</v>
      </c>
      <c r="AY205" s="19" t="s">
        <v>231</v>
      </c>
      <c r="BE205" s="228">
        <f>IF(N205="základní",J205,0)</f>
        <v>0</v>
      </c>
      <c r="BF205" s="228">
        <f>IF(N205="snížená",J205,0)</f>
        <v>0</v>
      </c>
      <c r="BG205" s="228">
        <f>IF(N205="zákl. přenesená",J205,0)</f>
        <v>0</v>
      </c>
      <c r="BH205" s="228">
        <f>IF(N205="sníž. přenesená",J205,0)</f>
        <v>0</v>
      </c>
      <c r="BI205" s="228">
        <f>IF(N205="nulová",J205,0)</f>
        <v>0</v>
      </c>
      <c r="BJ205" s="19" t="s">
        <v>76</v>
      </c>
      <c r="BK205" s="228">
        <f>ROUND(I205*H205,2)</f>
        <v>0</v>
      </c>
      <c r="BL205" s="19" t="s">
        <v>238</v>
      </c>
      <c r="BM205" s="227" t="s">
        <v>1338</v>
      </c>
    </row>
    <row r="206" s="2" customFormat="1">
      <c r="A206" s="41"/>
      <c r="B206" s="42"/>
      <c r="C206" s="43"/>
      <c r="D206" s="229" t="s">
        <v>246</v>
      </c>
      <c r="E206" s="43"/>
      <c r="F206" s="230" t="s">
        <v>750</v>
      </c>
      <c r="G206" s="43"/>
      <c r="H206" s="43"/>
      <c r="I206" s="231"/>
      <c r="J206" s="43"/>
      <c r="K206" s="43"/>
      <c r="L206" s="47"/>
      <c r="M206" s="232"/>
      <c r="N206" s="233"/>
      <c r="O206" s="87"/>
      <c r="P206" s="87"/>
      <c r="Q206" s="87"/>
      <c r="R206" s="87"/>
      <c r="S206" s="87"/>
      <c r="T206" s="88"/>
      <c r="U206" s="41"/>
      <c r="V206" s="41"/>
      <c r="W206" s="41"/>
      <c r="X206" s="41"/>
      <c r="Y206" s="41"/>
      <c r="Z206" s="41"/>
      <c r="AA206" s="41"/>
      <c r="AB206" s="41"/>
      <c r="AC206" s="41"/>
      <c r="AD206" s="41"/>
      <c r="AE206" s="41"/>
      <c r="AT206" s="19" t="s">
        <v>246</v>
      </c>
      <c r="AU206" s="19" t="s">
        <v>78</v>
      </c>
    </row>
    <row r="207" s="14" customFormat="1">
      <c r="A207" s="14"/>
      <c r="B207" s="244"/>
      <c r="C207" s="245"/>
      <c r="D207" s="229" t="s">
        <v>248</v>
      </c>
      <c r="E207" s="246" t="s">
        <v>19</v>
      </c>
      <c r="F207" s="247" t="s">
        <v>1339</v>
      </c>
      <c r="G207" s="245"/>
      <c r="H207" s="248">
        <v>20.093</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248</v>
      </c>
      <c r="AU207" s="254" t="s">
        <v>78</v>
      </c>
      <c r="AV207" s="14" t="s">
        <v>78</v>
      </c>
      <c r="AW207" s="14" t="s">
        <v>31</v>
      </c>
      <c r="AX207" s="14" t="s">
        <v>76</v>
      </c>
      <c r="AY207" s="254" t="s">
        <v>231</v>
      </c>
    </row>
    <row r="208" s="2" customFormat="1" ht="16.5" customHeight="1">
      <c r="A208" s="41"/>
      <c r="B208" s="42"/>
      <c r="C208" s="216" t="s">
        <v>335</v>
      </c>
      <c r="D208" s="216" t="s">
        <v>234</v>
      </c>
      <c r="E208" s="217" t="s">
        <v>756</v>
      </c>
      <c r="F208" s="218" t="s">
        <v>757</v>
      </c>
      <c r="G208" s="219" t="s">
        <v>243</v>
      </c>
      <c r="H208" s="220">
        <v>20.093</v>
      </c>
      <c r="I208" s="221"/>
      <c r="J208" s="222">
        <f>ROUND(I208*H208,2)</f>
        <v>0</v>
      </c>
      <c r="K208" s="218" t="s">
        <v>244</v>
      </c>
      <c r="L208" s="47"/>
      <c r="M208" s="223" t="s">
        <v>19</v>
      </c>
      <c r="N208" s="224" t="s">
        <v>40</v>
      </c>
      <c r="O208" s="87"/>
      <c r="P208" s="225">
        <f>O208*H208</f>
        <v>0</v>
      </c>
      <c r="Q208" s="225">
        <v>0</v>
      </c>
      <c r="R208" s="225">
        <f>Q208*H208</f>
        <v>0</v>
      </c>
      <c r="S208" s="225">
        <v>0</v>
      </c>
      <c r="T208" s="226">
        <f>S208*H208</f>
        <v>0</v>
      </c>
      <c r="U208" s="41"/>
      <c r="V208" s="41"/>
      <c r="W208" s="41"/>
      <c r="X208" s="41"/>
      <c r="Y208" s="41"/>
      <c r="Z208" s="41"/>
      <c r="AA208" s="41"/>
      <c r="AB208" s="41"/>
      <c r="AC208" s="41"/>
      <c r="AD208" s="41"/>
      <c r="AE208" s="41"/>
      <c r="AR208" s="227" t="s">
        <v>238</v>
      </c>
      <c r="AT208" s="227" t="s">
        <v>234</v>
      </c>
      <c r="AU208" s="227" t="s">
        <v>78</v>
      </c>
      <c r="AY208" s="19" t="s">
        <v>231</v>
      </c>
      <c r="BE208" s="228">
        <f>IF(N208="základní",J208,0)</f>
        <v>0</v>
      </c>
      <c r="BF208" s="228">
        <f>IF(N208="snížená",J208,0)</f>
        <v>0</v>
      </c>
      <c r="BG208" s="228">
        <f>IF(N208="zákl. přenesená",J208,0)</f>
        <v>0</v>
      </c>
      <c r="BH208" s="228">
        <f>IF(N208="sníž. přenesená",J208,0)</f>
        <v>0</v>
      </c>
      <c r="BI208" s="228">
        <f>IF(N208="nulová",J208,0)</f>
        <v>0</v>
      </c>
      <c r="BJ208" s="19" t="s">
        <v>76</v>
      </c>
      <c r="BK208" s="228">
        <f>ROUND(I208*H208,2)</f>
        <v>0</v>
      </c>
      <c r="BL208" s="19" t="s">
        <v>238</v>
      </c>
      <c r="BM208" s="227" t="s">
        <v>1340</v>
      </c>
    </row>
    <row r="209" s="2" customFormat="1">
      <c r="A209" s="41"/>
      <c r="B209" s="42"/>
      <c r="C209" s="43"/>
      <c r="D209" s="229" t="s">
        <v>246</v>
      </c>
      <c r="E209" s="43"/>
      <c r="F209" s="230" t="s">
        <v>750</v>
      </c>
      <c r="G209" s="43"/>
      <c r="H209" s="43"/>
      <c r="I209" s="231"/>
      <c r="J209" s="43"/>
      <c r="K209" s="43"/>
      <c r="L209" s="47"/>
      <c r="M209" s="232"/>
      <c r="N209" s="233"/>
      <c r="O209" s="87"/>
      <c r="P209" s="87"/>
      <c r="Q209" s="87"/>
      <c r="R209" s="87"/>
      <c r="S209" s="87"/>
      <c r="T209" s="88"/>
      <c r="U209" s="41"/>
      <c r="V209" s="41"/>
      <c r="W209" s="41"/>
      <c r="X209" s="41"/>
      <c r="Y209" s="41"/>
      <c r="Z209" s="41"/>
      <c r="AA209" s="41"/>
      <c r="AB209" s="41"/>
      <c r="AC209" s="41"/>
      <c r="AD209" s="41"/>
      <c r="AE209" s="41"/>
      <c r="AT209" s="19" t="s">
        <v>246</v>
      </c>
      <c r="AU209" s="19" t="s">
        <v>78</v>
      </c>
    </row>
    <row r="210" s="2" customFormat="1" ht="24.15" customHeight="1">
      <c r="A210" s="41"/>
      <c r="B210" s="42"/>
      <c r="C210" s="216" t="s">
        <v>339</v>
      </c>
      <c r="D210" s="216" t="s">
        <v>234</v>
      </c>
      <c r="E210" s="217" t="s">
        <v>765</v>
      </c>
      <c r="F210" s="218" t="s">
        <v>766</v>
      </c>
      <c r="G210" s="219" t="s">
        <v>404</v>
      </c>
      <c r="H210" s="220">
        <v>4.4539999999999997</v>
      </c>
      <c r="I210" s="221"/>
      <c r="J210" s="222">
        <f>ROUND(I210*H210,2)</f>
        <v>0</v>
      </c>
      <c r="K210" s="218" t="s">
        <v>244</v>
      </c>
      <c r="L210" s="47"/>
      <c r="M210" s="223" t="s">
        <v>19</v>
      </c>
      <c r="N210" s="224" t="s">
        <v>40</v>
      </c>
      <c r="O210" s="87"/>
      <c r="P210" s="225">
        <f>O210*H210</f>
        <v>0</v>
      </c>
      <c r="Q210" s="225">
        <v>1.06277</v>
      </c>
      <c r="R210" s="225">
        <f>Q210*H210</f>
        <v>4.7335775799999995</v>
      </c>
      <c r="S210" s="225">
        <v>0</v>
      </c>
      <c r="T210" s="226">
        <f>S210*H210</f>
        <v>0</v>
      </c>
      <c r="U210" s="41"/>
      <c r="V210" s="41"/>
      <c r="W210" s="41"/>
      <c r="X210" s="41"/>
      <c r="Y210" s="41"/>
      <c r="Z210" s="41"/>
      <c r="AA210" s="41"/>
      <c r="AB210" s="41"/>
      <c r="AC210" s="41"/>
      <c r="AD210" s="41"/>
      <c r="AE210" s="41"/>
      <c r="AR210" s="227" t="s">
        <v>238</v>
      </c>
      <c r="AT210" s="227" t="s">
        <v>234</v>
      </c>
      <c r="AU210" s="227" t="s">
        <v>78</v>
      </c>
      <c r="AY210" s="19" t="s">
        <v>231</v>
      </c>
      <c r="BE210" s="228">
        <f>IF(N210="základní",J210,0)</f>
        <v>0</v>
      </c>
      <c r="BF210" s="228">
        <f>IF(N210="snížená",J210,0)</f>
        <v>0</v>
      </c>
      <c r="BG210" s="228">
        <f>IF(N210="zákl. přenesená",J210,0)</f>
        <v>0</v>
      </c>
      <c r="BH210" s="228">
        <f>IF(N210="sníž. přenesená",J210,0)</f>
        <v>0</v>
      </c>
      <c r="BI210" s="228">
        <f>IF(N210="nulová",J210,0)</f>
        <v>0</v>
      </c>
      <c r="BJ210" s="19" t="s">
        <v>76</v>
      </c>
      <c r="BK210" s="228">
        <f>ROUND(I210*H210,2)</f>
        <v>0</v>
      </c>
      <c r="BL210" s="19" t="s">
        <v>238</v>
      </c>
      <c r="BM210" s="227" t="s">
        <v>1341</v>
      </c>
    </row>
    <row r="211" s="2" customFormat="1">
      <c r="A211" s="41"/>
      <c r="B211" s="42"/>
      <c r="C211" s="43"/>
      <c r="D211" s="229" t="s">
        <v>246</v>
      </c>
      <c r="E211" s="43"/>
      <c r="F211" s="230" t="s">
        <v>763</v>
      </c>
      <c r="G211" s="43"/>
      <c r="H211" s="43"/>
      <c r="I211" s="231"/>
      <c r="J211" s="43"/>
      <c r="K211" s="43"/>
      <c r="L211" s="47"/>
      <c r="M211" s="232"/>
      <c r="N211" s="233"/>
      <c r="O211" s="87"/>
      <c r="P211" s="87"/>
      <c r="Q211" s="87"/>
      <c r="R211" s="87"/>
      <c r="S211" s="87"/>
      <c r="T211" s="88"/>
      <c r="U211" s="41"/>
      <c r="V211" s="41"/>
      <c r="W211" s="41"/>
      <c r="X211" s="41"/>
      <c r="Y211" s="41"/>
      <c r="Z211" s="41"/>
      <c r="AA211" s="41"/>
      <c r="AB211" s="41"/>
      <c r="AC211" s="41"/>
      <c r="AD211" s="41"/>
      <c r="AE211" s="41"/>
      <c r="AT211" s="19" t="s">
        <v>246</v>
      </c>
      <c r="AU211" s="19" t="s">
        <v>78</v>
      </c>
    </row>
    <row r="212" s="14" customFormat="1">
      <c r="A212" s="14"/>
      <c r="B212" s="244"/>
      <c r="C212" s="245"/>
      <c r="D212" s="229" t="s">
        <v>248</v>
      </c>
      <c r="E212" s="246" t="s">
        <v>19</v>
      </c>
      <c r="F212" s="247" t="s">
        <v>1342</v>
      </c>
      <c r="G212" s="245"/>
      <c r="H212" s="248">
        <v>4.4539999999999997</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248</v>
      </c>
      <c r="AU212" s="254" t="s">
        <v>78</v>
      </c>
      <c r="AV212" s="14" t="s">
        <v>78</v>
      </c>
      <c r="AW212" s="14" t="s">
        <v>31</v>
      </c>
      <c r="AX212" s="14" t="s">
        <v>76</v>
      </c>
      <c r="AY212" s="254" t="s">
        <v>231</v>
      </c>
    </row>
    <row r="213" s="2" customFormat="1" ht="24.15" customHeight="1">
      <c r="A213" s="41"/>
      <c r="B213" s="42"/>
      <c r="C213" s="216" t="s">
        <v>347</v>
      </c>
      <c r="D213" s="216" t="s">
        <v>234</v>
      </c>
      <c r="E213" s="217" t="s">
        <v>1343</v>
      </c>
      <c r="F213" s="218" t="s">
        <v>1344</v>
      </c>
      <c r="G213" s="219" t="s">
        <v>356</v>
      </c>
      <c r="H213" s="220">
        <v>10.548</v>
      </c>
      <c r="I213" s="221"/>
      <c r="J213" s="222">
        <f>ROUND(I213*H213,2)</f>
        <v>0</v>
      </c>
      <c r="K213" s="218" t="s">
        <v>244</v>
      </c>
      <c r="L213" s="47"/>
      <c r="M213" s="223" t="s">
        <v>19</v>
      </c>
      <c r="N213" s="224" t="s">
        <v>40</v>
      </c>
      <c r="O213" s="87"/>
      <c r="P213" s="225">
        <f>O213*H213</f>
        <v>0</v>
      </c>
      <c r="Q213" s="225">
        <v>2.2563399999999998</v>
      </c>
      <c r="R213" s="225">
        <f>Q213*H213</f>
        <v>23.799874319999997</v>
      </c>
      <c r="S213" s="225">
        <v>0</v>
      </c>
      <c r="T213" s="226">
        <f>S213*H213</f>
        <v>0</v>
      </c>
      <c r="U213" s="41"/>
      <c r="V213" s="41"/>
      <c r="W213" s="41"/>
      <c r="X213" s="41"/>
      <c r="Y213" s="41"/>
      <c r="Z213" s="41"/>
      <c r="AA213" s="41"/>
      <c r="AB213" s="41"/>
      <c r="AC213" s="41"/>
      <c r="AD213" s="41"/>
      <c r="AE213" s="41"/>
      <c r="AR213" s="227" t="s">
        <v>238</v>
      </c>
      <c r="AT213" s="227" t="s">
        <v>234</v>
      </c>
      <c r="AU213" s="227" t="s">
        <v>78</v>
      </c>
      <c r="AY213" s="19" t="s">
        <v>231</v>
      </c>
      <c r="BE213" s="228">
        <f>IF(N213="základní",J213,0)</f>
        <v>0</v>
      </c>
      <c r="BF213" s="228">
        <f>IF(N213="snížená",J213,0)</f>
        <v>0</v>
      </c>
      <c r="BG213" s="228">
        <f>IF(N213="zákl. přenesená",J213,0)</f>
        <v>0</v>
      </c>
      <c r="BH213" s="228">
        <f>IF(N213="sníž. přenesená",J213,0)</f>
        <v>0</v>
      </c>
      <c r="BI213" s="228">
        <f>IF(N213="nulová",J213,0)</f>
        <v>0</v>
      </c>
      <c r="BJ213" s="19" t="s">
        <v>76</v>
      </c>
      <c r="BK213" s="228">
        <f>ROUND(I213*H213,2)</f>
        <v>0</v>
      </c>
      <c r="BL213" s="19" t="s">
        <v>238</v>
      </c>
      <c r="BM213" s="227" t="s">
        <v>1345</v>
      </c>
    </row>
    <row r="214" s="2" customFormat="1">
      <c r="A214" s="41"/>
      <c r="B214" s="42"/>
      <c r="C214" s="43"/>
      <c r="D214" s="229" t="s">
        <v>246</v>
      </c>
      <c r="E214" s="43"/>
      <c r="F214" s="230" t="s">
        <v>772</v>
      </c>
      <c r="G214" s="43"/>
      <c r="H214" s="43"/>
      <c r="I214" s="231"/>
      <c r="J214" s="43"/>
      <c r="K214" s="43"/>
      <c r="L214" s="47"/>
      <c r="M214" s="232"/>
      <c r="N214" s="233"/>
      <c r="O214" s="87"/>
      <c r="P214" s="87"/>
      <c r="Q214" s="87"/>
      <c r="R214" s="87"/>
      <c r="S214" s="87"/>
      <c r="T214" s="88"/>
      <c r="U214" s="41"/>
      <c r="V214" s="41"/>
      <c r="W214" s="41"/>
      <c r="X214" s="41"/>
      <c r="Y214" s="41"/>
      <c r="Z214" s="41"/>
      <c r="AA214" s="41"/>
      <c r="AB214" s="41"/>
      <c r="AC214" s="41"/>
      <c r="AD214" s="41"/>
      <c r="AE214" s="41"/>
      <c r="AT214" s="19" t="s">
        <v>246</v>
      </c>
      <c r="AU214" s="19" t="s">
        <v>78</v>
      </c>
    </row>
    <row r="215" s="13" customFormat="1">
      <c r="A215" s="13"/>
      <c r="B215" s="234"/>
      <c r="C215" s="235"/>
      <c r="D215" s="229" t="s">
        <v>248</v>
      </c>
      <c r="E215" s="236" t="s">
        <v>19</v>
      </c>
      <c r="F215" s="237" t="s">
        <v>1346</v>
      </c>
      <c r="G215" s="235"/>
      <c r="H215" s="236" t="s">
        <v>19</v>
      </c>
      <c r="I215" s="238"/>
      <c r="J215" s="235"/>
      <c r="K215" s="235"/>
      <c r="L215" s="239"/>
      <c r="M215" s="240"/>
      <c r="N215" s="241"/>
      <c r="O215" s="241"/>
      <c r="P215" s="241"/>
      <c r="Q215" s="241"/>
      <c r="R215" s="241"/>
      <c r="S215" s="241"/>
      <c r="T215" s="242"/>
      <c r="U215" s="13"/>
      <c r="V215" s="13"/>
      <c r="W215" s="13"/>
      <c r="X215" s="13"/>
      <c r="Y215" s="13"/>
      <c r="Z215" s="13"/>
      <c r="AA215" s="13"/>
      <c r="AB215" s="13"/>
      <c r="AC215" s="13"/>
      <c r="AD215" s="13"/>
      <c r="AE215" s="13"/>
      <c r="AT215" s="243" t="s">
        <v>248</v>
      </c>
      <c r="AU215" s="243" t="s">
        <v>78</v>
      </c>
      <c r="AV215" s="13" t="s">
        <v>76</v>
      </c>
      <c r="AW215" s="13" t="s">
        <v>31</v>
      </c>
      <c r="AX215" s="13" t="s">
        <v>69</v>
      </c>
      <c r="AY215" s="243" t="s">
        <v>231</v>
      </c>
    </row>
    <row r="216" s="14" customFormat="1">
      <c r="A216" s="14"/>
      <c r="B216" s="244"/>
      <c r="C216" s="245"/>
      <c r="D216" s="229" t="s">
        <v>248</v>
      </c>
      <c r="E216" s="246" t="s">
        <v>19</v>
      </c>
      <c r="F216" s="247" t="s">
        <v>1347</v>
      </c>
      <c r="G216" s="245"/>
      <c r="H216" s="248">
        <v>4.5289999999999999</v>
      </c>
      <c r="I216" s="249"/>
      <c r="J216" s="245"/>
      <c r="K216" s="245"/>
      <c r="L216" s="250"/>
      <c r="M216" s="251"/>
      <c r="N216" s="252"/>
      <c r="O216" s="252"/>
      <c r="P216" s="252"/>
      <c r="Q216" s="252"/>
      <c r="R216" s="252"/>
      <c r="S216" s="252"/>
      <c r="T216" s="253"/>
      <c r="U216" s="14"/>
      <c r="V216" s="14"/>
      <c r="W216" s="14"/>
      <c r="X216" s="14"/>
      <c r="Y216" s="14"/>
      <c r="Z216" s="14"/>
      <c r="AA216" s="14"/>
      <c r="AB216" s="14"/>
      <c r="AC216" s="14"/>
      <c r="AD216" s="14"/>
      <c r="AE216" s="14"/>
      <c r="AT216" s="254" t="s">
        <v>248</v>
      </c>
      <c r="AU216" s="254" t="s">
        <v>78</v>
      </c>
      <c r="AV216" s="14" t="s">
        <v>78</v>
      </c>
      <c r="AW216" s="14" t="s">
        <v>31</v>
      </c>
      <c r="AX216" s="14" t="s">
        <v>69</v>
      </c>
      <c r="AY216" s="254" t="s">
        <v>231</v>
      </c>
    </row>
    <row r="217" s="14" customFormat="1">
      <c r="A217" s="14"/>
      <c r="B217" s="244"/>
      <c r="C217" s="245"/>
      <c r="D217" s="229" t="s">
        <v>248</v>
      </c>
      <c r="E217" s="246" t="s">
        <v>19</v>
      </c>
      <c r="F217" s="247" t="s">
        <v>1348</v>
      </c>
      <c r="G217" s="245"/>
      <c r="H217" s="248">
        <v>6.0190000000000001</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248</v>
      </c>
      <c r="AU217" s="254" t="s">
        <v>78</v>
      </c>
      <c r="AV217" s="14" t="s">
        <v>78</v>
      </c>
      <c r="AW217" s="14" t="s">
        <v>31</v>
      </c>
      <c r="AX217" s="14" t="s">
        <v>69</v>
      </c>
      <c r="AY217" s="254" t="s">
        <v>231</v>
      </c>
    </row>
    <row r="218" s="15" customFormat="1">
      <c r="A218" s="15"/>
      <c r="B218" s="255"/>
      <c r="C218" s="256"/>
      <c r="D218" s="229" t="s">
        <v>248</v>
      </c>
      <c r="E218" s="257" t="s">
        <v>19</v>
      </c>
      <c r="F218" s="258" t="s">
        <v>260</v>
      </c>
      <c r="G218" s="256"/>
      <c r="H218" s="259">
        <v>10.548</v>
      </c>
      <c r="I218" s="260"/>
      <c r="J218" s="256"/>
      <c r="K218" s="256"/>
      <c r="L218" s="261"/>
      <c r="M218" s="262"/>
      <c r="N218" s="263"/>
      <c r="O218" s="263"/>
      <c r="P218" s="263"/>
      <c r="Q218" s="263"/>
      <c r="R218" s="263"/>
      <c r="S218" s="263"/>
      <c r="T218" s="264"/>
      <c r="U218" s="15"/>
      <c r="V218" s="15"/>
      <c r="W218" s="15"/>
      <c r="X218" s="15"/>
      <c r="Y218" s="15"/>
      <c r="Z218" s="15"/>
      <c r="AA218" s="15"/>
      <c r="AB218" s="15"/>
      <c r="AC218" s="15"/>
      <c r="AD218" s="15"/>
      <c r="AE218" s="15"/>
      <c r="AT218" s="265" t="s">
        <v>248</v>
      </c>
      <c r="AU218" s="265" t="s">
        <v>78</v>
      </c>
      <c r="AV218" s="15" t="s">
        <v>238</v>
      </c>
      <c r="AW218" s="15" t="s">
        <v>31</v>
      </c>
      <c r="AX218" s="15" t="s">
        <v>76</v>
      </c>
      <c r="AY218" s="265" t="s">
        <v>231</v>
      </c>
    </row>
    <row r="219" s="2" customFormat="1" ht="24.15" customHeight="1">
      <c r="A219" s="41"/>
      <c r="B219" s="42"/>
      <c r="C219" s="216" t="s">
        <v>353</v>
      </c>
      <c r="D219" s="216" t="s">
        <v>234</v>
      </c>
      <c r="E219" s="217" t="s">
        <v>1349</v>
      </c>
      <c r="F219" s="218" t="s">
        <v>1350</v>
      </c>
      <c r="G219" s="219" t="s">
        <v>356</v>
      </c>
      <c r="H219" s="220">
        <v>3.2000000000000002</v>
      </c>
      <c r="I219" s="221"/>
      <c r="J219" s="222">
        <f>ROUND(I219*H219,2)</f>
        <v>0</v>
      </c>
      <c r="K219" s="218" t="s">
        <v>244</v>
      </c>
      <c r="L219" s="47"/>
      <c r="M219" s="223" t="s">
        <v>19</v>
      </c>
      <c r="N219" s="224" t="s">
        <v>40</v>
      </c>
      <c r="O219" s="87"/>
      <c r="P219" s="225">
        <f>O219*H219</f>
        <v>0</v>
      </c>
      <c r="Q219" s="225">
        <v>2.2563399999999998</v>
      </c>
      <c r="R219" s="225">
        <f>Q219*H219</f>
        <v>7.220288</v>
      </c>
      <c r="S219" s="225">
        <v>0</v>
      </c>
      <c r="T219" s="226">
        <f>S219*H219</f>
        <v>0</v>
      </c>
      <c r="U219" s="41"/>
      <c r="V219" s="41"/>
      <c r="W219" s="41"/>
      <c r="X219" s="41"/>
      <c r="Y219" s="41"/>
      <c r="Z219" s="41"/>
      <c r="AA219" s="41"/>
      <c r="AB219" s="41"/>
      <c r="AC219" s="41"/>
      <c r="AD219" s="41"/>
      <c r="AE219" s="41"/>
      <c r="AR219" s="227" t="s">
        <v>238</v>
      </c>
      <c r="AT219" s="227" t="s">
        <v>234</v>
      </c>
      <c r="AU219" s="227" t="s">
        <v>78</v>
      </c>
      <c r="AY219" s="19" t="s">
        <v>231</v>
      </c>
      <c r="BE219" s="228">
        <f>IF(N219="základní",J219,0)</f>
        <v>0</v>
      </c>
      <c r="BF219" s="228">
        <f>IF(N219="snížená",J219,0)</f>
        <v>0</v>
      </c>
      <c r="BG219" s="228">
        <f>IF(N219="zákl. přenesená",J219,0)</f>
        <v>0</v>
      </c>
      <c r="BH219" s="228">
        <f>IF(N219="sníž. přenesená",J219,0)</f>
        <v>0</v>
      </c>
      <c r="BI219" s="228">
        <f>IF(N219="nulová",J219,0)</f>
        <v>0</v>
      </c>
      <c r="BJ219" s="19" t="s">
        <v>76</v>
      </c>
      <c r="BK219" s="228">
        <f>ROUND(I219*H219,2)</f>
        <v>0</v>
      </c>
      <c r="BL219" s="19" t="s">
        <v>238</v>
      </c>
      <c r="BM219" s="227" t="s">
        <v>1351</v>
      </c>
    </row>
    <row r="220" s="2" customFormat="1">
      <c r="A220" s="41"/>
      <c r="B220" s="42"/>
      <c r="C220" s="43"/>
      <c r="D220" s="229" t="s">
        <v>246</v>
      </c>
      <c r="E220" s="43"/>
      <c r="F220" s="230" t="s">
        <v>772</v>
      </c>
      <c r="G220" s="43"/>
      <c r="H220" s="43"/>
      <c r="I220" s="231"/>
      <c r="J220" s="43"/>
      <c r="K220" s="43"/>
      <c r="L220" s="47"/>
      <c r="M220" s="232"/>
      <c r="N220" s="233"/>
      <c r="O220" s="87"/>
      <c r="P220" s="87"/>
      <c r="Q220" s="87"/>
      <c r="R220" s="87"/>
      <c r="S220" s="87"/>
      <c r="T220" s="88"/>
      <c r="U220" s="41"/>
      <c r="V220" s="41"/>
      <c r="W220" s="41"/>
      <c r="X220" s="41"/>
      <c r="Y220" s="41"/>
      <c r="Z220" s="41"/>
      <c r="AA220" s="41"/>
      <c r="AB220" s="41"/>
      <c r="AC220" s="41"/>
      <c r="AD220" s="41"/>
      <c r="AE220" s="41"/>
      <c r="AT220" s="19" t="s">
        <v>246</v>
      </c>
      <c r="AU220" s="19" t="s">
        <v>78</v>
      </c>
    </row>
    <row r="221" s="13" customFormat="1">
      <c r="A221" s="13"/>
      <c r="B221" s="234"/>
      <c r="C221" s="235"/>
      <c r="D221" s="229" t="s">
        <v>248</v>
      </c>
      <c r="E221" s="236" t="s">
        <v>19</v>
      </c>
      <c r="F221" s="237" t="s">
        <v>1352</v>
      </c>
      <c r="G221" s="235"/>
      <c r="H221" s="236" t="s">
        <v>19</v>
      </c>
      <c r="I221" s="238"/>
      <c r="J221" s="235"/>
      <c r="K221" s="235"/>
      <c r="L221" s="239"/>
      <c r="M221" s="240"/>
      <c r="N221" s="241"/>
      <c r="O221" s="241"/>
      <c r="P221" s="241"/>
      <c r="Q221" s="241"/>
      <c r="R221" s="241"/>
      <c r="S221" s="241"/>
      <c r="T221" s="242"/>
      <c r="U221" s="13"/>
      <c r="V221" s="13"/>
      <c r="W221" s="13"/>
      <c r="X221" s="13"/>
      <c r="Y221" s="13"/>
      <c r="Z221" s="13"/>
      <c r="AA221" s="13"/>
      <c r="AB221" s="13"/>
      <c r="AC221" s="13"/>
      <c r="AD221" s="13"/>
      <c r="AE221" s="13"/>
      <c r="AT221" s="243" t="s">
        <v>248</v>
      </c>
      <c r="AU221" s="243" t="s">
        <v>78</v>
      </c>
      <c r="AV221" s="13" t="s">
        <v>76</v>
      </c>
      <c r="AW221" s="13" t="s">
        <v>31</v>
      </c>
      <c r="AX221" s="13" t="s">
        <v>69</v>
      </c>
      <c r="AY221" s="243" t="s">
        <v>231</v>
      </c>
    </row>
    <row r="222" s="14" customFormat="1">
      <c r="A222" s="14"/>
      <c r="B222" s="244"/>
      <c r="C222" s="245"/>
      <c r="D222" s="229" t="s">
        <v>248</v>
      </c>
      <c r="E222" s="246" t="s">
        <v>19</v>
      </c>
      <c r="F222" s="247" t="s">
        <v>1353</v>
      </c>
      <c r="G222" s="245"/>
      <c r="H222" s="248">
        <v>2.0649999999999999</v>
      </c>
      <c r="I222" s="249"/>
      <c r="J222" s="245"/>
      <c r="K222" s="245"/>
      <c r="L222" s="250"/>
      <c r="M222" s="251"/>
      <c r="N222" s="252"/>
      <c r="O222" s="252"/>
      <c r="P222" s="252"/>
      <c r="Q222" s="252"/>
      <c r="R222" s="252"/>
      <c r="S222" s="252"/>
      <c r="T222" s="253"/>
      <c r="U222" s="14"/>
      <c r="V222" s="14"/>
      <c r="W222" s="14"/>
      <c r="X222" s="14"/>
      <c r="Y222" s="14"/>
      <c r="Z222" s="14"/>
      <c r="AA222" s="14"/>
      <c r="AB222" s="14"/>
      <c r="AC222" s="14"/>
      <c r="AD222" s="14"/>
      <c r="AE222" s="14"/>
      <c r="AT222" s="254" t="s">
        <v>248</v>
      </c>
      <c r="AU222" s="254" t="s">
        <v>78</v>
      </c>
      <c r="AV222" s="14" t="s">
        <v>78</v>
      </c>
      <c r="AW222" s="14" t="s">
        <v>31</v>
      </c>
      <c r="AX222" s="14" t="s">
        <v>69</v>
      </c>
      <c r="AY222" s="254" t="s">
        <v>231</v>
      </c>
    </row>
    <row r="223" s="13" customFormat="1">
      <c r="A223" s="13"/>
      <c r="B223" s="234"/>
      <c r="C223" s="235"/>
      <c r="D223" s="229" t="s">
        <v>248</v>
      </c>
      <c r="E223" s="236" t="s">
        <v>19</v>
      </c>
      <c r="F223" s="237" t="s">
        <v>1354</v>
      </c>
      <c r="G223" s="235"/>
      <c r="H223" s="236" t="s">
        <v>19</v>
      </c>
      <c r="I223" s="238"/>
      <c r="J223" s="235"/>
      <c r="K223" s="235"/>
      <c r="L223" s="239"/>
      <c r="M223" s="240"/>
      <c r="N223" s="241"/>
      <c r="O223" s="241"/>
      <c r="P223" s="241"/>
      <c r="Q223" s="241"/>
      <c r="R223" s="241"/>
      <c r="S223" s="241"/>
      <c r="T223" s="242"/>
      <c r="U223" s="13"/>
      <c r="V223" s="13"/>
      <c r="W223" s="13"/>
      <c r="X223" s="13"/>
      <c r="Y223" s="13"/>
      <c r="Z223" s="13"/>
      <c r="AA223" s="13"/>
      <c r="AB223" s="13"/>
      <c r="AC223" s="13"/>
      <c r="AD223" s="13"/>
      <c r="AE223" s="13"/>
      <c r="AT223" s="243" t="s">
        <v>248</v>
      </c>
      <c r="AU223" s="243" t="s">
        <v>78</v>
      </c>
      <c r="AV223" s="13" t="s">
        <v>76</v>
      </c>
      <c r="AW223" s="13" t="s">
        <v>31</v>
      </c>
      <c r="AX223" s="13" t="s">
        <v>69</v>
      </c>
      <c r="AY223" s="243" t="s">
        <v>231</v>
      </c>
    </row>
    <row r="224" s="14" customFormat="1">
      <c r="A224" s="14"/>
      <c r="B224" s="244"/>
      <c r="C224" s="245"/>
      <c r="D224" s="229" t="s">
        <v>248</v>
      </c>
      <c r="E224" s="246" t="s">
        <v>19</v>
      </c>
      <c r="F224" s="247" t="s">
        <v>1355</v>
      </c>
      <c r="G224" s="245"/>
      <c r="H224" s="248">
        <v>1.135</v>
      </c>
      <c r="I224" s="249"/>
      <c r="J224" s="245"/>
      <c r="K224" s="245"/>
      <c r="L224" s="250"/>
      <c r="M224" s="251"/>
      <c r="N224" s="252"/>
      <c r="O224" s="252"/>
      <c r="P224" s="252"/>
      <c r="Q224" s="252"/>
      <c r="R224" s="252"/>
      <c r="S224" s="252"/>
      <c r="T224" s="253"/>
      <c r="U224" s="14"/>
      <c r="V224" s="14"/>
      <c r="W224" s="14"/>
      <c r="X224" s="14"/>
      <c r="Y224" s="14"/>
      <c r="Z224" s="14"/>
      <c r="AA224" s="14"/>
      <c r="AB224" s="14"/>
      <c r="AC224" s="14"/>
      <c r="AD224" s="14"/>
      <c r="AE224" s="14"/>
      <c r="AT224" s="254" t="s">
        <v>248</v>
      </c>
      <c r="AU224" s="254" t="s">
        <v>78</v>
      </c>
      <c r="AV224" s="14" t="s">
        <v>78</v>
      </c>
      <c r="AW224" s="14" t="s">
        <v>31</v>
      </c>
      <c r="AX224" s="14" t="s">
        <v>69</v>
      </c>
      <c r="AY224" s="254" t="s">
        <v>231</v>
      </c>
    </row>
    <row r="225" s="15" customFormat="1">
      <c r="A225" s="15"/>
      <c r="B225" s="255"/>
      <c r="C225" s="256"/>
      <c r="D225" s="229" t="s">
        <v>248</v>
      </c>
      <c r="E225" s="257" t="s">
        <v>19</v>
      </c>
      <c r="F225" s="258" t="s">
        <v>260</v>
      </c>
      <c r="G225" s="256"/>
      <c r="H225" s="259">
        <v>3.2000000000000002</v>
      </c>
      <c r="I225" s="260"/>
      <c r="J225" s="256"/>
      <c r="K225" s="256"/>
      <c r="L225" s="261"/>
      <c r="M225" s="262"/>
      <c r="N225" s="263"/>
      <c r="O225" s="263"/>
      <c r="P225" s="263"/>
      <c r="Q225" s="263"/>
      <c r="R225" s="263"/>
      <c r="S225" s="263"/>
      <c r="T225" s="264"/>
      <c r="U225" s="15"/>
      <c r="V225" s="15"/>
      <c r="W225" s="15"/>
      <c r="X225" s="15"/>
      <c r="Y225" s="15"/>
      <c r="Z225" s="15"/>
      <c r="AA225" s="15"/>
      <c r="AB225" s="15"/>
      <c r="AC225" s="15"/>
      <c r="AD225" s="15"/>
      <c r="AE225" s="15"/>
      <c r="AT225" s="265" t="s">
        <v>248</v>
      </c>
      <c r="AU225" s="265" t="s">
        <v>78</v>
      </c>
      <c r="AV225" s="15" t="s">
        <v>238</v>
      </c>
      <c r="AW225" s="15" t="s">
        <v>31</v>
      </c>
      <c r="AX225" s="15" t="s">
        <v>76</v>
      </c>
      <c r="AY225" s="265" t="s">
        <v>231</v>
      </c>
    </row>
    <row r="226" s="2" customFormat="1" ht="16.5" customHeight="1">
      <c r="A226" s="41"/>
      <c r="B226" s="42"/>
      <c r="C226" s="216" t="s">
        <v>7</v>
      </c>
      <c r="D226" s="216" t="s">
        <v>234</v>
      </c>
      <c r="E226" s="217" t="s">
        <v>775</v>
      </c>
      <c r="F226" s="218" t="s">
        <v>776</v>
      </c>
      <c r="G226" s="219" t="s">
        <v>243</v>
      </c>
      <c r="H226" s="220">
        <v>54.222000000000001</v>
      </c>
      <c r="I226" s="221"/>
      <c r="J226" s="222">
        <f>ROUND(I226*H226,2)</f>
        <v>0</v>
      </c>
      <c r="K226" s="218" t="s">
        <v>244</v>
      </c>
      <c r="L226" s="47"/>
      <c r="M226" s="223" t="s">
        <v>19</v>
      </c>
      <c r="N226" s="224" t="s">
        <v>40</v>
      </c>
      <c r="O226" s="87"/>
      <c r="P226" s="225">
        <f>O226*H226</f>
        <v>0</v>
      </c>
      <c r="Q226" s="225">
        <v>0.0026900000000000001</v>
      </c>
      <c r="R226" s="225">
        <f>Q226*H226</f>
        <v>0.14585718</v>
      </c>
      <c r="S226" s="225">
        <v>0</v>
      </c>
      <c r="T226" s="226">
        <f>S226*H226</f>
        <v>0</v>
      </c>
      <c r="U226" s="41"/>
      <c r="V226" s="41"/>
      <c r="W226" s="41"/>
      <c r="X226" s="41"/>
      <c r="Y226" s="41"/>
      <c r="Z226" s="41"/>
      <c r="AA226" s="41"/>
      <c r="AB226" s="41"/>
      <c r="AC226" s="41"/>
      <c r="AD226" s="41"/>
      <c r="AE226" s="41"/>
      <c r="AR226" s="227" t="s">
        <v>238</v>
      </c>
      <c r="AT226" s="227" t="s">
        <v>234</v>
      </c>
      <c r="AU226" s="227" t="s">
        <v>78</v>
      </c>
      <c r="AY226" s="19" t="s">
        <v>231</v>
      </c>
      <c r="BE226" s="228">
        <f>IF(N226="základní",J226,0)</f>
        <v>0</v>
      </c>
      <c r="BF226" s="228">
        <f>IF(N226="snížená",J226,0)</f>
        <v>0</v>
      </c>
      <c r="BG226" s="228">
        <f>IF(N226="zákl. přenesená",J226,0)</f>
        <v>0</v>
      </c>
      <c r="BH226" s="228">
        <f>IF(N226="sníž. přenesená",J226,0)</f>
        <v>0</v>
      </c>
      <c r="BI226" s="228">
        <f>IF(N226="nulová",J226,0)</f>
        <v>0</v>
      </c>
      <c r="BJ226" s="19" t="s">
        <v>76</v>
      </c>
      <c r="BK226" s="228">
        <f>ROUND(I226*H226,2)</f>
        <v>0</v>
      </c>
      <c r="BL226" s="19" t="s">
        <v>238</v>
      </c>
      <c r="BM226" s="227" t="s">
        <v>1356</v>
      </c>
    </row>
    <row r="227" s="2" customFormat="1">
      <c r="A227" s="41"/>
      <c r="B227" s="42"/>
      <c r="C227" s="43"/>
      <c r="D227" s="229" t="s">
        <v>246</v>
      </c>
      <c r="E227" s="43"/>
      <c r="F227" s="230" t="s">
        <v>750</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19" t="s">
        <v>246</v>
      </c>
      <c r="AU227" s="19" t="s">
        <v>78</v>
      </c>
    </row>
    <row r="228" s="13" customFormat="1">
      <c r="A228" s="13"/>
      <c r="B228" s="234"/>
      <c r="C228" s="235"/>
      <c r="D228" s="229" t="s">
        <v>248</v>
      </c>
      <c r="E228" s="236" t="s">
        <v>19</v>
      </c>
      <c r="F228" s="237" t="s">
        <v>1346</v>
      </c>
      <c r="G228" s="235"/>
      <c r="H228" s="236" t="s">
        <v>19</v>
      </c>
      <c r="I228" s="238"/>
      <c r="J228" s="235"/>
      <c r="K228" s="235"/>
      <c r="L228" s="239"/>
      <c r="M228" s="240"/>
      <c r="N228" s="241"/>
      <c r="O228" s="241"/>
      <c r="P228" s="241"/>
      <c r="Q228" s="241"/>
      <c r="R228" s="241"/>
      <c r="S228" s="241"/>
      <c r="T228" s="242"/>
      <c r="U228" s="13"/>
      <c r="V228" s="13"/>
      <c r="W228" s="13"/>
      <c r="X228" s="13"/>
      <c r="Y228" s="13"/>
      <c r="Z228" s="13"/>
      <c r="AA228" s="13"/>
      <c r="AB228" s="13"/>
      <c r="AC228" s="13"/>
      <c r="AD228" s="13"/>
      <c r="AE228" s="13"/>
      <c r="AT228" s="243" t="s">
        <v>248</v>
      </c>
      <c r="AU228" s="243" t="s">
        <v>78</v>
      </c>
      <c r="AV228" s="13" t="s">
        <v>76</v>
      </c>
      <c r="AW228" s="13" t="s">
        <v>31</v>
      </c>
      <c r="AX228" s="13" t="s">
        <v>69</v>
      </c>
      <c r="AY228" s="243" t="s">
        <v>231</v>
      </c>
    </row>
    <row r="229" s="14" customFormat="1">
      <c r="A229" s="14"/>
      <c r="B229" s="244"/>
      <c r="C229" s="245"/>
      <c r="D229" s="229" t="s">
        <v>248</v>
      </c>
      <c r="E229" s="246" t="s">
        <v>19</v>
      </c>
      <c r="F229" s="247" t="s">
        <v>1357</v>
      </c>
      <c r="G229" s="245"/>
      <c r="H229" s="248">
        <v>16.620999999999999</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248</v>
      </c>
      <c r="AU229" s="254" t="s">
        <v>78</v>
      </c>
      <c r="AV229" s="14" t="s">
        <v>78</v>
      </c>
      <c r="AW229" s="14" t="s">
        <v>31</v>
      </c>
      <c r="AX229" s="14" t="s">
        <v>69</v>
      </c>
      <c r="AY229" s="254" t="s">
        <v>231</v>
      </c>
    </row>
    <row r="230" s="14" customFormat="1">
      <c r="A230" s="14"/>
      <c r="B230" s="244"/>
      <c r="C230" s="245"/>
      <c r="D230" s="229" t="s">
        <v>248</v>
      </c>
      <c r="E230" s="246" t="s">
        <v>19</v>
      </c>
      <c r="F230" s="247" t="s">
        <v>1358</v>
      </c>
      <c r="G230" s="245"/>
      <c r="H230" s="248">
        <v>24.076000000000001</v>
      </c>
      <c r="I230" s="249"/>
      <c r="J230" s="245"/>
      <c r="K230" s="245"/>
      <c r="L230" s="250"/>
      <c r="M230" s="251"/>
      <c r="N230" s="252"/>
      <c r="O230" s="252"/>
      <c r="P230" s="252"/>
      <c r="Q230" s="252"/>
      <c r="R230" s="252"/>
      <c r="S230" s="252"/>
      <c r="T230" s="253"/>
      <c r="U230" s="14"/>
      <c r="V230" s="14"/>
      <c r="W230" s="14"/>
      <c r="X230" s="14"/>
      <c r="Y230" s="14"/>
      <c r="Z230" s="14"/>
      <c r="AA230" s="14"/>
      <c r="AB230" s="14"/>
      <c r="AC230" s="14"/>
      <c r="AD230" s="14"/>
      <c r="AE230" s="14"/>
      <c r="AT230" s="254" t="s">
        <v>248</v>
      </c>
      <c r="AU230" s="254" t="s">
        <v>78</v>
      </c>
      <c r="AV230" s="14" t="s">
        <v>78</v>
      </c>
      <c r="AW230" s="14" t="s">
        <v>31</v>
      </c>
      <c r="AX230" s="14" t="s">
        <v>69</v>
      </c>
      <c r="AY230" s="254" t="s">
        <v>231</v>
      </c>
    </row>
    <row r="231" s="13" customFormat="1">
      <c r="A231" s="13"/>
      <c r="B231" s="234"/>
      <c r="C231" s="235"/>
      <c r="D231" s="229" t="s">
        <v>248</v>
      </c>
      <c r="E231" s="236" t="s">
        <v>19</v>
      </c>
      <c r="F231" s="237" t="s">
        <v>1352</v>
      </c>
      <c r="G231" s="235"/>
      <c r="H231" s="236" t="s">
        <v>19</v>
      </c>
      <c r="I231" s="238"/>
      <c r="J231" s="235"/>
      <c r="K231" s="235"/>
      <c r="L231" s="239"/>
      <c r="M231" s="240"/>
      <c r="N231" s="241"/>
      <c r="O231" s="241"/>
      <c r="P231" s="241"/>
      <c r="Q231" s="241"/>
      <c r="R231" s="241"/>
      <c r="S231" s="241"/>
      <c r="T231" s="242"/>
      <c r="U231" s="13"/>
      <c r="V231" s="13"/>
      <c r="W231" s="13"/>
      <c r="X231" s="13"/>
      <c r="Y231" s="13"/>
      <c r="Z231" s="13"/>
      <c r="AA231" s="13"/>
      <c r="AB231" s="13"/>
      <c r="AC231" s="13"/>
      <c r="AD231" s="13"/>
      <c r="AE231" s="13"/>
      <c r="AT231" s="243" t="s">
        <v>248</v>
      </c>
      <c r="AU231" s="243" t="s">
        <v>78</v>
      </c>
      <c r="AV231" s="13" t="s">
        <v>76</v>
      </c>
      <c r="AW231" s="13" t="s">
        <v>31</v>
      </c>
      <c r="AX231" s="13" t="s">
        <v>69</v>
      </c>
      <c r="AY231" s="243" t="s">
        <v>231</v>
      </c>
    </row>
    <row r="232" s="14" customFormat="1">
      <c r="A232" s="14"/>
      <c r="B232" s="244"/>
      <c r="C232" s="245"/>
      <c r="D232" s="229" t="s">
        <v>248</v>
      </c>
      <c r="E232" s="246" t="s">
        <v>19</v>
      </c>
      <c r="F232" s="247" t="s">
        <v>1359</v>
      </c>
      <c r="G232" s="245"/>
      <c r="H232" s="248">
        <v>9.4710000000000001</v>
      </c>
      <c r="I232" s="249"/>
      <c r="J232" s="245"/>
      <c r="K232" s="245"/>
      <c r="L232" s="250"/>
      <c r="M232" s="251"/>
      <c r="N232" s="252"/>
      <c r="O232" s="252"/>
      <c r="P232" s="252"/>
      <c r="Q232" s="252"/>
      <c r="R232" s="252"/>
      <c r="S232" s="252"/>
      <c r="T232" s="253"/>
      <c r="U232" s="14"/>
      <c r="V232" s="14"/>
      <c r="W232" s="14"/>
      <c r="X232" s="14"/>
      <c r="Y232" s="14"/>
      <c r="Z232" s="14"/>
      <c r="AA232" s="14"/>
      <c r="AB232" s="14"/>
      <c r="AC232" s="14"/>
      <c r="AD232" s="14"/>
      <c r="AE232" s="14"/>
      <c r="AT232" s="254" t="s">
        <v>248</v>
      </c>
      <c r="AU232" s="254" t="s">
        <v>78</v>
      </c>
      <c r="AV232" s="14" t="s">
        <v>78</v>
      </c>
      <c r="AW232" s="14" t="s">
        <v>31</v>
      </c>
      <c r="AX232" s="14" t="s">
        <v>69</v>
      </c>
      <c r="AY232" s="254" t="s">
        <v>231</v>
      </c>
    </row>
    <row r="233" s="13" customFormat="1">
      <c r="A233" s="13"/>
      <c r="B233" s="234"/>
      <c r="C233" s="235"/>
      <c r="D233" s="229" t="s">
        <v>248</v>
      </c>
      <c r="E233" s="236" t="s">
        <v>19</v>
      </c>
      <c r="F233" s="237" t="s">
        <v>1354</v>
      </c>
      <c r="G233" s="235"/>
      <c r="H233" s="236" t="s">
        <v>19</v>
      </c>
      <c r="I233" s="238"/>
      <c r="J233" s="235"/>
      <c r="K233" s="235"/>
      <c r="L233" s="239"/>
      <c r="M233" s="240"/>
      <c r="N233" s="241"/>
      <c r="O233" s="241"/>
      <c r="P233" s="241"/>
      <c r="Q233" s="241"/>
      <c r="R233" s="241"/>
      <c r="S233" s="241"/>
      <c r="T233" s="242"/>
      <c r="U233" s="13"/>
      <c r="V233" s="13"/>
      <c r="W233" s="13"/>
      <c r="X233" s="13"/>
      <c r="Y233" s="13"/>
      <c r="Z233" s="13"/>
      <c r="AA233" s="13"/>
      <c r="AB233" s="13"/>
      <c r="AC233" s="13"/>
      <c r="AD233" s="13"/>
      <c r="AE233" s="13"/>
      <c r="AT233" s="243" t="s">
        <v>248</v>
      </c>
      <c r="AU233" s="243" t="s">
        <v>78</v>
      </c>
      <c r="AV233" s="13" t="s">
        <v>76</v>
      </c>
      <c r="AW233" s="13" t="s">
        <v>31</v>
      </c>
      <c r="AX233" s="13" t="s">
        <v>69</v>
      </c>
      <c r="AY233" s="243" t="s">
        <v>231</v>
      </c>
    </row>
    <row r="234" s="14" customFormat="1">
      <c r="A234" s="14"/>
      <c r="B234" s="244"/>
      <c r="C234" s="245"/>
      <c r="D234" s="229" t="s">
        <v>248</v>
      </c>
      <c r="E234" s="246" t="s">
        <v>19</v>
      </c>
      <c r="F234" s="247" t="s">
        <v>1360</v>
      </c>
      <c r="G234" s="245"/>
      <c r="H234" s="248">
        <v>4.0540000000000003</v>
      </c>
      <c r="I234" s="249"/>
      <c r="J234" s="245"/>
      <c r="K234" s="245"/>
      <c r="L234" s="250"/>
      <c r="M234" s="251"/>
      <c r="N234" s="252"/>
      <c r="O234" s="252"/>
      <c r="P234" s="252"/>
      <c r="Q234" s="252"/>
      <c r="R234" s="252"/>
      <c r="S234" s="252"/>
      <c r="T234" s="253"/>
      <c r="U234" s="14"/>
      <c r="V234" s="14"/>
      <c r="W234" s="14"/>
      <c r="X234" s="14"/>
      <c r="Y234" s="14"/>
      <c r="Z234" s="14"/>
      <c r="AA234" s="14"/>
      <c r="AB234" s="14"/>
      <c r="AC234" s="14"/>
      <c r="AD234" s="14"/>
      <c r="AE234" s="14"/>
      <c r="AT234" s="254" t="s">
        <v>248</v>
      </c>
      <c r="AU234" s="254" t="s">
        <v>78</v>
      </c>
      <c r="AV234" s="14" t="s">
        <v>78</v>
      </c>
      <c r="AW234" s="14" t="s">
        <v>31</v>
      </c>
      <c r="AX234" s="14" t="s">
        <v>69</v>
      </c>
      <c r="AY234" s="254" t="s">
        <v>231</v>
      </c>
    </row>
    <row r="235" s="15" customFormat="1">
      <c r="A235" s="15"/>
      <c r="B235" s="255"/>
      <c r="C235" s="256"/>
      <c r="D235" s="229" t="s">
        <v>248</v>
      </c>
      <c r="E235" s="257" t="s">
        <v>19</v>
      </c>
      <c r="F235" s="258" t="s">
        <v>260</v>
      </c>
      <c r="G235" s="256"/>
      <c r="H235" s="259">
        <v>54.222000000000008</v>
      </c>
      <c r="I235" s="260"/>
      <c r="J235" s="256"/>
      <c r="K235" s="256"/>
      <c r="L235" s="261"/>
      <c r="M235" s="262"/>
      <c r="N235" s="263"/>
      <c r="O235" s="263"/>
      <c r="P235" s="263"/>
      <c r="Q235" s="263"/>
      <c r="R235" s="263"/>
      <c r="S235" s="263"/>
      <c r="T235" s="264"/>
      <c r="U235" s="15"/>
      <c r="V235" s="15"/>
      <c r="W235" s="15"/>
      <c r="X235" s="15"/>
      <c r="Y235" s="15"/>
      <c r="Z235" s="15"/>
      <c r="AA235" s="15"/>
      <c r="AB235" s="15"/>
      <c r="AC235" s="15"/>
      <c r="AD235" s="15"/>
      <c r="AE235" s="15"/>
      <c r="AT235" s="265" t="s">
        <v>248</v>
      </c>
      <c r="AU235" s="265" t="s">
        <v>78</v>
      </c>
      <c r="AV235" s="15" t="s">
        <v>238</v>
      </c>
      <c r="AW235" s="15" t="s">
        <v>31</v>
      </c>
      <c r="AX235" s="15" t="s">
        <v>76</v>
      </c>
      <c r="AY235" s="265" t="s">
        <v>231</v>
      </c>
    </row>
    <row r="236" s="2" customFormat="1" ht="16.5" customHeight="1">
      <c r="A236" s="41"/>
      <c r="B236" s="42"/>
      <c r="C236" s="216" t="s">
        <v>373</v>
      </c>
      <c r="D236" s="216" t="s">
        <v>234</v>
      </c>
      <c r="E236" s="217" t="s">
        <v>780</v>
      </c>
      <c r="F236" s="218" t="s">
        <v>781</v>
      </c>
      <c r="G236" s="219" t="s">
        <v>243</v>
      </c>
      <c r="H236" s="220">
        <v>54.222000000000001</v>
      </c>
      <c r="I236" s="221"/>
      <c r="J236" s="222">
        <f>ROUND(I236*H236,2)</f>
        <v>0</v>
      </c>
      <c r="K236" s="218" t="s">
        <v>244</v>
      </c>
      <c r="L236" s="47"/>
      <c r="M236" s="223" t="s">
        <v>19</v>
      </c>
      <c r="N236" s="224" t="s">
        <v>40</v>
      </c>
      <c r="O236" s="87"/>
      <c r="P236" s="225">
        <f>O236*H236</f>
        <v>0</v>
      </c>
      <c r="Q236" s="225">
        <v>0</v>
      </c>
      <c r="R236" s="225">
        <f>Q236*H236</f>
        <v>0</v>
      </c>
      <c r="S236" s="225">
        <v>0</v>
      </c>
      <c r="T236" s="226">
        <f>S236*H236</f>
        <v>0</v>
      </c>
      <c r="U236" s="41"/>
      <c r="V236" s="41"/>
      <c r="W236" s="41"/>
      <c r="X236" s="41"/>
      <c r="Y236" s="41"/>
      <c r="Z236" s="41"/>
      <c r="AA236" s="41"/>
      <c r="AB236" s="41"/>
      <c r="AC236" s="41"/>
      <c r="AD236" s="41"/>
      <c r="AE236" s="41"/>
      <c r="AR236" s="227" t="s">
        <v>238</v>
      </c>
      <c r="AT236" s="227" t="s">
        <v>234</v>
      </c>
      <c r="AU236" s="227" t="s">
        <v>78</v>
      </c>
      <c r="AY236" s="19" t="s">
        <v>231</v>
      </c>
      <c r="BE236" s="228">
        <f>IF(N236="základní",J236,0)</f>
        <v>0</v>
      </c>
      <c r="BF236" s="228">
        <f>IF(N236="snížená",J236,0)</f>
        <v>0</v>
      </c>
      <c r="BG236" s="228">
        <f>IF(N236="zákl. přenesená",J236,0)</f>
        <v>0</v>
      </c>
      <c r="BH236" s="228">
        <f>IF(N236="sníž. přenesená",J236,0)</f>
        <v>0</v>
      </c>
      <c r="BI236" s="228">
        <f>IF(N236="nulová",J236,0)</f>
        <v>0</v>
      </c>
      <c r="BJ236" s="19" t="s">
        <v>76</v>
      </c>
      <c r="BK236" s="228">
        <f>ROUND(I236*H236,2)</f>
        <v>0</v>
      </c>
      <c r="BL236" s="19" t="s">
        <v>238</v>
      </c>
      <c r="BM236" s="227" t="s">
        <v>1361</v>
      </c>
    </row>
    <row r="237" s="2" customFormat="1">
      <c r="A237" s="41"/>
      <c r="B237" s="42"/>
      <c r="C237" s="43"/>
      <c r="D237" s="229" t="s">
        <v>246</v>
      </c>
      <c r="E237" s="43"/>
      <c r="F237" s="230" t="s">
        <v>750</v>
      </c>
      <c r="G237" s="43"/>
      <c r="H237" s="43"/>
      <c r="I237" s="231"/>
      <c r="J237" s="43"/>
      <c r="K237" s="43"/>
      <c r="L237" s="47"/>
      <c r="M237" s="232"/>
      <c r="N237" s="233"/>
      <c r="O237" s="87"/>
      <c r="P237" s="87"/>
      <c r="Q237" s="87"/>
      <c r="R237" s="87"/>
      <c r="S237" s="87"/>
      <c r="T237" s="88"/>
      <c r="U237" s="41"/>
      <c r="V237" s="41"/>
      <c r="W237" s="41"/>
      <c r="X237" s="41"/>
      <c r="Y237" s="41"/>
      <c r="Z237" s="41"/>
      <c r="AA237" s="41"/>
      <c r="AB237" s="41"/>
      <c r="AC237" s="41"/>
      <c r="AD237" s="41"/>
      <c r="AE237" s="41"/>
      <c r="AT237" s="19" t="s">
        <v>246</v>
      </c>
      <c r="AU237" s="19" t="s">
        <v>78</v>
      </c>
    </row>
    <row r="238" s="2" customFormat="1" ht="55.5" customHeight="1">
      <c r="A238" s="41"/>
      <c r="B238" s="42"/>
      <c r="C238" s="216" t="s">
        <v>380</v>
      </c>
      <c r="D238" s="216" t="s">
        <v>234</v>
      </c>
      <c r="E238" s="217" t="s">
        <v>1362</v>
      </c>
      <c r="F238" s="218" t="s">
        <v>1363</v>
      </c>
      <c r="G238" s="219" t="s">
        <v>237</v>
      </c>
      <c r="H238" s="220">
        <v>5</v>
      </c>
      <c r="I238" s="221"/>
      <c r="J238" s="222">
        <f>ROUND(I238*H238,2)</f>
        <v>0</v>
      </c>
      <c r="K238" s="218" t="s">
        <v>244</v>
      </c>
      <c r="L238" s="47"/>
      <c r="M238" s="223" t="s">
        <v>19</v>
      </c>
      <c r="N238" s="224" t="s">
        <v>40</v>
      </c>
      <c r="O238" s="87"/>
      <c r="P238" s="225">
        <f>O238*H238</f>
        <v>0</v>
      </c>
      <c r="Q238" s="225">
        <v>0.013509999999999999</v>
      </c>
      <c r="R238" s="225">
        <f>Q238*H238</f>
        <v>0.067549999999999999</v>
      </c>
      <c r="S238" s="225">
        <v>0</v>
      </c>
      <c r="T238" s="226">
        <f>S238*H238</f>
        <v>0</v>
      </c>
      <c r="U238" s="41"/>
      <c r="V238" s="41"/>
      <c r="W238" s="41"/>
      <c r="X238" s="41"/>
      <c r="Y238" s="41"/>
      <c r="Z238" s="41"/>
      <c r="AA238" s="41"/>
      <c r="AB238" s="41"/>
      <c r="AC238" s="41"/>
      <c r="AD238" s="41"/>
      <c r="AE238" s="41"/>
      <c r="AR238" s="227" t="s">
        <v>238</v>
      </c>
      <c r="AT238" s="227" t="s">
        <v>234</v>
      </c>
      <c r="AU238" s="227" t="s">
        <v>78</v>
      </c>
      <c r="AY238" s="19" t="s">
        <v>231</v>
      </c>
      <c r="BE238" s="228">
        <f>IF(N238="základní",J238,0)</f>
        <v>0</v>
      </c>
      <c r="BF238" s="228">
        <f>IF(N238="snížená",J238,0)</f>
        <v>0</v>
      </c>
      <c r="BG238" s="228">
        <f>IF(N238="zákl. přenesená",J238,0)</f>
        <v>0</v>
      </c>
      <c r="BH238" s="228">
        <f>IF(N238="sníž. přenesená",J238,0)</f>
        <v>0</v>
      </c>
      <c r="BI238" s="228">
        <f>IF(N238="nulová",J238,0)</f>
        <v>0</v>
      </c>
      <c r="BJ238" s="19" t="s">
        <v>76</v>
      </c>
      <c r="BK238" s="228">
        <f>ROUND(I238*H238,2)</f>
        <v>0</v>
      </c>
      <c r="BL238" s="19" t="s">
        <v>238</v>
      </c>
      <c r="BM238" s="227" t="s">
        <v>1364</v>
      </c>
    </row>
    <row r="239" s="2" customFormat="1">
      <c r="A239" s="41"/>
      <c r="B239" s="42"/>
      <c r="C239" s="43"/>
      <c r="D239" s="229" t="s">
        <v>246</v>
      </c>
      <c r="E239" s="43"/>
      <c r="F239" s="230" t="s">
        <v>1365</v>
      </c>
      <c r="G239" s="43"/>
      <c r="H239" s="43"/>
      <c r="I239" s="231"/>
      <c r="J239" s="43"/>
      <c r="K239" s="43"/>
      <c r="L239" s="47"/>
      <c r="M239" s="232"/>
      <c r="N239" s="233"/>
      <c r="O239" s="87"/>
      <c r="P239" s="87"/>
      <c r="Q239" s="87"/>
      <c r="R239" s="87"/>
      <c r="S239" s="87"/>
      <c r="T239" s="88"/>
      <c r="U239" s="41"/>
      <c r="V239" s="41"/>
      <c r="W239" s="41"/>
      <c r="X239" s="41"/>
      <c r="Y239" s="41"/>
      <c r="Z239" s="41"/>
      <c r="AA239" s="41"/>
      <c r="AB239" s="41"/>
      <c r="AC239" s="41"/>
      <c r="AD239" s="41"/>
      <c r="AE239" s="41"/>
      <c r="AT239" s="19" t="s">
        <v>246</v>
      </c>
      <c r="AU239" s="19" t="s">
        <v>78</v>
      </c>
    </row>
    <row r="240" s="13" customFormat="1">
      <c r="A240" s="13"/>
      <c r="B240" s="234"/>
      <c r="C240" s="235"/>
      <c r="D240" s="229" t="s">
        <v>248</v>
      </c>
      <c r="E240" s="236" t="s">
        <v>19</v>
      </c>
      <c r="F240" s="237" t="s">
        <v>1366</v>
      </c>
      <c r="G240" s="235"/>
      <c r="H240" s="236" t="s">
        <v>19</v>
      </c>
      <c r="I240" s="238"/>
      <c r="J240" s="235"/>
      <c r="K240" s="235"/>
      <c r="L240" s="239"/>
      <c r="M240" s="240"/>
      <c r="N240" s="241"/>
      <c r="O240" s="241"/>
      <c r="P240" s="241"/>
      <c r="Q240" s="241"/>
      <c r="R240" s="241"/>
      <c r="S240" s="241"/>
      <c r="T240" s="242"/>
      <c r="U240" s="13"/>
      <c r="V240" s="13"/>
      <c r="W240" s="13"/>
      <c r="X240" s="13"/>
      <c r="Y240" s="13"/>
      <c r="Z240" s="13"/>
      <c r="AA240" s="13"/>
      <c r="AB240" s="13"/>
      <c r="AC240" s="13"/>
      <c r="AD240" s="13"/>
      <c r="AE240" s="13"/>
      <c r="AT240" s="243" t="s">
        <v>248</v>
      </c>
      <c r="AU240" s="243" t="s">
        <v>78</v>
      </c>
      <c r="AV240" s="13" t="s">
        <v>76</v>
      </c>
      <c r="AW240" s="13" t="s">
        <v>31</v>
      </c>
      <c r="AX240" s="13" t="s">
        <v>69</v>
      </c>
      <c r="AY240" s="243" t="s">
        <v>231</v>
      </c>
    </row>
    <row r="241" s="14" customFormat="1">
      <c r="A241" s="14"/>
      <c r="B241" s="244"/>
      <c r="C241" s="245"/>
      <c r="D241" s="229" t="s">
        <v>248</v>
      </c>
      <c r="E241" s="246" t="s">
        <v>19</v>
      </c>
      <c r="F241" s="247" t="s">
        <v>119</v>
      </c>
      <c r="G241" s="245"/>
      <c r="H241" s="248">
        <v>3</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248</v>
      </c>
      <c r="AU241" s="254" t="s">
        <v>78</v>
      </c>
      <c r="AV241" s="14" t="s">
        <v>78</v>
      </c>
      <c r="AW241" s="14" t="s">
        <v>31</v>
      </c>
      <c r="AX241" s="14" t="s">
        <v>69</v>
      </c>
      <c r="AY241" s="254" t="s">
        <v>231</v>
      </c>
    </row>
    <row r="242" s="13" customFormat="1">
      <c r="A242" s="13"/>
      <c r="B242" s="234"/>
      <c r="C242" s="235"/>
      <c r="D242" s="229" t="s">
        <v>248</v>
      </c>
      <c r="E242" s="236" t="s">
        <v>19</v>
      </c>
      <c r="F242" s="237" t="s">
        <v>1367</v>
      </c>
      <c r="G242" s="235"/>
      <c r="H242" s="236" t="s">
        <v>19</v>
      </c>
      <c r="I242" s="238"/>
      <c r="J242" s="235"/>
      <c r="K242" s="235"/>
      <c r="L242" s="239"/>
      <c r="M242" s="240"/>
      <c r="N242" s="241"/>
      <c r="O242" s="241"/>
      <c r="P242" s="241"/>
      <c r="Q242" s="241"/>
      <c r="R242" s="241"/>
      <c r="S242" s="241"/>
      <c r="T242" s="242"/>
      <c r="U242" s="13"/>
      <c r="V242" s="13"/>
      <c r="W242" s="13"/>
      <c r="X242" s="13"/>
      <c r="Y242" s="13"/>
      <c r="Z242" s="13"/>
      <c r="AA242" s="13"/>
      <c r="AB242" s="13"/>
      <c r="AC242" s="13"/>
      <c r="AD242" s="13"/>
      <c r="AE242" s="13"/>
      <c r="AT242" s="243" t="s">
        <v>248</v>
      </c>
      <c r="AU242" s="243" t="s">
        <v>78</v>
      </c>
      <c r="AV242" s="13" t="s">
        <v>76</v>
      </c>
      <c r="AW242" s="13" t="s">
        <v>31</v>
      </c>
      <c r="AX242" s="13" t="s">
        <v>69</v>
      </c>
      <c r="AY242" s="243" t="s">
        <v>231</v>
      </c>
    </row>
    <row r="243" s="14" customFormat="1">
      <c r="A243" s="14"/>
      <c r="B243" s="244"/>
      <c r="C243" s="245"/>
      <c r="D243" s="229" t="s">
        <v>248</v>
      </c>
      <c r="E243" s="246" t="s">
        <v>19</v>
      </c>
      <c r="F243" s="247" t="s">
        <v>76</v>
      </c>
      <c r="G243" s="245"/>
      <c r="H243" s="248">
        <v>1</v>
      </c>
      <c r="I243" s="249"/>
      <c r="J243" s="245"/>
      <c r="K243" s="245"/>
      <c r="L243" s="250"/>
      <c r="M243" s="251"/>
      <c r="N243" s="252"/>
      <c r="O243" s="252"/>
      <c r="P243" s="252"/>
      <c r="Q243" s="252"/>
      <c r="R243" s="252"/>
      <c r="S243" s="252"/>
      <c r="T243" s="253"/>
      <c r="U243" s="14"/>
      <c r="V243" s="14"/>
      <c r="W243" s="14"/>
      <c r="X243" s="14"/>
      <c r="Y243" s="14"/>
      <c r="Z243" s="14"/>
      <c r="AA243" s="14"/>
      <c r="AB243" s="14"/>
      <c r="AC243" s="14"/>
      <c r="AD243" s="14"/>
      <c r="AE243" s="14"/>
      <c r="AT243" s="254" t="s">
        <v>248</v>
      </c>
      <c r="AU243" s="254" t="s">
        <v>78</v>
      </c>
      <c r="AV243" s="14" t="s">
        <v>78</v>
      </c>
      <c r="AW243" s="14" t="s">
        <v>31</v>
      </c>
      <c r="AX243" s="14" t="s">
        <v>69</v>
      </c>
      <c r="AY243" s="254" t="s">
        <v>231</v>
      </c>
    </row>
    <row r="244" s="13" customFormat="1">
      <c r="A244" s="13"/>
      <c r="B244" s="234"/>
      <c r="C244" s="235"/>
      <c r="D244" s="229" t="s">
        <v>248</v>
      </c>
      <c r="E244" s="236" t="s">
        <v>19</v>
      </c>
      <c r="F244" s="237" t="s">
        <v>1368</v>
      </c>
      <c r="G244" s="235"/>
      <c r="H244" s="236" t="s">
        <v>19</v>
      </c>
      <c r="I244" s="238"/>
      <c r="J244" s="235"/>
      <c r="K244" s="235"/>
      <c r="L244" s="239"/>
      <c r="M244" s="240"/>
      <c r="N244" s="241"/>
      <c r="O244" s="241"/>
      <c r="P244" s="241"/>
      <c r="Q244" s="241"/>
      <c r="R244" s="241"/>
      <c r="S244" s="241"/>
      <c r="T244" s="242"/>
      <c r="U244" s="13"/>
      <c r="V244" s="13"/>
      <c r="W244" s="13"/>
      <c r="X244" s="13"/>
      <c r="Y244" s="13"/>
      <c r="Z244" s="13"/>
      <c r="AA244" s="13"/>
      <c r="AB244" s="13"/>
      <c r="AC244" s="13"/>
      <c r="AD244" s="13"/>
      <c r="AE244" s="13"/>
      <c r="AT244" s="243" t="s">
        <v>248</v>
      </c>
      <c r="AU244" s="243" t="s">
        <v>78</v>
      </c>
      <c r="AV244" s="13" t="s">
        <v>76</v>
      </c>
      <c r="AW244" s="13" t="s">
        <v>31</v>
      </c>
      <c r="AX244" s="13" t="s">
        <v>69</v>
      </c>
      <c r="AY244" s="243" t="s">
        <v>231</v>
      </c>
    </row>
    <row r="245" s="14" customFormat="1">
      <c r="A245" s="14"/>
      <c r="B245" s="244"/>
      <c r="C245" s="245"/>
      <c r="D245" s="229" t="s">
        <v>248</v>
      </c>
      <c r="E245" s="246" t="s">
        <v>19</v>
      </c>
      <c r="F245" s="247" t="s">
        <v>76</v>
      </c>
      <c r="G245" s="245"/>
      <c r="H245" s="248">
        <v>1</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248</v>
      </c>
      <c r="AU245" s="254" t="s">
        <v>78</v>
      </c>
      <c r="AV245" s="14" t="s">
        <v>78</v>
      </c>
      <c r="AW245" s="14" t="s">
        <v>31</v>
      </c>
      <c r="AX245" s="14" t="s">
        <v>69</v>
      </c>
      <c r="AY245" s="254" t="s">
        <v>231</v>
      </c>
    </row>
    <row r="246" s="15" customFormat="1">
      <c r="A246" s="15"/>
      <c r="B246" s="255"/>
      <c r="C246" s="256"/>
      <c r="D246" s="229" t="s">
        <v>248</v>
      </c>
      <c r="E246" s="257" t="s">
        <v>19</v>
      </c>
      <c r="F246" s="258" t="s">
        <v>260</v>
      </c>
      <c r="G246" s="256"/>
      <c r="H246" s="259">
        <v>5</v>
      </c>
      <c r="I246" s="260"/>
      <c r="J246" s="256"/>
      <c r="K246" s="256"/>
      <c r="L246" s="261"/>
      <c r="M246" s="262"/>
      <c r="N246" s="263"/>
      <c r="O246" s="263"/>
      <c r="P246" s="263"/>
      <c r="Q246" s="263"/>
      <c r="R246" s="263"/>
      <c r="S246" s="263"/>
      <c r="T246" s="264"/>
      <c r="U246" s="15"/>
      <c r="V246" s="15"/>
      <c r="W246" s="15"/>
      <c r="X246" s="15"/>
      <c r="Y246" s="15"/>
      <c r="Z246" s="15"/>
      <c r="AA246" s="15"/>
      <c r="AB246" s="15"/>
      <c r="AC246" s="15"/>
      <c r="AD246" s="15"/>
      <c r="AE246" s="15"/>
      <c r="AT246" s="265" t="s">
        <v>248</v>
      </c>
      <c r="AU246" s="265" t="s">
        <v>78</v>
      </c>
      <c r="AV246" s="15" t="s">
        <v>238</v>
      </c>
      <c r="AW246" s="15" t="s">
        <v>31</v>
      </c>
      <c r="AX246" s="15" t="s">
        <v>76</v>
      </c>
      <c r="AY246" s="265" t="s">
        <v>231</v>
      </c>
    </row>
    <row r="247" s="2" customFormat="1" ht="24.15" customHeight="1">
      <c r="A247" s="41"/>
      <c r="B247" s="42"/>
      <c r="C247" s="216" t="s">
        <v>384</v>
      </c>
      <c r="D247" s="216" t="s">
        <v>234</v>
      </c>
      <c r="E247" s="217" t="s">
        <v>1369</v>
      </c>
      <c r="F247" s="218" t="s">
        <v>1370</v>
      </c>
      <c r="G247" s="219" t="s">
        <v>356</v>
      </c>
      <c r="H247" s="220">
        <v>0.77500000000000002</v>
      </c>
      <c r="I247" s="221"/>
      <c r="J247" s="222">
        <f>ROUND(I247*H247,2)</f>
        <v>0</v>
      </c>
      <c r="K247" s="218" t="s">
        <v>244</v>
      </c>
      <c r="L247" s="47"/>
      <c r="M247" s="223" t="s">
        <v>19</v>
      </c>
      <c r="N247" s="224" t="s">
        <v>40</v>
      </c>
      <c r="O247" s="87"/>
      <c r="P247" s="225">
        <f>O247*H247</f>
        <v>0</v>
      </c>
      <c r="Q247" s="225">
        <v>2.2563399999999998</v>
      </c>
      <c r="R247" s="225">
        <f>Q247*H247</f>
        <v>1.7486634999999999</v>
      </c>
      <c r="S247" s="225">
        <v>0</v>
      </c>
      <c r="T247" s="226">
        <f>S247*H247</f>
        <v>0</v>
      </c>
      <c r="U247" s="41"/>
      <c r="V247" s="41"/>
      <c r="W247" s="41"/>
      <c r="X247" s="41"/>
      <c r="Y247" s="41"/>
      <c r="Z247" s="41"/>
      <c r="AA247" s="41"/>
      <c r="AB247" s="41"/>
      <c r="AC247" s="41"/>
      <c r="AD247" s="41"/>
      <c r="AE247" s="41"/>
      <c r="AR247" s="227" t="s">
        <v>238</v>
      </c>
      <c r="AT247" s="227" t="s">
        <v>234</v>
      </c>
      <c r="AU247" s="227" t="s">
        <v>78</v>
      </c>
      <c r="AY247" s="19" t="s">
        <v>231</v>
      </c>
      <c r="BE247" s="228">
        <f>IF(N247="základní",J247,0)</f>
        <v>0</v>
      </c>
      <c r="BF247" s="228">
        <f>IF(N247="snížená",J247,0)</f>
        <v>0</v>
      </c>
      <c r="BG247" s="228">
        <f>IF(N247="zákl. přenesená",J247,0)</f>
        <v>0</v>
      </c>
      <c r="BH247" s="228">
        <f>IF(N247="sníž. přenesená",J247,0)</f>
        <v>0</v>
      </c>
      <c r="BI247" s="228">
        <f>IF(N247="nulová",J247,0)</f>
        <v>0</v>
      </c>
      <c r="BJ247" s="19" t="s">
        <v>76</v>
      </c>
      <c r="BK247" s="228">
        <f>ROUND(I247*H247,2)</f>
        <v>0</v>
      </c>
      <c r="BL247" s="19" t="s">
        <v>238</v>
      </c>
      <c r="BM247" s="227" t="s">
        <v>1371</v>
      </c>
    </row>
    <row r="248" s="2" customFormat="1">
      <c r="A248" s="41"/>
      <c r="B248" s="42"/>
      <c r="C248" s="43"/>
      <c r="D248" s="229" t="s">
        <v>246</v>
      </c>
      <c r="E248" s="43"/>
      <c r="F248" s="230" t="s">
        <v>772</v>
      </c>
      <c r="G248" s="43"/>
      <c r="H248" s="43"/>
      <c r="I248" s="231"/>
      <c r="J248" s="43"/>
      <c r="K248" s="43"/>
      <c r="L248" s="47"/>
      <c r="M248" s="232"/>
      <c r="N248" s="233"/>
      <c r="O248" s="87"/>
      <c r="P248" s="87"/>
      <c r="Q248" s="87"/>
      <c r="R248" s="87"/>
      <c r="S248" s="87"/>
      <c r="T248" s="88"/>
      <c r="U248" s="41"/>
      <c r="V248" s="41"/>
      <c r="W248" s="41"/>
      <c r="X248" s="41"/>
      <c r="Y248" s="41"/>
      <c r="Z248" s="41"/>
      <c r="AA248" s="41"/>
      <c r="AB248" s="41"/>
      <c r="AC248" s="41"/>
      <c r="AD248" s="41"/>
      <c r="AE248" s="41"/>
      <c r="AT248" s="19" t="s">
        <v>246</v>
      </c>
      <c r="AU248" s="19" t="s">
        <v>78</v>
      </c>
    </row>
    <row r="249" s="13" customFormat="1">
      <c r="A249" s="13"/>
      <c r="B249" s="234"/>
      <c r="C249" s="235"/>
      <c r="D249" s="229" t="s">
        <v>248</v>
      </c>
      <c r="E249" s="236" t="s">
        <v>19</v>
      </c>
      <c r="F249" s="237" t="s">
        <v>1352</v>
      </c>
      <c r="G249" s="235"/>
      <c r="H249" s="236" t="s">
        <v>19</v>
      </c>
      <c r="I249" s="238"/>
      <c r="J249" s="235"/>
      <c r="K249" s="235"/>
      <c r="L249" s="239"/>
      <c r="M249" s="240"/>
      <c r="N249" s="241"/>
      <c r="O249" s="241"/>
      <c r="P249" s="241"/>
      <c r="Q249" s="241"/>
      <c r="R249" s="241"/>
      <c r="S249" s="241"/>
      <c r="T249" s="242"/>
      <c r="U249" s="13"/>
      <c r="V249" s="13"/>
      <c r="W249" s="13"/>
      <c r="X249" s="13"/>
      <c r="Y249" s="13"/>
      <c r="Z249" s="13"/>
      <c r="AA249" s="13"/>
      <c r="AB249" s="13"/>
      <c r="AC249" s="13"/>
      <c r="AD249" s="13"/>
      <c r="AE249" s="13"/>
      <c r="AT249" s="243" t="s">
        <v>248</v>
      </c>
      <c r="AU249" s="243" t="s">
        <v>78</v>
      </c>
      <c r="AV249" s="13" t="s">
        <v>76</v>
      </c>
      <c r="AW249" s="13" t="s">
        <v>31</v>
      </c>
      <c r="AX249" s="13" t="s">
        <v>69</v>
      </c>
      <c r="AY249" s="243" t="s">
        <v>231</v>
      </c>
    </row>
    <row r="250" s="14" customFormat="1">
      <c r="A250" s="14"/>
      <c r="B250" s="244"/>
      <c r="C250" s="245"/>
      <c r="D250" s="229" t="s">
        <v>248</v>
      </c>
      <c r="E250" s="246" t="s">
        <v>19</v>
      </c>
      <c r="F250" s="247" t="s">
        <v>1372</v>
      </c>
      <c r="G250" s="245"/>
      <c r="H250" s="248">
        <v>0.244</v>
      </c>
      <c r="I250" s="249"/>
      <c r="J250" s="245"/>
      <c r="K250" s="245"/>
      <c r="L250" s="250"/>
      <c r="M250" s="251"/>
      <c r="N250" s="252"/>
      <c r="O250" s="252"/>
      <c r="P250" s="252"/>
      <c r="Q250" s="252"/>
      <c r="R250" s="252"/>
      <c r="S250" s="252"/>
      <c r="T250" s="253"/>
      <c r="U250" s="14"/>
      <c r="V250" s="14"/>
      <c r="W250" s="14"/>
      <c r="X250" s="14"/>
      <c r="Y250" s="14"/>
      <c r="Z250" s="14"/>
      <c r="AA250" s="14"/>
      <c r="AB250" s="14"/>
      <c r="AC250" s="14"/>
      <c r="AD250" s="14"/>
      <c r="AE250" s="14"/>
      <c r="AT250" s="254" t="s">
        <v>248</v>
      </c>
      <c r="AU250" s="254" t="s">
        <v>78</v>
      </c>
      <c r="AV250" s="14" t="s">
        <v>78</v>
      </c>
      <c r="AW250" s="14" t="s">
        <v>31</v>
      </c>
      <c r="AX250" s="14" t="s">
        <v>69</v>
      </c>
      <c r="AY250" s="254" t="s">
        <v>231</v>
      </c>
    </row>
    <row r="251" s="14" customFormat="1">
      <c r="A251" s="14"/>
      <c r="B251" s="244"/>
      <c r="C251" s="245"/>
      <c r="D251" s="229" t="s">
        <v>248</v>
      </c>
      <c r="E251" s="246" t="s">
        <v>19</v>
      </c>
      <c r="F251" s="247" t="s">
        <v>1373</v>
      </c>
      <c r="G251" s="245"/>
      <c r="H251" s="248">
        <v>0.029000000000000001</v>
      </c>
      <c r="I251" s="249"/>
      <c r="J251" s="245"/>
      <c r="K251" s="245"/>
      <c r="L251" s="250"/>
      <c r="M251" s="251"/>
      <c r="N251" s="252"/>
      <c r="O251" s="252"/>
      <c r="P251" s="252"/>
      <c r="Q251" s="252"/>
      <c r="R251" s="252"/>
      <c r="S251" s="252"/>
      <c r="T251" s="253"/>
      <c r="U251" s="14"/>
      <c r="V251" s="14"/>
      <c r="W251" s="14"/>
      <c r="X251" s="14"/>
      <c r="Y251" s="14"/>
      <c r="Z251" s="14"/>
      <c r="AA251" s="14"/>
      <c r="AB251" s="14"/>
      <c r="AC251" s="14"/>
      <c r="AD251" s="14"/>
      <c r="AE251" s="14"/>
      <c r="AT251" s="254" t="s">
        <v>248</v>
      </c>
      <c r="AU251" s="254" t="s">
        <v>78</v>
      </c>
      <c r="AV251" s="14" t="s">
        <v>78</v>
      </c>
      <c r="AW251" s="14" t="s">
        <v>31</v>
      </c>
      <c r="AX251" s="14" t="s">
        <v>69</v>
      </c>
      <c r="AY251" s="254" t="s">
        <v>231</v>
      </c>
    </row>
    <row r="252" s="14" customFormat="1">
      <c r="A252" s="14"/>
      <c r="B252" s="244"/>
      <c r="C252" s="245"/>
      <c r="D252" s="229" t="s">
        <v>248</v>
      </c>
      <c r="E252" s="246" t="s">
        <v>19</v>
      </c>
      <c r="F252" s="247" t="s">
        <v>1374</v>
      </c>
      <c r="G252" s="245"/>
      <c r="H252" s="248">
        <v>0.068000000000000005</v>
      </c>
      <c r="I252" s="249"/>
      <c r="J252" s="245"/>
      <c r="K252" s="245"/>
      <c r="L252" s="250"/>
      <c r="M252" s="251"/>
      <c r="N252" s="252"/>
      <c r="O252" s="252"/>
      <c r="P252" s="252"/>
      <c r="Q252" s="252"/>
      <c r="R252" s="252"/>
      <c r="S252" s="252"/>
      <c r="T252" s="253"/>
      <c r="U252" s="14"/>
      <c r="V252" s="14"/>
      <c r="W252" s="14"/>
      <c r="X252" s="14"/>
      <c r="Y252" s="14"/>
      <c r="Z252" s="14"/>
      <c r="AA252" s="14"/>
      <c r="AB252" s="14"/>
      <c r="AC252" s="14"/>
      <c r="AD252" s="14"/>
      <c r="AE252" s="14"/>
      <c r="AT252" s="254" t="s">
        <v>248</v>
      </c>
      <c r="AU252" s="254" t="s">
        <v>78</v>
      </c>
      <c r="AV252" s="14" t="s">
        <v>78</v>
      </c>
      <c r="AW252" s="14" t="s">
        <v>31</v>
      </c>
      <c r="AX252" s="14" t="s">
        <v>69</v>
      </c>
      <c r="AY252" s="254" t="s">
        <v>231</v>
      </c>
    </row>
    <row r="253" s="13" customFormat="1">
      <c r="A253" s="13"/>
      <c r="B253" s="234"/>
      <c r="C253" s="235"/>
      <c r="D253" s="229" t="s">
        <v>248</v>
      </c>
      <c r="E253" s="236" t="s">
        <v>19</v>
      </c>
      <c r="F253" s="237" t="s">
        <v>1375</v>
      </c>
      <c r="G253" s="235"/>
      <c r="H253" s="236" t="s">
        <v>19</v>
      </c>
      <c r="I253" s="238"/>
      <c r="J253" s="235"/>
      <c r="K253" s="235"/>
      <c r="L253" s="239"/>
      <c r="M253" s="240"/>
      <c r="N253" s="241"/>
      <c r="O253" s="241"/>
      <c r="P253" s="241"/>
      <c r="Q253" s="241"/>
      <c r="R253" s="241"/>
      <c r="S253" s="241"/>
      <c r="T253" s="242"/>
      <c r="U253" s="13"/>
      <c r="V253" s="13"/>
      <c r="W253" s="13"/>
      <c r="X253" s="13"/>
      <c r="Y253" s="13"/>
      <c r="Z253" s="13"/>
      <c r="AA253" s="13"/>
      <c r="AB253" s="13"/>
      <c r="AC253" s="13"/>
      <c r="AD253" s="13"/>
      <c r="AE253" s="13"/>
      <c r="AT253" s="243" t="s">
        <v>248</v>
      </c>
      <c r="AU253" s="243" t="s">
        <v>78</v>
      </c>
      <c r="AV253" s="13" t="s">
        <v>76</v>
      </c>
      <c r="AW253" s="13" t="s">
        <v>31</v>
      </c>
      <c r="AX253" s="13" t="s">
        <v>69</v>
      </c>
      <c r="AY253" s="243" t="s">
        <v>231</v>
      </c>
    </row>
    <row r="254" s="14" customFormat="1">
      <c r="A254" s="14"/>
      <c r="B254" s="244"/>
      <c r="C254" s="245"/>
      <c r="D254" s="229" t="s">
        <v>248</v>
      </c>
      <c r="E254" s="246" t="s">
        <v>19</v>
      </c>
      <c r="F254" s="247" t="s">
        <v>1376</v>
      </c>
      <c r="G254" s="245"/>
      <c r="H254" s="248">
        <v>0.32100000000000001</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248</v>
      </c>
      <c r="AU254" s="254" t="s">
        <v>78</v>
      </c>
      <c r="AV254" s="14" t="s">
        <v>78</v>
      </c>
      <c r="AW254" s="14" t="s">
        <v>31</v>
      </c>
      <c r="AX254" s="14" t="s">
        <v>69</v>
      </c>
      <c r="AY254" s="254" t="s">
        <v>231</v>
      </c>
    </row>
    <row r="255" s="13" customFormat="1">
      <c r="A255" s="13"/>
      <c r="B255" s="234"/>
      <c r="C255" s="235"/>
      <c r="D255" s="229" t="s">
        <v>248</v>
      </c>
      <c r="E255" s="236" t="s">
        <v>19</v>
      </c>
      <c r="F255" s="237" t="s">
        <v>1254</v>
      </c>
      <c r="G255" s="235"/>
      <c r="H255" s="236" t="s">
        <v>19</v>
      </c>
      <c r="I255" s="238"/>
      <c r="J255" s="235"/>
      <c r="K255" s="235"/>
      <c r="L255" s="239"/>
      <c r="M255" s="240"/>
      <c r="N255" s="241"/>
      <c r="O255" s="241"/>
      <c r="P255" s="241"/>
      <c r="Q255" s="241"/>
      <c r="R255" s="241"/>
      <c r="S255" s="241"/>
      <c r="T255" s="242"/>
      <c r="U255" s="13"/>
      <c r="V255" s="13"/>
      <c r="W255" s="13"/>
      <c r="X255" s="13"/>
      <c r="Y255" s="13"/>
      <c r="Z255" s="13"/>
      <c r="AA255" s="13"/>
      <c r="AB255" s="13"/>
      <c r="AC255" s="13"/>
      <c r="AD255" s="13"/>
      <c r="AE255" s="13"/>
      <c r="AT255" s="243" t="s">
        <v>248</v>
      </c>
      <c r="AU255" s="243" t="s">
        <v>78</v>
      </c>
      <c r="AV255" s="13" t="s">
        <v>76</v>
      </c>
      <c r="AW255" s="13" t="s">
        <v>31</v>
      </c>
      <c r="AX255" s="13" t="s">
        <v>69</v>
      </c>
      <c r="AY255" s="243" t="s">
        <v>231</v>
      </c>
    </row>
    <row r="256" s="14" customFormat="1">
      <c r="A256" s="14"/>
      <c r="B256" s="244"/>
      <c r="C256" s="245"/>
      <c r="D256" s="229" t="s">
        <v>248</v>
      </c>
      <c r="E256" s="246" t="s">
        <v>19</v>
      </c>
      <c r="F256" s="247" t="s">
        <v>1255</v>
      </c>
      <c r="G256" s="245"/>
      <c r="H256" s="248">
        <v>0.113</v>
      </c>
      <c r="I256" s="249"/>
      <c r="J256" s="245"/>
      <c r="K256" s="245"/>
      <c r="L256" s="250"/>
      <c r="M256" s="251"/>
      <c r="N256" s="252"/>
      <c r="O256" s="252"/>
      <c r="P256" s="252"/>
      <c r="Q256" s="252"/>
      <c r="R256" s="252"/>
      <c r="S256" s="252"/>
      <c r="T256" s="253"/>
      <c r="U256" s="14"/>
      <c r="V256" s="14"/>
      <c r="W256" s="14"/>
      <c r="X256" s="14"/>
      <c r="Y256" s="14"/>
      <c r="Z256" s="14"/>
      <c r="AA256" s="14"/>
      <c r="AB256" s="14"/>
      <c r="AC256" s="14"/>
      <c r="AD256" s="14"/>
      <c r="AE256" s="14"/>
      <c r="AT256" s="254" t="s">
        <v>248</v>
      </c>
      <c r="AU256" s="254" t="s">
        <v>78</v>
      </c>
      <c r="AV256" s="14" t="s">
        <v>78</v>
      </c>
      <c r="AW256" s="14" t="s">
        <v>31</v>
      </c>
      <c r="AX256" s="14" t="s">
        <v>69</v>
      </c>
      <c r="AY256" s="254" t="s">
        <v>231</v>
      </c>
    </row>
    <row r="257" s="15" customFormat="1">
      <c r="A257" s="15"/>
      <c r="B257" s="255"/>
      <c r="C257" s="256"/>
      <c r="D257" s="229" t="s">
        <v>248</v>
      </c>
      <c r="E257" s="257" t="s">
        <v>19</v>
      </c>
      <c r="F257" s="258" t="s">
        <v>260</v>
      </c>
      <c r="G257" s="256"/>
      <c r="H257" s="259">
        <v>0.77500000000000002</v>
      </c>
      <c r="I257" s="260"/>
      <c r="J257" s="256"/>
      <c r="K257" s="256"/>
      <c r="L257" s="261"/>
      <c r="M257" s="262"/>
      <c r="N257" s="263"/>
      <c r="O257" s="263"/>
      <c r="P257" s="263"/>
      <c r="Q257" s="263"/>
      <c r="R257" s="263"/>
      <c r="S257" s="263"/>
      <c r="T257" s="264"/>
      <c r="U257" s="15"/>
      <c r="V257" s="15"/>
      <c r="W257" s="15"/>
      <c r="X257" s="15"/>
      <c r="Y257" s="15"/>
      <c r="Z257" s="15"/>
      <c r="AA257" s="15"/>
      <c r="AB257" s="15"/>
      <c r="AC257" s="15"/>
      <c r="AD257" s="15"/>
      <c r="AE257" s="15"/>
      <c r="AT257" s="265" t="s">
        <v>248</v>
      </c>
      <c r="AU257" s="265" t="s">
        <v>78</v>
      </c>
      <c r="AV257" s="15" t="s">
        <v>238</v>
      </c>
      <c r="AW257" s="15" t="s">
        <v>31</v>
      </c>
      <c r="AX257" s="15" t="s">
        <v>76</v>
      </c>
      <c r="AY257" s="265" t="s">
        <v>231</v>
      </c>
    </row>
    <row r="258" s="2" customFormat="1" ht="33" customHeight="1">
      <c r="A258" s="41"/>
      <c r="B258" s="42"/>
      <c r="C258" s="216" t="s">
        <v>378</v>
      </c>
      <c r="D258" s="216" t="s">
        <v>234</v>
      </c>
      <c r="E258" s="217" t="s">
        <v>1377</v>
      </c>
      <c r="F258" s="218" t="s">
        <v>1378</v>
      </c>
      <c r="G258" s="219" t="s">
        <v>356</v>
      </c>
      <c r="H258" s="220">
        <v>4</v>
      </c>
      <c r="I258" s="221"/>
      <c r="J258" s="222">
        <f>ROUND(I258*H258,2)</f>
        <v>0</v>
      </c>
      <c r="K258" s="218" t="s">
        <v>244</v>
      </c>
      <c r="L258" s="47"/>
      <c r="M258" s="223" t="s">
        <v>19</v>
      </c>
      <c r="N258" s="224" t="s">
        <v>40</v>
      </c>
      <c r="O258" s="87"/>
      <c r="P258" s="225">
        <f>O258*H258</f>
        <v>0</v>
      </c>
      <c r="Q258" s="225">
        <v>2.45329</v>
      </c>
      <c r="R258" s="225">
        <f>Q258*H258</f>
        <v>9.8131599999999999</v>
      </c>
      <c r="S258" s="225">
        <v>0</v>
      </c>
      <c r="T258" s="226">
        <f>S258*H258</f>
        <v>0</v>
      </c>
      <c r="U258" s="41"/>
      <c r="V258" s="41"/>
      <c r="W258" s="41"/>
      <c r="X258" s="41"/>
      <c r="Y258" s="41"/>
      <c r="Z258" s="41"/>
      <c r="AA258" s="41"/>
      <c r="AB258" s="41"/>
      <c r="AC258" s="41"/>
      <c r="AD258" s="41"/>
      <c r="AE258" s="41"/>
      <c r="AR258" s="227" t="s">
        <v>238</v>
      </c>
      <c r="AT258" s="227" t="s">
        <v>234</v>
      </c>
      <c r="AU258" s="227" t="s">
        <v>78</v>
      </c>
      <c r="AY258" s="19" t="s">
        <v>231</v>
      </c>
      <c r="BE258" s="228">
        <f>IF(N258="základní",J258,0)</f>
        <v>0</v>
      </c>
      <c r="BF258" s="228">
        <f>IF(N258="snížená",J258,0)</f>
        <v>0</v>
      </c>
      <c r="BG258" s="228">
        <f>IF(N258="zákl. přenesená",J258,0)</f>
        <v>0</v>
      </c>
      <c r="BH258" s="228">
        <f>IF(N258="sníž. přenesená",J258,0)</f>
        <v>0</v>
      </c>
      <c r="BI258" s="228">
        <f>IF(N258="nulová",J258,0)</f>
        <v>0</v>
      </c>
      <c r="BJ258" s="19" t="s">
        <v>76</v>
      </c>
      <c r="BK258" s="228">
        <f>ROUND(I258*H258,2)</f>
        <v>0</v>
      </c>
      <c r="BL258" s="19" t="s">
        <v>238</v>
      </c>
      <c r="BM258" s="227" t="s">
        <v>1379</v>
      </c>
    </row>
    <row r="259" s="2" customFormat="1">
      <c r="A259" s="41"/>
      <c r="B259" s="42"/>
      <c r="C259" s="43"/>
      <c r="D259" s="229" t="s">
        <v>246</v>
      </c>
      <c r="E259" s="43"/>
      <c r="F259" s="230" t="s">
        <v>742</v>
      </c>
      <c r="G259" s="43"/>
      <c r="H259" s="43"/>
      <c r="I259" s="231"/>
      <c r="J259" s="43"/>
      <c r="K259" s="43"/>
      <c r="L259" s="47"/>
      <c r="M259" s="232"/>
      <c r="N259" s="233"/>
      <c r="O259" s="87"/>
      <c r="P259" s="87"/>
      <c r="Q259" s="87"/>
      <c r="R259" s="87"/>
      <c r="S259" s="87"/>
      <c r="T259" s="88"/>
      <c r="U259" s="41"/>
      <c r="V259" s="41"/>
      <c r="W259" s="41"/>
      <c r="X259" s="41"/>
      <c r="Y259" s="41"/>
      <c r="Z259" s="41"/>
      <c r="AA259" s="41"/>
      <c r="AB259" s="41"/>
      <c r="AC259" s="41"/>
      <c r="AD259" s="41"/>
      <c r="AE259" s="41"/>
      <c r="AT259" s="19" t="s">
        <v>246</v>
      </c>
      <c r="AU259" s="19" t="s">
        <v>78</v>
      </c>
    </row>
    <row r="260" s="13" customFormat="1">
      <c r="A260" s="13"/>
      <c r="B260" s="234"/>
      <c r="C260" s="235"/>
      <c r="D260" s="229" t="s">
        <v>248</v>
      </c>
      <c r="E260" s="236" t="s">
        <v>19</v>
      </c>
      <c r="F260" s="237" t="s">
        <v>1380</v>
      </c>
      <c r="G260" s="235"/>
      <c r="H260" s="236" t="s">
        <v>19</v>
      </c>
      <c r="I260" s="238"/>
      <c r="J260" s="235"/>
      <c r="K260" s="235"/>
      <c r="L260" s="239"/>
      <c r="M260" s="240"/>
      <c r="N260" s="241"/>
      <c r="O260" s="241"/>
      <c r="P260" s="241"/>
      <c r="Q260" s="241"/>
      <c r="R260" s="241"/>
      <c r="S260" s="241"/>
      <c r="T260" s="242"/>
      <c r="U260" s="13"/>
      <c r="V260" s="13"/>
      <c r="W260" s="13"/>
      <c r="X260" s="13"/>
      <c r="Y260" s="13"/>
      <c r="Z260" s="13"/>
      <c r="AA260" s="13"/>
      <c r="AB260" s="13"/>
      <c r="AC260" s="13"/>
      <c r="AD260" s="13"/>
      <c r="AE260" s="13"/>
      <c r="AT260" s="243" t="s">
        <v>248</v>
      </c>
      <c r="AU260" s="243" t="s">
        <v>78</v>
      </c>
      <c r="AV260" s="13" t="s">
        <v>76</v>
      </c>
      <c r="AW260" s="13" t="s">
        <v>31</v>
      </c>
      <c r="AX260" s="13" t="s">
        <v>69</v>
      </c>
      <c r="AY260" s="243" t="s">
        <v>231</v>
      </c>
    </row>
    <row r="261" s="13" customFormat="1">
      <c r="A261" s="13"/>
      <c r="B261" s="234"/>
      <c r="C261" s="235"/>
      <c r="D261" s="229" t="s">
        <v>248</v>
      </c>
      <c r="E261" s="236" t="s">
        <v>19</v>
      </c>
      <c r="F261" s="237" t="s">
        <v>1381</v>
      </c>
      <c r="G261" s="235"/>
      <c r="H261" s="236" t="s">
        <v>19</v>
      </c>
      <c r="I261" s="238"/>
      <c r="J261" s="235"/>
      <c r="K261" s="235"/>
      <c r="L261" s="239"/>
      <c r="M261" s="240"/>
      <c r="N261" s="241"/>
      <c r="O261" s="241"/>
      <c r="P261" s="241"/>
      <c r="Q261" s="241"/>
      <c r="R261" s="241"/>
      <c r="S261" s="241"/>
      <c r="T261" s="242"/>
      <c r="U261" s="13"/>
      <c r="V261" s="13"/>
      <c r="W261" s="13"/>
      <c r="X261" s="13"/>
      <c r="Y261" s="13"/>
      <c r="Z261" s="13"/>
      <c r="AA261" s="13"/>
      <c r="AB261" s="13"/>
      <c r="AC261" s="13"/>
      <c r="AD261" s="13"/>
      <c r="AE261" s="13"/>
      <c r="AT261" s="243" t="s">
        <v>248</v>
      </c>
      <c r="AU261" s="243" t="s">
        <v>78</v>
      </c>
      <c r="AV261" s="13" t="s">
        <v>76</v>
      </c>
      <c r="AW261" s="13" t="s">
        <v>31</v>
      </c>
      <c r="AX261" s="13" t="s">
        <v>69</v>
      </c>
      <c r="AY261" s="243" t="s">
        <v>231</v>
      </c>
    </row>
    <row r="262" s="14" customFormat="1">
      <c r="A262" s="14"/>
      <c r="B262" s="244"/>
      <c r="C262" s="245"/>
      <c r="D262" s="229" t="s">
        <v>248</v>
      </c>
      <c r="E262" s="246" t="s">
        <v>19</v>
      </c>
      <c r="F262" s="247" t="s">
        <v>1382</v>
      </c>
      <c r="G262" s="245"/>
      <c r="H262" s="248">
        <v>4</v>
      </c>
      <c r="I262" s="249"/>
      <c r="J262" s="245"/>
      <c r="K262" s="245"/>
      <c r="L262" s="250"/>
      <c r="M262" s="251"/>
      <c r="N262" s="252"/>
      <c r="O262" s="252"/>
      <c r="P262" s="252"/>
      <c r="Q262" s="252"/>
      <c r="R262" s="252"/>
      <c r="S262" s="252"/>
      <c r="T262" s="253"/>
      <c r="U262" s="14"/>
      <c r="V262" s="14"/>
      <c r="W262" s="14"/>
      <c r="X262" s="14"/>
      <c r="Y262" s="14"/>
      <c r="Z262" s="14"/>
      <c r="AA262" s="14"/>
      <c r="AB262" s="14"/>
      <c r="AC262" s="14"/>
      <c r="AD262" s="14"/>
      <c r="AE262" s="14"/>
      <c r="AT262" s="254" t="s">
        <v>248</v>
      </c>
      <c r="AU262" s="254" t="s">
        <v>78</v>
      </c>
      <c r="AV262" s="14" t="s">
        <v>78</v>
      </c>
      <c r="AW262" s="14" t="s">
        <v>31</v>
      </c>
      <c r="AX262" s="14" t="s">
        <v>69</v>
      </c>
      <c r="AY262" s="254" t="s">
        <v>231</v>
      </c>
    </row>
    <row r="263" s="15" customFormat="1">
      <c r="A263" s="15"/>
      <c r="B263" s="255"/>
      <c r="C263" s="256"/>
      <c r="D263" s="229" t="s">
        <v>248</v>
      </c>
      <c r="E263" s="257" t="s">
        <v>19</v>
      </c>
      <c r="F263" s="258" t="s">
        <v>260</v>
      </c>
      <c r="G263" s="256"/>
      <c r="H263" s="259">
        <v>4</v>
      </c>
      <c r="I263" s="260"/>
      <c r="J263" s="256"/>
      <c r="K263" s="256"/>
      <c r="L263" s="261"/>
      <c r="M263" s="262"/>
      <c r="N263" s="263"/>
      <c r="O263" s="263"/>
      <c r="P263" s="263"/>
      <c r="Q263" s="263"/>
      <c r="R263" s="263"/>
      <c r="S263" s="263"/>
      <c r="T263" s="264"/>
      <c r="U263" s="15"/>
      <c r="V263" s="15"/>
      <c r="W263" s="15"/>
      <c r="X263" s="15"/>
      <c r="Y263" s="15"/>
      <c r="Z263" s="15"/>
      <c r="AA263" s="15"/>
      <c r="AB263" s="15"/>
      <c r="AC263" s="15"/>
      <c r="AD263" s="15"/>
      <c r="AE263" s="15"/>
      <c r="AT263" s="265" t="s">
        <v>248</v>
      </c>
      <c r="AU263" s="265" t="s">
        <v>78</v>
      </c>
      <c r="AV263" s="15" t="s">
        <v>238</v>
      </c>
      <c r="AW263" s="15" t="s">
        <v>31</v>
      </c>
      <c r="AX263" s="15" t="s">
        <v>76</v>
      </c>
      <c r="AY263" s="265" t="s">
        <v>231</v>
      </c>
    </row>
    <row r="264" s="2" customFormat="1" ht="16.5" customHeight="1">
      <c r="A264" s="41"/>
      <c r="B264" s="42"/>
      <c r="C264" s="216" t="s">
        <v>391</v>
      </c>
      <c r="D264" s="216" t="s">
        <v>234</v>
      </c>
      <c r="E264" s="217" t="s">
        <v>1383</v>
      </c>
      <c r="F264" s="218" t="s">
        <v>1384</v>
      </c>
      <c r="G264" s="219" t="s">
        <v>243</v>
      </c>
      <c r="H264" s="220">
        <v>14.246</v>
      </c>
      <c r="I264" s="221"/>
      <c r="J264" s="222">
        <f>ROUND(I264*H264,2)</f>
        <v>0</v>
      </c>
      <c r="K264" s="218" t="s">
        <v>244</v>
      </c>
      <c r="L264" s="47"/>
      <c r="M264" s="223" t="s">
        <v>19</v>
      </c>
      <c r="N264" s="224" t="s">
        <v>40</v>
      </c>
      <c r="O264" s="87"/>
      <c r="P264" s="225">
        <f>O264*H264</f>
        <v>0</v>
      </c>
      <c r="Q264" s="225">
        <v>0.00264</v>
      </c>
      <c r="R264" s="225">
        <f>Q264*H264</f>
        <v>0.037609440000000001</v>
      </c>
      <c r="S264" s="225">
        <v>0</v>
      </c>
      <c r="T264" s="226">
        <f>S264*H264</f>
        <v>0</v>
      </c>
      <c r="U264" s="41"/>
      <c r="V264" s="41"/>
      <c r="W264" s="41"/>
      <c r="X264" s="41"/>
      <c r="Y264" s="41"/>
      <c r="Z264" s="41"/>
      <c r="AA264" s="41"/>
      <c r="AB264" s="41"/>
      <c r="AC264" s="41"/>
      <c r="AD264" s="41"/>
      <c r="AE264" s="41"/>
      <c r="AR264" s="227" t="s">
        <v>238</v>
      </c>
      <c r="AT264" s="227" t="s">
        <v>234</v>
      </c>
      <c r="AU264" s="227" t="s">
        <v>78</v>
      </c>
      <c r="AY264" s="19" t="s">
        <v>231</v>
      </c>
      <c r="BE264" s="228">
        <f>IF(N264="základní",J264,0)</f>
        <v>0</v>
      </c>
      <c r="BF264" s="228">
        <f>IF(N264="snížená",J264,0)</f>
        <v>0</v>
      </c>
      <c r="BG264" s="228">
        <f>IF(N264="zákl. přenesená",J264,0)</f>
        <v>0</v>
      </c>
      <c r="BH264" s="228">
        <f>IF(N264="sníž. přenesená",J264,0)</f>
        <v>0</v>
      </c>
      <c r="BI264" s="228">
        <f>IF(N264="nulová",J264,0)</f>
        <v>0</v>
      </c>
      <c r="BJ264" s="19" t="s">
        <v>76</v>
      </c>
      <c r="BK264" s="228">
        <f>ROUND(I264*H264,2)</f>
        <v>0</v>
      </c>
      <c r="BL264" s="19" t="s">
        <v>238</v>
      </c>
      <c r="BM264" s="227" t="s">
        <v>1385</v>
      </c>
    </row>
    <row r="265" s="2" customFormat="1">
      <c r="A265" s="41"/>
      <c r="B265" s="42"/>
      <c r="C265" s="43"/>
      <c r="D265" s="229" t="s">
        <v>246</v>
      </c>
      <c r="E265" s="43"/>
      <c r="F265" s="230" t="s">
        <v>750</v>
      </c>
      <c r="G265" s="43"/>
      <c r="H265" s="43"/>
      <c r="I265" s="231"/>
      <c r="J265" s="43"/>
      <c r="K265" s="43"/>
      <c r="L265" s="47"/>
      <c r="M265" s="232"/>
      <c r="N265" s="233"/>
      <c r="O265" s="87"/>
      <c r="P265" s="87"/>
      <c r="Q265" s="87"/>
      <c r="R265" s="87"/>
      <c r="S265" s="87"/>
      <c r="T265" s="88"/>
      <c r="U265" s="41"/>
      <c r="V265" s="41"/>
      <c r="W265" s="41"/>
      <c r="X265" s="41"/>
      <c r="Y265" s="41"/>
      <c r="Z265" s="41"/>
      <c r="AA265" s="41"/>
      <c r="AB265" s="41"/>
      <c r="AC265" s="41"/>
      <c r="AD265" s="41"/>
      <c r="AE265" s="41"/>
      <c r="AT265" s="19" t="s">
        <v>246</v>
      </c>
      <c r="AU265" s="19" t="s">
        <v>78</v>
      </c>
    </row>
    <row r="266" s="13" customFormat="1">
      <c r="A266" s="13"/>
      <c r="B266" s="234"/>
      <c r="C266" s="235"/>
      <c r="D266" s="229" t="s">
        <v>248</v>
      </c>
      <c r="E266" s="236" t="s">
        <v>19</v>
      </c>
      <c r="F266" s="237" t="s">
        <v>1352</v>
      </c>
      <c r="G266" s="235"/>
      <c r="H266" s="236" t="s">
        <v>19</v>
      </c>
      <c r="I266" s="238"/>
      <c r="J266" s="235"/>
      <c r="K266" s="235"/>
      <c r="L266" s="239"/>
      <c r="M266" s="240"/>
      <c r="N266" s="241"/>
      <c r="O266" s="241"/>
      <c r="P266" s="241"/>
      <c r="Q266" s="241"/>
      <c r="R266" s="241"/>
      <c r="S266" s="241"/>
      <c r="T266" s="242"/>
      <c r="U266" s="13"/>
      <c r="V266" s="13"/>
      <c r="W266" s="13"/>
      <c r="X266" s="13"/>
      <c r="Y266" s="13"/>
      <c r="Z266" s="13"/>
      <c r="AA266" s="13"/>
      <c r="AB266" s="13"/>
      <c r="AC266" s="13"/>
      <c r="AD266" s="13"/>
      <c r="AE266" s="13"/>
      <c r="AT266" s="243" t="s">
        <v>248</v>
      </c>
      <c r="AU266" s="243" t="s">
        <v>78</v>
      </c>
      <c r="AV266" s="13" t="s">
        <v>76</v>
      </c>
      <c r="AW266" s="13" t="s">
        <v>31</v>
      </c>
      <c r="AX266" s="13" t="s">
        <v>69</v>
      </c>
      <c r="AY266" s="243" t="s">
        <v>231</v>
      </c>
    </row>
    <row r="267" s="14" customFormat="1">
      <c r="A267" s="14"/>
      <c r="B267" s="244"/>
      <c r="C267" s="245"/>
      <c r="D267" s="229" t="s">
        <v>248</v>
      </c>
      <c r="E267" s="246" t="s">
        <v>19</v>
      </c>
      <c r="F267" s="247" t="s">
        <v>1386</v>
      </c>
      <c r="G267" s="245"/>
      <c r="H267" s="248">
        <v>2.2360000000000002</v>
      </c>
      <c r="I267" s="249"/>
      <c r="J267" s="245"/>
      <c r="K267" s="245"/>
      <c r="L267" s="250"/>
      <c r="M267" s="251"/>
      <c r="N267" s="252"/>
      <c r="O267" s="252"/>
      <c r="P267" s="252"/>
      <c r="Q267" s="252"/>
      <c r="R267" s="252"/>
      <c r="S267" s="252"/>
      <c r="T267" s="253"/>
      <c r="U267" s="14"/>
      <c r="V267" s="14"/>
      <c r="W267" s="14"/>
      <c r="X267" s="14"/>
      <c r="Y267" s="14"/>
      <c r="Z267" s="14"/>
      <c r="AA267" s="14"/>
      <c r="AB267" s="14"/>
      <c r="AC267" s="14"/>
      <c r="AD267" s="14"/>
      <c r="AE267" s="14"/>
      <c r="AT267" s="254" t="s">
        <v>248</v>
      </c>
      <c r="AU267" s="254" t="s">
        <v>78</v>
      </c>
      <c r="AV267" s="14" t="s">
        <v>78</v>
      </c>
      <c r="AW267" s="14" t="s">
        <v>31</v>
      </c>
      <c r="AX267" s="14" t="s">
        <v>69</v>
      </c>
      <c r="AY267" s="254" t="s">
        <v>231</v>
      </c>
    </row>
    <row r="268" s="14" customFormat="1">
      <c r="A268" s="14"/>
      <c r="B268" s="244"/>
      <c r="C268" s="245"/>
      <c r="D268" s="229" t="s">
        <v>248</v>
      </c>
      <c r="E268" s="246" t="s">
        <v>19</v>
      </c>
      <c r="F268" s="247" t="s">
        <v>1387</v>
      </c>
      <c r="G268" s="245"/>
      <c r="H268" s="248">
        <v>0.22</v>
      </c>
      <c r="I268" s="249"/>
      <c r="J268" s="245"/>
      <c r="K268" s="245"/>
      <c r="L268" s="250"/>
      <c r="M268" s="251"/>
      <c r="N268" s="252"/>
      <c r="O268" s="252"/>
      <c r="P268" s="252"/>
      <c r="Q268" s="252"/>
      <c r="R268" s="252"/>
      <c r="S268" s="252"/>
      <c r="T268" s="253"/>
      <c r="U268" s="14"/>
      <c r="V268" s="14"/>
      <c r="W268" s="14"/>
      <c r="X268" s="14"/>
      <c r="Y268" s="14"/>
      <c r="Z268" s="14"/>
      <c r="AA268" s="14"/>
      <c r="AB268" s="14"/>
      <c r="AC268" s="14"/>
      <c r="AD268" s="14"/>
      <c r="AE268" s="14"/>
      <c r="AT268" s="254" t="s">
        <v>248</v>
      </c>
      <c r="AU268" s="254" t="s">
        <v>78</v>
      </c>
      <c r="AV268" s="14" t="s">
        <v>78</v>
      </c>
      <c r="AW268" s="14" t="s">
        <v>31</v>
      </c>
      <c r="AX268" s="14" t="s">
        <v>69</v>
      </c>
      <c r="AY268" s="254" t="s">
        <v>231</v>
      </c>
    </row>
    <row r="269" s="14" customFormat="1">
      <c r="A269" s="14"/>
      <c r="B269" s="244"/>
      <c r="C269" s="245"/>
      <c r="D269" s="229" t="s">
        <v>248</v>
      </c>
      <c r="E269" s="246" t="s">
        <v>19</v>
      </c>
      <c r="F269" s="247" t="s">
        <v>1388</v>
      </c>
      <c r="G269" s="245"/>
      <c r="H269" s="248">
        <v>0.56799999999999995</v>
      </c>
      <c r="I269" s="249"/>
      <c r="J269" s="245"/>
      <c r="K269" s="245"/>
      <c r="L269" s="250"/>
      <c r="M269" s="251"/>
      <c r="N269" s="252"/>
      <c r="O269" s="252"/>
      <c r="P269" s="252"/>
      <c r="Q269" s="252"/>
      <c r="R269" s="252"/>
      <c r="S269" s="252"/>
      <c r="T269" s="253"/>
      <c r="U269" s="14"/>
      <c r="V269" s="14"/>
      <c r="W269" s="14"/>
      <c r="X269" s="14"/>
      <c r="Y269" s="14"/>
      <c r="Z269" s="14"/>
      <c r="AA269" s="14"/>
      <c r="AB269" s="14"/>
      <c r="AC269" s="14"/>
      <c r="AD269" s="14"/>
      <c r="AE269" s="14"/>
      <c r="AT269" s="254" t="s">
        <v>248</v>
      </c>
      <c r="AU269" s="254" t="s">
        <v>78</v>
      </c>
      <c r="AV269" s="14" t="s">
        <v>78</v>
      </c>
      <c r="AW269" s="14" t="s">
        <v>31</v>
      </c>
      <c r="AX269" s="14" t="s">
        <v>69</v>
      </c>
      <c r="AY269" s="254" t="s">
        <v>231</v>
      </c>
    </row>
    <row r="270" s="13" customFormat="1">
      <c r="A270" s="13"/>
      <c r="B270" s="234"/>
      <c r="C270" s="235"/>
      <c r="D270" s="229" t="s">
        <v>248</v>
      </c>
      <c r="E270" s="236" t="s">
        <v>19</v>
      </c>
      <c r="F270" s="237" t="s">
        <v>1375</v>
      </c>
      <c r="G270" s="235"/>
      <c r="H270" s="236" t="s">
        <v>19</v>
      </c>
      <c r="I270" s="238"/>
      <c r="J270" s="235"/>
      <c r="K270" s="235"/>
      <c r="L270" s="239"/>
      <c r="M270" s="240"/>
      <c r="N270" s="241"/>
      <c r="O270" s="241"/>
      <c r="P270" s="241"/>
      <c r="Q270" s="241"/>
      <c r="R270" s="241"/>
      <c r="S270" s="241"/>
      <c r="T270" s="242"/>
      <c r="U270" s="13"/>
      <c r="V270" s="13"/>
      <c r="W270" s="13"/>
      <c r="X270" s="13"/>
      <c r="Y270" s="13"/>
      <c r="Z270" s="13"/>
      <c r="AA270" s="13"/>
      <c r="AB270" s="13"/>
      <c r="AC270" s="13"/>
      <c r="AD270" s="13"/>
      <c r="AE270" s="13"/>
      <c r="AT270" s="243" t="s">
        <v>248</v>
      </c>
      <c r="AU270" s="243" t="s">
        <v>78</v>
      </c>
      <c r="AV270" s="13" t="s">
        <v>76</v>
      </c>
      <c r="AW270" s="13" t="s">
        <v>31</v>
      </c>
      <c r="AX270" s="13" t="s">
        <v>69</v>
      </c>
      <c r="AY270" s="243" t="s">
        <v>231</v>
      </c>
    </row>
    <row r="271" s="14" customFormat="1">
      <c r="A271" s="14"/>
      <c r="B271" s="244"/>
      <c r="C271" s="245"/>
      <c r="D271" s="229" t="s">
        <v>248</v>
      </c>
      <c r="E271" s="246" t="s">
        <v>19</v>
      </c>
      <c r="F271" s="247" t="s">
        <v>1389</v>
      </c>
      <c r="G271" s="245"/>
      <c r="H271" s="248">
        <v>3.222</v>
      </c>
      <c r="I271" s="249"/>
      <c r="J271" s="245"/>
      <c r="K271" s="245"/>
      <c r="L271" s="250"/>
      <c r="M271" s="251"/>
      <c r="N271" s="252"/>
      <c r="O271" s="252"/>
      <c r="P271" s="252"/>
      <c r="Q271" s="252"/>
      <c r="R271" s="252"/>
      <c r="S271" s="252"/>
      <c r="T271" s="253"/>
      <c r="U271" s="14"/>
      <c r="V271" s="14"/>
      <c r="W271" s="14"/>
      <c r="X271" s="14"/>
      <c r="Y271" s="14"/>
      <c r="Z271" s="14"/>
      <c r="AA271" s="14"/>
      <c r="AB271" s="14"/>
      <c r="AC271" s="14"/>
      <c r="AD271" s="14"/>
      <c r="AE271" s="14"/>
      <c r="AT271" s="254" t="s">
        <v>248</v>
      </c>
      <c r="AU271" s="254" t="s">
        <v>78</v>
      </c>
      <c r="AV271" s="14" t="s">
        <v>78</v>
      </c>
      <c r="AW271" s="14" t="s">
        <v>31</v>
      </c>
      <c r="AX271" s="14" t="s">
        <v>69</v>
      </c>
      <c r="AY271" s="254" t="s">
        <v>231</v>
      </c>
    </row>
    <row r="272" s="13" customFormat="1">
      <c r="A272" s="13"/>
      <c r="B272" s="234"/>
      <c r="C272" s="235"/>
      <c r="D272" s="229" t="s">
        <v>248</v>
      </c>
      <c r="E272" s="236" t="s">
        <v>19</v>
      </c>
      <c r="F272" s="237" t="s">
        <v>1381</v>
      </c>
      <c r="G272" s="235"/>
      <c r="H272" s="236" t="s">
        <v>19</v>
      </c>
      <c r="I272" s="238"/>
      <c r="J272" s="235"/>
      <c r="K272" s="235"/>
      <c r="L272" s="239"/>
      <c r="M272" s="240"/>
      <c r="N272" s="241"/>
      <c r="O272" s="241"/>
      <c r="P272" s="241"/>
      <c r="Q272" s="241"/>
      <c r="R272" s="241"/>
      <c r="S272" s="241"/>
      <c r="T272" s="242"/>
      <c r="U272" s="13"/>
      <c r="V272" s="13"/>
      <c r="W272" s="13"/>
      <c r="X272" s="13"/>
      <c r="Y272" s="13"/>
      <c r="Z272" s="13"/>
      <c r="AA272" s="13"/>
      <c r="AB272" s="13"/>
      <c r="AC272" s="13"/>
      <c r="AD272" s="13"/>
      <c r="AE272" s="13"/>
      <c r="AT272" s="243" t="s">
        <v>248</v>
      </c>
      <c r="AU272" s="243" t="s">
        <v>78</v>
      </c>
      <c r="AV272" s="13" t="s">
        <v>76</v>
      </c>
      <c r="AW272" s="13" t="s">
        <v>31</v>
      </c>
      <c r="AX272" s="13" t="s">
        <v>69</v>
      </c>
      <c r="AY272" s="243" t="s">
        <v>231</v>
      </c>
    </row>
    <row r="273" s="14" customFormat="1">
      <c r="A273" s="14"/>
      <c r="B273" s="244"/>
      <c r="C273" s="245"/>
      <c r="D273" s="229" t="s">
        <v>248</v>
      </c>
      <c r="E273" s="246" t="s">
        <v>19</v>
      </c>
      <c r="F273" s="247" t="s">
        <v>1390</v>
      </c>
      <c r="G273" s="245"/>
      <c r="H273" s="248">
        <v>8</v>
      </c>
      <c r="I273" s="249"/>
      <c r="J273" s="245"/>
      <c r="K273" s="245"/>
      <c r="L273" s="250"/>
      <c r="M273" s="251"/>
      <c r="N273" s="252"/>
      <c r="O273" s="252"/>
      <c r="P273" s="252"/>
      <c r="Q273" s="252"/>
      <c r="R273" s="252"/>
      <c r="S273" s="252"/>
      <c r="T273" s="253"/>
      <c r="U273" s="14"/>
      <c r="V273" s="14"/>
      <c r="W273" s="14"/>
      <c r="X273" s="14"/>
      <c r="Y273" s="14"/>
      <c r="Z273" s="14"/>
      <c r="AA273" s="14"/>
      <c r="AB273" s="14"/>
      <c r="AC273" s="14"/>
      <c r="AD273" s="14"/>
      <c r="AE273" s="14"/>
      <c r="AT273" s="254" t="s">
        <v>248</v>
      </c>
      <c r="AU273" s="254" t="s">
        <v>78</v>
      </c>
      <c r="AV273" s="14" t="s">
        <v>78</v>
      </c>
      <c r="AW273" s="14" t="s">
        <v>31</v>
      </c>
      <c r="AX273" s="14" t="s">
        <v>69</v>
      </c>
      <c r="AY273" s="254" t="s">
        <v>231</v>
      </c>
    </row>
    <row r="274" s="15" customFormat="1">
      <c r="A274" s="15"/>
      <c r="B274" s="255"/>
      <c r="C274" s="256"/>
      <c r="D274" s="229" t="s">
        <v>248</v>
      </c>
      <c r="E274" s="257" t="s">
        <v>19</v>
      </c>
      <c r="F274" s="258" t="s">
        <v>260</v>
      </c>
      <c r="G274" s="256"/>
      <c r="H274" s="259">
        <v>14.246</v>
      </c>
      <c r="I274" s="260"/>
      <c r="J274" s="256"/>
      <c r="K274" s="256"/>
      <c r="L274" s="261"/>
      <c r="M274" s="262"/>
      <c r="N274" s="263"/>
      <c r="O274" s="263"/>
      <c r="P274" s="263"/>
      <c r="Q274" s="263"/>
      <c r="R274" s="263"/>
      <c r="S274" s="263"/>
      <c r="T274" s="264"/>
      <c r="U274" s="15"/>
      <c r="V274" s="15"/>
      <c r="W274" s="15"/>
      <c r="X274" s="15"/>
      <c r="Y274" s="15"/>
      <c r="Z274" s="15"/>
      <c r="AA274" s="15"/>
      <c r="AB274" s="15"/>
      <c r="AC274" s="15"/>
      <c r="AD274" s="15"/>
      <c r="AE274" s="15"/>
      <c r="AT274" s="265" t="s">
        <v>248</v>
      </c>
      <c r="AU274" s="265" t="s">
        <v>78</v>
      </c>
      <c r="AV274" s="15" t="s">
        <v>238</v>
      </c>
      <c r="AW274" s="15" t="s">
        <v>31</v>
      </c>
      <c r="AX274" s="15" t="s">
        <v>76</v>
      </c>
      <c r="AY274" s="265" t="s">
        <v>231</v>
      </c>
    </row>
    <row r="275" s="2" customFormat="1" ht="16.5" customHeight="1">
      <c r="A275" s="41"/>
      <c r="B275" s="42"/>
      <c r="C275" s="216" t="s">
        <v>395</v>
      </c>
      <c r="D275" s="216" t="s">
        <v>234</v>
      </c>
      <c r="E275" s="217" t="s">
        <v>1391</v>
      </c>
      <c r="F275" s="218" t="s">
        <v>1392</v>
      </c>
      <c r="G275" s="219" t="s">
        <v>243</v>
      </c>
      <c r="H275" s="220">
        <v>14.246</v>
      </c>
      <c r="I275" s="221"/>
      <c r="J275" s="222">
        <f>ROUND(I275*H275,2)</f>
        <v>0</v>
      </c>
      <c r="K275" s="218" t="s">
        <v>244</v>
      </c>
      <c r="L275" s="47"/>
      <c r="M275" s="223" t="s">
        <v>19</v>
      </c>
      <c r="N275" s="224" t="s">
        <v>40</v>
      </c>
      <c r="O275" s="87"/>
      <c r="P275" s="225">
        <f>O275*H275</f>
        <v>0</v>
      </c>
      <c r="Q275" s="225">
        <v>0</v>
      </c>
      <c r="R275" s="225">
        <f>Q275*H275</f>
        <v>0</v>
      </c>
      <c r="S275" s="225">
        <v>0</v>
      </c>
      <c r="T275" s="226">
        <f>S275*H275</f>
        <v>0</v>
      </c>
      <c r="U275" s="41"/>
      <c r="V275" s="41"/>
      <c r="W275" s="41"/>
      <c r="X275" s="41"/>
      <c r="Y275" s="41"/>
      <c r="Z275" s="41"/>
      <c r="AA275" s="41"/>
      <c r="AB275" s="41"/>
      <c r="AC275" s="41"/>
      <c r="AD275" s="41"/>
      <c r="AE275" s="41"/>
      <c r="AR275" s="227" t="s">
        <v>238</v>
      </c>
      <c r="AT275" s="227" t="s">
        <v>234</v>
      </c>
      <c r="AU275" s="227" t="s">
        <v>78</v>
      </c>
      <c r="AY275" s="19" t="s">
        <v>231</v>
      </c>
      <c r="BE275" s="228">
        <f>IF(N275="základní",J275,0)</f>
        <v>0</v>
      </c>
      <c r="BF275" s="228">
        <f>IF(N275="snížená",J275,0)</f>
        <v>0</v>
      </c>
      <c r="BG275" s="228">
        <f>IF(N275="zákl. přenesená",J275,0)</f>
        <v>0</v>
      </c>
      <c r="BH275" s="228">
        <f>IF(N275="sníž. přenesená",J275,0)</f>
        <v>0</v>
      </c>
      <c r="BI275" s="228">
        <f>IF(N275="nulová",J275,0)</f>
        <v>0</v>
      </c>
      <c r="BJ275" s="19" t="s">
        <v>76</v>
      </c>
      <c r="BK275" s="228">
        <f>ROUND(I275*H275,2)</f>
        <v>0</v>
      </c>
      <c r="BL275" s="19" t="s">
        <v>238</v>
      </c>
      <c r="BM275" s="227" t="s">
        <v>1393</v>
      </c>
    </row>
    <row r="276" s="2" customFormat="1">
      <c r="A276" s="41"/>
      <c r="B276" s="42"/>
      <c r="C276" s="43"/>
      <c r="D276" s="229" t="s">
        <v>246</v>
      </c>
      <c r="E276" s="43"/>
      <c r="F276" s="230" t="s">
        <v>750</v>
      </c>
      <c r="G276" s="43"/>
      <c r="H276" s="43"/>
      <c r="I276" s="231"/>
      <c r="J276" s="43"/>
      <c r="K276" s="43"/>
      <c r="L276" s="47"/>
      <c r="M276" s="232"/>
      <c r="N276" s="233"/>
      <c r="O276" s="87"/>
      <c r="P276" s="87"/>
      <c r="Q276" s="87"/>
      <c r="R276" s="87"/>
      <c r="S276" s="87"/>
      <c r="T276" s="88"/>
      <c r="U276" s="41"/>
      <c r="V276" s="41"/>
      <c r="W276" s="41"/>
      <c r="X276" s="41"/>
      <c r="Y276" s="41"/>
      <c r="Z276" s="41"/>
      <c r="AA276" s="41"/>
      <c r="AB276" s="41"/>
      <c r="AC276" s="41"/>
      <c r="AD276" s="41"/>
      <c r="AE276" s="41"/>
      <c r="AT276" s="19" t="s">
        <v>246</v>
      </c>
      <c r="AU276" s="19" t="s">
        <v>78</v>
      </c>
    </row>
    <row r="277" s="2" customFormat="1" ht="24.15" customHeight="1">
      <c r="A277" s="41"/>
      <c r="B277" s="42"/>
      <c r="C277" s="216" t="s">
        <v>401</v>
      </c>
      <c r="D277" s="216" t="s">
        <v>234</v>
      </c>
      <c r="E277" s="217" t="s">
        <v>1394</v>
      </c>
      <c r="F277" s="218" t="s">
        <v>1395</v>
      </c>
      <c r="G277" s="219" t="s">
        <v>404</v>
      </c>
      <c r="H277" s="220">
        <v>0.44</v>
      </c>
      <c r="I277" s="221"/>
      <c r="J277" s="222">
        <f>ROUND(I277*H277,2)</f>
        <v>0</v>
      </c>
      <c r="K277" s="218" t="s">
        <v>244</v>
      </c>
      <c r="L277" s="47"/>
      <c r="M277" s="223" t="s">
        <v>19</v>
      </c>
      <c r="N277" s="224" t="s">
        <v>40</v>
      </c>
      <c r="O277" s="87"/>
      <c r="P277" s="225">
        <f>O277*H277</f>
        <v>0</v>
      </c>
      <c r="Q277" s="225">
        <v>1.06277</v>
      </c>
      <c r="R277" s="225">
        <f>Q277*H277</f>
        <v>0.4676188</v>
      </c>
      <c r="S277" s="225">
        <v>0</v>
      </c>
      <c r="T277" s="226">
        <f>S277*H277</f>
        <v>0</v>
      </c>
      <c r="U277" s="41"/>
      <c r="V277" s="41"/>
      <c r="W277" s="41"/>
      <c r="X277" s="41"/>
      <c r="Y277" s="41"/>
      <c r="Z277" s="41"/>
      <c r="AA277" s="41"/>
      <c r="AB277" s="41"/>
      <c r="AC277" s="41"/>
      <c r="AD277" s="41"/>
      <c r="AE277" s="41"/>
      <c r="AR277" s="227" t="s">
        <v>238</v>
      </c>
      <c r="AT277" s="227" t="s">
        <v>234</v>
      </c>
      <c r="AU277" s="227" t="s">
        <v>78</v>
      </c>
      <c r="AY277" s="19" t="s">
        <v>231</v>
      </c>
      <c r="BE277" s="228">
        <f>IF(N277="základní",J277,0)</f>
        <v>0</v>
      </c>
      <c r="BF277" s="228">
        <f>IF(N277="snížená",J277,0)</f>
        <v>0</v>
      </c>
      <c r="BG277" s="228">
        <f>IF(N277="zákl. přenesená",J277,0)</f>
        <v>0</v>
      </c>
      <c r="BH277" s="228">
        <f>IF(N277="sníž. přenesená",J277,0)</f>
        <v>0</v>
      </c>
      <c r="BI277" s="228">
        <f>IF(N277="nulová",J277,0)</f>
        <v>0</v>
      </c>
      <c r="BJ277" s="19" t="s">
        <v>76</v>
      </c>
      <c r="BK277" s="228">
        <f>ROUND(I277*H277,2)</f>
        <v>0</v>
      </c>
      <c r="BL277" s="19" t="s">
        <v>238</v>
      </c>
      <c r="BM277" s="227" t="s">
        <v>1396</v>
      </c>
    </row>
    <row r="278" s="2" customFormat="1">
      <c r="A278" s="41"/>
      <c r="B278" s="42"/>
      <c r="C278" s="43"/>
      <c r="D278" s="229" t="s">
        <v>246</v>
      </c>
      <c r="E278" s="43"/>
      <c r="F278" s="230" t="s">
        <v>763</v>
      </c>
      <c r="G278" s="43"/>
      <c r="H278" s="43"/>
      <c r="I278" s="231"/>
      <c r="J278" s="43"/>
      <c r="K278" s="43"/>
      <c r="L278" s="47"/>
      <c r="M278" s="232"/>
      <c r="N278" s="233"/>
      <c r="O278" s="87"/>
      <c r="P278" s="87"/>
      <c r="Q278" s="87"/>
      <c r="R278" s="87"/>
      <c r="S278" s="87"/>
      <c r="T278" s="88"/>
      <c r="U278" s="41"/>
      <c r="V278" s="41"/>
      <c r="W278" s="41"/>
      <c r="X278" s="41"/>
      <c r="Y278" s="41"/>
      <c r="Z278" s="41"/>
      <c r="AA278" s="41"/>
      <c r="AB278" s="41"/>
      <c r="AC278" s="41"/>
      <c r="AD278" s="41"/>
      <c r="AE278" s="41"/>
      <c r="AT278" s="19" t="s">
        <v>246</v>
      </c>
      <c r="AU278" s="19" t="s">
        <v>78</v>
      </c>
    </row>
    <row r="279" s="13" customFormat="1">
      <c r="A279" s="13"/>
      <c r="B279" s="234"/>
      <c r="C279" s="235"/>
      <c r="D279" s="229" t="s">
        <v>248</v>
      </c>
      <c r="E279" s="236" t="s">
        <v>19</v>
      </c>
      <c r="F279" s="237" t="s">
        <v>1381</v>
      </c>
      <c r="G279" s="235"/>
      <c r="H279" s="236" t="s">
        <v>19</v>
      </c>
      <c r="I279" s="238"/>
      <c r="J279" s="235"/>
      <c r="K279" s="235"/>
      <c r="L279" s="239"/>
      <c r="M279" s="240"/>
      <c r="N279" s="241"/>
      <c r="O279" s="241"/>
      <c r="P279" s="241"/>
      <c r="Q279" s="241"/>
      <c r="R279" s="241"/>
      <c r="S279" s="241"/>
      <c r="T279" s="242"/>
      <c r="U279" s="13"/>
      <c r="V279" s="13"/>
      <c r="W279" s="13"/>
      <c r="X279" s="13"/>
      <c r="Y279" s="13"/>
      <c r="Z279" s="13"/>
      <c r="AA279" s="13"/>
      <c r="AB279" s="13"/>
      <c r="AC279" s="13"/>
      <c r="AD279" s="13"/>
      <c r="AE279" s="13"/>
      <c r="AT279" s="243" t="s">
        <v>248</v>
      </c>
      <c r="AU279" s="243" t="s">
        <v>78</v>
      </c>
      <c r="AV279" s="13" t="s">
        <v>76</v>
      </c>
      <c r="AW279" s="13" t="s">
        <v>31</v>
      </c>
      <c r="AX279" s="13" t="s">
        <v>69</v>
      </c>
      <c r="AY279" s="243" t="s">
        <v>231</v>
      </c>
    </row>
    <row r="280" s="14" customFormat="1">
      <c r="A280" s="14"/>
      <c r="B280" s="244"/>
      <c r="C280" s="245"/>
      <c r="D280" s="229" t="s">
        <v>248</v>
      </c>
      <c r="E280" s="246" t="s">
        <v>19</v>
      </c>
      <c r="F280" s="247" t="s">
        <v>1397</v>
      </c>
      <c r="G280" s="245"/>
      <c r="H280" s="248">
        <v>0.44</v>
      </c>
      <c r="I280" s="249"/>
      <c r="J280" s="245"/>
      <c r="K280" s="245"/>
      <c r="L280" s="250"/>
      <c r="M280" s="251"/>
      <c r="N280" s="252"/>
      <c r="O280" s="252"/>
      <c r="P280" s="252"/>
      <c r="Q280" s="252"/>
      <c r="R280" s="252"/>
      <c r="S280" s="252"/>
      <c r="T280" s="253"/>
      <c r="U280" s="14"/>
      <c r="V280" s="14"/>
      <c r="W280" s="14"/>
      <c r="X280" s="14"/>
      <c r="Y280" s="14"/>
      <c r="Z280" s="14"/>
      <c r="AA280" s="14"/>
      <c r="AB280" s="14"/>
      <c r="AC280" s="14"/>
      <c r="AD280" s="14"/>
      <c r="AE280" s="14"/>
      <c r="AT280" s="254" t="s">
        <v>248</v>
      </c>
      <c r="AU280" s="254" t="s">
        <v>78</v>
      </c>
      <c r="AV280" s="14" t="s">
        <v>78</v>
      </c>
      <c r="AW280" s="14" t="s">
        <v>31</v>
      </c>
      <c r="AX280" s="14" t="s">
        <v>76</v>
      </c>
      <c r="AY280" s="254" t="s">
        <v>231</v>
      </c>
    </row>
    <row r="281" s="2" customFormat="1" ht="44.25" customHeight="1">
      <c r="A281" s="41"/>
      <c r="B281" s="42"/>
      <c r="C281" s="216" t="s">
        <v>407</v>
      </c>
      <c r="D281" s="216" t="s">
        <v>234</v>
      </c>
      <c r="E281" s="217" t="s">
        <v>1398</v>
      </c>
      <c r="F281" s="218" t="s">
        <v>1399</v>
      </c>
      <c r="G281" s="219" t="s">
        <v>243</v>
      </c>
      <c r="H281" s="220">
        <v>25.024000000000001</v>
      </c>
      <c r="I281" s="221"/>
      <c r="J281" s="222">
        <f>ROUND(I281*H281,2)</f>
        <v>0</v>
      </c>
      <c r="K281" s="218" t="s">
        <v>244</v>
      </c>
      <c r="L281" s="47"/>
      <c r="M281" s="223" t="s">
        <v>19</v>
      </c>
      <c r="N281" s="224" t="s">
        <v>40</v>
      </c>
      <c r="O281" s="87"/>
      <c r="P281" s="225">
        <f>O281*H281</f>
        <v>0</v>
      </c>
      <c r="Q281" s="225">
        <v>0.55291000000000001</v>
      </c>
      <c r="R281" s="225">
        <f>Q281*H281</f>
        <v>13.836019840000001</v>
      </c>
      <c r="S281" s="225">
        <v>0</v>
      </c>
      <c r="T281" s="226">
        <f>S281*H281</f>
        <v>0</v>
      </c>
      <c r="U281" s="41"/>
      <c r="V281" s="41"/>
      <c r="W281" s="41"/>
      <c r="X281" s="41"/>
      <c r="Y281" s="41"/>
      <c r="Z281" s="41"/>
      <c r="AA281" s="41"/>
      <c r="AB281" s="41"/>
      <c r="AC281" s="41"/>
      <c r="AD281" s="41"/>
      <c r="AE281" s="41"/>
      <c r="AR281" s="227" t="s">
        <v>238</v>
      </c>
      <c r="AT281" s="227" t="s">
        <v>234</v>
      </c>
      <c r="AU281" s="227" t="s">
        <v>78</v>
      </c>
      <c r="AY281" s="19" t="s">
        <v>231</v>
      </c>
      <c r="BE281" s="228">
        <f>IF(N281="základní",J281,0)</f>
        <v>0</v>
      </c>
      <c r="BF281" s="228">
        <f>IF(N281="snížená",J281,0)</f>
        <v>0</v>
      </c>
      <c r="BG281" s="228">
        <f>IF(N281="zákl. přenesená",J281,0)</f>
        <v>0</v>
      </c>
      <c r="BH281" s="228">
        <f>IF(N281="sníž. přenesená",J281,0)</f>
        <v>0</v>
      </c>
      <c r="BI281" s="228">
        <f>IF(N281="nulová",J281,0)</f>
        <v>0</v>
      </c>
      <c r="BJ281" s="19" t="s">
        <v>76</v>
      </c>
      <c r="BK281" s="228">
        <f>ROUND(I281*H281,2)</f>
        <v>0</v>
      </c>
      <c r="BL281" s="19" t="s">
        <v>238</v>
      </c>
      <c r="BM281" s="227" t="s">
        <v>1400</v>
      </c>
    </row>
    <row r="282" s="2" customFormat="1">
      <c r="A282" s="41"/>
      <c r="B282" s="42"/>
      <c r="C282" s="43"/>
      <c r="D282" s="229" t="s">
        <v>246</v>
      </c>
      <c r="E282" s="43"/>
      <c r="F282" s="230" t="s">
        <v>1401</v>
      </c>
      <c r="G282" s="43"/>
      <c r="H282" s="43"/>
      <c r="I282" s="231"/>
      <c r="J282" s="43"/>
      <c r="K282" s="43"/>
      <c r="L282" s="47"/>
      <c r="M282" s="232"/>
      <c r="N282" s="233"/>
      <c r="O282" s="87"/>
      <c r="P282" s="87"/>
      <c r="Q282" s="87"/>
      <c r="R282" s="87"/>
      <c r="S282" s="87"/>
      <c r="T282" s="88"/>
      <c r="U282" s="41"/>
      <c r="V282" s="41"/>
      <c r="W282" s="41"/>
      <c r="X282" s="41"/>
      <c r="Y282" s="41"/>
      <c r="Z282" s="41"/>
      <c r="AA282" s="41"/>
      <c r="AB282" s="41"/>
      <c r="AC282" s="41"/>
      <c r="AD282" s="41"/>
      <c r="AE282" s="41"/>
      <c r="AT282" s="19" t="s">
        <v>246</v>
      </c>
      <c r="AU282" s="19" t="s">
        <v>78</v>
      </c>
    </row>
    <row r="283" s="14" customFormat="1">
      <c r="A283" s="14"/>
      <c r="B283" s="244"/>
      <c r="C283" s="245"/>
      <c r="D283" s="229" t="s">
        <v>248</v>
      </c>
      <c r="E283" s="246" t="s">
        <v>19</v>
      </c>
      <c r="F283" s="247" t="s">
        <v>1402</v>
      </c>
      <c r="G283" s="245"/>
      <c r="H283" s="248">
        <v>25.024000000000001</v>
      </c>
      <c r="I283" s="249"/>
      <c r="J283" s="245"/>
      <c r="K283" s="245"/>
      <c r="L283" s="250"/>
      <c r="M283" s="251"/>
      <c r="N283" s="252"/>
      <c r="O283" s="252"/>
      <c r="P283" s="252"/>
      <c r="Q283" s="252"/>
      <c r="R283" s="252"/>
      <c r="S283" s="252"/>
      <c r="T283" s="253"/>
      <c r="U283" s="14"/>
      <c r="V283" s="14"/>
      <c r="W283" s="14"/>
      <c r="X283" s="14"/>
      <c r="Y283" s="14"/>
      <c r="Z283" s="14"/>
      <c r="AA283" s="14"/>
      <c r="AB283" s="14"/>
      <c r="AC283" s="14"/>
      <c r="AD283" s="14"/>
      <c r="AE283" s="14"/>
      <c r="AT283" s="254" t="s">
        <v>248</v>
      </c>
      <c r="AU283" s="254" t="s">
        <v>78</v>
      </c>
      <c r="AV283" s="14" t="s">
        <v>78</v>
      </c>
      <c r="AW283" s="14" t="s">
        <v>31</v>
      </c>
      <c r="AX283" s="14" t="s">
        <v>76</v>
      </c>
      <c r="AY283" s="254" t="s">
        <v>231</v>
      </c>
    </row>
    <row r="284" s="2" customFormat="1" ht="55.5" customHeight="1">
      <c r="A284" s="41"/>
      <c r="B284" s="42"/>
      <c r="C284" s="216" t="s">
        <v>412</v>
      </c>
      <c r="D284" s="216" t="s">
        <v>234</v>
      </c>
      <c r="E284" s="217" t="s">
        <v>1403</v>
      </c>
      <c r="F284" s="218" t="s">
        <v>1404</v>
      </c>
      <c r="G284" s="219" t="s">
        <v>404</v>
      </c>
      <c r="H284" s="220">
        <v>0.375</v>
      </c>
      <c r="I284" s="221"/>
      <c r="J284" s="222">
        <f>ROUND(I284*H284,2)</f>
        <v>0</v>
      </c>
      <c r="K284" s="218" t="s">
        <v>244</v>
      </c>
      <c r="L284" s="47"/>
      <c r="M284" s="223" t="s">
        <v>19</v>
      </c>
      <c r="N284" s="224" t="s">
        <v>40</v>
      </c>
      <c r="O284" s="87"/>
      <c r="P284" s="225">
        <f>O284*H284</f>
        <v>0</v>
      </c>
      <c r="Q284" s="225">
        <v>1.0593999999999999</v>
      </c>
      <c r="R284" s="225">
        <f>Q284*H284</f>
        <v>0.39727499999999993</v>
      </c>
      <c r="S284" s="225">
        <v>0</v>
      </c>
      <c r="T284" s="226">
        <f>S284*H284</f>
        <v>0</v>
      </c>
      <c r="U284" s="41"/>
      <c r="V284" s="41"/>
      <c r="W284" s="41"/>
      <c r="X284" s="41"/>
      <c r="Y284" s="41"/>
      <c r="Z284" s="41"/>
      <c r="AA284" s="41"/>
      <c r="AB284" s="41"/>
      <c r="AC284" s="41"/>
      <c r="AD284" s="41"/>
      <c r="AE284" s="41"/>
      <c r="AR284" s="227" t="s">
        <v>238</v>
      </c>
      <c r="AT284" s="227" t="s">
        <v>234</v>
      </c>
      <c r="AU284" s="227" t="s">
        <v>78</v>
      </c>
      <c r="AY284" s="19" t="s">
        <v>231</v>
      </c>
      <c r="BE284" s="228">
        <f>IF(N284="základní",J284,0)</f>
        <v>0</v>
      </c>
      <c r="BF284" s="228">
        <f>IF(N284="snížená",J284,0)</f>
        <v>0</v>
      </c>
      <c r="BG284" s="228">
        <f>IF(N284="zákl. přenesená",J284,0)</f>
        <v>0</v>
      </c>
      <c r="BH284" s="228">
        <f>IF(N284="sníž. přenesená",J284,0)</f>
        <v>0</v>
      </c>
      <c r="BI284" s="228">
        <f>IF(N284="nulová",J284,0)</f>
        <v>0</v>
      </c>
      <c r="BJ284" s="19" t="s">
        <v>76</v>
      </c>
      <c r="BK284" s="228">
        <f>ROUND(I284*H284,2)</f>
        <v>0</v>
      </c>
      <c r="BL284" s="19" t="s">
        <v>238</v>
      </c>
      <c r="BM284" s="227" t="s">
        <v>1405</v>
      </c>
    </row>
    <row r="285" s="13" customFormat="1">
      <c r="A285" s="13"/>
      <c r="B285" s="234"/>
      <c r="C285" s="235"/>
      <c r="D285" s="229" t="s">
        <v>248</v>
      </c>
      <c r="E285" s="236" t="s">
        <v>19</v>
      </c>
      <c r="F285" s="237" t="s">
        <v>1406</v>
      </c>
      <c r="G285" s="235"/>
      <c r="H285" s="236" t="s">
        <v>19</v>
      </c>
      <c r="I285" s="238"/>
      <c r="J285" s="235"/>
      <c r="K285" s="235"/>
      <c r="L285" s="239"/>
      <c r="M285" s="240"/>
      <c r="N285" s="241"/>
      <c r="O285" s="241"/>
      <c r="P285" s="241"/>
      <c r="Q285" s="241"/>
      <c r="R285" s="241"/>
      <c r="S285" s="241"/>
      <c r="T285" s="242"/>
      <c r="U285" s="13"/>
      <c r="V285" s="13"/>
      <c r="W285" s="13"/>
      <c r="X285" s="13"/>
      <c r="Y285" s="13"/>
      <c r="Z285" s="13"/>
      <c r="AA285" s="13"/>
      <c r="AB285" s="13"/>
      <c r="AC285" s="13"/>
      <c r="AD285" s="13"/>
      <c r="AE285" s="13"/>
      <c r="AT285" s="243" t="s">
        <v>248</v>
      </c>
      <c r="AU285" s="243" t="s">
        <v>78</v>
      </c>
      <c r="AV285" s="13" t="s">
        <v>76</v>
      </c>
      <c r="AW285" s="13" t="s">
        <v>31</v>
      </c>
      <c r="AX285" s="13" t="s">
        <v>69</v>
      </c>
      <c r="AY285" s="243" t="s">
        <v>231</v>
      </c>
    </row>
    <row r="286" s="14" customFormat="1">
      <c r="A286" s="14"/>
      <c r="B286" s="244"/>
      <c r="C286" s="245"/>
      <c r="D286" s="229" t="s">
        <v>248</v>
      </c>
      <c r="E286" s="246" t="s">
        <v>19</v>
      </c>
      <c r="F286" s="247" t="s">
        <v>1407</v>
      </c>
      <c r="G286" s="245"/>
      <c r="H286" s="248">
        <v>0.375</v>
      </c>
      <c r="I286" s="249"/>
      <c r="J286" s="245"/>
      <c r="K286" s="245"/>
      <c r="L286" s="250"/>
      <c r="M286" s="251"/>
      <c r="N286" s="252"/>
      <c r="O286" s="252"/>
      <c r="P286" s="252"/>
      <c r="Q286" s="252"/>
      <c r="R286" s="252"/>
      <c r="S286" s="252"/>
      <c r="T286" s="253"/>
      <c r="U286" s="14"/>
      <c r="V286" s="14"/>
      <c r="W286" s="14"/>
      <c r="X286" s="14"/>
      <c r="Y286" s="14"/>
      <c r="Z286" s="14"/>
      <c r="AA286" s="14"/>
      <c r="AB286" s="14"/>
      <c r="AC286" s="14"/>
      <c r="AD286" s="14"/>
      <c r="AE286" s="14"/>
      <c r="AT286" s="254" t="s">
        <v>248</v>
      </c>
      <c r="AU286" s="254" t="s">
        <v>78</v>
      </c>
      <c r="AV286" s="14" t="s">
        <v>78</v>
      </c>
      <c r="AW286" s="14" t="s">
        <v>31</v>
      </c>
      <c r="AX286" s="14" t="s">
        <v>76</v>
      </c>
      <c r="AY286" s="254" t="s">
        <v>231</v>
      </c>
    </row>
    <row r="287" s="12" customFormat="1" ht="22.8" customHeight="1">
      <c r="A287" s="12"/>
      <c r="B287" s="200"/>
      <c r="C287" s="201"/>
      <c r="D287" s="202" t="s">
        <v>68</v>
      </c>
      <c r="E287" s="214" t="s">
        <v>119</v>
      </c>
      <c r="F287" s="214" t="s">
        <v>1408</v>
      </c>
      <c r="G287" s="201"/>
      <c r="H287" s="201"/>
      <c r="I287" s="204"/>
      <c r="J287" s="215">
        <f>BK287</f>
        <v>0</v>
      </c>
      <c r="K287" s="201"/>
      <c r="L287" s="206"/>
      <c r="M287" s="207"/>
      <c r="N287" s="208"/>
      <c r="O287" s="208"/>
      <c r="P287" s="209">
        <f>SUM(P288:P379)</f>
        <v>0</v>
      </c>
      <c r="Q287" s="208"/>
      <c r="R287" s="209">
        <f>SUM(R288:R379)</f>
        <v>38.357361219999994</v>
      </c>
      <c r="S287" s="208"/>
      <c r="T287" s="210">
        <f>SUM(T288:T379)</f>
        <v>0</v>
      </c>
      <c r="U287" s="12"/>
      <c r="V287" s="12"/>
      <c r="W287" s="12"/>
      <c r="X287" s="12"/>
      <c r="Y287" s="12"/>
      <c r="Z287" s="12"/>
      <c r="AA287" s="12"/>
      <c r="AB287" s="12"/>
      <c r="AC287" s="12"/>
      <c r="AD287" s="12"/>
      <c r="AE287" s="12"/>
      <c r="AR287" s="211" t="s">
        <v>76</v>
      </c>
      <c r="AT287" s="212" t="s">
        <v>68</v>
      </c>
      <c r="AU287" s="212" t="s">
        <v>76</v>
      </c>
      <c r="AY287" s="211" t="s">
        <v>231</v>
      </c>
      <c r="BK287" s="213">
        <f>SUM(BK288:BK379)</f>
        <v>0</v>
      </c>
    </row>
    <row r="288" s="2" customFormat="1" ht="37.8" customHeight="1">
      <c r="A288" s="41"/>
      <c r="B288" s="42"/>
      <c r="C288" s="216" t="s">
        <v>417</v>
      </c>
      <c r="D288" s="216" t="s">
        <v>234</v>
      </c>
      <c r="E288" s="217" t="s">
        <v>1409</v>
      </c>
      <c r="F288" s="218" t="s">
        <v>1410</v>
      </c>
      <c r="G288" s="219" t="s">
        <v>243</v>
      </c>
      <c r="H288" s="220">
        <v>57.927999999999997</v>
      </c>
      <c r="I288" s="221"/>
      <c r="J288" s="222">
        <f>ROUND(I288*H288,2)</f>
        <v>0</v>
      </c>
      <c r="K288" s="218" t="s">
        <v>244</v>
      </c>
      <c r="L288" s="47"/>
      <c r="M288" s="223" t="s">
        <v>19</v>
      </c>
      <c r="N288" s="224" t="s">
        <v>40</v>
      </c>
      <c r="O288" s="87"/>
      <c r="P288" s="225">
        <f>O288*H288</f>
        <v>0</v>
      </c>
      <c r="Q288" s="225">
        <v>0.28722999999999999</v>
      </c>
      <c r="R288" s="225">
        <f>Q288*H288</f>
        <v>16.638659439999998</v>
      </c>
      <c r="S288" s="225">
        <v>0</v>
      </c>
      <c r="T288" s="226">
        <f>S288*H288</f>
        <v>0</v>
      </c>
      <c r="U288" s="41"/>
      <c r="V288" s="41"/>
      <c r="W288" s="41"/>
      <c r="X288" s="41"/>
      <c r="Y288" s="41"/>
      <c r="Z288" s="41"/>
      <c r="AA288" s="41"/>
      <c r="AB288" s="41"/>
      <c r="AC288" s="41"/>
      <c r="AD288" s="41"/>
      <c r="AE288" s="41"/>
      <c r="AR288" s="227" t="s">
        <v>238</v>
      </c>
      <c r="AT288" s="227" t="s">
        <v>234</v>
      </c>
      <c r="AU288" s="227" t="s">
        <v>78</v>
      </c>
      <c r="AY288" s="19" t="s">
        <v>231</v>
      </c>
      <c r="BE288" s="228">
        <f>IF(N288="základní",J288,0)</f>
        <v>0</v>
      </c>
      <c r="BF288" s="228">
        <f>IF(N288="snížená",J288,0)</f>
        <v>0</v>
      </c>
      <c r="BG288" s="228">
        <f>IF(N288="zákl. přenesená",J288,0)</f>
        <v>0</v>
      </c>
      <c r="BH288" s="228">
        <f>IF(N288="sníž. přenesená",J288,0)</f>
        <v>0</v>
      </c>
      <c r="BI288" s="228">
        <f>IF(N288="nulová",J288,0)</f>
        <v>0</v>
      </c>
      <c r="BJ288" s="19" t="s">
        <v>76</v>
      </c>
      <c r="BK288" s="228">
        <f>ROUND(I288*H288,2)</f>
        <v>0</v>
      </c>
      <c r="BL288" s="19" t="s">
        <v>238</v>
      </c>
      <c r="BM288" s="227" t="s">
        <v>1411</v>
      </c>
    </row>
    <row r="289" s="2" customFormat="1">
      <c r="A289" s="41"/>
      <c r="B289" s="42"/>
      <c r="C289" s="43"/>
      <c r="D289" s="229" t="s">
        <v>246</v>
      </c>
      <c r="E289" s="43"/>
      <c r="F289" s="230" t="s">
        <v>1412</v>
      </c>
      <c r="G289" s="43"/>
      <c r="H289" s="43"/>
      <c r="I289" s="231"/>
      <c r="J289" s="43"/>
      <c r="K289" s="43"/>
      <c r="L289" s="47"/>
      <c r="M289" s="232"/>
      <c r="N289" s="233"/>
      <c r="O289" s="87"/>
      <c r="P289" s="87"/>
      <c r="Q289" s="87"/>
      <c r="R289" s="87"/>
      <c r="S289" s="87"/>
      <c r="T289" s="88"/>
      <c r="U289" s="41"/>
      <c r="V289" s="41"/>
      <c r="W289" s="41"/>
      <c r="X289" s="41"/>
      <c r="Y289" s="41"/>
      <c r="Z289" s="41"/>
      <c r="AA289" s="41"/>
      <c r="AB289" s="41"/>
      <c r="AC289" s="41"/>
      <c r="AD289" s="41"/>
      <c r="AE289" s="41"/>
      <c r="AT289" s="19" t="s">
        <v>246</v>
      </c>
      <c r="AU289" s="19" t="s">
        <v>78</v>
      </c>
    </row>
    <row r="290" s="14" customFormat="1">
      <c r="A290" s="14"/>
      <c r="B290" s="244"/>
      <c r="C290" s="245"/>
      <c r="D290" s="229" t="s">
        <v>248</v>
      </c>
      <c r="E290" s="246" t="s">
        <v>19</v>
      </c>
      <c r="F290" s="247" t="s">
        <v>1413</v>
      </c>
      <c r="G290" s="245"/>
      <c r="H290" s="248">
        <v>12.976000000000001</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248</v>
      </c>
      <c r="AU290" s="254" t="s">
        <v>78</v>
      </c>
      <c r="AV290" s="14" t="s">
        <v>78</v>
      </c>
      <c r="AW290" s="14" t="s">
        <v>31</v>
      </c>
      <c r="AX290" s="14" t="s">
        <v>69</v>
      </c>
      <c r="AY290" s="254" t="s">
        <v>231</v>
      </c>
    </row>
    <row r="291" s="14" customFormat="1">
      <c r="A291" s="14"/>
      <c r="B291" s="244"/>
      <c r="C291" s="245"/>
      <c r="D291" s="229" t="s">
        <v>248</v>
      </c>
      <c r="E291" s="246" t="s">
        <v>19</v>
      </c>
      <c r="F291" s="247" t="s">
        <v>1414</v>
      </c>
      <c r="G291" s="245"/>
      <c r="H291" s="248">
        <v>22.533999999999999</v>
      </c>
      <c r="I291" s="249"/>
      <c r="J291" s="245"/>
      <c r="K291" s="245"/>
      <c r="L291" s="250"/>
      <c r="M291" s="251"/>
      <c r="N291" s="252"/>
      <c r="O291" s="252"/>
      <c r="P291" s="252"/>
      <c r="Q291" s="252"/>
      <c r="R291" s="252"/>
      <c r="S291" s="252"/>
      <c r="T291" s="253"/>
      <c r="U291" s="14"/>
      <c r="V291" s="14"/>
      <c r="W291" s="14"/>
      <c r="X291" s="14"/>
      <c r="Y291" s="14"/>
      <c r="Z291" s="14"/>
      <c r="AA291" s="14"/>
      <c r="AB291" s="14"/>
      <c r="AC291" s="14"/>
      <c r="AD291" s="14"/>
      <c r="AE291" s="14"/>
      <c r="AT291" s="254" t="s">
        <v>248</v>
      </c>
      <c r="AU291" s="254" t="s">
        <v>78</v>
      </c>
      <c r="AV291" s="14" t="s">
        <v>78</v>
      </c>
      <c r="AW291" s="14" t="s">
        <v>31</v>
      </c>
      <c r="AX291" s="14" t="s">
        <v>69</v>
      </c>
      <c r="AY291" s="254" t="s">
        <v>231</v>
      </c>
    </row>
    <row r="292" s="14" customFormat="1">
      <c r="A292" s="14"/>
      <c r="B292" s="244"/>
      <c r="C292" s="245"/>
      <c r="D292" s="229" t="s">
        <v>248</v>
      </c>
      <c r="E292" s="246" t="s">
        <v>19</v>
      </c>
      <c r="F292" s="247" t="s">
        <v>1415</v>
      </c>
      <c r="G292" s="245"/>
      <c r="H292" s="248">
        <v>22.417999999999999</v>
      </c>
      <c r="I292" s="249"/>
      <c r="J292" s="245"/>
      <c r="K292" s="245"/>
      <c r="L292" s="250"/>
      <c r="M292" s="251"/>
      <c r="N292" s="252"/>
      <c r="O292" s="252"/>
      <c r="P292" s="252"/>
      <c r="Q292" s="252"/>
      <c r="R292" s="252"/>
      <c r="S292" s="252"/>
      <c r="T292" s="253"/>
      <c r="U292" s="14"/>
      <c r="V292" s="14"/>
      <c r="W292" s="14"/>
      <c r="X292" s="14"/>
      <c r="Y292" s="14"/>
      <c r="Z292" s="14"/>
      <c r="AA292" s="14"/>
      <c r="AB292" s="14"/>
      <c r="AC292" s="14"/>
      <c r="AD292" s="14"/>
      <c r="AE292" s="14"/>
      <c r="AT292" s="254" t="s">
        <v>248</v>
      </c>
      <c r="AU292" s="254" t="s">
        <v>78</v>
      </c>
      <c r="AV292" s="14" t="s">
        <v>78</v>
      </c>
      <c r="AW292" s="14" t="s">
        <v>31</v>
      </c>
      <c r="AX292" s="14" t="s">
        <v>69</v>
      </c>
      <c r="AY292" s="254" t="s">
        <v>231</v>
      </c>
    </row>
    <row r="293" s="15" customFormat="1">
      <c r="A293" s="15"/>
      <c r="B293" s="255"/>
      <c r="C293" s="256"/>
      <c r="D293" s="229" t="s">
        <v>248</v>
      </c>
      <c r="E293" s="257" t="s">
        <v>19</v>
      </c>
      <c r="F293" s="258" t="s">
        <v>260</v>
      </c>
      <c r="G293" s="256"/>
      <c r="H293" s="259">
        <v>57.927999999999997</v>
      </c>
      <c r="I293" s="260"/>
      <c r="J293" s="256"/>
      <c r="K293" s="256"/>
      <c r="L293" s="261"/>
      <c r="M293" s="262"/>
      <c r="N293" s="263"/>
      <c r="O293" s="263"/>
      <c r="P293" s="263"/>
      <c r="Q293" s="263"/>
      <c r="R293" s="263"/>
      <c r="S293" s="263"/>
      <c r="T293" s="264"/>
      <c r="U293" s="15"/>
      <c r="V293" s="15"/>
      <c r="W293" s="15"/>
      <c r="X293" s="15"/>
      <c r="Y293" s="15"/>
      <c r="Z293" s="15"/>
      <c r="AA293" s="15"/>
      <c r="AB293" s="15"/>
      <c r="AC293" s="15"/>
      <c r="AD293" s="15"/>
      <c r="AE293" s="15"/>
      <c r="AT293" s="265" t="s">
        <v>248</v>
      </c>
      <c r="AU293" s="265" t="s">
        <v>78</v>
      </c>
      <c r="AV293" s="15" t="s">
        <v>238</v>
      </c>
      <c r="AW293" s="15" t="s">
        <v>31</v>
      </c>
      <c r="AX293" s="15" t="s">
        <v>76</v>
      </c>
      <c r="AY293" s="265" t="s">
        <v>231</v>
      </c>
    </row>
    <row r="294" s="2" customFormat="1" ht="37.8" customHeight="1">
      <c r="A294" s="41"/>
      <c r="B294" s="42"/>
      <c r="C294" s="216" t="s">
        <v>423</v>
      </c>
      <c r="D294" s="216" t="s">
        <v>234</v>
      </c>
      <c r="E294" s="217" t="s">
        <v>1416</v>
      </c>
      <c r="F294" s="218" t="s">
        <v>1417</v>
      </c>
      <c r="G294" s="219" t="s">
        <v>237</v>
      </c>
      <c r="H294" s="220">
        <v>1</v>
      </c>
      <c r="I294" s="221"/>
      <c r="J294" s="222">
        <f>ROUND(I294*H294,2)</f>
        <v>0</v>
      </c>
      <c r="K294" s="218" t="s">
        <v>244</v>
      </c>
      <c r="L294" s="47"/>
      <c r="M294" s="223" t="s">
        <v>19</v>
      </c>
      <c r="N294" s="224" t="s">
        <v>40</v>
      </c>
      <c r="O294" s="87"/>
      <c r="P294" s="225">
        <f>O294*H294</f>
        <v>0</v>
      </c>
      <c r="Q294" s="225">
        <v>0.017940000000000001</v>
      </c>
      <c r="R294" s="225">
        <f>Q294*H294</f>
        <v>0.017940000000000001</v>
      </c>
      <c r="S294" s="225">
        <v>0</v>
      </c>
      <c r="T294" s="226">
        <f>S294*H294</f>
        <v>0</v>
      </c>
      <c r="U294" s="41"/>
      <c r="V294" s="41"/>
      <c r="W294" s="41"/>
      <c r="X294" s="41"/>
      <c r="Y294" s="41"/>
      <c r="Z294" s="41"/>
      <c r="AA294" s="41"/>
      <c r="AB294" s="41"/>
      <c r="AC294" s="41"/>
      <c r="AD294" s="41"/>
      <c r="AE294" s="41"/>
      <c r="AR294" s="227" t="s">
        <v>238</v>
      </c>
      <c r="AT294" s="227" t="s">
        <v>234</v>
      </c>
      <c r="AU294" s="227" t="s">
        <v>78</v>
      </c>
      <c r="AY294" s="19" t="s">
        <v>231</v>
      </c>
      <c r="BE294" s="228">
        <f>IF(N294="základní",J294,0)</f>
        <v>0</v>
      </c>
      <c r="BF294" s="228">
        <f>IF(N294="snížená",J294,0)</f>
        <v>0</v>
      </c>
      <c r="BG294" s="228">
        <f>IF(N294="zákl. přenesená",J294,0)</f>
        <v>0</v>
      </c>
      <c r="BH294" s="228">
        <f>IF(N294="sníž. přenesená",J294,0)</f>
        <v>0</v>
      </c>
      <c r="BI294" s="228">
        <f>IF(N294="nulová",J294,0)</f>
        <v>0</v>
      </c>
      <c r="BJ294" s="19" t="s">
        <v>76</v>
      </c>
      <c r="BK294" s="228">
        <f>ROUND(I294*H294,2)</f>
        <v>0</v>
      </c>
      <c r="BL294" s="19" t="s">
        <v>238</v>
      </c>
      <c r="BM294" s="227" t="s">
        <v>1418</v>
      </c>
    </row>
    <row r="295" s="2" customFormat="1">
      <c r="A295" s="41"/>
      <c r="B295" s="42"/>
      <c r="C295" s="43"/>
      <c r="D295" s="229" t="s">
        <v>246</v>
      </c>
      <c r="E295" s="43"/>
      <c r="F295" s="301" t="s">
        <v>1419</v>
      </c>
      <c r="G295" s="43"/>
      <c r="H295" s="43"/>
      <c r="I295" s="231"/>
      <c r="J295" s="43"/>
      <c r="K295" s="43"/>
      <c r="L295" s="47"/>
      <c r="M295" s="232"/>
      <c r="N295" s="233"/>
      <c r="O295" s="87"/>
      <c r="P295" s="87"/>
      <c r="Q295" s="87"/>
      <c r="R295" s="87"/>
      <c r="S295" s="87"/>
      <c r="T295" s="88"/>
      <c r="U295" s="41"/>
      <c r="V295" s="41"/>
      <c r="W295" s="41"/>
      <c r="X295" s="41"/>
      <c r="Y295" s="41"/>
      <c r="Z295" s="41"/>
      <c r="AA295" s="41"/>
      <c r="AB295" s="41"/>
      <c r="AC295" s="41"/>
      <c r="AD295" s="41"/>
      <c r="AE295" s="41"/>
      <c r="AT295" s="19" t="s">
        <v>246</v>
      </c>
      <c r="AU295" s="19" t="s">
        <v>78</v>
      </c>
    </row>
    <row r="296" s="13" customFormat="1">
      <c r="A296" s="13"/>
      <c r="B296" s="234"/>
      <c r="C296" s="235"/>
      <c r="D296" s="229" t="s">
        <v>248</v>
      </c>
      <c r="E296" s="236" t="s">
        <v>19</v>
      </c>
      <c r="F296" s="237" t="s">
        <v>1420</v>
      </c>
      <c r="G296" s="235"/>
      <c r="H296" s="236" t="s">
        <v>19</v>
      </c>
      <c r="I296" s="238"/>
      <c r="J296" s="235"/>
      <c r="K296" s="235"/>
      <c r="L296" s="239"/>
      <c r="M296" s="240"/>
      <c r="N296" s="241"/>
      <c r="O296" s="241"/>
      <c r="P296" s="241"/>
      <c r="Q296" s="241"/>
      <c r="R296" s="241"/>
      <c r="S296" s="241"/>
      <c r="T296" s="242"/>
      <c r="U296" s="13"/>
      <c r="V296" s="13"/>
      <c r="W296" s="13"/>
      <c r="X296" s="13"/>
      <c r="Y296" s="13"/>
      <c r="Z296" s="13"/>
      <c r="AA296" s="13"/>
      <c r="AB296" s="13"/>
      <c r="AC296" s="13"/>
      <c r="AD296" s="13"/>
      <c r="AE296" s="13"/>
      <c r="AT296" s="243" t="s">
        <v>248</v>
      </c>
      <c r="AU296" s="243" t="s">
        <v>78</v>
      </c>
      <c r="AV296" s="13" t="s">
        <v>76</v>
      </c>
      <c r="AW296" s="13" t="s">
        <v>31</v>
      </c>
      <c r="AX296" s="13" t="s">
        <v>69</v>
      </c>
      <c r="AY296" s="243" t="s">
        <v>231</v>
      </c>
    </row>
    <row r="297" s="14" customFormat="1">
      <c r="A297" s="14"/>
      <c r="B297" s="244"/>
      <c r="C297" s="245"/>
      <c r="D297" s="229" t="s">
        <v>248</v>
      </c>
      <c r="E297" s="246" t="s">
        <v>19</v>
      </c>
      <c r="F297" s="247" t="s">
        <v>76</v>
      </c>
      <c r="G297" s="245"/>
      <c r="H297" s="248">
        <v>1</v>
      </c>
      <c r="I297" s="249"/>
      <c r="J297" s="245"/>
      <c r="K297" s="245"/>
      <c r="L297" s="250"/>
      <c r="M297" s="251"/>
      <c r="N297" s="252"/>
      <c r="O297" s="252"/>
      <c r="P297" s="252"/>
      <c r="Q297" s="252"/>
      <c r="R297" s="252"/>
      <c r="S297" s="252"/>
      <c r="T297" s="253"/>
      <c r="U297" s="14"/>
      <c r="V297" s="14"/>
      <c r="W297" s="14"/>
      <c r="X297" s="14"/>
      <c r="Y297" s="14"/>
      <c r="Z297" s="14"/>
      <c r="AA297" s="14"/>
      <c r="AB297" s="14"/>
      <c r="AC297" s="14"/>
      <c r="AD297" s="14"/>
      <c r="AE297" s="14"/>
      <c r="AT297" s="254" t="s">
        <v>248</v>
      </c>
      <c r="AU297" s="254" t="s">
        <v>78</v>
      </c>
      <c r="AV297" s="14" t="s">
        <v>78</v>
      </c>
      <c r="AW297" s="14" t="s">
        <v>31</v>
      </c>
      <c r="AX297" s="14" t="s">
        <v>76</v>
      </c>
      <c r="AY297" s="254" t="s">
        <v>231</v>
      </c>
    </row>
    <row r="298" s="2" customFormat="1" ht="37.8" customHeight="1">
      <c r="A298" s="41"/>
      <c r="B298" s="42"/>
      <c r="C298" s="216" t="s">
        <v>429</v>
      </c>
      <c r="D298" s="216" t="s">
        <v>234</v>
      </c>
      <c r="E298" s="217" t="s">
        <v>1421</v>
      </c>
      <c r="F298" s="218" t="s">
        <v>1422</v>
      </c>
      <c r="G298" s="219" t="s">
        <v>237</v>
      </c>
      <c r="H298" s="220">
        <v>4</v>
      </c>
      <c r="I298" s="221"/>
      <c r="J298" s="222">
        <f>ROUND(I298*H298,2)</f>
        <v>0</v>
      </c>
      <c r="K298" s="218" t="s">
        <v>244</v>
      </c>
      <c r="L298" s="47"/>
      <c r="M298" s="223" t="s">
        <v>19</v>
      </c>
      <c r="N298" s="224" t="s">
        <v>40</v>
      </c>
      <c r="O298" s="87"/>
      <c r="P298" s="225">
        <f>O298*H298</f>
        <v>0</v>
      </c>
      <c r="Q298" s="225">
        <v>0.022780000000000002</v>
      </c>
      <c r="R298" s="225">
        <f>Q298*H298</f>
        <v>0.091120000000000007</v>
      </c>
      <c r="S298" s="225">
        <v>0</v>
      </c>
      <c r="T298" s="226">
        <f>S298*H298</f>
        <v>0</v>
      </c>
      <c r="U298" s="41"/>
      <c r="V298" s="41"/>
      <c r="W298" s="41"/>
      <c r="X298" s="41"/>
      <c r="Y298" s="41"/>
      <c r="Z298" s="41"/>
      <c r="AA298" s="41"/>
      <c r="AB298" s="41"/>
      <c r="AC298" s="41"/>
      <c r="AD298" s="41"/>
      <c r="AE298" s="41"/>
      <c r="AR298" s="227" t="s">
        <v>238</v>
      </c>
      <c r="AT298" s="227" t="s">
        <v>234</v>
      </c>
      <c r="AU298" s="227" t="s">
        <v>78</v>
      </c>
      <c r="AY298" s="19" t="s">
        <v>231</v>
      </c>
      <c r="BE298" s="228">
        <f>IF(N298="základní",J298,0)</f>
        <v>0</v>
      </c>
      <c r="BF298" s="228">
        <f>IF(N298="snížená",J298,0)</f>
        <v>0</v>
      </c>
      <c r="BG298" s="228">
        <f>IF(N298="zákl. přenesená",J298,0)</f>
        <v>0</v>
      </c>
      <c r="BH298" s="228">
        <f>IF(N298="sníž. přenesená",J298,0)</f>
        <v>0</v>
      </c>
      <c r="BI298" s="228">
        <f>IF(N298="nulová",J298,0)</f>
        <v>0</v>
      </c>
      <c r="BJ298" s="19" t="s">
        <v>76</v>
      </c>
      <c r="BK298" s="228">
        <f>ROUND(I298*H298,2)</f>
        <v>0</v>
      </c>
      <c r="BL298" s="19" t="s">
        <v>238</v>
      </c>
      <c r="BM298" s="227" t="s">
        <v>1423</v>
      </c>
    </row>
    <row r="299" s="2" customFormat="1">
      <c r="A299" s="41"/>
      <c r="B299" s="42"/>
      <c r="C299" s="43"/>
      <c r="D299" s="229" t="s">
        <v>246</v>
      </c>
      <c r="E299" s="43"/>
      <c r="F299" s="301" t="s">
        <v>1419</v>
      </c>
      <c r="G299" s="43"/>
      <c r="H299" s="43"/>
      <c r="I299" s="231"/>
      <c r="J299" s="43"/>
      <c r="K299" s="43"/>
      <c r="L299" s="47"/>
      <c r="M299" s="232"/>
      <c r="N299" s="233"/>
      <c r="O299" s="87"/>
      <c r="P299" s="87"/>
      <c r="Q299" s="87"/>
      <c r="R299" s="87"/>
      <c r="S299" s="87"/>
      <c r="T299" s="88"/>
      <c r="U299" s="41"/>
      <c r="V299" s="41"/>
      <c r="W299" s="41"/>
      <c r="X299" s="41"/>
      <c r="Y299" s="41"/>
      <c r="Z299" s="41"/>
      <c r="AA299" s="41"/>
      <c r="AB299" s="41"/>
      <c r="AC299" s="41"/>
      <c r="AD299" s="41"/>
      <c r="AE299" s="41"/>
      <c r="AT299" s="19" t="s">
        <v>246</v>
      </c>
      <c r="AU299" s="19" t="s">
        <v>78</v>
      </c>
    </row>
    <row r="300" s="13" customFormat="1">
      <c r="A300" s="13"/>
      <c r="B300" s="234"/>
      <c r="C300" s="235"/>
      <c r="D300" s="229" t="s">
        <v>248</v>
      </c>
      <c r="E300" s="236" t="s">
        <v>19</v>
      </c>
      <c r="F300" s="237" t="s">
        <v>1424</v>
      </c>
      <c r="G300" s="235"/>
      <c r="H300" s="236" t="s">
        <v>19</v>
      </c>
      <c r="I300" s="238"/>
      <c r="J300" s="235"/>
      <c r="K300" s="235"/>
      <c r="L300" s="239"/>
      <c r="M300" s="240"/>
      <c r="N300" s="241"/>
      <c r="O300" s="241"/>
      <c r="P300" s="241"/>
      <c r="Q300" s="241"/>
      <c r="R300" s="241"/>
      <c r="S300" s="241"/>
      <c r="T300" s="242"/>
      <c r="U300" s="13"/>
      <c r="V300" s="13"/>
      <c r="W300" s="13"/>
      <c r="X300" s="13"/>
      <c r="Y300" s="13"/>
      <c r="Z300" s="13"/>
      <c r="AA300" s="13"/>
      <c r="AB300" s="13"/>
      <c r="AC300" s="13"/>
      <c r="AD300" s="13"/>
      <c r="AE300" s="13"/>
      <c r="AT300" s="243" t="s">
        <v>248</v>
      </c>
      <c r="AU300" s="243" t="s">
        <v>78</v>
      </c>
      <c r="AV300" s="13" t="s">
        <v>76</v>
      </c>
      <c r="AW300" s="13" t="s">
        <v>31</v>
      </c>
      <c r="AX300" s="13" t="s">
        <v>69</v>
      </c>
      <c r="AY300" s="243" t="s">
        <v>231</v>
      </c>
    </row>
    <row r="301" s="14" customFormat="1">
      <c r="A301" s="14"/>
      <c r="B301" s="244"/>
      <c r="C301" s="245"/>
      <c r="D301" s="229" t="s">
        <v>248</v>
      </c>
      <c r="E301" s="246" t="s">
        <v>19</v>
      </c>
      <c r="F301" s="247" t="s">
        <v>119</v>
      </c>
      <c r="G301" s="245"/>
      <c r="H301" s="248">
        <v>3</v>
      </c>
      <c r="I301" s="249"/>
      <c r="J301" s="245"/>
      <c r="K301" s="245"/>
      <c r="L301" s="250"/>
      <c r="M301" s="251"/>
      <c r="N301" s="252"/>
      <c r="O301" s="252"/>
      <c r="P301" s="252"/>
      <c r="Q301" s="252"/>
      <c r="R301" s="252"/>
      <c r="S301" s="252"/>
      <c r="T301" s="253"/>
      <c r="U301" s="14"/>
      <c r="V301" s="14"/>
      <c r="W301" s="14"/>
      <c r="X301" s="14"/>
      <c r="Y301" s="14"/>
      <c r="Z301" s="14"/>
      <c r="AA301" s="14"/>
      <c r="AB301" s="14"/>
      <c r="AC301" s="14"/>
      <c r="AD301" s="14"/>
      <c r="AE301" s="14"/>
      <c r="AT301" s="254" t="s">
        <v>248</v>
      </c>
      <c r="AU301" s="254" t="s">
        <v>78</v>
      </c>
      <c r="AV301" s="14" t="s">
        <v>78</v>
      </c>
      <c r="AW301" s="14" t="s">
        <v>31</v>
      </c>
      <c r="AX301" s="14" t="s">
        <v>69</v>
      </c>
      <c r="AY301" s="254" t="s">
        <v>231</v>
      </c>
    </row>
    <row r="302" s="13" customFormat="1">
      <c r="A302" s="13"/>
      <c r="B302" s="234"/>
      <c r="C302" s="235"/>
      <c r="D302" s="229" t="s">
        <v>248</v>
      </c>
      <c r="E302" s="236" t="s">
        <v>19</v>
      </c>
      <c r="F302" s="237" t="s">
        <v>1425</v>
      </c>
      <c r="G302" s="235"/>
      <c r="H302" s="236" t="s">
        <v>19</v>
      </c>
      <c r="I302" s="238"/>
      <c r="J302" s="235"/>
      <c r="K302" s="235"/>
      <c r="L302" s="239"/>
      <c r="M302" s="240"/>
      <c r="N302" s="241"/>
      <c r="O302" s="241"/>
      <c r="P302" s="241"/>
      <c r="Q302" s="241"/>
      <c r="R302" s="241"/>
      <c r="S302" s="241"/>
      <c r="T302" s="242"/>
      <c r="U302" s="13"/>
      <c r="V302" s="13"/>
      <c r="W302" s="13"/>
      <c r="X302" s="13"/>
      <c r="Y302" s="13"/>
      <c r="Z302" s="13"/>
      <c r="AA302" s="13"/>
      <c r="AB302" s="13"/>
      <c r="AC302" s="13"/>
      <c r="AD302" s="13"/>
      <c r="AE302" s="13"/>
      <c r="AT302" s="243" t="s">
        <v>248</v>
      </c>
      <c r="AU302" s="243" t="s">
        <v>78</v>
      </c>
      <c r="AV302" s="13" t="s">
        <v>76</v>
      </c>
      <c r="AW302" s="13" t="s">
        <v>31</v>
      </c>
      <c r="AX302" s="13" t="s">
        <v>69</v>
      </c>
      <c r="AY302" s="243" t="s">
        <v>231</v>
      </c>
    </row>
    <row r="303" s="14" customFormat="1">
      <c r="A303" s="14"/>
      <c r="B303" s="244"/>
      <c r="C303" s="245"/>
      <c r="D303" s="229" t="s">
        <v>248</v>
      </c>
      <c r="E303" s="246" t="s">
        <v>19</v>
      </c>
      <c r="F303" s="247" t="s">
        <v>76</v>
      </c>
      <c r="G303" s="245"/>
      <c r="H303" s="248">
        <v>1</v>
      </c>
      <c r="I303" s="249"/>
      <c r="J303" s="245"/>
      <c r="K303" s="245"/>
      <c r="L303" s="250"/>
      <c r="M303" s="251"/>
      <c r="N303" s="252"/>
      <c r="O303" s="252"/>
      <c r="P303" s="252"/>
      <c r="Q303" s="252"/>
      <c r="R303" s="252"/>
      <c r="S303" s="252"/>
      <c r="T303" s="253"/>
      <c r="U303" s="14"/>
      <c r="V303" s="14"/>
      <c r="W303" s="14"/>
      <c r="X303" s="14"/>
      <c r="Y303" s="14"/>
      <c r="Z303" s="14"/>
      <c r="AA303" s="14"/>
      <c r="AB303" s="14"/>
      <c r="AC303" s="14"/>
      <c r="AD303" s="14"/>
      <c r="AE303" s="14"/>
      <c r="AT303" s="254" t="s">
        <v>248</v>
      </c>
      <c r="AU303" s="254" t="s">
        <v>78</v>
      </c>
      <c r="AV303" s="14" t="s">
        <v>78</v>
      </c>
      <c r="AW303" s="14" t="s">
        <v>31</v>
      </c>
      <c r="AX303" s="14" t="s">
        <v>69</v>
      </c>
      <c r="AY303" s="254" t="s">
        <v>231</v>
      </c>
    </row>
    <row r="304" s="15" customFormat="1">
      <c r="A304" s="15"/>
      <c r="B304" s="255"/>
      <c r="C304" s="256"/>
      <c r="D304" s="229" t="s">
        <v>248</v>
      </c>
      <c r="E304" s="257" t="s">
        <v>19</v>
      </c>
      <c r="F304" s="258" t="s">
        <v>260</v>
      </c>
      <c r="G304" s="256"/>
      <c r="H304" s="259">
        <v>4</v>
      </c>
      <c r="I304" s="260"/>
      <c r="J304" s="256"/>
      <c r="K304" s="256"/>
      <c r="L304" s="261"/>
      <c r="M304" s="262"/>
      <c r="N304" s="263"/>
      <c r="O304" s="263"/>
      <c r="P304" s="263"/>
      <c r="Q304" s="263"/>
      <c r="R304" s="263"/>
      <c r="S304" s="263"/>
      <c r="T304" s="264"/>
      <c r="U304" s="15"/>
      <c r="V304" s="15"/>
      <c r="W304" s="15"/>
      <c r="X304" s="15"/>
      <c r="Y304" s="15"/>
      <c r="Z304" s="15"/>
      <c r="AA304" s="15"/>
      <c r="AB304" s="15"/>
      <c r="AC304" s="15"/>
      <c r="AD304" s="15"/>
      <c r="AE304" s="15"/>
      <c r="AT304" s="265" t="s">
        <v>248</v>
      </c>
      <c r="AU304" s="265" t="s">
        <v>78</v>
      </c>
      <c r="AV304" s="15" t="s">
        <v>238</v>
      </c>
      <c r="AW304" s="15" t="s">
        <v>31</v>
      </c>
      <c r="AX304" s="15" t="s">
        <v>76</v>
      </c>
      <c r="AY304" s="265" t="s">
        <v>231</v>
      </c>
    </row>
    <row r="305" s="2" customFormat="1" ht="37.8" customHeight="1">
      <c r="A305" s="41"/>
      <c r="B305" s="42"/>
      <c r="C305" s="216" t="s">
        <v>434</v>
      </c>
      <c r="D305" s="216" t="s">
        <v>234</v>
      </c>
      <c r="E305" s="217" t="s">
        <v>1426</v>
      </c>
      <c r="F305" s="218" t="s">
        <v>1427</v>
      </c>
      <c r="G305" s="219" t="s">
        <v>237</v>
      </c>
      <c r="H305" s="220">
        <v>1</v>
      </c>
      <c r="I305" s="221"/>
      <c r="J305" s="222">
        <f>ROUND(I305*H305,2)</f>
        <v>0</v>
      </c>
      <c r="K305" s="218" t="s">
        <v>244</v>
      </c>
      <c r="L305" s="47"/>
      <c r="M305" s="223" t="s">
        <v>19</v>
      </c>
      <c r="N305" s="224" t="s">
        <v>40</v>
      </c>
      <c r="O305" s="87"/>
      <c r="P305" s="225">
        <f>O305*H305</f>
        <v>0</v>
      </c>
      <c r="Q305" s="225">
        <v>0.04487</v>
      </c>
      <c r="R305" s="225">
        <f>Q305*H305</f>
        <v>0.04487</v>
      </c>
      <c r="S305" s="225">
        <v>0</v>
      </c>
      <c r="T305" s="226">
        <f>S305*H305</f>
        <v>0</v>
      </c>
      <c r="U305" s="41"/>
      <c r="V305" s="41"/>
      <c r="W305" s="41"/>
      <c r="X305" s="41"/>
      <c r="Y305" s="41"/>
      <c r="Z305" s="41"/>
      <c r="AA305" s="41"/>
      <c r="AB305" s="41"/>
      <c r="AC305" s="41"/>
      <c r="AD305" s="41"/>
      <c r="AE305" s="41"/>
      <c r="AR305" s="227" t="s">
        <v>238</v>
      </c>
      <c r="AT305" s="227" t="s">
        <v>234</v>
      </c>
      <c r="AU305" s="227" t="s">
        <v>78</v>
      </c>
      <c r="AY305" s="19" t="s">
        <v>231</v>
      </c>
      <c r="BE305" s="228">
        <f>IF(N305="základní",J305,0)</f>
        <v>0</v>
      </c>
      <c r="BF305" s="228">
        <f>IF(N305="snížená",J305,0)</f>
        <v>0</v>
      </c>
      <c r="BG305" s="228">
        <f>IF(N305="zákl. přenesená",J305,0)</f>
        <v>0</v>
      </c>
      <c r="BH305" s="228">
        <f>IF(N305="sníž. přenesená",J305,0)</f>
        <v>0</v>
      </c>
      <c r="BI305" s="228">
        <f>IF(N305="nulová",J305,0)</f>
        <v>0</v>
      </c>
      <c r="BJ305" s="19" t="s">
        <v>76</v>
      </c>
      <c r="BK305" s="228">
        <f>ROUND(I305*H305,2)</f>
        <v>0</v>
      </c>
      <c r="BL305" s="19" t="s">
        <v>238</v>
      </c>
      <c r="BM305" s="227" t="s">
        <v>1428</v>
      </c>
    </row>
    <row r="306" s="2" customFormat="1">
      <c r="A306" s="41"/>
      <c r="B306" s="42"/>
      <c r="C306" s="43"/>
      <c r="D306" s="229" t="s">
        <v>246</v>
      </c>
      <c r="E306" s="43"/>
      <c r="F306" s="301" t="s">
        <v>1419</v>
      </c>
      <c r="G306" s="43"/>
      <c r="H306" s="43"/>
      <c r="I306" s="231"/>
      <c r="J306" s="43"/>
      <c r="K306" s="43"/>
      <c r="L306" s="47"/>
      <c r="M306" s="232"/>
      <c r="N306" s="233"/>
      <c r="O306" s="87"/>
      <c r="P306" s="87"/>
      <c r="Q306" s="87"/>
      <c r="R306" s="87"/>
      <c r="S306" s="87"/>
      <c r="T306" s="88"/>
      <c r="U306" s="41"/>
      <c r="V306" s="41"/>
      <c r="W306" s="41"/>
      <c r="X306" s="41"/>
      <c r="Y306" s="41"/>
      <c r="Z306" s="41"/>
      <c r="AA306" s="41"/>
      <c r="AB306" s="41"/>
      <c r="AC306" s="41"/>
      <c r="AD306" s="41"/>
      <c r="AE306" s="41"/>
      <c r="AT306" s="19" t="s">
        <v>246</v>
      </c>
      <c r="AU306" s="19" t="s">
        <v>78</v>
      </c>
    </row>
    <row r="307" s="13" customFormat="1">
      <c r="A307" s="13"/>
      <c r="B307" s="234"/>
      <c r="C307" s="235"/>
      <c r="D307" s="229" t="s">
        <v>248</v>
      </c>
      <c r="E307" s="236" t="s">
        <v>19</v>
      </c>
      <c r="F307" s="237" t="s">
        <v>1429</v>
      </c>
      <c r="G307" s="235"/>
      <c r="H307" s="236" t="s">
        <v>19</v>
      </c>
      <c r="I307" s="238"/>
      <c r="J307" s="235"/>
      <c r="K307" s="235"/>
      <c r="L307" s="239"/>
      <c r="M307" s="240"/>
      <c r="N307" s="241"/>
      <c r="O307" s="241"/>
      <c r="P307" s="241"/>
      <c r="Q307" s="241"/>
      <c r="R307" s="241"/>
      <c r="S307" s="241"/>
      <c r="T307" s="242"/>
      <c r="U307" s="13"/>
      <c r="V307" s="13"/>
      <c r="W307" s="13"/>
      <c r="X307" s="13"/>
      <c r="Y307" s="13"/>
      <c r="Z307" s="13"/>
      <c r="AA307" s="13"/>
      <c r="AB307" s="13"/>
      <c r="AC307" s="13"/>
      <c r="AD307" s="13"/>
      <c r="AE307" s="13"/>
      <c r="AT307" s="243" t="s">
        <v>248</v>
      </c>
      <c r="AU307" s="243" t="s">
        <v>78</v>
      </c>
      <c r="AV307" s="13" t="s">
        <v>76</v>
      </c>
      <c r="AW307" s="13" t="s">
        <v>31</v>
      </c>
      <c r="AX307" s="13" t="s">
        <v>69</v>
      </c>
      <c r="AY307" s="243" t="s">
        <v>231</v>
      </c>
    </row>
    <row r="308" s="14" customFormat="1">
      <c r="A308" s="14"/>
      <c r="B308" s="244"/>
      <c r="C308" s="245"/>
      <c r="D308" s="229" t="s">
        <v>248</v>
      </c>
      <c r="E308" s="246" t="s">
        <v>19</v>
      </c>
      <c r="F308" s="247" t="s">
        <v>76</v>
      </c>
      <c r="G308" s="245"/>
      <c r="H308" s="248">
        <v>1</v>
      </c>
      <c r="I308" s="249"/>
      <c r="J308" s="245"/>
      <c r="K308" s="245"/>
      <c r="L308" s="250"/>
      <c r="M308" s="251"/>
      <c r="N308" s="252"/>
      <c r="O308" s="252"/>
      <c r="P308" s="252"/>
      <c r="Q308" s="252"/>
      <c r="R308" s="252"/>
      <c r="S308" s="252"/>
      <c r="T308" s="253"/>
      <c r="U308" s="14"/>
      <c r="V308" s="14"/>
      <c r="W308" s="14"/>
      <c r="X308" s="14"/>
      <c r="Y308" s="14"/>
      <c r="Z308" s="14"/>
      <c r="AA308" s="14"/>
      <c r="AB308" s="14"/>
      <c r="AC308" s="14"/>
      <c r="AD308" s="14"/>
      <c r="AE308" s="14"/>
      <c r="AT308" s="254" t="s">
        <v>248</v>
      </c>
      <c r="AU308" s="254" t="s">
        <v>78</v>
      </c>
      <c r="AV308" s="14" t="s">
        <v>78</v>
      </c>
      <c r="AW308" s="14" t="s">
        <v>31</v>
      </c>
      <c r="AX308" s="14" t="s">
        <v>76</v>
      </c>
      <c r="AY308" s="254" t="s">
        <v>231</v>
      </c>
    </row>
    <row r="309" s="2" customFormat="1" ht="37.8" customHeight="1">
      <c r="A309" s="41"/>
      <c r="B309" s="42"/>
      <c r="C309" s="216" t="s">
        <v>442</v>
      </c>
      <c r="D309" s="216" t="s">
        <v>234</v>
      </c>
      <c r="E309" s="217" t="s">
        <v>1430</v>
      </c>
      <c r="F309" s="218" t="s">
        <v>1431</v>
      </c>
      <c r="G309" s="219" t="s">
        <v>237</v>
      </c>
      <c r="H309" s="220">
        <v>10</v>
      </c>
      <c r="I309" s="221"/>
      <c r="J309" s="222">
        <f>ROUND(I309*H309,2)</f>
        <v>0</v>
      </c>
      <c r="K309" s="218" t="s">
        <v>244</v>
      </c>
      <c r="L309" s="47"/>
      <c r="M309" s="223" t="s">
        <v>19</v>
      </c>
      <c r="N309" s="224" t="s">
        <v>40</v>
      </c>
      <c r="O309" s="87"/>
      <c r="P309" s="225">
        <f>O309*H309</f>
        <v>0</v>
      </c>
      <c r="Q309" s="225">
        <v>0.04555</v>
      </c>
      <c r="R309" s="225">
        <f>Q309*H309</f>
        <v>0.45550000000000002</v>
      </c>
      <c r="S309" s="225">
        <v>0</v>
      </c>
      <c r="T309" s="226">
        <f>S309*H309</f>
        <v>0</v>
      </c>
      <c r="U309" s="41"/>
      <c r="V309" s="41"/>
      <c r="W309" s="41"/>
      <c r="X309" s="41"/>
      <c r="Y309" s="41"/>
      <c r="Z309" s="41"/>
      <c r="AA309" s="41"/>
      <c r="AB309" s="41"/>
      <c r="AC309" s="41"/>
      <c r="AD309" s="41"/>
      <c r="AE309" s="41"/>
      <c r="AR309" s="227" t="s">
        <v>238</v>
      </c>
      <c r="AT309" s="227" t="s">
        <v>234</v>
      </c>
      <c r="AU309" s="227" t="s">
        <v>78</v>
      </c>
      <c r="AY309" s="19" t="s">
        <v>231</v>
      </c>
      <c r="BE309" s="228">
        <f>IF(N309="základní",J309,0)</f>
        <v>0</v>
      </c>
      <c r="BF309" s="228">
        <f>IF(N309="snížená",J309,0)</f>
        <v>0</v>
      </c>
      <c r="BG309" s="228">
        <f>IF(N309="zákl. přenesená",J309,0)</f>
        <v>0</v>
      </c>
      <c r="BH309" s="228">
        <f>IF(N309="sníž. přenesená",J309,0)</f>
        <v>0</v>
      </c>
      <c r="BI309" s="228">
        <f>IF(N309="nulová",J309,0)</f>
        <v>0</v>
      </c>
      <c r="BJ309" s="19" t="s">
        <v>76</v>
      </c>
      <c r="BK309" s="228">
        <f>ROUND(I309*H309,2)</f>
        <v>0</v>
      </c>
      <c r="BL309" s="19" t="s">
        <v>238</v>
      </c>
      <c r="BM309" s="227" t="s">
        <v>1432</v>
      </c>
    </row>
    <row r="310" s="2" customFormat="1">
      <c r="A310" s="41"/>
      <c r="B310" s="42"/>
      <c r="C310" s="43"/>
      <c r="D310" s="229" t="s">
        <v>246</v>
      </c>
      <c r="E310" s="43"/>
      <c r="F310" s="301" t="s">
        <v>1419</v>
      </c>
      <c r="G310" s="43"/>
      <c r="H310" s="43"/>
      <c r="I310" s="231"/>
      <c r="J310" s="43"/>
      <c r="K310" s="43"/>
      <c r="L310" s="47"/>
      <c r="M310" s="232"/>
      <c r="N310" s="233"/>
      <c r="O310" s="87"/>
      <c r="P310" s="87"/>
      <c r="Q310" s="87"/>
      <c r="R310" s="87"/>
      <c r="S310" s="87"/>
      <c r="T310" s="88"/>
      <c r="U310" s="41"/>
      <c r="V310" s="41"/>
      <c r="W310" s="41"/>
      <c r="X310" s="41"/>
      <c r="Y310" s="41"/>
      <c r="Z310" s="41"/>
      <c r="AA310" s="41"/>
      <c r="AB310" s="41"/>
      <c r="AC310" s="41"/>
      <c r="AD310" s="41"/>
      <c r="AE310" s="41"/>
      <c r="AT310" s="19" t="s">
        <v>246</v>
      </c>
      <c r="AU310" s="19" t="s">
        <v>78</v>
      </c>
    </row>
    <row r="311" s="13" customFormat="1">
      <c r="A311" s="13"/>
      <c r="B311" s="234"/>
      <c r="C311" s="235"/>
      <c r="D311" s="229" t="s">
        <v>248</v>
      </c>
      <c r="E311" s="236" t="s">
        <v>19</v>
      </c>
      <c r="F311" s="237" t="s">
        <v>1433</v>
      </c>
      <c r="G311" s="235"/>
      <c r="H311" s="236" t="s">
        <v>19</v>
      </c>
      <c r="I311" s="238"/>
      <c r="J311" s="235"/>
      <c r="K311" s="235"/>
      <c r="L311" s="239"/>
      <c r="M311" s="240"/>
      <c r="N311" s="241"/>
      <c r="O311" s="241"/>
      <c r="P311" s="241"/>
      <c r="Q311" s="241"/>
      <c r="R311" s="241"/>
      <c r="S311" s="241"/>
      <c r="T311" s="242"/>
      <c r="U311" s="13"/>
      <c r="V311" s="13"/>
      <c r="W311" s="13"/>
      <c r="X311" s="13"/>
      <c r="Y311" s="13"/>
      <c r="Z311" s="13"/>
      <c r="AA311" s="13"/>
      <c r="AB311" s="13"/>
      <c r="AC311" s="13"/>
      <c r="AD311" s="13"/>
      <c r="AE311" s="13"/>
      <c r="AT311" s="243" t="s">
        <v>248</v>
      </c>
      <c r="AU311" s="243" t="s">
        <v>78</v>
      </c>
      <c r="AV311" s="13" t="s">
        <v>76</v>
      </c>
      <c r="AW311" s="13" t="s">
        <v>31</v>
      </c>
      <c r="AX311" s="13" t="s">
        <v>69</v>
      </c>
      <c r="AY311" s="243" t="s">
        <v>231</v>
      </c>
    </row>
    <row r="312" s="14" customFormat="1">
      <c r="A312" s="14"/>
      <c r="B312" s="244"/>
      <c r="C312" s="245"/>
      <c r="D312" s="229" t="s">
        <v>248</v>
      </c>
      <c r="E312" s="246" t="s">
        <v>19</v>
      </c>
      <c r="F312" s="247" t="s">
        <v>1434</v>
      </c>
      <c r="G312" s="245"/>
      <c r="H312" s="248">
        <v>8</v>
      </c>
      <c r="I312" s="249"/>
      <c r="J312" s="245"/>
      <c r="K312" s="245"/>
      <c r="L312" s="250"/>
      <c r="M312" s="251"/>
      <c r="N312" s="252"/>
      <c r="O312" s="252"/>
      <c r="P312" s="252"/>
      <c r="Q312" s="252"/>
      <c r="R312" s="252"/>
      <c r="S312" s="252"/>
      <c r="T312" s="253"/>
      <c r="U312" s="14"/>
      <c r="V312" s="14"/>
      <c r="W312" s="14"/>
      <c r="X312" s="14"/>
      <c r="Y312" s="14"/>
      <c r="Z312" s="14"/>
      <c r="AA312" s="14"/>
      <c r="AB312" s="14"/>
      <c r="AC312" s="14"/>
      <c r="AD312" s="14"/>
      <c r="AE312" s="14"/>
      <c r="AT312" s="254" t="s">
        <v>248</v>
      </c>
      <c r="AU312" s="254" t="s">
        <v>78</v>
      </c>
      <c r="AV312" s="14" t="s">
        <v>78</v>
      </c>
      <c r="AW312" s="14" t="s">
        <v>31</v>
      </c>
      <c r="AX312" s="14" t="s">
        <v>69</v>
      </c>
      <c r="AY312" s="254" t="s">
        <v>231</v>
      </c>
    </row>
    <row r="313" s="13" customFormat="1">
      <c r="A313" s="13"/>
      <c r="B313" s="234"/>
      <c r="C313" s="235"/>
      <c r="D313" s="229" t="s">
        <v>248</v>
      </c>
      <c r="E313" s="236" t="s">
        <v>19</v>
      </c>
      <c r="F313" s="237" t="s">
        <v>1435</v>
      </c>
      <c r="G313" s="235"/>
      <c r="H313" s="236" t="s">
        <v>19</v>
      </c>
      <c r="I313" s="238"/>
      <c r="J313" s="235"/>
      <c r="K313" s="235"/>
      <c r="L313" s="239"/>
      <c r="M313" s="240"/>
      <c r="N313" s="241"/>
      <c r="O313" s="241"/>
      <c r="P313" s="241"/>
      <c r="Q313" s="241"/>
      <c r="R313" s="241"/>
      <c r="S313" s="241"/>
      <c r="T313" s="242"/>
      <c r="U313" s="13"/>
      <c r="V313" s="13"/>
      <c r="W313" s="13"/>
      <c r="X313" s="13"/>
      <c r="Y313" s="13"/>
      <c r="Z313" s="13"/>
      <c r="AA313" s="13"/>
      <c r="AB313" s="13"/>
      <c r="AC313" s="13"/>
      <c r="AD313" s="13"/>
      <c r="AE313" s="13"/>
      <c r="AT313" s="243" t="s">
        <v>248</v>
      </c>
      <c r="AU313" s="243" t="s">
        <v>78</v>
      </c>
      <c r="AV313" s="13" t="s">
        <v>76</v>
      </c>
      <c r="AW313" s="13" t="s">
        <v>31</v>
      </c>
      <c r="AX313" s="13" t="s">
        <v>69</v>
      </c>
      <c r="AY313" s="243" t="s">
        <v>231</v>
      </c>
    </row>
    <row r="314" s="14" customFormat="1">
      <c r="A314" s="14"/>
      <c r="B314" s="244"/>
      <c r="C314" s="245"/>
      <c r="D314" s="229" t="s">
        <v>248</v>
      </c>
      <c r="E314" s="246" t="s">
        <v>19</v>
      </c>
      <c r="F314" s="247" t="s">
        <v>78</v>
      </c>
      <c r="G314" s="245"/>
      <c r="H314" s="248">
        <v>2</v>
      </c>
      <c r="I314" s="249"/>
      <c r="J314" s="245"/>
      <c r="K314" s="245"/>
      <c r="L314" s="250"/>
      <c r="M314" s="251"/>
      <c r="N314" s="252"/>
      <c r="O314" s="252"/>
      <c r="P314" s="252"/>
      <c r="Q314" s="252"/>
      <c r="R314" s="252"/>
      <c r="S314" s="252"/>
      <c r="T314" s="253"/>
      <c r="U314" s="14"/>
      <c r="V314" s="14"/>
      <c r="W314" s="14"/>
      <c r="X314" s="14"/>
      <c r="Y314" s="14"/>
      <c r="Z314" s="14"/>
      <c r="AA314" s="14"/>
      <c r="AB314" s="14"/>
      <c r="AC314" s="14"/>
      <c r="AD314" s="14"/>
      <c r="AE314" s="14"/>
      <c r="AT314" s="254" t="s">
        <v>248</v>
      </c>
      <c r="AU314" s="254" t="s">
        <v>78</v>
      </c>
      <c r="AV314" s="14" t="s">
        <v>78</v>
      </c>
      <c r="AW314" s="14" t="s">
        <v>31</v>
      </c>
      <c r="AX314" s="14" t="s">
        <v>69</v>
      </c>
      <c r="AY314" s="254" t="s">
        <v>231</v>
      </c>
    </row>
    <row r="315" s="15" customFormat="1">
      <c r="A315" s="15"/>
      <c r="B315" s="255"/>
      <c r="C315" s="256"/>
      <c r="D315" s="229" t="s">
        <v>248</v>
      </c>
      <c r="E315" s="257" t="s">
        <v>19</v>
      </c>
      <c r="F315" s="258" t="s">
        <v>260</v>
      </c>
      <c r="G315" s="256"/>
      <c r="H315" s="259">
        <v>10</v>
      </c>
      <c r="I315" s="260"/>
      <c r="J315" s="256"/>
      <c r="K315" s="256"/>
      <c r="L315" s="261"/>
      <c r="M315" s="262"/>
      <c r="N315" s="263"/>
      <c r="O315" s="263"/>
      <c r="P315" s="263"/>
      <c r="Q315" s="263"/>
      <c r="R315" s="263"/>
      <c r="S315" s="263"/>
      <c r="T315" s="264"/>
      <c r="U315" s="15"/>
      <c r="V315" s="15"/>
      <c r="W315" s="15"/>
      <c r="X315" s="15"/>
      <c r="Y315" s="15"/>
      <c r="Z315" s="15"/>
      <c r="AA315" s="15"/>
      <c r="AB315" s="15"/>
      <c r="AC315" s="15"/>
      <c r="AD315" s="15"/>
      <c r="AE315" s="15"/>
      <c r="AT315" s="265" t="s">
        <v>248</v>
      </c>
      <c r="AU315" s="265" t="s">
        <v>78</v>
      </c>
      <c r="AV315" s="15" t="s">
        <v>238</v>
      </c>
      <c r="AW315" s="15" t="s">
        <v>31</v>
      </c>
      <c r="AX315" s="15" t="s">
        <v>76</v>
      </c>
      <c r="AY315" s="265" t="s">
        <v>231</v>
      </c>
    </row>
    <row r="316" s="2" customFormat="1" ht="37.8" customHeight="1">
      <c r="A316" s="41"/>
      <c r="B316" s="42"/>
      <c r="C316" s="216" t="s">
        <v>825</v>
      </c>
      <c r="D316" s="216" t="s">
        <v>234</v>
      </c>
      <c r="E316" s="217" t="s">
        <v>1436</v>
      </c>
      <c r="F316" s="218" t="s">
        <v>1437</v>
      </c>
      <c r="G316" s="219" t="s">
        <v>237</v>
      </c>
      <c r="H316" s="220">
        <v>4</v>
      </c>
      <c r="I316" s="221"/>
      <c r="J316" s="222">
        <f>ROUND(I316*H316,2)</f>
        <v>0</v>
      </c>
      <c r="K316" s="218" t="s">
        <v>244</v>
      </c>
      <c r="L316" s="47"/>
      <c r="M316" s="223" t="s">
        <v>19</v>
      </c>
      <c r="N316" s="224" t="s">
        <v>40</v>
      </c>
      <c r="O316" s="87"/>
      <c r="P316" s="225">
        <f>O316*H316</f>
        <v>0</v>
      </c>
      <c r="Q316" s="225">
        <v>0.091050000000000006</v>
      </c>
      <c r="R316" s="225">
        <f>Q316*H316</f>
        <v>0.36420000000000002</v>
      </c>
      <c r="S316" s="225">
        <v>0</v>
      </c>
      <c r="T316" s="226">
        <f>S316*H316</f>
        <v>0</v>
      </c>
      <c r="U316" s="41"/>
      <c r="V316" s="41"/>
      <c r="W316" s="41"/>
      <c r="X316" s="41"/>
      <c r="Y316" s="41"/>
      <c r="Z316" s="41"/>
      <c r="AA316" s="41"/>
      <c r="AB316" s="41"/>
      <c r="AC316" s="41"/>
      <c r="AD316" s="41"/>
      <c r="AE316" s="41"/>
      <c r="AR316" s="227" t="s">
        <v>238</v>
      </c>
      <c r="AT316" s="227" t="s">
        <v>234</v>
      </c>
      <c r="AU316" s="227" t="s">
        <v>78</v>
      </c>
      <c r="AY316" s="19" t="s">
        <v>231</v>
      </c>
      <c r="BE316" s="228">
        <f>IF(N316="základní",J316,0)</f>
        <v>0</v>
      </c>
      <c r="BF316" s="228">
        <f>IF(N316="snížená",J316,0)</f>
        <v>0</v>
      </c>
      <c r="BG316" s="228">
        <f>IF(N316="zákl. přenesená",J316,0)</f>
        <v>0</v>
      </c>
      <c r="BH316" s="228">
        <f>IF(N316="sníž. přenesená",J316,0)</f>
        <v>0</v>
      </c>
      <c r="BI316" s="228">
        <f>IF(N316="nulová",J316,0)</f>
        <v>0</v>
      </c>
      <c r="BJ316" s="19" t="s">
        <v>76</v>
      </c>
      <c r="BK316" s="228">
        <f>ROUND(I316*H316,2)</f>
        <v>0</v>
      </c>
      <c r="BL316" s="19" t="s">
        <v>238</v>
      </c>
      <c r="BM316" s="227" t="s">
        <v>1438</v>
      </c>
    </row>
    <row r="317" s="2" customFormat="1">
      <c r="A317" s="41"/>
      <c r="B317" s="42"/>
      <c r="C317" s="43"/>
      <c r="D317" s="229" t="s">
        <v>246</v>
      </c>
      <c r="E317" s="43"/>
      <c r="F317" s="301" t="s">
        <v>1419</v>
      </c>
      <c r="G317" s="43"/>
      <c r="H317" s="43"/>
      <c r="I317" s="231"/>
      <c r="J317" s="43"/>
      <c r="K317" s="43"/>
      <c r="L317" s="47"/>
      <c r="M317" s="232"/>
      <c r="N317" s="233"/>
      <c r="O317" s="87"/>
      <c r="P317" s="87"/>
      <c r="Q317" s="87"/>
      <c r="R317" s="87"/>
      <c r="S317" s="87"/>
      <c r="T317" s="88"/>
      <c r="U317" s="41"/>
      <c r="V317" s="41"/>
      <c r="W317" s="41"/>
      <c r="X317" s="41"/>
      <c r="Y317" s="41"/>
      <c r="Z317" s="41"/>
      <c r="AA317" s="41"/>
      <c r="AB317" s="41"/>
      <c r="AC317" s="41"/>
      <c r="AD317" s="41"/>
      <c r="AE317" s="41"/>
      <c r="AT317" s="19" t="s">
        <v>246</v>
      </c>
      <c r="AU317" s="19" t="s">
        <v>78</v>
      </c>
    </row>
    <row r="318" s="13" customFormat="1">
      <c r="A318" s="13"/>
      <c r="B318" s="234"/>
      <c r="C318" s="235"/>
      <c r="D318" s="229" t="s">
        <v>248</v>
      </c>
      <c r="E318" s="236" t="s">
        <v>19</v>
      </c>
      <c r="F318" s="237" t="s">
        <v>1439</v>
      </c>
      <c r="G318" s="235"/>
      <c r="H318" s="236" t="s">
        <v>19</v>
      </c>
      <c r="I318" s="238"/>
      <c r="J318" s="235"/>
      <c r="K318" s="235"/>
      <c r="L318" s="239"/>
      <c r="M318" s="240"/>
      <c r="N318" s="241"/>
      <c r="O318" s="241"/>
      <c r="P318" s="241"/>
      <c r="Q318" s="241"/>
      <c r="R318" s="241"/>
      <c r="S318" s="241"/>
      <c r="T318" s="242"/>
      <c r="U318" s="13"/>
      <c r="V318" s="13"/>
      <c r="W318" s="13"/>
      <c r="X318" s="13"/>
      <c r="Y318" s="13"/>
      <c r="Z318" s="13"/>
      <c r="AA318" s="13"/>
      <c r="AB318" s="13"/>
      <c r="AC318" s="13"/>
      <c r="AD318" s="13"/>
      <c r="AE318" s="13"/>
      <c r="AT318" s="243" t="s">
        <v>248</v>
      </c>
      <c r="AU318" s="243" t="s">
        <v>78</v>
      </c>
      <c r="AV318" s="13" t="s">
        <v>76</v>
      </c>
      <c r="AW318" s="13" t="s">
        <v>31</v>
      </c>
      <c r="AX318" s="13" t="s">
        <v>69</v>
      </c>
      <c r="AY318" s="243" t="s">
        <v>231</v>
      </c>
    </row>
    <row r="319" s="14" customFormat="1">
      <c r="A319" s="14"/>
      <c r="B319" s="244"/>
      <c r="C319" s="245"/>
      <c r="D319" s="229" t="s">
        <v>248</v>
      </c>
      <c r="E319" s="246" t="s">
        <v>19</v>
      </c>
      <c r="F319" s="247" t="s">
        <v>238</v>
      </c>
      <c r="G319" s="245"/>
      <c r="H319" s="248">
        <v>4</v>
      </c>
      <c r="I319" s="249"/>
      <c r="J319" s="245"/>
      <c r="K319" s="245"/>
      <c r="L319" s="250"/>
      <c r="M319" s="251"/>
      <c r="N319" s="252"/>
      <c r="O319" s="252"/>
      <c r="P319" s="252"/>
      <c r="Q319" s="252"/>
      <c r="R319" s="252"/>
      <c r="S319" s="252"/>
      <c r="T319" s="253"/>
      <c r="U319" s="14"/>
      <c r="V319" s="14"/>
      <c r="W319" s="14"/>
      <c r="X319" s="14"/>
      <c r="Y319" s="14"/>
      <c r="Z319" s="14"/>
      <c r="AA319" s="14"/>
      <c r="AB319" s="14"/>
      <c r="AC319" s="14"/>
      <c r="AD319" s="14"/>
      <c r="AE319" s="14"/>
      <c r="AT319" s="254" t="s">
        <v>248</v>
      </c>
      <c r="AU319" s="254" t="s">
        <v>78</v>
      </c>
      <c r="AV319" s="14" t="s">
        <v>78</v>
      </c>
      <c r="AW319" s="14" t="s">
        <v>31</v>
      </c>
      <c r="AX319" s="14" t="s">
        <v>76</v>
      </c>
      <c r="AY319" s="254" t="s">
        <v>231</v>
      </c>
    </row>
    <row r="320" s="2" customFormat="1" ht="37.8" customHeight="1">
      <c r="A320" s="41"/>
      <c r="B320" s="42"/>
      <c r="C320" s="216" t="s">
        <v>833</v>
      </c>
      <c r="D320" s="216" t="s">
        <v>234</v>
      </c>
      <c r="E320" s="217" t="s">
        <v>1440</v>
      </c>
      <c r="F320" s="218" t="s">
        <v>1441</v>
      </c>
      <c r="G320" s="219" t="s">
        <v>237</v>
      </c>
      <c r="H320" s="220">
        <v>5</v>
      </c>
      <c r="I320" s="221"/>
      <c r="J320" s="222">
        <f>ROUND(I320*H320,2)</f>
        <v>0</v>
      </c>
      <c r="K320" s="218" t="s">
        <v>244</v>
      </c>
      <c r="L320" s="47"/>
      <c r="M320" s="223" t="s">
        <v>19</v>
      </c>
      <c r="N320" s="224" t="s">
        <v>40</v>
      </c>
      <c r="O320" s="87"/>
      <c r="P320" s="225">
        <f>O320*H320</f>
        <v>0</v>
      </c>
      <c r="Q320" s="225">
        <v>0.12705</v>
      </c>
      <c r="R320" s="225">
        <f>Q320*H320</f>
        <v>0.63524999999999998</v>
      </c>
      <c r="S320" s="225">
        <v>0</v>
      </c>
      <c r="T320" s="226">
        <f>S320*H320</f>
        <v>0</v>
      </c>
      <c r="U320" s="41"/>
      <c r="V320" s="41"/>
      <c r="W320" s="41"/>
      <c r="X320" s="41"/>
      <c r="Y320" s="41"/>
      <c r="Z320" s="41"/>
      <c r="AA320" s="41"/>
      <c r="AB320" s="41"/>
      <c r="AC320" s="41"/>
      <c r="AD320" s="41"/>
      <c r="AE320" s="41"/>
      <c r="AR320" s="227" t="s">
        <v>238</v>
      </c>
      <c r="AT320" s="227" t="s">
        <v>234</v>
      </c>
      <c r="AU320" s="227" t="s">
        <v>78</v>
      </c>
      <c r="AY320" s="19" t="s">
        <v>231</v>
      </c>
      <c r="BE320" s="228">
        <f>IF(N320="základní",J320,0)</f>
        <v>0</v>
      </c>
      <c r="BF320" s="228">
        <f>IF(N320="snížená",J320,0)</f>
        <v>0</v>
      </c>
      <c r="BG320" s="228">
        <f>IF(N320="zákl. přenesená",J320,0)</f>
        <v>0</v>
      </c>
      <c r="BH320" s="228">
        <f>IF(N320="sníž. přenesená",J320,0)</f>
        <v>0</v>
      </c>
      <c r="BI320" s="228">
        <f>IF(N320="nulová",J320,0)</f>
        <v>0</v>
      </c>
      <c r="BJ320" s="19" t="s">
        <v>76</v>
      </c>
      <c r="BK320" s="228">
        <f>ROUND(I320*H320,2)</f>
        <v>0</v>
      </c>
      <c r="BL320" s="19" t="s">
        <v>238</v>
      </c>
      <c r="BM320" s="227" t="s">
        <v>1442</v>
      </c>
    </row>
    <row r="321" s="2" customFormat="1">
      <c r="A321" s="41"/>
      <c r="B321" s="42"/>
      <c r="C321" s="43"/>
      <c r="D321" s="229" t="s">
        <v>246</v>
      </c>
      <c r="E321" s="43"/>
      <c r="F321" s="301" t="s">
        <v>1419</v>
      </c>
      <c r="G321" s="43"/>
      <c r="H321" s="43"/>
      <c r="I321" s="231"/>
      <c r="J321" s="43"/>
      <c r="K321" s="43"/>
      <c r="L321" s="47"/>
      <c r="M321" s="232"/>
      <c r="N321" s="233"/>
      <c r="O321" s="87"/>
      <c r="P321" s="87"/>
      <c r="Q321" s="87"/>
      <c r="R321" s="87"/>
      <c r="S321" s="87"/>
      <c r="T321" s="88"/>
      <c r="U321" s="41"/>
      <c r="V321" s="41"/>
      <c r="W321" s="41"/>
      <c r="X321" s="41"/>
      <c r="Y321" s="41"/>
      <c r="Z321" s="41"/>
      <c r="AA321" s="41"/>
      <c r="AB321" s="41"/>
      <c r="AC321" s="41"/>
      <c r="AD321" s="41"/>
      <c r="AE321" s="41"/>
      <c r="AT321" s="19" t="s">
        <v>246</v>
      </c>
      <c r="AU321" s="19" t="s">
        <v>78</v>
      </c>
    </row>
    <row r="322" s="13" customFormat="1">
      <c r="A322" s="13"/>
      <c r="B322" s="234"/>
      <c r="C322" s="235"/>
      <c r="D322" s="229" t="s">
        <v>248</v>
      </c>
      <c r="E322" s="236" t="s">
        <v>19</v>
      </c>
      <c r="F322" s="237" t="s">
        <v>1443</v>
      </c>
      <c r="G322" s="235"/>
      <c r="H322" s="236" t="s">
        <v>19</v>
      </c>
      <c r="I322" s="238"/>
      <c r="J322" s="235"/>
      <c r="K322" s="235"/>
      <c r="L322" s="239"/>
      <c r="M322" s="240"/>
      <c r="N322" s="241"/>
      <c r="O322" s="241"/>
      <c r="P322" s="241"/>
      <c r="Q322" s="241"/>
      <c r="R322" s="241"/>
      <c r="S322" s="241"/>
      <c r="T322" s="242"/>
      <c r="U322" s="13"/>
      <c r="V322" s="13"/>
      <c r="W322" s="13"/>
      <c r="X322" s="13"/>
      <c r="Y322" s="13"/>
      <c r="Z322" s="13"/>
      <c r="AA322" s="13"/>
      <c r="AB322" s="13"/>
      <c r="AC322" s="13"/>
      <c r="AD322" s="13"/>
      <c r="AE322" s="13"/>
      <c r="AT322" s="243" t="s">
        <v>248</v>
      </c>
      <c r="AU322" s="243" t="s">
        <v>78</v>
      </c>
      <c r="AV322" s="13" t="s">
        <v>76</v>
      </c>
      <c r="AW322" s="13" t="s">
        <v>31</v>
      </c>
      <c r="AX322" s="13" t="s">
        <v>69</v>
      </c>
      <c r="AY322" s="243" t="s">
        <v>231</v>
      </c>
    </row>
    <row r="323" s="14" customFormat="1">
      <c r="A323" s="14"/>
      <c r="B323" s="244"/>
      <c r="C323" s="245"/>
      <c r="D323" s="229" t="s">
        <v>248</v>
      </c>
      <c r="E323" s="246" t="s">
        <v>19</v>
      </c>
      <c r="F323" s="247" t="s">
        <v>269</v>
      </c>
      <c r="G323" s="245"/>
      <c r="H323" s="248">
        <v>5</v>
      </c>
      <c r="I323" s="249"/>
      <c r="J323" s="245"/>
      <c r="K323" s="245"/>
      <c r="L323" s="250"/>
      <c r="M323" s="251"/>
      <c r="N323" s="252"/>
      <c r="O323" s="252"/>
      <c r="P323" s="252"/>
      <c r="Q323" s="252"/>
      <c r="R323" s="252"/>
      <c r="S323" s="252"/>
      <c r="T323" s="253"/>
      <c r="U323" s="14"/>
      <c r="V323" s="14"/>
      <c r="W323" s="14"/>
      <c r="X323" s="14"/>
      <c r="Y323" s="14"/>
      <c r="Z323" s="14"/>
      <c r="AA323" s="14"/>
      <c r="AB323" s="14"/>
      <c r="AC323" s="14"/>
      <c r="AD323" s="14"/>
      <c r="AE323" s="14"/>
      <c r="AT323" s="254" t="s">
        <v>248</v>
      </c>
      <c r="AU323" s="254" t="s">
        <v>78</v>
      </c>
      <c r="AV323" s="14" t="s">
        <v>78</v>
      </c>
      <c r="AW323" s="14" t="s">
        <v>31</v>
      </c>
      <c r="AX323" s="14" t="s">
        <v>76</v>
      </c>
      <c r="AY323" s="254" t="s">
        <v>231</v>
      </c>
    </row>
    <row r="324" s="2" customFormat="1" ht="49.05" customHeight="1">
      <c r="A324" s="41"/>
      <c r="B324" s="42"/>
      <c r="C324" s="216" t="s">
        <v>839</v>
      </c>
      <c r="D324" s="216" t="s">
        <v>234</v>
      </c>
      <c r="E324" s="217" t="s">
        <v>1444</v>
      </c>
      <c r="F324" s="218" t="s">
        <v>1445</v>
      </c>
      <c r="G324" s="219" t="s">
        <v>237</v>
      </c>
      <c r="H324" s="220">
        <v>1</v>
      </c>
      <c r="I324" s="221"/>
      <c r="J324" s="222">
        <f>ROUND(I324*H324,2)</f>
        <v>0</v>
      </c>
      <c r="K324" s="218" t="s">
        <v>244</v>
      </c>
      <c r="L324" s="47"/>
      <c r="M324" s="223" t="s">
        <v>19</v>
      </c>
      <c r="N324" s="224" t="s">
        <v>40</v>
      </c>
      <c r="O324" s="87"/>
      <c r="P324" s="225">
        <f>O324*H324</f>
        <v>0</v>
      </c>
      <c r="Q324" s="225">
        <v>0.40933999999999998</v>
      </c>
      <c r="R324" s="225">
        <f>Q324*H324</f>
        <v>0.40933999999999998</v>
      </c>
      <c r="S324" s="225">
        <v>0</v>
      </c>
      <c r="T324" s="226">
        <f>S324*H324</f>
        <v>0</v>
      </c>
      <c r="U324" s="41"/>
      <c r="V324" s="41"/>
      <c r="W324" s="41"/>
      <c r="X324" s="41"/>
      <c r="Y324" s="41"/>
      <c r="Z324" s="41"/>
      <c r="AA324" s="41"/>
      <c r="AB324" s="41"/>
      <c r="AC324" s="41"/>
      <c r="AD324" s="41"/>
      <c r="AE324" s="41"/>
      <c r="AR324" s="227" t="s">
        <v>238</v>
      </c>
      <c r="AT324" s="227" t="s">
        <v>234</v>
      </c>
      <c r="AU324" s="227" t="s">
        <v>78</v>
      </c>
      <c r="AY324" s="19" t="s">
        <v>231</v>
      </c>
      <c r="BE324" s="228">
        <f>IF(N324="základní",J324,0)</f>
        <v>0</v>
      </c>
      <c r="BF324" s="228">
        <f>IF(N324="snížená",J324,0)</f>
        <v>0</v>
      </c>
      <c r="BG324" s="228">
        <f>IF(N324="zákl. přenesená",J324,0)</f>
        <v>0</v>
      </c>
      <c r="BH324" s="228">
        <f>IF(N324="sníž. přenesená",J324,0)</f>
        <v>0</v>
      </c>
      <c r="BI324" s="228">
        <f>IF(N324="nulová",J324,0)</f>
        <v>0</v>
      </c>
      <c r="BJ324" s="19" t="s">
        <v>76</v>
      </c>
      <c r="BK324" s="228">
        <f>ROUND(I324*H324,2)</f>
        <v>0</v>
      </c>
      <c r="BL324" s="19" t="s">
        <v>238</v>
      </c>
      <c r="BM324" s="227" t="s">
        <v>1446</v>
      </c>
    </row>
    <row r="325" s="2" customFormat="1">
      <c r="A325" s="41"/>
      <c r="B325" s="42"/>
      <c r="C325" s="43"/>
      <c r="D325" s="229" t="s">
        <v>246</v>
      </c>
      <c r="E325" s="43"/>
      <c r="F325" s="301" t="s">
        <v>1419</v>
      </c>
      <c r="G325" s="43"/>
      <c r="H325" s="43"/>
      <c r="I325" s="231"/>
      <c r="J325" s="43"/>
      <c r="K325" s="43"/>
      <c r="L325" s="47"/>
      <c r="M325" s="232"/>
      <c r="N325" s="233"/>
      <c r="O325" s="87"/>
      <c r="P325" s="87"/>
      <c r="Q325" s="87"/>
      <c r="R325" s="87"/>
      <c r="S325" s="87"/>
      <c r="T325" s="88"/>
      <c r="U325" s="41"/>
      <c r="V325" s="41"/>
      <c r="W325" s="41"/>
      <c r="X325" s="41"/>
      <c r="Y325" s="41"/>
      <c r="Z325" s="41"/>
      <c r="AA325" s="41"/>
      <c r="AB325" s="41"/>
      <c r="AC325" s="41"/>
      <c r="AD325" s="41"/>
      <c r="AE325" s="41"/>
      <c r="AT325" s="19" t="s">
        <v>246</v>
      </c>
      <c r="AU325" s="19" t="s">
        <v>78</v>
      </c>
    </row>
    <row r="326" s="13" customFormat="1">
      <c r="A326" s="13"/>
      <c r="B326" s="234"/>
      <c r="C326" s="235"/>
      <c r="D326" s="229" t="s">
        <v>248</v>
      </c>
      <c r="E326" s="236" t="s">
        <v>19</v>
      </c>
      <c r="F326" s="237" t="s">
        <v>1443</v>
      </c>
      <c r="G326" s="235"/>
      <c r="H326" s="236" t="s">
        <v>19</v>
      </c>
      <c r="I326" s="238"/>
      <c r="J326" s="235"/>
      <c r="K326" s="235"/>
      <c r="L326" s="239"/>
      <c r="M326" s="240"/>
      <c r="N326" s="241"/>
      <c r="O326" s="241"/>
      <c r="P326" s="241"/>
      <c r="Q326" s="241"/>
      <c r="R326" s="241"/>
      <c r="S326" s="241"/>
      <c r="T326" s="242"/>
      <c r="U326" s="13"/>
      <c r="V326" s="13"/>
      <c r="W326" s="13"/>
      <c r="X326" s="13"/>
      <c r="Y326" s="13"/>
      <c r="Z326" s="13"/>
      <c r="AA326" s="13"/>
      <c r="AB326" s="13"/>
      <c r="AC326" s="13"/>
      <c r="AD326" s="13"/>
      <c r="AE326" s="13"/>
      <c r="AT326" s="243" t="s">
        <v>248</v>
      </c>
      <c r="AU326" s="243" t="s">
        <v>78</v>
      </c>
      <c r="AV326" s="13" t="s">
        <v>76</v>
      </c>
      <c r="AW326" s="13" t="s">
        <v>31</v>
      </c>
      <c r="AX326" s="13" t="s">
        <v>69</v>
      </c>
      <c r="AY326" s="243" t="s">
        <v>231</v>
      </c>
    </row>
    <row r="327" s="14" customFormat="1">
      <c r="A327" s="14"/>
      <c r="B327" s="244"/>
      <c r="C327" s="245"/>
      <c r="D327" s="229" t="s">
        <v>248</v>
      </c>
      <c r="E327" s="246" t="s">
        <v>19</v>
      </c>
      <c r="F327" s="247" t="s">
        <v>76</v>
      </c>
      <c r="G327" s="245"/>
      <c r="H327" s="248">
        <v>1</v>
      </c>
      <c r="I327" s="249"/>
      <c r="J327" s="245"/>
      <c r="K327" s="245"/>
      <c r="L327" s="250"/>
      <c r="M327" s="251"/>
      <c r="N327" s="252"/>
      <c r="O327" s="252"/>
      <c r="P327" s="252"/>
      <c r="Q327" s="252"/>
      <c r="R327" s="252"/>
      <c r="S327" s="252"/>
      <c r="T327" s="253"/>
      <c r="U327" s="14"/>
      <c r="V327" s="14"/>
      <c r="W327" s="14"/>
      <c r="X327" s="14"/>
      <c r="Y327" s="14"/>
      <c r="Z327" s="14"/>
      <c r="AA327" s="14"/>
      <c r="AB327" s="14"/>
      <c r="AC327" s="14"/>
      <c r="AD327" s="14"/>
      <c r="AE327" s="14"/>
      <c r="AT327" s="254" t="s">
        <v>248</v>
      </c>
      <c r="AU327" s="254" t="s">
        <v>78</v>
      </c>
      <c r="AV327" s="14" t="s">
        <v>78</v>
      </c>
      <c r="AW327" s="14" t="s">
        <v>31</v>
      </c>
      <c r="AX327" s="14" t="s">
        <v>76</v>
      </c>
      <c r="AY327" s="254" t="s">
        <v>231</v>
      </c>
    </row>
    <row r="328" s="2" customFormat="1" ht="37.8" customHeight="1">
      <c r="A328" s="41"/>
      <c r="B328" s="42"/>
      <c r="C328" s="216" t="s">
        <v>844</v>
      </c>
      <c r="D328" s="216" t="s">
        <v>234</v>
      </c>
      <c r="E328" s="217" t="s">
        <v>1447</v>
      </c>
      <c r="F328" s="218" t="s">
        <v>1448</v>
      </c>
      <c r="G328" s="219" t="s">
        <v>356</v>
      </c>
      <c r="H328" s="220">
        <v>3.516</v>
      </c>
      <c r="I328" s="221"/>
      <c r="J328" s="222">
        <f>ROUND(I328*H328,2)</f>
        <v>0</v>
      </c>
      <c r="K328" s="218" t="s">
        <v>244</v>
      </c>
      <c r="L328" s="47"/>
      <c r="M328" s="223" t="s">
        <v>19</v>
      </c>
      <c r="N328" s="224" t="s">
        <v>40</v>
      </c>
      <c r="O328" s="87"/>
      <c r="P328" s="225">
        <f>O328*H328</f>
        <v>0</v>
      </c>
      <c r="Q328" s="225">
        <v>2.45329</v>
      </c>
      <c r="R328" s="225">
        <f>Q328*H328</f>
        <v>8.6257676399999994</v>
      </c>
      <c r="S328" s="225">
        <v>0</v>
      </c>
      <c r="T328" s="226">
        <f>S328*H328</f>
        <v>0</v>
      </c>
      <c r="U328" s="41"/>
      <c r="V328" s="41"/>
      <c r="W328" s="41"/>
      <c r="X328" s="41"/>
      <c r="Y328" s="41"/>
      <c r="Z328" s="41"/>
      <c r="AA328" s="41"/>
      <c r="AB328" s="41"/>
      <c r="AC328" s="41"/>
      <c r="AD328" s="41"/>
      <c r="AE328" s="41"/>
      <c r="AR328" s="227" t="s">
        <v>238</v>
      </c>
      <c r="AT328" s="227" t="s">
        <v>234</v>
      </c>
      <c r="AU328" s="227" t="s">
        <v>78</v>
      </c>
      <c r="AY328" s="19" t="s">
        <v>231</v>
      </c>
      <c r="BE328" s="228">
        <f>IF(N328="základní",J328,0)</f>
        <v>0</v>
      </c>
      <c r="BF328" s="228">
        <f>IF(N328="snížená",J328,0)</f>
        <v>0</v>
      </c>
      <c r="BG328" s="228">
        <f>IF(N328="zákl. přenesená",J328,0)</f>
        <v>0</v>
      </c>
      <c r="BH328" s="228">
        <f>IF(N328="sníž. přenesená",J328,0)</f>
        <v>0</v>
      </c>
      <c r="BI328" s="228">
        <f>IF(N328="nulová",J328,0)</f>
        <v>0</v>
      </c>
      <c r="BJ328" s="19" t="s">
        <v>76</v>
      </c>
      <c r="BK328" s="228">
        <f>ROUND(I328*H328,2)</f>
        <v>0</v>
      </c>
      <c r="BL328" s="19" t="s">
        <v>238</v>
      </c>
      <c r="BM328" s="227" t="s">
        <v>1449</v>
      </c>
    </row>
    <row r="329" s="2" customFormat="1">
      <c r="A329" s="41"/>
      <c r="B329" s="42"/>
      <c r="C329" s="43"/>
      <c r="D329" s="229" t="s">
        <v>246</v>
      </c>
      <c r="E329" s="43"/>
      <c r="F329" s="230" t="s">
        <v>1450</v>
      </c>
      <c r="G329" s="43"/>
      <c r="H329" s="43"/>
      <c r="I329" s="231"/>
      <c r="J329" s="43"/>
      <c r="K329" s="43"/>
      <c r="L329" s="47"/>
      <c r="M329" s="232"/>
      <c r="N329" s="233"/>
      <c r="O329" s="87"/>
      <c r="P329" s="87"/>
      <c r="Q329" s="87"/>
      <c r="R329" s="87"/>
      <c r="S329" s="87"/>
      <c r="T329" s="88"/>
      <c r="U329" s="41"/>
      <c r="V329" s="41"/>
      <c r="W329" s="41"/>
      <c r="X329" s="41"/>
      <c r="Y329" s="41"/>
      <c r="Z329" s="41"/>
      <c r="AA329" s="41"/>
      <c r="AB329" s="41"/>
      <c r="AC329" s="41"/>
      <c r="AD329" s="41"/>
      <c r="AE329" s="41"/>
      <c r="AT329" s="19" t="s">
        <v>246</v>
      </c>
      <c r="AU329" s="19" t="s">
        <v>78</v>
      </c>
    </row>
    <row r="330" s="13" customFormat="1">
      <c r="A330" s="13"/>
      <c r="B330" s="234"/>
      <c r="C330" s="235"/>
      <c r="D330" s="229" t="s">
        <v>248</v>
      </c>
      <c r="E330" s="236" t="s">
        <v>19</v>
      </c>
      <c r="F330" s="237" t="s">
        <v>1336</v>
      </c>
      <c r="G330" s="235"/>
      <c r="H330" s="236" t="s">
        <v>19</v>
      </c>
      <c r="I330" s="238"/>
      <c r="J330" s="235"/>
      <c r="K330" s="235"/>
      <c r="L330" s="239"/>
      <c r="M330" s="240"/>
      <c r="N330" s="241"/>
      <c r="O330" s="241"/>
      <c r="P330" s="241"/>
      <c r="Q330" s="241"/>
      <c r="R330" s="241"/>
      <c r="S330" s="241"/>
      <c r="T330" s="242"/>
      <c r="U330" s="13"/>
      <c r="V330" s="13"/>
      <c r="W330" s="13"/>
      <c r="X330" s="13"/>
      <c r="Y330" s="13"/>
      <c r="Z330" s="13"/>
      <c r="AA330" s="13"/>
      <c r="AB330" s="13"/>
      <c r="AC330" s="13"/>
      <c r="AD330" s="13"/>
      <c r="AE330" s="13"/>
      <c r="AT330" s="243" t="s">
        <v>248</v>
      </c>
      <c r="AU330" s="243" t="s">
        <v>78</v>
      </c>
      <c r="AV330" s="13" t="s">
        <v>76</v>
      </c>
      <c r="AW330" s="13" t="s">
        <v>31</v>
      </c>
      <c r="AX330" s="13" t="s">
        <v>69</v>
      </c>
      <c r="AY330" s="243" t="s">
        <v>231</v>
      </c>
    </row>
    <row r="331" s="14" customFormat="1">
      <c r="A331" s="14"/>
      <c r="B331" s="244"/>
      <c r="C331" s="245"/>
      <c r="D331" s="229" t="s">
        <v>248</v>
      </c>
      <c r="E331" s="246" t="s">
        <v>19</v>
      </c>
      <c r="F331" s="247" t="s">
        <v>1451</v>
      </c>
      <c r="G331" s="245"/>
      <c r="H331" s="248">
        <v>0.63100000000000001</v>
      </c>
      <c r="I331" s="249"/>
      <c r="J331" s="245"/>
      <c r="K331" s="245"/>
      <c r="L331" s="250"/>
      <c r="M331" s="251"/>
      <c r="N331" s="252"/>
      <c r="O331" s="252"/>
      <c r="P331" s="252"/>
      <c r="Q331" s="252"/>
      <c r="R331" s="252"/>
      <c r="S331" s="252"/>
      <c r="T331" s="253"/>
      <c r="U331" s="14"/>
      <c r="V331" s="14"/>
      <c r="W331" s="14"/>
      <c r="X331" s="14"/>
      <c r="Y331" s="14"/>
      <c r="Z331" s="14"/>
      <c r="AA331" s="14"/>
      <c r="AB331" s="14"/>
      <c r="AC331" s="14"/>
      <c r="AD331" s="14"/>
      <c r="AE331" s="14"/>
      <c r="AT331" s="254" t="s">
        <v>248</v>
      </c>
      <c r="AU331" s="254" t="s">
        <v>78</v>
      </c>
      <c r="AV331" s="14" t="s">
        <v>78</v>
      </c>
      <c r="AW331" s="14" t="s">
        <v>31</v>
      </c>
      <c r="AX331" s="14" t="s">
        <v>69</v>
      </c>
      <c r="AY331" s="254" t="s">
        <v>231</v>
      </c>
    </row>
    <row r="332" s="14" customFormat="1">
      <c r="A332" s="14"/>
      <c r="B332" s="244"/>
      <c r="C332" s="245"/>
      <c r="D332" s="229" t="s">
        <v>248</v>
      </c>
      <c r="E332" s="246" t="s">
        <v>19</v>
      </c>
      <c r="F332" s="247" t="s">
        <v>1452</v>
      </c>
      <c r="G332" s="245"/>
      <c r="H332" s="248">
        <v>0.67600000000000005</v>
      </c>
      <c r="I332" s="249"/>
      <c r="J332" s="245"/>
      <c r="K332" s="245"/>
      <c r="L332" s="250"/>
      <c r="M332" s="251"/>
      <c r="N332" s="252"/>
      <c r="O332" s="252"/>
      <c r="P332" s="252"/>
      <c r="Q332" s="252"/>
      <c r="R332" s="252"/>
      <c r="S332" s="252"/>
      <c r="T332" s="253"/>
      <c r="U332" s="14"/>
      <c r="V332" s="14"/>
      <c r="W332" s="14"/>
      <c r="X332" s="14"/>
      <c r="Y332" s="14"/>
      <c r="Z332" s="14"/>
      <c r="AA332" s="14"/>
      <c r="AB332" s="14"/>
      <c r="AC332" s="14"/>
      <c r="AD332" s="14"/>
      <c r="AE332" s="14"/>
      <c r="AT332" s="254" t="s">
        <v>248</v>
      </c>
      <c r="AU332" s="254" t="s">
        <v>78</v>
      </c>
      <c r="AV332" s="14" t="s">
        <v>78</v>
      </c>
      <c r="AW332" s="14" t="s">
        <v>31</v>
      </c>
      <c r="AX332" s="14" t="s">
        <v>69</v>
      </c>
      <c r="AY332" s="254" t="s">
        <v>231</v>
      </c>
    </row>
    <row r="333" s="14" customFormat="1">
      <c r="A333" s="14"/>
      <c r="B333" s="244"/>
      <c r="C333" s="245"/>
      <c r="D333" s="229" t="s">
        <v>248</v>
      </c>
      <c r="E333" s="246" t="s">
        <v>19</v>
      </c>
      <c r="F333" s="247" t="s">
        <v>1453</v>
      </c>
      <c r="G333" s="245"/>
      <c r="H333" s="248">
        <v>0.52600000000000002</v>
      </c>
      <c r="I333" s="249"/>
      <c r="J333" s="245"/>
      <c r="K333" s="245"/>
      <c r="L333" s="250"/>
      <c r="M333" s="251"/>
      <c r="N333" s="252"/>
      <c r="O333" s="252"/>
      <c r="P333" s="252"/>
      <c r="Q333" s="252"/>
      <c r="R333" s="252"/>
      <c r="S333" s="252"/>
      <c r="T333" s="253"/>
      <c r="U333" s="14"/>
      <c r="V333" s="14"/>
      <c r="W333" s="14"/>
      <c r="X333" s="14"/>
      <c r="Y333" s="14"/>
      <c r="Z333" s="14"/>
      <c r="AA333" s="14"/>
      <c r="AB333" s="14"/>
      <c r="AC333" s="14"/>
      <c r="AD333" s="14"/>
      <c r="AE333" s="14"/>
      <c r="AT333" s="254" t="s">
        <v>248</v>
      </c>
      <c r="AU333" s="254" t="s">
        <v>78</v>
      </c>
      <c r="AV333" s="14" t="s">
        <v>78</v>
      </c>
      <c r="AW333" s="14" t="s">
        <v>31</v>
      </c>
      <c r="AX333" s="14" t="s">
        <v>69</v>
      </c>
      <c r="AY333" s="254" t="s">
        <v>231</v>
      </c>
    </row>
    <row r="334" s="14" customFormat="1">
      <c r="A334" s="14"/>
      <c r="B334" s="244"/>
      <c r="C334" s="245"/>
      <c r="D334" s="229" t="s">
        <v>248</v>
      </c>
      <c r="E334" s="246" t="s">
        <v>19</v>
      </c>
      <c r="F334" s="247" t="s">
        <v>1454</v>
      </c>
      <c r="G334" s="245"/>
      <c r="H334" s="248">
        <v>0.63200000000000001</v>
      </c>
      <c r="I334" s="249"/>
      <c r="J334" s="245"/>
      <c r="K334" s="245"/>
      <c r="L334" s="250"/>
      <c r="M334" s="251"/>
      <c r="N334" s="252"/>
      <c r="O334" s="252"/>
      <c r="P334" s="252"/>
      <c r="Q334" s="252"/>
      <c r="R334" s="252"/>
      <c r="S334" s="252"/>
      <c r="T334" s="253"/>
      <c r="U334" s="14"/>
      <c r="V334" s="14"/>
      <c r="W334" s="14"/>
      <c r="X334" s="14"/>
      <c r="Y334" s="14"/>
      <c r="Z334" s="14"/>
      <c r="AA334" s="14"/>
      <c r="AB334" s="14"/>
      <c r="AC334" s="14"/>
      <c r="AD334" s="14"/>
      <c r="AE334" s="14"/>
      <c r="AT334" s="254" t="s">
        <v>248</v>
      </c>
      <c r="AU334" s="254" t="s">
        <v>78</v>
      </c>
      <c r="AV334" s="14" t="s">
        <v>78</v>
      </c>
      <c r="AW334" s="14" t="s">
        <v>31</v>
      </c>
      <c r="AX334" s="14" t="s">
        <v>69</v>
      </c>
      <c r="AY334" s="254" t="s">
        <v>231</v>
      </c>
    </row>
    <row r="335" s="14" customFormat="1">
      <c r="A335" s="14"/>
      <c r="B335" s="244"/>
      <c r="C335" s="245"/>
      <c r="D335" s="229" t="s">
        <v>248</v>
      </c>
      <c r="E335" s="246" t="s">
        <v>19</v>
      </c>
      <c r="F335" s="247" t="s">
        <v>1455</v>
      </c>
      <c r="G335" s="245"/>
      <c r="H335" s="248">
        <v>1.0509999999999999</v>
      </c>
      <c r="I335" s="249"/>
      <c r="J335" s="245"/>
      <c r="K335" s="245"/>
      <c r="L335" s="250"/>
      <c r="M335" s="251"/>
      <c r="N335" s="252"/>
      <c r="O335" s="252"/>
      <c r="P335" s="252"/>
      <c r="Q335" s="252"/>
      <c r="R335" s="252"/>
      <c r="S335" s="252"/>
      <c r="T335" s="253"/>
      <c r="U335" s="14"/>
      <c r="V335" s="14"/>
      <c r="W335" s="14"/>
      <c r="X335" s="14"/>
      <c r="Y335" s="14"/>
      <c r="Z335" s="14"/>
      <c r="AA335" s="14"/>
      <c r="AB335" s="14"/>
      <c r="AC335" s="14"/>
      <c r="AD335" s="14"/>
      <c r="AE335" s="14"/>
      <c r="AT335" s="254" t="s">
        <v>248</v>
      </c>
      <c r="AU335" s="254" t="s">
        <v>78</v>
      </c>
      <c r="AV335" s="14" t="s">
        <v>78</v>
      </c>
      <c r="AW335" s="14" t="s">
        <v>31</v>
      </c>
      <c r="AX335" s="14" t="s">
        <v>69</v>
      </c>
      <c r="AY335" s="254" t="s">
        <v>231</v>
      </c>
    </row>
    <row r="336" s="15" customFormat="1">
      <c r="A336" s="15"/>
      <c r="B336" s="255"/>
      <c r="C336" s="256"/>
      <c r="D336" s="229" t="s">
        <v>248</v>
      </c>
      <c r="E336" s="257" t="s">
        <v>19</v>
      </c>
      <c r="F336" s="258" t="s">
        <v>260</v>
      </c>
      <c r="G336" s="256"/>
      <c r="H336" s="259">
        <v>3.516</v>
      </c>
      <c r="I336" s="260"/>
      <c r="J336" s="256"/>
      <c r="K336" s="256"/>
      <c r="L336" s="261"/>
      <c r="M336" s="262"/>
      <c r="N336" s="263"/>
      <c r="O336" s="263"/>
      <c r="P336" s="263"/>
      <c r="Q336" s="263"/>
      <c r="R336" s="263"/>
      <c r="S336" s="263"/>
      <c r="T336" s="264"/>
      <c r="U336" s="15"/>
      <c r="V336" s="15"/>
      <c r="W336" s="15"/>
      <c r="X336" s="15"/>
      <c r="Y336" s="15"/>
      <c r="Z336" s="15"/>
      <c r="AA336" s="15"/>
      <c r="AB336" s="15"/>
      <c r="AC336" s="15"/>
      <c r="AD336" s="15"/>
      <c r="AE336" s="15"/>
      <c r="AT336" s="265" t="s">
        <v>248</v>
      </c>
      <c r="AU336" s="265" t="s">
        <v>78</v>
      </c>
      <c r="AV336" s="15" t="s">
        <v>238</v>
      </c>
      <c r="AW336" s="15" t="s">
        <v>31</v>
      </c>
      <c r="AX336" s="15" t="s">
        <v>76</v>
      </c>
      <c r="AY336" s="265" t="s">
        <v>231</v>
      </c>
    </row>
    <row r="337" s="2" customFormat="1" ht="37.8" customHeight="1">
      <c r="A337" s="41"/>
      <c r="B337" s="42"/>
      <c r="C337" s="216" t="s">
        <v>849</v>
      </c>
      <c r="D337" s="216" t="s">
        <v>234</v>
      </c>
      <c r="E337" s="217" t="s">
        <v>1456</v>
      </c>
      <c r="F337" s="218" t="s">
        <v>1457</v>
      </c>
      <c r="G337" s="219" t="s">
        <v>243</v>
      </c>
      <c r="H337" s="220">
        <v>32.93</v>
      </c>
      <c r="I337" s="221"/>
      <c r="J337" s="222">
        <f>ROUND(I337*H337,2)</f>
        <v>0</v>
      </c>
      <c r="K337" s="218" t="s">
        <v>244</v>
      </c>
      <c r="L337" s="47"/>
      <c r="M337" s="223" t="s">
        <v>19</v>
      </c>
      <c r="N337" s="224" t="s">
        <v>40</v>
      </c>
      <c r="O337" s="87"/>
      <c r="P337" s="225">
        <f>O337*H337</f>
        <v>0</v>
      </c>
      <c r="Q337" s="225">
        <v>0.0024399999999999999</v>
      </c>
      <c r="R337" s="225">
        <f>Q337*H337</f>
        <v>0.080349199999999996</v>
      </c>
      <c r="S337" s="225">
        <v>0</v>
      </c>
      <c r="T337" s="226">
        <f>S337*H337</f>
        <v>0</v>
      </c>
      <c r="U337" s="41"/>
      <c r="V337" s="41"/>
      <c r="W337" s="41"/>
      <c r="X337" s="41"/>
      <c r="Y337" s="41"/>
      <c r="Z337" s="41"/>
      <c r="AA337" s="41"/>
      <c r="AB337" s="41"/>
      <c r="AC337" s="41"/>
      <c r="AD337" s="41"/>
      <c r="AE337" s="41"/>
      <c r="AR337" s="227" t="s">
        <v>238</v>
      </c>
      <c r="AT337" s="227" t="s">
        <v>234</v>
      </c>
      <c r="AU337" s="227" t="s">
        <v>78</v>
      </c>
      <c r="AY337" s="19" t="s">
        <v>231</v>
      </c>
      <c r="BE337" s="228">
        <f>IF(N337="základní",J337,0)</f>
        <v>0</v>
      </c>
      <c r="BF337" s="228">
        <f>IF(N337="snížená",J337,0)</f>
        <v>0</v>
      </c>
      <c r="BG337" s="228">
        <f>IF(N337="zákl. přenesená",J337,0)</f>
        <v>0</v>
      </c>
      <c r="BH337" s="228">
        <f>IF(N337="sníž. přenesená",J337,0)</f>
        <v>0</v>
      </c>
      <c r="BI337" s="228">
        <f>IF(N337="nulová",J337,0)</f>
        <v>0</v>
      </c>
      <c r="BJ337" s="19" t="s">
        <v>76</v>
      </c>
      <c r="BK337" s="228">
        <f>ROUND(I337*H337,2)</f>
        <v>0</v>
      </c>
      <c r="BL337" s="19" t="s">
        <v>238</v>
      </c>
      <c r="BM337" s="227" t="s">
        <v>1458</v>
      </c>
    </row>
    <row r="338" s="2" customFormat="1">
      <c r="A338" s="41"/>
      <c r="B338" s="42"/>
      <c r="C338" s="43"/>
      <c r="D338" s="229" t="s">
        <v>246</v>
      </c>
      <c r="E338" s="43"/>
      <c r="F338" s="230" t="s">
        <v>1459</v>
      </c>
      <c r="G338" s="43"/>
      <c r="H338" s="43"/>
      <c r="I338" s="231"/>
      <c r="J338" s="43"/>
      <c r="K338" s="43"/>
      <c r="L338" s="47"/>
      <c r="M338" s="232"/>
      <c r="N338" s="233"/>
      <c r="O338" s="87"/>
      <c r="P338" s="87"/>
      <c r="Q338" s="87"/>
      <c r="R338" s="87"/>
      <c r="S338" s="87"/>
      <c r="T338" s="88"/>
      <c r="U338" s="41"/>
      <c r="V338" s="41"/>
      <c r="W338" s="41"/>
      <c r="X338" s="41"/>
      <c r="Y338" s="41"/>
      <c r="Z338" s="41"/>
      <c r="AA338" s="41"/>
      <c r="AB338" s="41"/>
      <c r="AC338" s="41"/>
      <c r="AD338" s="41"/>
      <c r="AE338" s="41"/>
      <c r="AT338" s="19" t="s">
        <v>246</v>
      </c>
      <c r="AU338" s="19" t="s">
        <v>78</v>
      </c>
    </row>
    <row r="339" s="14" customFormat="1">
      <c r="A339" s="14"/>
      <c r="B339" s="244"/>
      <c r="C339" s="245"/>
      <c r="D339" s="229" t="s">
        <v>248</v>
      </c>
      <c r="E339" s="246" t="s">
        <v>19</v>
      </c>
      <c r="F339" s="247" t="s">
        <v>1460</v>
      </c>
      <c r="G339" s="245"/>
      <c r="H339" s="248">
        <v>6.3090000000000002</v>
      </c>
      <c r="I339" s="249"/>
      <c r="J339" s="245"/>
      <c r="K339" s="245"/>
      <c r="L339" s="250"/>
      <c r="M339" s="251"/>
      <c r="N339" s="252"/>
      <c r="O339" s="252"/>
      <c r="P339" s="252"/>
      <c r="Q339" s="252"/>
      <c r="R339" s="252"/>
      <c r="S339" s="252"/>
      <c r="T339" s="253"/>
      <c r="U339" s="14"/>
      <c r="V339" s="14"/>
      <c r="W339" s="14"/>
      <c r="X339" s="14"/>
      <c r="Y339" s="14"/>
      <c r="Z339" s="14"/>
      <c r="AA339" s="14"/>
      <c r="AB339" s="14"/>
      <c r="AC339" s="14"/>
      <c r="AD339" s="14"/>
      <c r="AE339" s="14"/>
      <c r="AT339" s="254" t="s">
        <v>248</v>
      </c>
      <c r="AU339" s="254" t="s">
        <v>78</v>
      </c>
      <c r="AV339" s="14" t="s">
        <v>78</v>
      </c>
      <c r="AW339" s="14" t="s">
        <v>31</v>
      </c>
      <c r="AX339" s="14" t="s">
        <v>69</v>
      </c>
      <c r="AY339" s="254" t="s">
        <v>231</v>
      </c>
    </row>
    <row r="340" s="14" customFormat="1">
      <c r="A340" s="14"/>
      <c r="B340" s="244"/>
      <c r="C340" s="245"/>
      <c r="D340" s="229" t="s">
        <v>248</v>
      </c>
      <c r="E340" s="246" t="s">
        <v>19</v>
      </c>
      <c r="F340" s="247" t="s">
        <v>1461</v>
      </c>
      <c r="G340" s="245"/>
      <c r="H340" s="248">
        <v>6.7590000000000003</v>
      </c>
      <c r="I340" s="249"/>
      <c r="J340" s="245"/>
      <c r="K340" s="245"/>
      <c r="L340" s="250"/>
      <c r="M340" s="251"/>
      <c r="N340" s="252"/>
      <c r="O340" s="252"/>
      <c r="P340" s="252"/>
      <c r="Q340" s="252"/>
      <c r="R340" s="252"/>
      <c r="S340" s="252"/>
      <c r="T340" s="253"/>
      <c r="U340" s="14"/>
      <c r="V340" s="14"/>
      <c r="W340" s="14"/>
      <c r="X340" s="14"/>
      <c r="Y340" s="14"/>
      <c r="Z340" s="14"/>
      <c r="AA340" s="14"/>
      <c r="AB340" s="14"/>
      <c r="AC340" s="14"/>
      <c r="AD340" s="14"/>
      <c r="AE340" s="14"/>
      <c r="AT340" s="254" t="s">
        <v>248</v>
      </c>
      <c r="AU340" s="254" t="s">
        <v>78</v>
      </c>
      <c r="AV340" s="14" t="s">
        <v>78</v>
      </c>
      <c r="AW340" s="14" t="s">
        <v>31</v>
      </c>
      <c r="AX340" s="14" t="s">
        <v>69</v>
      </c>
      <c r="AY340" s="254" t="s">
        <v>231</v>
      </c>
    </row>
    <row r="341" s="14" customFormat="1">
      <c r="A341" s="14"/>
      <c r="B341" s="244"/>
      <c r="C341" s="245"/>
      <c r="D341" s="229" t="s">
        <v>248</v>
      </c>
      <c r="E341" s="246" t="s">
        <v>19</v>
      </c>
      <c r="F341" s="247" t="s">
        <v>1462</v>
      </c>
      <c r="G341" s="245"/>
      <c r="H341" s="248">
        <v>5.6079999999999997</v>
      </c>
      <c r="I341" s="249"/>
      <c r="J341" s="245"/>
      <c r="K341" s="245"/>
      <c r="L341" s="250"/>
      <c r="M341" s="251"/>
      <c r="N341" s="252"/>
      <c r="O341" s="252"/>
      <c r="P341" s="252"/>
      <c r="Q341" s="252"/>
      <c r="R341" s="252"/>
      <c r="S341" s="252"/>
      <c r="T341" s="253"/>
      <c r="U341" s="14"/>
      <c r="V341" s="14"/>
      <c r="W341" s="14"/>
      <c r="X341" s="14"/>
      <c r="Y341" s="14"/>
      <c r="Z341" s="14"/>
      <c r="AA341" s="14"/>
      <c r="AB341" s="14"/>
      <c r="AC341" s="14"/>
      <c r="AD341" s="14"/>
      <c r="AE341" s="14"/>
      <c r="AT341" s="254" t="s">
        <v>248</v>
      </c>
      <c r="AU341" s="254" t="s">
        <v>78</v>
      </c>
      <c r="AV341" s="14" t="s">
        <v>78</v>
      </c>
      <c r="AW341" s="14" t="s">
        <v>31</v>
      </c>
      <c r="AX341" s="14" t="s">
        <v>69</v>
      </c>
      <c r="AY341" s="254" t="s">
        <v>231</v>
      </c>
    </row>
    <row r="342" s="14" customFormat="1">
      <c r="A342" s="14"/>
      <c r="B342" s="244"/>
      <c r="C342" s="245"/>
      <c r="D342" s="229" t="s">
        <v>248</v>
      </c>
      <c r="E342" s="246" t="s">
        <v>19</v>
      </c>
      <c r="F342" s="247" t="s">
        <v>1463</v>
      </c>
      <c r="G342" s="245"/>
      <c r="H342" s="248">
        <v>6.7439999999999998</v>
      </c>
      <c r="I342" s="249"/>
      <c r="J342" s="245"/>
      <c r="K342" s="245"/>
      <c r="L342" s="250"/>
      <c r="M342" s="251"/>
      <c r="N342" s="252"/>
      <c r="O342" s="252"/>
      <c r="P342" s="252"/>
      <c r="Q342" s="252"/>
      <c r="R342" s="252"/>
      <c r="S342" s="252"/>
      <c r="T342" s="253"/>
      <c r="U342" s="14"/>
      <c r="V342" s="14"/>
      <c r="W342" s="14"/>
      <c r="X342" s="14"/>
      <c r="Y342" s="14"/>
      <c r="Z342" s="14"/>
      <c r="AA342" s="14"/>
      <c r="AB342" s="14"/>
      <c r="AC342" s="14"/>
      <c r="AD342" s="14"/>
      <c r="AE342" s="14"/>
      <c r="AT342" s="254" t="s">
        <v>248</v>
      </c>
      <c r="AU342" s="254" t="s">
        <v>78</v>
      </c>
      <c r="AV342" s="14" t="s">
        <v>78</v>
      </c>
      <c r="AW342" s="14" t="s">
        <v>31</v>
      </c>
      <c r="AX342" s="14" t="s">
        <v>69</v>
      </c>
      <c r="AY342" s="254" t="s">
        <v>231</v>
      </c>
    </row>
    <row r="343" s="14" customFormat="1">
      <c r="A343" s="14"/>
      <c r="B343" s="244"/>
      <c r="C343" s="245"/>
      <c r="D343" s="229" t="s">
        <v>248</v>
      </c>
      <c r="E343" s="246" t="s">
        <v>19</v>
      </c>
      <c r="F343" s="247" t="s">
        <v>1464</v>
      </c>
      <c r="G343" s="245"/>
      <c r="H343" s="248">
        <v>7.5099999999999998</v>
      </c>
      <c r="I343" s="249"/>
      <c r="J343" s="245"/>
      <c r="K343" s="245"/>
      <c r="L343" s="250"/>
      <c r="M343" s="251"/>
      <c r="N343" s="252"/>
      <c r="O343" s="252"/>
      <c r="P343" s="252"/>
      <c r="Q343" s="252"/>
      <c r="R343" s="252"/>
      <c r="S343" s="252"/>
      <c r="T343" s="253"/>
      <c r="U343" s="14"/>
      <c r="V343" s="14"/>
      <c r="W343" s="14"/>
      <c r="X343" s="14"/>
      <c r="Y343" s="14"/>
      <c r="Z343" s="14"/>
      <c r="AA343" s="14"/>
      <c r="AB343" s="14"/>
      <c r="AC343" s="14"/>
      <c r="AD343" s="14"/>
      <c r="AE343" s="14"/>
      <c r="AT343" s="254" t="s">
        <v>248</v>
      </c>
      <c r="AU343" s="254" t="s">
        <v>78</v>
      </c>
      <c r="AV343" s="14" t="s">
        <v>78</v>
      </c>
      <c r="AW343" s="14" t="s">
        <v>31</v>
      </c>
      <c r="AX343" s="14" t="s">
        <v>69</v>
      </c>
      <c r="AY343" s="254" t="s">
        <v>231</v>
      </c>
    </row>
    <row r="344" s="15" customFormat="1">
      <c r="A344" s="15"/>
      <c r="B344" s="255"/>
      <c r="C344" s="256"/>
      <c r="D344" s="229" t="s">
        <v>248</v>
      </c>
      <c r="E344" s="257" t="s">
        <v>19</v>
      </c>
      <c r="F344" s="258" t="s">
        <v>260</v>
      </c>
      <c r="G344" s="256"/>
      <c r="H344" s="259">
        <v>32.93</v>
      </c>
      <c r="I344" s="260"/>
      <c r="J344" s="256"/>
      <c r="K344" s="256"/>
      <c r="L344" s="261"/>
      <c r="M344" s="262"/>
      <c r="N344" s="263"/>
      <c r="O344" s="263"/>
      <c r="P344" s="263"/>
      <c r="Q344" s="263"/>
      <c r="R344" s="263"/>
      <c r="S344" s="263"/>
      <c r="T344" s="264"/>
      <c r="U344" s="15"/>
      <c r="V344" s="15"/>
      <c r="W344" s="15"/>
      <c r="X344" s="15"/>
      <c r="Y344" s="15"/>
      <c r="Z344" s="15"/>
      <c r="AA344" s="15"/>
      <c r="AB344" s="15"/>
      <c r="AC344" s="15"/>
      <c r="AD344" s="15"/>
      <c r="AE344" s="15"/>
      <c r="AT344" s="265" t="s">
        <v>248</v>
      </c>
      <c r="AU344" s="265" t="s">
        <v>78</v>
      </c>
      <c r="AV344" s="15" t="s">
        <v>238</v>
      </c>
      <c r="AW344" s="15" t="s">
        <v>31</v>
      </c>
      <c r="AX344" s="15" t="s">
        <v>76</v>
      </c>
      <c r="AY344" s="265" t="s">
        <v>231</v>
      </c>
    </row>
    <row r="345" s="2" customFormat="1" ht="44.25" customHeight="1">
      <c r="A345" s="41"/>
      <c r="B345" s="42"/>
      <c r="C345" s="216" t="s">
        <v>855</v>
      </c>
      <c r="D345" s="216" t="s">
        <v>234</v>
      </c>
      <c r="E345" s="217" t="s">
        <v>1465</v>
      </c>
      <c r="F345" s="218" t="s">
        <v>1466</v>
      </c>
      <c r="G345" s="219" t="s">
        <v>243</v>
      </c>
      <c r="H345" s="220">
        <v>32.93</v>
      </c>
      <c r="I345" s="221"/>
      <c r="J345" s="222">
        <f>ROUND(I345*H345,2)</f>
        <v>0</v>
      </c>
      <c r="K345" s="218" t="s">
        <v>244</v>
      </c>
      <c r="L345" s="47"/>
      <c r="M345" s="223" t="s">
        <v>19</v>
      </c>
      <c r="N345" s="224" t="s">
        <v>40</v>
      </c>
      <c r="O345" s="87"/>
      <c r="P345" s="225">
        <f>O345*H345</f>
        <v>0</v>
      </c>
      <c r="Q345" s="225">
        <v>0</v>
      </c>
      <c r="R345" s="225">
        <f>Q345*H345</f>
        <v>0</v>
      </c>
      <c r="S345" s="225">
        <v>0</v>
      </c>
      <c r="T345" s="226">
        <f>S345*H345</f>
        <v>0</v>
      </c>
      <c r="U345" s="41"/>
      <c r="V345" s="41"/>
      <c r="W345" s="41"/>
      <c r="X345" s="41"/>
      <c r="Y345" s="41"/>
      <c r="Z345" s="41"/>
      <c r="AA345" s="41"/>
      <c r="AB345" s="41"/>
      <c r="AC345" s="41"/>
      <c r="AD345" s="41"/>
      <c r="AE345" s="41"/>
      <c r="AR345" s="227" t="s">
        <v>238</v>
      </c>
      <c r="AT345" s="227" t="s">
        <v>234</v>
      </c>
      <c r="AU345" s="227" t="s">
        <v>78</v>
      </c>
      <c r="AY345" s="19" t="s">
        <v>231</v>
      </c>
      <c r="BE345" s="228">
        <f>IF(N345="základní",J345,0)</f>
        <v>0</v>
      </c>
      <c r="BF345" s="228">
        <f>IF(N345="snížená",J345,0)</f>
        <v>0</v>
      </c>
      <c r="BG345" s="228">
        <f>IF(N345="zákl. přenesená",J345,0)</f>
        <v>0</v>
      </c>
      <c r="BH345" s="228">
        <f>IF(N345="sníž. přenesená",J345,0)</f>
        <v>0</v>
      </c>
      <c r="BI345" s="228">
        <f>IF(N345="nulová",J345,0)</f>
        <v>0</v>
      </c>
      <c r="BJ345" s="19" t="s">
        <v>76</v>
      </c>
      <c r="BK345" s="228">
        <f>ROUND(I345*H345,2)</f>
        <v>0</v>
      </c>
      <c r="BL345" s="19" t="s">
        <v>238</v>
      </c>
      <c r="BM345" s="227" t="s">
        <v>1467</v>
      </c>
    </row>
    <row r="346" s="2" customFormat="1">
      <c r="A346" s="41"/>
      <c r="B346" s="42"/>
      <c r="C346" s="43"/>
      <c r="D346" s="229" t="s">
        <v>246</v>
      </c>
      <c r="E346" s="43"/>
      <c r="F346" s="230" t="s">
        <v>1459</v>
      </c>
      <c r="G346" s="43"/>
      <c r="H346" s="43"/>
      <c r="I346" s="231"/>
      <c r="J346" s="43"/>
      <c r="K346" s="43"/>
      <c r="L346" s="47"/>
      <c r="M346" s="232"/>
      <c r="N346" s="233"/>
      <c r="O346" s="87"/>
      <c r="P346" s="87"/>
      <c r="Q346" s="87"/>
      <c r="R346" s="87"/>
      <c r="S346" s="87"/>
      <c r="T346" s="88"/>
      <c r="U346" s="41"/>
      <c r="V346" s="41"/>
      <c r="W346" s="41"/>
      <c r="X346" s="41"/>
      <c r="Y346" s="41"/>
      <c r="Z346" s="41"/>
      <c r="AA346" s="41"/>
      <c r="AB346" s="41"/>
      <c r="AC346" s="41"/>
      <c r="AD346" s="41"/>
      <c r="AE346" s="41"/>
      <c r="AT346" s="19" t="s">
        <v>246</v>
      </c>
      <c r="AU346" s="19" t="s">
        <v>78</v>
      </c>
    </row>
    <row r="347" s="2" customFormat="1" ht="44.25" customHeight="1">
      <c r="A347" s="41"/>
      <c r="B347" s="42"/>
      <c r="C347" s="216" t="s">
        <v>862</v>
      </c>
      <c r="D347" s="216" t="s">
        <v>234</v>
      </c>
      <c r="E347" s="217" t="s">
        <v>1468</v>
      </c>
      <c r="F347" s="218" t="s">
        <v>1469</v>
      </c>
      <c r="G347" s="219" t="s">
        <v>404</v>
      </c>
      <c r="H347" s="220">
        <v>0.98999999999999999</v>
      </c>
      <c r="I347" s="221"/>
      <c r="J347" s="222">
        <f>ROUND(I347*H347,2)</f>
        <v>0</v>
      </c>
      <c r="K347" s="218" t="s">
        <v>244</v>
      </c>
      <c r="L347" s="47"/>
      <c r="M347" s="223" t="s">
        <v>19</v>
      </c>
      <c r="N347" s="224" t="s">
        <v>40</v>
      </c>
      <c r="O347" s="87"/>
      <c r="P347" s="225">
        <f>O347*H347</f>
        <v>0</v>
      </c>
      <c r="Q347" s="225">
        <v>1.05237</v>
      </c>
      <c r="R347" s="225">
        <f>Q347*H347</f>
        <v>1.0418463</v>
      </c>
      <c r="S347" s="225">
        <v>0</v>
      </c>
      <c r="T347" s="226">
        <f>S347*H347</f>
        <v>0</v>
      </c>
      <c r="U347" s="41"/>
      <c r="V347" s="41"/>
      <c r="W347" s="41"/>
      <c r="X347" s="41"/>
      <c r="Y347" s="41"/>
      <c r="Z347" s="41"/>
      <c r="AA347" s="41"/>
      <c r="AB347" s="41"/>
      <c r="AC347" s="41"/>
      <c r="AD347" s="41"/>
      <c r="AE347" s="41"/>
      <c r="AR347" s="227" t="s">
        <v>238</v>
      </c>
      <c r="AT347" s="227" t="s">
        <v>234</v>
      </c>
      <c r="AU347" s="227" t="s">
        <v>78</v>
      </c>
      <c r="AY347" s="19" t="s">
        <v>231</v>
      </c>
      <c r="BE347" s="228">
        <f>IF(N347="základní",J347,0)</f>
        <v>0</v>
      </c>
      <c r="BF347" s="228">
        <f>IF(N347="snížená",J347,0)</f>
        <v>0</v>
      </c>
      <c r="BG347" s="228">
        <f>IF(N347="zákl. přenesená",J347,0)</f>
        <v>0</v>
      </c>
      <c r="BH347" s="228">
        <f>IF(N347="sníž. přenesená",J347,0)</f>
        <v>0</v>
      </c>
      <c r="BI347" s="228">
        <f>IF(N347="nulová",J347,0)</f>
        <v>0</v>
      </c>
      <c r="BJ347" s="19" t="s">
        <v>76</v>
      </c>
      <c r="BK347" s="228">
        <f>ROUND(I347*H347,2)</f>
        <v>0</v>
      </c>
      <c r="BL347" s="19" t="s">
        <v>238</v>
      </c>
      <c r="BM347" s="227" t="s">
        <v>1470</v>
      </c>
    </row>
    <row r="348" s="14" customFormat="1">
      <c r="A348" s="14"/>
      <c r="B348" s="244"/>
      <c r="C348" s="245"/>
      <c r="D348" s="229" t="s">
        <v>248</v>
      </c>
      <c r="E348" s="246" t="s">
        <v>19</v>
      </c>
      <c r="F348" s="247" t="s">
        <v>1471</v>
      </c>
      <c r="G348" s="245"/>
      <c r="H348" s="248">
        <v>0.98999999999999999</v>
      </c>
      <c r="I348" s="249"/>
      <c r="J348" s="245"/>
      <c r="K348" s="245"/>
      <c r="L348" s="250"/>
      <c r="M348" s="251"/>
      <c r="N348" s="252"/>
      <c r="O348" s="252"/>
      <c r="P348" s="252"/>
      <c r="Q348" s="252"/>
      <c r="R348" s="252"/>
      <c r="S348" s="252"/>
      <c r="T348" s="253"/>
      <c r="U348" s="14"/>
      <c r="V348" s="14"/>
      <c r="W348" s="14"/>
      <c r="X348" s="14"/>
      <c r="Y348" s="14"/>
      <c r="Z348" s="14"/>
      <c r="AA348" s="14"/>
      <c r="AB348" s="14"/>
      <c r="AC348" s="14"/>
      <c r="AD348" s="14"/>
      <c r="AE348" s="14"/>
      <c r="AT348" s="254" t="s">
        <v>248</v>
      </c>
      <c r="AU348" s="254" t="s">
        <v>78</v>
      </c>
      <c r="AV348" s="14" t="s">
        <v>78</v>
      </c>
      <c r="AW348" s="14" t="s">
        <v>31</v>
      </c>
      <c r="AX348" s="14" t="s">
        <v>76</v>
      </c>
      <c r="AY348" s="254" t="s">
        <v>231</v>
      </c>
    </row>
    <row r="349" s="2" customFormat="1" ht="37.8" customHeight="1">
      <c r="A349" s="41"/>
      <c r="B349" s="42"/>
      <c r="C349" s="216" t="s">
        <v>867</v>
      </c>
      <c r="D349" s="216" t="s">
        <v>234</v>
      </c>
      <c r="E349" s="217" t="s">
        <v>1472</v>
      </c>
      <c r="F349" s="218" t="s">
        <v>1473</v>
      </c>
      <c r="G349" s="219" t="s">
        <v>243</v>
      </c>
      <c r="H349" s="220">
        <v>2.5880000000000001</v>
      </c>
      <c r="I349" s="221"/>
      <c r="J349" s="222">
        <f>ROUND(I349*H349,2)</f>
        <v>0</v>
      </c>
      <c r="K349" s="218" t="s">
        <v>244</v>
      </c>
      <c r="L349" s="47"/>
      <c r="M349" s="223" t="s">
        <v>19</v>
      </c>
      <c r="N349" s="224" t="s">
        <v>40</v>
      </c>
      <c r="O349" s="87"/>
      <c r="P349" s="225">
        <f>O349*H349</f>
        <v>0</v>
      </c>
      <c r="Q349" s="225">
        <v>0.068430000000000005</v>
      </c>
      <c r="R349" s="225">
        <f>Q349*H349</f>
        <v>0.17709684000000001</v>
      </c>
      <c r="S349" s="225">
        <v>0</v>
      </c>
      <c r="T349" s="226">
        <f>S349*H349</f>
        <v>0</v>
      </c>
      <c r="U349" s="41"/>
      <c r="V349" s="41"/>
      <c r="W349" s="41"/>
      <c r="X349" s="41"/>
      <c r="Y349" s="41"/>
      <c r="Z349" s="41"/>
      <c r="AA349" s="41"/>
      <c r="AB349" s="41"/>
      <c r="AC349" s="41"/>
      <c r="AD349" s="41"/>
      <c r="AE349" s="41"/>
      <c r="AR349" s="227" t="s">
        <v>238</v>
      </c>
      <c r="AT349" s="227" t="s">
        <v>234</v>
      </c>
      <c r="AU349" s="227" t="s">
        <v>78</v>
      </c>
      <c r="AY349" s="19" t="s">
        <v>231</v>
      </c>
      <c r="BE349" s="228">
        <f>IF(N349="základní",J349,0)</f>
        <v>0</v>
      </c>
      <c r="BF349" s="228">
        <f>IF(N349="snížená",J349,0)</f>
        <v>0</v>
      </c>
      <c r="BG349" s="228">
        <f>IF(N349="zákl. přenesená",J349,0)</f>
        <v>0</v>
      </c>
      <c r="BH349" s="228">
        <f>IF(N349="sníž. přenesená",J349,0)</f>
        <v>0</v>
      </c>
      <c r="BI349" s="228">
        <f>IF(N349="nulová",J349,0)</f>
        <v>0</v>
      </c>
      <c r="BJ349" s="19" t="s">
        <v>76</v>
      </c>
      <c r="BK349" s="228">
        <f>ROUND(I349*H349,2)</f>
        <v>0</v>
      </c>
      <c r="BL349" s="19" t="s">
        <v>238</v>
      </c>
      <c r="BM349" s="227" t="s">
        <v>1474</v>
      </c>
    </row>
    <row r="350" s="2" customFormat="1">
      <c r="A350" s="41"/>
      <c r="B350" s="42"/>
      <c r="C350" s="43"/>
      <c r="D350" s="229" t="s">
        <v>246</v>
      </c>
      <c r="E350" s="43"/>
      <c r="F350" s="230" t="s">
        <v>1475</v>
      </c>
      <c r="G350" s="43"/>
      <c r="H350" s="43"/>
      <c r="I350" s="231"/>
      <c r="J350" s="43"/>
      <c r="K350" s="43"/>
      <c r="L350" s="47"/>
      <c r="M350" s="232"/>
      <c r="N350" s="233"/>
      <c r="O350" s="87"/>
      <c r="P350" s="87"/>
      <c r="Q350" s="87"/>
      <c r="R350" s="87"/>
      <c r="S350" s="87"/>
      <c r="T350" s="88"/>
      <c r="U350" s="41"/>
      <c r="V350" s="41"/>
      <c r="W350" s="41"/>
      <c r="X350" s="41"/>
      <c r="Y350" s="41"/>
      <c r="Z350" s="41"/>
      <c r="AA350" s="41"/>
      <c r="AB350" s="41"/>
      <c r="AC350" s="41"/>
      <c r="AD350" s="41"/>
      <c r="AE350" s="41"/>
      <c r="AT350" s="19" t="s">
        <v>246</v>
      </c>
      <c r="AU350" s="19" t="s">
        <v>78</v>
      </c>
    </row>
    <row r="351" s="14" customFormat="1">
      <c r="A351" s="14"/>
      <c r="B351" s="244"/>
      <c r="C351" s="245"/>
      <c r="D351" s="229" t="s">
        <v>248</v>
      </c>
      <c r="E351" s="246" t="s">
        <v>19</v>
      </c>
      <c r="F351" s="247" t="s">
        <v>1476</v>
      </c>
      <c r="G351" s="245"/>
      <c r="H351" s="248">
        <v>1.288</v>
      </c>
      <c r="I351" s="249"/>
      <c r="J351" s="245"/>
      <c r="K351" s="245"/>
      <c r="L351" s="250"/>
      <c r="M351" s="251"/>
      <c r="N351" s="252"/>
      <c r="O351" s="252"/>
      <c r="P351" s="252"/>
      <c r="Q351" s="252"/>
      <c r="R351" s="252"/>
      <c r="S351" s="252"/>
      <c r="T351" s="253"/>
      <c r="U351" s="14"/>
      <c r="V351" s="14"/>
      <c r="W351" s="14"/>
      <c r="X351" s="14"/>
      <c r="Y351" s="14"/>
      <c r="Z351" s="14"/>
      <c r="AA351" s="14"/>
      <c r="AB351" s="14"/>
      <c r="AC351" s="14"/>
      <c r="AD351" s="14"/>
      <c r="AE351" s="14"/>
      <c r="AT351" s="254" t="s">
        <v>248</v>
      </c>
      <c r="AU351" s="254" t="s">
        <v>78</v>
      </c>
      <c r="AV351" s="14" t="s">
        <v>78</v>
      </c>
      <c r="AW351" s="14" t="s">
        <v>31</v>
      </c>
      <c r="AX351" s="14" t="s">
        <v>69</v>
      </c>
      <c r="AY351" s="254" t="s">
        <v>231</v>
      </c>
    </row>
    <row r="352" s="13" customFormat="1">
      <c r="A352" s="13"/>
      <c r="B352" s="234"/>
      <c r="C352" s="235"/>
      <c r="D352" s="229" t="s">
        <v>248</v>
      </c>
      <c r="E352" s="236" t="s">
        <v>19</v>
      </c>
      <c r="F352" s="237" t="s">
        <v>1477</v>
      </c>
      <c r="G352" s="235"/>
      <c r="H352" s="236" t="s">
        <v>19</v>
      </c>
      <c r="I352" s="238"/>
      <c r="J352" s="235"/>
      <c r="K352" s="235"/>
      <c r="L352" s="239"/>
      <c r="M352" s="240"/>
      <c r="N352" s="241"/>
      <c r="O352" s="241"/>
      <c r="P352" s="241"/>
      <c r="Q352" s="241"/>
      <c r="R352" s="241"/>
      <c r="S352" s="241"/>
      <c r="T352" s="242"/>
      <c r="U352" s="13"/>
      <c r="V352" s="13"/>
      <c r="W352" s="13"/>
      <c r="X352" s="13"/>
      <c r="Y352" s="13"/>
      <c r="Z352" s="13"/>
      <c r="AA352" s="13"/>
      <c r="AB352" s="13"/>
      <c r="AC352" s="13"/>
      <c r="AD352" s="13"/>
      <c r="AE352" s="13"/>
      <c r="AT352" s="243" t="s">
        <v>248</v>
      </c>
      <c r="AU352" s="243" t="s">
        <v>78</v>
      </c>
      <c r="AV352" s="13" t="s">
        <v>76</v>
      </c>
      <c r="AW352" s="13" t="s">
        <v>31</v>
      </c>
      <c r="AX352" s="13" t="s">
        <v>69</v>
      </c>
      <c r="AY352" s="243" t="s">
        <v>231</v>
      </c>
    </row>
    <row r="353" s="14" customFormat="1">
      <c r="A353" s="14"/>
      <c r="B353" s="244"/>
      <c r="C353" s="245"/>
      <c r="D353" s="229" t="s">
        <v>248</v>
      </c>
      <c r="E353" s="246" t="s">
        <v>19</v>
      </c>
      <c r="F353" s="247" t="s">
        <v>1478</v>
      </c>
      <c r="G353" s="245"/>
      <c r="H353" s="248">
        <v>0.10000000000000001</v>
      </c>
      <c r="I353" s="249"/>
      <c r="J353" s="245"/>
      <c r="K353" s="245"/>
      <c r="L353" s="250"/>
      <c r="M353" s="251"/>
      <c r="N353" s="252"/>
      <c r="O353" s="252"/>
      <c r="P353" s="252"/>
      <c r="Q353" s="252"/>
      <c r="R353" s="252"/>
      <c r="S353" s="252"/>
      <c r="T353" s="253"/>
      <c r="U353" s="14"/>
      <c r="V353" s="14"/>
      <c r="W353" s="14"/>
      <c r="X353" s="14"/>
      <c r="Y353" s="14"/>
      <c r="Z353" s="14"/>
      <c r="AA353" s="14"/>
      <c r="AB353" s="14"/>
      <c r="AC353" s="14"/>
      <c r="AD353" s="14"/>
      <c r="AE353" s="14"/>
      <c r="AT353" s="254" t="s">
        <v>248</v>
      </c>
      <c r="AU353" s="254" t="s">
        <v>78</v>
      </c>
      <c r="AV353" s="14" t="s">
        <v>78</v>
      </c>
      <c r="AW353" s="14" t="s">
        <v>31</v>
      </c>
      <c r="AX353" s="14" t="s">
        <v>69</v>
      </c>
      <c r="AY353" s="254" t="s">
        <v>231</v>
      </c>
    </row>
    <row r="354" s="13" customFormat="1">
      <c r="A354" s="13"/>
      <c r="B354" s="234"/>
      <c r="C354" s="235"/>
      <c r="D354" s="229" t="s">
        <v>248</v>
      </c>
      <c r="E354" s="236" t="s">
        <v>19</v>
      </c>
      <c r="F354" s="237" t="s">
        <v>1479</v>
      </c>
      <c r="G354" s="235"/>
      <c r="H354" s="236" t="s">
        <v>19</v>
      </c>
      <c r="I354" s="238"/>
      <c r="J354" s="235"/>
      <c r="K354" s="235"/>
      <c r="L354" s="239"/>
      <c r="M354" s="240"/>
      <c r="N354" s="241"/>
      <c r="O354" s="241"/>
      <c r="P354" s="241"/>
      <c r="Q354" s="241"/>
      <c r="R354" s="241"/>
      <c r="S354" s="241"/>
      <c r="T354" s="242"/>
      <c r="U354" s="13"/>
      <c r="V354" s="13"/>
      <c r="W354" s="13"/>
      <c r="X354" s="13"/>
      <c r="Y354" s="13"/>
      <c r="Z354" s="13"/>
      <c r="AA354" s="13"/>
      <c r="AB354" s="13"/>
      <c r="AC354" s="13"/>
      <c r="AD354" s="13"/>
      <c r="AE354" s="13"/>
      <c r="AT354" s="243" t="s">
        <v>248</v>
      </c>
      <c r="AU354" s="243" t="s">
        <v>78</v>
      </c>
      <c r="AV354" s="13" t="s">
        <v>76</v>
      </c>
      <c r="AW354" s="13" t="s">
        <v>31</v>
      </c>
      <c r="AX354" s="13" t="s">
        <v>69</v>
      </c>
      <c r="AY354" s="243" t="s">
        <v>231</v>
      </c>
    </row>
    <row r="355" s="14" customFormat="1">
      <c r="A355" s="14"/>
      <c r="B355" s="244"/>
      <c r="C355" s="245"/>
      <c r="D355" s="229" t="s">
        <v>248</v>
      </c>
      <c r="E355" s="246" t="s">
        <v>19</v>
      </c>
      <c r="F355" s="247" t="s">
        <v>1480</v>
      </c>
      <c r="G355" s="245"/>
      <c r="H355" s="248">
        <v>1.2</v>
      </c>
      <c r="I355" s="249"/>
      <c r="J355" s="245"/>
      <c r="K355" s="245"/>
      <c r="L355" s="250"/>
      <c r="M355" s="251"/>
      <c r="N355" s="252"/>
      <c r="O355" s="252"/>
      <c r="P355" s="252"/>
      <c r="Q355" s="252"/>
      <c r="R355" s="252"/>
      <c r="S355" s="252"/>
      <c r="T355" s="253"/>
      <c r="U355" s="14"/>
      <c r="V355" s="14"/>
      <c r="W355" s="14"/>
      <c r="X355" s="14"/>
      <c r="Y355" s="14"/>
      <c r="Z355" s="14"/>
      <c r="AA355" s="14"/>
      <c r="AB355" s="14"/>
      <c r="AC355" s="14"/>
      <c r="AD355" s="14"/>
      <c r="AE355" s="14"/>
      <c r="AT355" s="254" t="s">
        <v>248</v>
      </c>
      <c r="AU355" s="254" t="s">
        <v>78</v>
      </c>
      <c r="AV355" s="14" t="s">
        <v>78</v>
      </c>
      <c r="AW355" s="14" t="s">
        <v>31</v>
      </c>
      <c r="AX355" s="14" t="s">
        <v>69</v>
      </c>
      <c r="AY355" s="254" t="s">
        <v>231</v>
      </c>
    </row>
    <row r="356" s="15" customFormat="1">
      <c r="A356" s="15"/>
      <c r="B356" s="255"/>
      <c r="C356" s="256"/>
      <c r="D356" s="229" t="s">
        <v>248</v>
      </c>
      <c r="E356" s="257" t="s">
        <v>19</v>
      </c>
      <c r="F356" s="258" t="s">
        <v>260</v>
      </c>
      <c r="G356" s="256"/>
      <c r="H356" s="259">
        <v>2.5880000000000001</v>
      </c>
      <c r="I356" s="260"/>
      <c r="J356" s="256"/>
      <c r="K356" s="256"/>
      <c r="L356" s="261"/>
      <c r="M356" s="262"/>
      <c r="N356" s="263"/>
      <c r="O356" s="263"/>
      <c r="P356" s="263"/>
      <c r="Q356" s="263"/>
      <c r="R356" s="263"/>
      <c r="S356" s="263"/>
      <c r="T356" s="264"/>
      <c r="U356" s="15"/>
      <c r="V356" s="15"/>
      <c r="W356" s="15"/>
      <c r="X356" s="15"/>
      <c r="Y356" s="15"/>
      <c r="Z356" s="15"/>
      <c r="AA356" s="15"/>
      <c r="AB356" s="15"/>
      <c r="AC356" s="15"/>
      <c r="AD356" s="15"/>
      <c r="AE356" s="15"/>
      <c r="AT356" s="265" t="s">
        <v>248</v>
      </c>
      <c r="AU356" s="265" t="s">
        <v>78</v>
      </c>
      <c r="AV356" s="15" t="s">
        <v>238</v>
      </c>
      <c r="AW356" s="15" t="s">
        <v>31</v>
      </c>
      <c r="AX356" s="15" t="s">
        <v>76</v>
      </c>
      <c r="AY356" s="265" t="s">
        <v>231</v>
      </c>
    </row>
    <row r="357" s="2" customFormat="1" ht="37.8" customHeight="1">
      <c r="A357" s="41"/>
      <c r="B357" s="42"/>
      <c r="C357" s="216" t="s">
        <v>881</v>
      </c>
      <c r="D357" s="216" t="s">
        <v>234</v>
      </c>
      <c r="E357" s="217" t="s">
        <v>1481</v>
      </c>
      <c r="F357" s="218" t="s">
        <v>1482</v>
      </c>
      <c r="G357" s="219" t="s">
        <v>243</v>
      </c>
      <c r="H357" s="220">
        <v>58.079999999999998</v>
      </c>
      <c r="I357" s="221"/>
      <c r="J357" s="222">
        <f>ROUND(I357*H357,2)</f>
        <v>0</v>
      </c>
      <c r="K357" s="218" t="s">
        <v>244</v>
      </c>
      <c r="L357" s="47"/>
      <c r="M357" s="223" t="s">
        <v>19</v>
      </c>
      <c r="N357" s="224" t="s">
        <v>40</v>
      </c>
      <c r="O357" s="87"/>
      <c r="P357" s="225">
        <f>O357*H357</f>
        <v>0</v>
      </c>
      <c r="Q357" s="225">
        <v>0.087309999999999999</v>
      </c>
      <c r="R357" s="225">
        <f>Q357*H357</f>
        <v>5.0709647999999996</v>
      </c>
      <c r="S357" s="225">
        <v>0</v>
      </c>
      <c r="T357" s="226">
        <f>S357*H357</f>
        <v>0</v>
      </c>
      <c r="U357" s="41"/>
      <c r="V357" s="41"/>
      <c r="W357" s="41"/>
      <c r="X357" s="41"/>
      <c r="Y357" s="41"/>
      <c r="Z357" s="41"/>
      <c r="AA357" s="41"/>
      <c r="AB357" s="41"/>
      <c r="AC357" s="41"/>
      <c r="AD357" s="41"/>
      <c r="AE357" s="41"/>
      <c r="AR357" s="227" t="s">
        <v>238</v>
      </c>
      <c r="AT357" s="227" t="s">
        <v>234</v>
      </c>
      <c r="AU357" s="227" t="s">
        <v>78</v>
      </c>
      <c r="AY357" s="19" t="s">
        <v>231</v>
      </c>
      <c r="BE357" s="228">
        <f>IF(N357="základní",J357,0)</f>
        <v>0</v>
      </c>
      <c r="BF357" s="228">
        <f>IF(N357="snížená",J357,0)</f>
        <v>0</v>
      </c>
      <c r="BG357" s="228">
        <f>IF(N357="zákl. přenesená",J357,0)</f>
        <v>0</v>
      </c>
      <c r="BH357" s="228">
        <f>IF(N357="sníž. přenesená",J357,0)</f>
        <v>0</v>
      </c>
      <c r="BI357" s="228">
        <f>IF(N357="nulová",J357,0)</f>
        <v>0</v>
      </c>
      <c r="BJ357" s="19" t="s">
        <v>76</v>
      </c>
      <c r="BK357" s="228">
        <f>ROUND(I357*H357,2)</f>
        <v>0</v>
      </c>
      <c r="BL357" s="19" t="s">
        <v>238</v>
      </c>
      <c r="BM357" s="227" t="s">
        <v>1483</v>
      </c>
    </row>
    <row r="358" s="2" customFormat="1">
      <c r="A358" s="41"/>
      <c r="B358" s="42"/>
      <c r="C358" s="43"/>
      <c r="D358" s="229" t="s">
        <v>246</v>
      </c>
      <c r="E358" s="43"/>
      <c r="F358" s="230" t="s">
        <v>1475</v>
      </c>
      <c r="G358" s="43"/>
      <c r="H358" s="43"/>
      <c r="I358" s="231"/>
      <c r="J358" s="43"/>
      <c r="K358" s="43"/>
      <c r="L358" s="47"/>
      <c r="M358" s="232"/>
      <c r="N358" s="233"/>
      <c r="O358" s="87"/>
      <c r="P358" s="87"/>
      <c r="Q358" s="87"/>
      <c r="R358" s="87"/>
      <c r="S358" s="87"/>
      <c r="T358" s="88"/>
      <c r="U358" s="41"/>
      <c r="V358" s="41"/>
      <c r="W358" s="41"/>
      <c r="X358" s="41"/>
      <c r="Y358" s="41"/>
      <c r="Z358" s="41"/>
      <c r="AA358" s="41"/>
      <c r="AB358" s="41"/>
      <c r="AC358" s="41"/>
      <c r="AD358" s="41"/>
      <c r="AE358" s="41"/>
      <c r="AT358" s="19" t="s">
        <v>246</v>
      </c>
      <c r="AU358" s="19" t="s">
        <v>78</v>
      </c>
    </row>
    <row r="359" s="14" customFormat="1">
      <c r="A359" s="14"/>
      <c r="B359" s="244"/>
      <c r="C359" s="245"/>
      <c r="D359" s="229" t="s">
        <v>248</v>
      </c>
      <c r="E359" s="246" t="s">
        <v>19</v>
      </c>
      <c r="F359" s="247" t="s">
        <v>1484</v>
      </c>
      <c r="G359" s="245"/>
      <c r="H359" s="248">
        <v>57.715000000000003</v>
      </c>
      <c r="I359" s="249"/>
      <c r="J359" s="245"/>
      <c r="K359" s="245"/>
      <c r="L359" s="250"/>
      <c r="M359" s="251"/>
      <c r="N359" s="252"/>
      <c r="O359" s="252"/>
      <c r="P359" s="252"/>
      <c r="Q359" s="252"/>
      <c r="R359" s="252"/>
      <c r="S359" s="252"/>
      <c r="T359" s="253"/>
      <c r="U359" s="14"/>
      <c r="V359" s="14"/>
      <c r="W359" s="14"/>
      <c r="X359" s="14"/>
      <c r="Y359" s="14"/>
      <c r="Z359" s="14"/>
      <c r="AA359" s="14"/>
      <c r="AB359" s="14"/>
      <c r="AC359" s="14"/>
      <c r="AD359" s="14"/>
      <c r="AE359" s="14"/>
      <c r="AT359" s="254" t="s">
        <v>248</v>
      </c>
      <c r="AU359" s="254" t="s">
        <v>78</v>
      </c>
      <c r="AV359" s="14" t="s">
        <v>78</v>
      </c>
      <c r="AW359" s="14" t="s">
        <v>31</v>
      </c>
      <c r="AX359" s="14" t="s">
        <v>69</v>
      </c>
      <c r="AY359" s="254" t="s">
        <v>231</v>
      </c>
    </row>
    <row r="360" s="14" customFormat="1">
      <c r="A360" s="14"/>
      <c r="B360" s="244"/>
      <c r="C360" s="245"/>
      <c r="D360" s="229" t="s">
        <v>248</v>
      </c>
      <c r="E360" s="246" t="s">
        <v>19</v>
      </c>
      <c r="F360" s="247" t="s">
        <v>1485</v>
      </c>
      <c r="G360" s="245"/>
      <c r="H360" s="248">
        <v>-16.210000000000001</v>
      </c>
      <c r="I360" s="249"/>
      <c r="J360" s="245"/>
      <c r="K360" s="245"/>
      <c r="L360" s="250"/>
      <c r="M360" s="251"/>
      <c r="N360" s="252"/>
      <c r="O360" s="252"/>
      <c r="P360" s="252"/>
      <c r="Q360" s="252"/>
      <c r="R360" s="252"/>
      <c r="S360" s="252"/>
      <c r="T360" s="253"/>
      <c r="U360" s="14"/>
      <c r="V360" s="14"/>
      <c r="W360" s="14"/>
      <c r="X360" s="14"/>
      <c r="Y360" s="14"/>
      <c r="Z360" s="14"/>
      <c r="AA360" s="14"/>
      <c r="AB360" s="14"/>
      <c r="AC360" s="14"/>
      <c r="AD360" s="14"/>
      <c r="AE360" s="14"/>
      <c r="AT360" s="254" t="s">
        <v>248</v>
      </c>
      <c r="AU360" s="254" t="s">
        <v>78</v>
      </c>
      <c r="AV360" s="14" t="s">
        <v>78</v>
      </c>
      <c r="AW360" s="14" t="s">
        <v>31</v>
      </c>
      <c r="AX360" s="14" t="s">
        <v>69</v>
      </c>
      <c r="AY360" s="254" t="s">
        <v>231</v>
      </c>
    </row>
    <row r="361" s="14" customFormat="1">
      <c r="A361" s="14"/>
      <c r="B361" s="244"/>
      <c r="C361" s="245"/>
      <c r="D361" s="229" t="s">
        <v>248</v>
      </c>
      <c r="E361" s="246" t="s">
        <v>19</v>
      </c>
      <c r="F361" s="247" t="s">
        <v>1486</v>
      </c>
      <c r="G361" s="245"/>
      <c r="H361" s="248">
        <v>16.574999999999999</v>
      </c>
      <c r="I361" s="249"/>
      <c r="J361" s="245"/>
      <c r="K361" s="245"/>
      <c r="L361" s="250"/>
      <c r="M361" s="251"/>
      <c r="N361" s="252"/>
      <c r="O361" s="252"/>
      <c r="P361" s="252"/>
      <c r="Q361" s="252"/>
      <c r="R361" s="252"/>
      <c r="S361" s="252"/>
      <c r="T361" s="253"/>
      <c r="U361" s="14"/>
      <c r="V361" s="14"/>
      <c r="W361" s="14"/>
      <c r="X361" s="14"/>
      <c r="Y361" s="14"/>
      <c r="Z361" s="14"/>
      <c r="AA361" s="14"/>
      <c r="AB361" s="14"/>
      <c r="AC361" s="14"/>
      <c r="AD361" s="14"/>
      <c r="AE361" s="14"/>
      <c r="AT361" s="254" t="s">
        <v>248</v>
      </c>
      <c r="AU361" s="254" t="s">
        <v>78</v>
      </c>
      <c r="AV361" s="14" t="s">
        <v>78</v>
      </c>
      <c r="AW361" s="14" t="s">
        <v>31</v>
      </c>
      <c r="AX361" s="14" t="s">
        <v>69</v>
      </c>
      <c r="AY361" s="254" t="s">
        <v>231</v>
      </c>
    </row>
    <row r="362" s="15" customFormat="1">
      <c r="A362" s="15"/>
      <c r="B362" s="255"/>
      <c r="C362" s="256"/>
      <c r="D362" s="229" t="s">
        <v>248</v>
      </c>
      <c r="E362" s="257" t="s">
        <v>19</v>
      </c>
      <c r="F362" s="258" t="s">
        <v>260</v>
      </c>
      <c r="G362" s="256"/>
      <c r="H362" s="259">
        <v>58.079999999999998</v>
      </c>
      <c r="I362" s="260"/>
      <c r="J362" s="256"/>
      <c r="K362" s="256"/>
      <c r="L362" s="261"/>
      <c r="M362" s="262"/>
      <c r="N362" s="263"/>
      <c r="O362" s="263"/>
      <c r="P362" s="263"/>
      <c r="Q362" s="263"/>
      <c r="R362" s="263"/>
      <c r="S362" s="263"/>
      <c r="T362" s="264"/>
      <c r="U362" s="15"/>
      <c r="V362" s="15"/>
      <c r="W362" s="15"/>
      <c r="X362" s="15"/>
      <c r="Y362" s="15"/>
      <c r="Z362" s="15"/>
      <c r="AA362" s="15"/>
      <c r="AB362" s="15"/>
      <c r="AC362" s="15"/>
      <c r="AD362" s="15"/>
      <c r="AE362" s="15"/>
      <c r="AT362" s="265" t="s">
        <v>248</v>
      </c>
      <c r="AU362" s="265" t="s">
        <v>78</v>
      </c>
      <c r="AV362" s="15" t="s">
        <v>238</v>
      </c>
      <c r="AW362" s="15" t="s">
        <v>31</v>
      </c>
      <c r="AX362" s="15" t="s">
        <v>76</v>
      </c>
      <c r="AY362" s="265" t="s">
        <v>231</v>
      </c>
    </row>
    <row r="363" s="2" customFormat="1" ht="37.8" customHeight="1">
      <c r="A363" s="41"/>
      <c r="B363" s="42"/>
      <c r="C363" s="216" t="s">
        <v>886</v>
      </c>
      <c r="D363" s="216" t="s">
        <v>234</v>
      </c>
      <c r="E363" s="217" t="s">
        <v>1487</v>
      </c>
      <c r="F363" s="218" t="s">
        <v>1488</v>
      </c>
      <c r="G363" s="219" t="s">
        <v>243</v>
      </c>
      <c r="H363" s="220">
        <v>27.248000000000001</v>
      </c>
      <c r="I363" s="221"/>
      <c r="J363" s="222">
        <f>ROUND(I363*H363,2)</f>
        <v>0</v>
      </c>
      <c r="K363" s="218" t="s">
        <v>244</v>
      </c>
      <c r="L363" s="47"/>
      <c r="M363" s="223" t="s">
        <v>19</v>
      </c>
      <c r="N363" s="224" t="s">
        <v>40</v>
      </c>
      <c r="O363" s="87"/>
      <c r="P363" s="225">
        <f>O363*H363</f>
        <v>0</v>
      </c>
      <c r="Q363" s="225">
        <v>0.10445</v>
      </c>
      <c r="R363" s="225">
        <f>Q363*H363</f>
        <v>2.8460536000000003</v>
      </c>
      <c r="S363" s="225">
        <v>0</v>
      </c>
      <c r="T363" s="226">
        <f>S363*H363</f>
        <v>0</v>
      </c>
      <c r="U363" s="41"/>
      <c r="V363" s="41"/>
      <c r="W363" s="41"/>
      <c r="X363" s="41"/>
      <c r="Y363" s="41"/>
      <c r="Z363" s="41"/>
      <c r="AA363" s="41"/>
      <c r="AB363" s="41"/>
      <c r="AC363" s="41"/>
      <c r="AD363" s="41"/>
      <c r="AE363" s="41"/>
      <c r="AR363" s="227" t="s">
        <v>238</v>
      </c>
      <c r="AT363" s="227" t="s">
        <v>234</v>
      </c>
      <c r="AU363" s="227" t="s">
        <v>78</v>
      </c>
      <c r="AY363" s="19" t="s">
        <v>231</v>
      </c>
      <c r="BE363" s="228">
        <f>IF(N363="základní",J363,0)</f>
        <v>0</v>
      </c>
      <c r="BF363" s="228">
        <f>IF(N363="snížená",J363,0)</f>
        <v>0</v>
      </c>
      <c r="BG363" s="228">
        <f>IF(N363="zákl. přenesená",J363,0)</f>
        <v>0</v>
      </c>
      <c r="BH363" s="228">
        <f>IF(N363="sníž. přenesená",J363,0)</f>
        <v>0</v>
      </c>
      <c r="BI363" s="228">
        <f>IF(N363="nulová",J363,0)</f>
        <v>0</v>
      </c>
      <c r="BJ363" s="19" t="s">
        <v>76</v>
      </c>
      <c r="BK363" s="228">
        <f>ROUND(I363*H363,2)</f>
        <v>0</v>
      </c>
      <c r="BL363" s="19" t="s">
        <v>238</v>
      </c>
      <c r="BM363" s="227" t="s">
        <v>1489</v>
      </c>
    </row>
    <row r="364" s="2" customFormat="1">
      <c r="A364" s="41"/>
      <c r="B364" s="42"/>
      <c r="C364" s="43"/>
      <c r="D364" s="229" t="s">
        <v>246</v>
      </c>
      <c r="E364" s="43"/>
      <c r="F364" s="230" t="s">
        <v>1475</v>
      </c>
      <c r="G364" s="43"/>
      <c r="H364" s="43"/>
      <c r="I364" s="231"/>
      <c r="J364" s="43"/>
      <c r="K364" s="43"/>
      <c r="L364" s="47"/>
      <c r="M364" s="232"/>
      <c r="N364" s="233"/>
      <c r="O364" s="87"/>
      <c r="P364" s="87"/>
      <c r="Q364" s="87"/>
      <c r="R364" s="87"/>
      <c r="S364" s="87"/>
      <c r="T364" s="88"/>
      <c r="U364" s="41"/>
      <c r="V364" s="41"/>
      <c r="W364" s="41"/>
      <c r="X364" s="41"/>
      <c r="Y364" s="41"/>
      <c r="Z364" s="41"/>
      <c r="AA364" s="41"/>
      <c r="AB364" s="41"/>
      <c r="AC364" s="41"/>
      <c r="AD364" s="41"/>
      <c r="AE364" s="41"/>
      <c r="AT364" s="19" t="s">
        <v>246</v>
      </c>
      <c r="AU364" s="19" t="s">
        <v>78</v>
      </c>
    </row>
    <row r="365" s="14" customFormat="1">
      <c r="A365" s="14"/>
      <c r="B365" s="244"/>
      <c r="C365" s="245"/>
      <c r="D365" s="229" t="s">
        <v>248</v>
      </c>
      <c r="E365" s="246" t="s">
        <v>19</v>
      </c>
      <c r="F365" s="247" t="s">
        <v>1490</v>
      </c>
      <c r="G365" s="245"/>
      <c r="H365" s="248">
        <v>27.248000000000001</v>
      </c>
      <c r="I365" s="249"/>
      <c r="J365" s="245"/>
      <c r="K365" s="245"/>
      <c r="L365" s="250"/>
      <c r="M365" s="251"/>
      <c r="N365" s="252"/>
      <c r="O365" s="252"/>
      <c r="P365" s="252"/>
      <c r="Q365" s="252"/>
      <c r="R365" s="252"/>
      <c r="S365" s="252"/>
      <c r="T365" s="253"/>
      <c r="U365" s="14"/>
      <c r="V365" s="14"/>
      <c r="W365" s="14"/>
      <c r="X365" s="14"/>
      <c r="Y365" s="14"/>
      <c r="Z365" s="14"/>
      <c r="AA365" s="14"/>
      <c r="AB365" s="14"/>
      <c r="AC365" s="14"/>
      <c r="AD365" s="14"/>
      <c r="AE365" s="14"/>
      <c r="AT365" s="254" t="s">
        <v>248</v>
      </c>
      <c r="AU365" s="254" t="s">
        <v>78</v>
      </c>
      <c r="AV365" s="14" t="s">
        <v>78</v>
      </c>
      <c r="AW365" s="14" t="s">
        <v>31</v>
      </c>
      <c r="AX365" s="14" t="s">
        <v>69</v>
      </c>
      <c r="AY365" s="254" t="s">
        <v>231</v>
      </c>
    </row>
    <row r="366" s="15" customFormat="1">
      <c r="A366" s="15"/>
      <c r="B366" s="255"/>
      <c r="C366" s="256"/>
      <c r="D366" s="229" t="s">
        <v>248</v>
      </c>
      <c r="E366" s="257" t="s">
        <v>19</v>
      </c>
      <c r="F366" s="258" t="s">
        <v>260</v>
      </c>
      <c r="G366" s="256"/>
      <c r="H366" s="259">
        <v>27.248000000000001</v>
      </c>
      <c r="I366" s="260"/>
      <c r="J366" s="256"/>
      <c r="K366" s="256"/>
      <c r="L366" s="261"/>
      <c r="M366" s="262"/>
      <c r="N366" s="263"/>
      <c r="O366" s="263"/>
      <c r="P366" s="263"/>
      <c r="Q366" s="263"/>
      <c r="R366" s="263"/>
      <c r="S366" s="263"/>
      <c r="T366" s="264"/>
      <c r="U366" s="15"/>
      <c r="V366" s="15"/>
      <c r="W366" s="15"/>
      <c r="X366" s="15"/>
      <c r="Y366" s="15"/>
      <c r="Z366" s="15"/>
      <c r="AA366" s="15"/>
      <c r="AB366" s="15"/>
      <c r="AC366" s="15"/>
      <c r="AD366" s="15"/>
      <c r="AE366" s="15"/>
      <c r="AT366" s="265" t="s">
        <v>248</v>
      </c>
      <c r="AU366" s="265" t="s">
        <v>78</v>
      </c>
      <c r="AV366" s="15" t="s">
        <v>238</v>
      </c>
      <c r="AW366" s="15" t="s">
        <v>31</v>
      </c>
      <c r="AX366" s="15" t="s">
        <v>76</v>
      </c>
      <c r="AY366" s="265" t="s">
        <v>231</v>
      </c>
    </row>
    <row r="367" s="2" customFormat="1" ht="37.8" customHeight="1">
      <c r="A367" s="41"/>
      <c r="B367" s="42"/>
      <c r="C367" s="216" t="s">
        <v>892</v>
      </c>
      <c r="D367" s="216" t="s">
        <v>234</v>
      </c>
      <c r="E367" s="217" t="s">
        <v>1491</v>
      </c>
      <c r="F367" s="218" t="s">
        <v>1492</v>
      </c>
      <c r="G367" s="219" t="s">
        <v>243</v>
      </c>
      <c r="H367" s="220">
        <v>3.3599999999999999</v>
      </c>
      <c r="I367" s="221"/>
      <c r="J367" s="222">
        <f>ROUND(I367*H367,2)</f>
        <v>0</v>
      </c>
      <c r="K367" s="218" t="s">
        <v>244</v>
      </c>
      <c r="L367" s="47"/>
      <c r="M367" s="223" t="s">
        <v>19</v>
      </c>
      <c r="N367" s="224" t="s">
        <v>40</v>
      </c>
      <c r="O367" s="87"/>
      <c r="P367" s="225">
        <f>O367*H367</f>
        <v>0</v>
      </c>
      <c r="Q367" s="225">
        <v>0.04367</v>
      </c>
      <c r="R367" s="225">
        <f>Q367*H367</f>
        <v>0.14673120000000001</v>
      </c>
      <c r="S367" s="225">
        <v>0</v>
      </c>
      <c r="T367" s="226">
        <f>S367*H367</f>
        <v>0</v>
      </c>
      <c r="U367" s="41"/>
      <c r="V367" s="41"/>
      <c r="W367" s="41"/>
      <c r="X367" s="41"/>
      <c r="Y367" s="41"/>
      <c r="Z367" s="41"/>
      <c r="AA367" s="41"/>
      <c r="AB367" s="41"/>
      <c r="AC367" s="41"/>
      <c r="AD367" s="41"/>
      <c r="AE367" s="41"/>
      <c r="AR367" s="227" t="s">
        <v>238</v>
      </c>
      <c r="AT367" s="227" t="s">
        <v>234</v>
      </c>
      <c r="AU367" s="227" t="s">
        <v>78</v>
      </c>
      <c r="AY367" s="19" t="s">
        <v>231</v>
      </c>
      <c r="BE367" s="228">
        <f>IF(N367="základní",J367,0)</f>
        <v>0</v>
      </c>
      <c r="BF367" s="228">
        <f>IF(N367="snížená",J367,0)</f>
        <v>0</v>
      </c>
      <c r="BG367" s="228">
        <f>IF(N367="zákl. přenesená",J367,0)</f>
        <v>0</v>
      </c>
      <c r="BH367" s="228">
        <f>IF(N367="sníž. přenesená",J367,0)</f>
        <v>0</v>
      </c>
      <c r="BI367" s="228">
        <f>IF(N367="nulová",J367,0)</f>
        <v>0</v>
      </c>
      <c r="BJ367" s="19" t="s">
        <v>76</v>
      </c>
      <c r="BK367" s="228">
        <f>ROUND(I367*H367,2)</f>
        <v>0</v>
      </c>
      <c r="BL367" s="19" t="s">
        <v>238</v>
      </c>
      <c r="BM367" s="227" t="s">
        <v>1493</v>
      </c>
    </row>
    <row r="368" s="13" customFormat="1">
      <c r="A368" s="13"/>
      <c r="B368" s="234"/>
      <c r="C368" s="235"/>
      <c r="D368" s="229" t="s">
        <v>248</v>
      </c>
      <c r="E368" s="236" t="s">
        <v>19</v>
      </c>
      <c r="F368" s="237" t="s">
        <v>1494</v>
      </c>
      <c r="G368" s="235"/>
      <c r="H368" s="236" t="s">
        <v>19</v>
      </c>
      <c r="I368" s="238"/>
      <c r="J368" s="235"/>
      <c r="K368" s="235"/>
      <c r="L368" s="239"/>
      <c r="M368" s="240"/>
      <c r="N368" s="241"/>
      <c r="O368" s="241"/>
      <c r="P368" s="241"/>
      <c r="Q368" s="241"/>
      <c r="R368" s="241"/>
      <c r="S368" s="241"/>
      <c r="T368" s="242"/>
      <c r="U368" s="13"/>
      <c r="V368" s="13"/>
      <c r="W368" s="13"/>
      <c r="X368" s="13"/>
      <c r="Y368" s="13"/>
      <c r="Z368" s="13"/>
      <c r="AA368" s="13"/>
      <c r="AB368" s="13"/>
      <c r="AC368" s="13"/>
      <c r="AD368" s="13"/>
      <c r="AE368" s="13"/>
      <c r="AT368" s="243" t="s">
        <v>248</v>
      </c>
      <c r="AU368" s="243" t="s">
        <v>78</v>
      </c>
      <c r="AV368" s="13" t="s">
        <v>76</v>
      </c>
      <c r="AW368" s="13" t="s">
        <v>31</v>
      </c>
      <c r="AX368" s="13" t="s">
        <v>69</v>
      </c>
      <c r="AY368" s="243" t="s">
        <v>231</v>
      </c>
    </row>
    <row r="369" s="14" customFormat="1">
      <c r="A369" s="14"/>
      <c r="B369" s="244"/>
      <c r="C369" s="245"/>
      <c r="D369" s="229" t="s">
        <v>248</v>
      </c>
      <c r="E369" s="246" t="s">
        <v>19</v>
      </c>
      <c r="F369" s="247" t="s">
        <v>1495</v>
      </c>
      <c r="G369" s="245"/>
      <c r="H369" s="248">
        <v>3.3599999999999999</v>
      </c>
      <c r="I369" s="249"/>
      <c r="J369" s="245"/>
      <c r="K369" s="245"/>
      <c r="L369" s="250"/>
      <c r="M369" s="251"/>
      <c r="N369" s="252"/>
      <c r="O369" s="252"/>
      <c r="P369" s="252"/>
      <c r="Q369" s="252"/>
      <c r="R369" s="252"/>
      <c r="S369" s="252"/>
      <c r="T369" s="253"/>
      <c r="U369" s="14"/>
      <c r="V369" s="14"/>
      <c r="W369" s="14"/>
      <c r="X369" s="14"/>
      <c r="Y369" s="14"/>
      <c r="Z369" s="14"/>
      <c r="AA369" s="14"/>
      <c r="AB369" s="14"/>
      <c r="AC369" s="14"/>
      <c r="AD369" s="14"/>
      <c r="AE369" s="14"/>
      <c r="AT369" s="254" t="s">
        <v>248</v>
      </c>
      <c r="AU369" s="254" t="s">
        <v>78</v>
      </c>
      <c r="AV369" s="14" t="s">
        <v>78</v>
      </c>
      <c r="AW369" s="14" t="s">
        <v>31</v>
      </c>
      <c r="AX369" s="14" t="s">
        <v>76</v>
      </c>
      <c r="AY369" s="254" t="s">
        <v>231</v>
      </c>
    </row>
    <row r="370" s="2" customFormat="1" ht="37.8" customHeight="1">
      <c r="A370" s="41"/>
      <c r="B370" s="42"/>
      <c r="C370" s="216" t="s">
        <v>897</v>
      </c>
      <c r="D370" s="216" t="s">
        <v>234</v>
      </c>
      <c r="E370" s="217" t="s">
        <v>1496</v>
      </c>
      <c r="F370" s="218" t="s">
        <v>1497</v>
      </c>
      <c r="G370" s="219" t="s">
        <v>243</v>
      </c>
      <c r="H370" s="220">
        <v>21.420000000000002</v>
      </c>
      <c r="I370" s="221"/>
      <c r="J370" s="222">
        <f>ROUND(I370*H370,2)</f>
        <v>0</v>
      </c>
      <c r="K370" s="218" t="s">
        <v>244</v>
      </c>
      <c r="L370" s="47"/>
      <c r="M370" s="223" t="s">
        <v>19</v>
      </c>
      <c r="N370" s="224" t="s">
        <v>40</v>
      </c>
      <c r="O370" s="87"/>
      <c r="P370" s="225">
        <f>O370*H370</f>
        <v>0</v>
      </c>
      <c r="Q370" s="225">
        <v>0.079909999999999995</v>
      </c>
      <c r="R370" s="225">
        <f>Q370*H370</f>
        <v>1.7116722</v>
      </c>
      <c r="S370" s="225">
        <v>0</v>
      </c>
      <c r="T370" s="226">
        <f>S370*H370</f>
        <v>0</v>
      </c>
      <c r="U370" s="41"/>
      <c r="V370" s="41"/>
      <c r="W370" s="41"/>
      <c r="X370" s="41"/>
      <c r="Y370" s="41"/>
      <c r="Z370" s="41"/>
      <c r="AA370" s="41"/>
      <c r="AB370" s="41"/>
      <c r="AC370" s="41"/>
      <c r="AD370" s="41"/>
      <c r="AE370" s="41"/>
      <c r="AR370" s="227" t="s">
        <v>238</v>
      </c>
      <c r="AT370" s="227" t="s">
        <v>234</v>
      </c>
      <c r="AU370" s="227" t="s">
        <v>78</v>
      </c>
      <c r="AY370" s="19" t="s">
        <v>231</v>
      </c>
      <c r="BE370" s="228">
        <f>IF(N370="základní",J370,0)</f>
        <v>0</v>
      </c>
      <c r="BF370" s="228">
        <f>IF(N370="snížená",J370,0)</f>
        <v>0</v>
      </c>
      <c r="BG370" s="228">
        <f>IF(N370="zákl. přenesená",J370,0)</f>
        <v>0</v>
      </c>
      <c r="BH370" s="228">
        <f>IF(N370="sníž. přenesená",J370,0)</f>
        <v>0</v>
      </c>
      <c r="BI370" s="228">
        <f>IF(N370="nulová",J370,0)</f>
        <v>0</v>
      </c>
      <c r="BJ370" s="19" t="s">
        <v>76</v>
      </c>
      <c r="BK370" s="228">
        <f>ROUND(I370*H370,2)</f>
        <v>0</v>
      </c>
      <c r="BL370" s="19" t="s">
        <v>238</v>
      </c>
      <c r="BM370" s="227" t="s">
        <v>1498</v>
      </c>
    </row>
    <row r="371" s="13" customFormat="1">
      <c r="A371" s="13"/>
      <c r="B371" s="234"/>
      <c r="C371" s="235"/>
      <c r="D371" s="229" t="s">
        <v>248</v>
      </c>
      <c r="E371" s="236" t="s">
        <v>19</v>
      </c>
      <c r="F371" s="237" t="s">
        <v>1499</v>
      </c>
      <c r="G371" s="235"/>
      <c r="H371" s="236" t="s">
        <v>19</v>
      </c>
      <c r="I371" s="238"/>
      <c r="J371" s="235"/>
      <c r="K371" s="235"/>
      <c r="L371" s="239"/>
      <c r="M371" s="240"/>
      <c r="N371" s="241"/>
      <c r="O371" s="241"/>
      <c r="P371" s="241"/>
      <c r="Q371" s="241"/>
      <c r="R371" s="241"/>
      <c r="S371" s="241"/>
      <c r="T371" s="242"/>
      <c r="U371" s="13"/>
      <c r="V371" s="13"/>
      <c r="W371" s="13"/>
      <c r="X371" s="13"/>
      <c r="Y371" s="13"/>
      <c r="Z371" s="13"/>
      <c r="AA371" s="13"/>
      <c r="AB371" s="13"/>
      <c r="AC371" s="13"/>
      <c r="AD371" s="13"/>
      <c r="AE371" s="13"/>
      <c r="AT371" s="243" t="s">
        <v>248</v>
      </c>
      <c r="AU371" s="243" t="s">
        <v>78</v>
      </c>
      <c r="AV371" s="13" t="s">
        <v>76</v>
      </c>
      <c r="AW371" s="13" t="s">
        <v>31</v>
      </c>
      <c r="AX371" s="13" t="s">
        <v>69</v>
      </c>
      <c r="AY371" s="243" t="s">
        <v>231</v>
      </c>
    </row>
    <row r="372" s="14" customFormat="1">
      <c r="A372" s="14"/>
      <c r="B372" s="244"/>
      <c r="C372" s="245"/>
      <c r="D372" s="229" t="s">
        <v>248</v>
      </c>
      <c r="E372" s="246" t="s">
        <v>19</v>
      </c>
      <c r="F372" s="247" t="s">
        <v>1500</v>
      </c>
      <c r="G372" s="245"/>
      <c r="H372" s="248">
        <v>3.5</v>
      </c>
      <c r="I372" s="249"/>
      <c r="J372" s="245"/>
      <c r="K372" s="245"/>
      <c r="L372" s="250"/>
      <c r="M372" s="251"/>
      <c r="N372" s="252"/>
      <c r="O372" s="252"/>
      <c r="P372" s="252"/>
      <c r="Q372" s="252"/>
      <c r="R372" s="252"/>
      <c r="S372" s="252"/>
      <c r="T372" s="253"/>
      <c r="U372" s="14"/>
      <c r="V372" s="14"/>
      <c r="W372" s="14"/>
      <c r="X372" s="14"/>
      <c r="Y372" s="14"/>
      <c r="Z372" s="14"/>
      <c r="AA372" s="14"/>
      <c r="AB372" s="14"/>
      <c r="AC372" s="14"/>
      <c r="AD372" s="14"/>
      <c r="AE372" s="14"/>
      <c r="AT372" s="254" t="s">
        <v>248</v>
      </c>
      <c r="AU372" s="254" t="s">
        <v>78</v>
      </c>
      <c r="AV372" s="14" t="s">
        <v>78</v>
      </c>
      <c r="AW372" s="14" t="s">
        <v>31</v>
      </c>
      <c r="AX372" s="14" t="s">
        <v>69</v>
      </c>
      <c r="AY372" s="254" t="s">
        <v>231</v>
      </c>
    </row>
    <row r="373" s="13" customFormat="1">
      <c r="A373" s="13"/>
      <c r="B373" s="234"/>
      <c r="C373" s="235"/>
      <c r="D373" s="229" t="s">
        <v>248</v>
      </c>
      <c r="E373" s="236" t="s">
        <v>19</v>
      </c>
      <c r="F373" s="237" t="s">
        <v>1501</v>
      </c>
      <c r="G373" s="235"/>
      <c r="H373" s="236" t="s">
        <v>19</v>
      </c>
      <c r="I373" s="238"/>
      <c r="J373" s="235"/>
      <c r="K373" s="235"/>
      <c r="L373" s="239"/>
      <c r="M373" s="240"/>
      <c r="N373" s="241"/>
      <c r="O373" s="241"/>
      <c r="P373" s="241"/>
      <c r="Q373" s="241"/>
      <c r="R373" s="241"/>
      <c r="S373" s="241"/>
      <c r="T373" s="242"/>
      <c r="U373" s="13"/>
      <c r="V373" s="13"/>
      <c r="W373" s="13"/>
      <c r="X373" s="13"/>
      <c r="Y373" s="13"/>
      <c r="Z373" s="13"/>
      <c r="AA373" s="13"/>
      <c r="AB373" s="13"/>
      <c r="AC373" s="13"/>
      <c r="AD373" s="13"/>
      <c r="AE373" s="13"/>
      <c r="AT373" s="243" t="s">
        <v>248</v>
      </c>
      <c r="AU373" s="243" t="s">
        <v>78</v>
      </c>
      <c r="AV373" s="13" t="s">
        <v>76</v>
      </c>
      <c r="AW373" s="13" t="s">
        <v>31</v>
      </c>
      <c r="AX373" s="13" t="s">
        <v>69</v>
      </c>
      <c r="AY373" s="243" t="s">
        <v>231</v>
      </c>
    </row>
    <row r="374" s="14" customFormat="1">
      <c r="A374" s="14"/>
      <c r="B374" s="244"/>
      <c r="C374" s="245"/>
      <c r="D374" s="229" t="s">
        <v>248</v>
      </c>
      <c r="E374" s="246" t="s">
        <v>19</v>
      </c>
      <c r="F374" s="247" t="s">
        <v>1502</v>
      </c>
      <c r="G374" s="245"/>
      <c r="H374" s="248">
        <v>7.1399999999999997</v>
      </c>
      <c r="I374" s="249"/>
      <c r="J374" s="245"/>
      <c r="K374" s="245"/>
      <c r="L374" s="250"/>
      <c r="M374" s="251"/>
      <c r="N374" s="252"/>
      <c r="O374" s="252"/>
      <c r="P374" s="252"/>
      <c r="Q374" s="252"/>
      <c r="R374" s="252"/>
      <c r="S374" s="252"/>
      <c r="T374" s="253"/>
      <c r="U374" s="14"/>
      <c r="V374" s="14"/>
      <c r="W374" s="14"/>
      <c r="X374" s="14"/>
      <c r="Y374" s="14"/>
      <c r="Z374" s="14"/>
      <c r="AA374" s="14"/>
      <c r="AB374" s="14"/>
      <c r="AC374" s="14"/>
      <c r="AD374" s="14"/>
      <c r="AE374" s="14"/>
      <c r="AT374" s="254" t="s">
        <v>248</v>
      </c>
      <c r="AU374" s="254" t="s">
        <v>78</v>
      </c>
      <c r="AV374" s="14" t="s">
        <v>78</v>
      </c>
      <c r="AW374" s="14" t="s">
        <v>31</v>
      </c>
      <c r="AX374" s="14" t="s">
        <v>69</v>
      </c>
      <c r="AY374" s="254" t="s">
        <v>231</v>
      </c>
    </row>
    <row r="375" s="13" customFormat="1">
      <c r="A375" s="13"/>
      <c r="B375" s="234"/>
      <c r="C375" s="235"/>
      <c r="D375" s="229" t="s">
        <v>248</v>
      </c>
      <c r="E375" s="236" t="s">
        <v>19</v>
      </c>
      <c r="F375" s="237" t="s">
        <v>1503</v>
      </c>
      <c r="G375" s="235"/>
      <c r="H375" s="236" t="s">
        <v>19</v>
      </c>
      <c r="I375" s="238"/>
      <c r="J375" s="235"/>
      <c r="K375" s="235"/>
      <c r="L375" s="239"/>
      <c r="M375" s="240"/>
      <c r="N375" s="241"/>
      <c r="O375" s="241"/>
      <c r="P375" s="241"/>
      <c r="Q375" s="241"/>
      <c r="R375" s="241"/>
      <c r="S375" s="241"/>
      <c r="T375" s="242"/>
      <c r="U375" s="13"/>
      <c r="V375" s="13"/>
      <c r="W375" s="13"/>
      <c r="X375" s="13"/>
      <c r="Y375" s="13"/>
      <c r="Z375" s="13"/>
      <c r="AA375" s="13"/>
      <c r="AB375" s="13"/>
      <c r="AC375" s="13"/>
      <c r="AD375" s="13"/>
      <c r="AE375" s="13"/>
      <c r="AT375" s="243" t="s">
        <v>248</v>
      </c>
      <c r="AU375" s="243" t="s">
        <v>78</v>
      </c>
      <c r="AV375" s="13" t="s">
        <v>76</v>
      </c>
      <c r="AW375" s="13" t="s">
        <v>31</v>
      </c>
      <c r="AX375" s="13" t="s">
        <v>69</v>
      </c>
      <c r="AY375" s="243" t="s">
        <v>231</v>
      </c>
    </row>
    <row r="376" s="14" customFormat="1">
      <c r="A376" s="14"/>
      <c r="B376" s="244"/>
      <c r="C376" s="245"/>
      <c r="D376" s="229" t="s">
        <v>248</v>
      </c>
      <c r="E376" s="246" t="s">
        <v>19</v>
      </c>
      <c r="F376" s="247" t="s">
        <v>1504</v>
      </c>
      <c r="G376" s="245"/>
      <c r="H376" s="248">
        <v>5.3899999999999997</v>
      </c>
      <c r="I376" s="249"/>
      <c r="J376" s="245"/>
      <c r="K376" s="245"/>
      <c r="L376" s="250"/>
      <c r="M376" s="251"/>
      <c r="N376" s="252"/>
      <c r="O376" s="252"/>
      <c r="P376" s="252"/>
      <c r="Q376" s="252"/>
      <c r="R376" s="252"/>
      <c r="S376" s="252"/>
      <c r="T376" s="253"/>
      <c r="U376" s="14"/>
      <c r="V376" s="14"/>
      <c r="W376" s="14"/>
      <c r="X376" s="14"/>
      <c r="Y376" s="14"/>
      <c r="Z376" s="14"/>
      <c r="AA376" s="14"/>
      <c r="AB376" s="14"/>
      <c r="AC376" s="14"/>
      <c r="AD376" s="14"/>
      <c r="AE376" s="14"/>
      <c r="AT376" s="254" t="s">
        <v>248</v>
      </c>
      <c r="AU376" s="254" t="s">
        <v>78</v>
      </c>
      <c r="AV376" s="14" t="s">
        <v>78</v>
      </c>
      <c r="AW376" s="14" t="s">
        <v>31</v>
      </c>
      <c r="AX376" s="14" t="s">
        <v>69</v>
      </c>
      <c r="AY376" s="254" t="s">
        <v>231</v>
      </c>
    </row>
    <row r="377" s="13" customFormat="1">
      <c r="A377" s="13"/>
      <c r="B377" s="234"/>
      <c r="C377" s="235"/>
      <c r="D377" s="229" t="s">
        <v>248</v>
      </c>
      <c r="E377" s="236" t="s">
        <v>19</v>
      </c>
      <c r="F377" s="237" t="s">
        <v>1505</v>
      </c>
      <c r="G377" s="235"/>
      <c r="H377" s="236" t="s">
        <v>19</v>
      </c>
      <c r="I377" s="238"/>
      <c r="J377" s="235"/>
      <c r="K377" s="235"/>
      <c r="L377" s="239"/>
      <c r="M377" s="240"/>
      <c r="N377" s="241"/>
      <c r="O377" s="241"/>
      <c r="P377" s="241"/>
      <c r="Q377" s="241"/>
      <c r="R377" s="241"/>
      <c r="S377" s="241"/>
      <c r="T377" s="242"/>
      <c r="U377" s="13"/>
      <c r="V377" s="13"/>
      <c r="W377" s="13"/>
      <c r="X377" s="13"/>
      <c r="Y377" s="13"/>
      <c r="Z377" s="13"/>
      <c r="AA377" s="13"/>
      <c r="AB377" s="13"/>
      <c r="AC377" s="13"/>
      <c r="AD377" s="13"/>
      <c r="AE377" s="13"/>
      <c r="AT377" s="243" t="s">
        <v>248</v>
      </c>
      <c r="AU377" s="243" t="s">
        <v>78</v>
      </c>
      <c r="AV377" s="13" t="s">
        <v>76</v>
      </c>
      <c r="AW377" s="13" t="s">
        <v>31</v>
      </c>
      <c r="AX377" s="13" t="s">
        <v>69</v>
      </c>
      <c r="AY377" s="243" t="s">
        <v>231</v>
      </c>
    </row>
    <row r="378" s="14" customFormat="1">
      <c r="A378" s="14"/>
      <c r="B378" s="244"/>
      <c r="C378" s="245"/>
      <c r="D378" s="229" t="s">
        <v>248</v>
      </c>
      <c r="E378" s="246" t="s">
        <v>19</v>
      </c>
      <c r="F378" s="247" t="s">
        <v>1504</v>
      </c>
      <c r="G378" s="245"/>
      <c r="H378" s="248">
        <v>5.3899999999999997</v>
      </c>
      <c r="I378" s="249"/>
      <c r="J378" s="245"/>
      <c r="K378" s="245"/>
      <c r="L378" s="250"/>
      <c r="M378" s="251"/>
      <c r="N378" s="252"/>
      <c r="O378" s="252"/>
      <c r="P378" s="252"/>
      <c r="Q378" s="252"/>
      <c r="R378" s="252"/>
      <c r="S378" s="252"/>
      <c r="T378" s="253"/>
      <c r="U378" s="14"/>
      <c r="V378" s="14"/>
      <c r="W378" s="14"/>
      <c r="X378" s="14"/>
      <c r="Y378" s="14"/>
      <c r="Z378" s="14"/>
      <c r="AA378" s="14"/>
      <c r="AB378" s="14"/>
      <c r="AC378" s="14"/>
      <c r="AD378" s="14"/>
      <c r="AE378" s="14"/>
      <c r="AT378" s="254" t="s">
        <v>248</v>
      </c>
      <c r="AU378" s="254" t="s">
        <v>78</v>
      </c>
      <c r="AV378" s="14" t="s">
        <v>78</v>
      </c>
      <c r="AW378" s="14" t="s">
        <v>31</v>
      </c>
      <c r="AX378" s="14" t="s">
        <v>69</v>
      </c>
      <c r="AY378" s="254" t="s">
        <v>231</v>
      </c>
    </row>
    <row r="379" s="15" customFormat="1">
      <c r="A379" s="15"/>
      <c r="B379" s="255"/>
      <c r="C379" s="256"/>
      <c r="D379" s="229" t="s">
        <v>248</v>
      </c>
      <c r="E379" s="257" t="s">
        <v>19</v>
      </c>
      <c r="F379" s="258" t="s">
        <v>260</v>
      </c>
      <c r="G379" s="256"/>
      <c r="H379" s="259">
        <v>21.420000000000002</v>
      </c>
      <c r="I379" s="260"/>
      <c r="J379" s="256"/>
      <c r="K379" s="256"/>
      <c r="L379" s="261"/>
      <c r="M379" s="262"/>
      <c r="N379" s="263"/>
      <c r="O379" s="263"/>
      <c r="P379" s="263"/>
      <c r="Q379" s="263"/>
      <c r="R379" s="263"/>
      <c r="S379" s="263"/>
      <c r="T379" s="264"/>
      <c r="U379" s="15"/>
      <c r="V379" s="15"/>
      <c r="W379" s="15"/>
      <c r="X379" s="15"/>
      <c r="Y379" s="15"/>
      <c r="Z379" s="15"/>
      <c r="AA379" s="15"/>
      <c r="AB379" s="15"/>
      <c r="AC379" s="15"/>
      <c r="AD379" s="15"/>
      <c r="AE379" s="15"/>
      <c r="AT379" s="265" t="s">
        <v>248</v>
      </c>
      <c r="AU379" s="265" t="s">
        <v>78</v>
      </c>
      <c r="AV379" s="15" t="s">
        <v>238</v>
      </c>
      <c r="AW379" s="15" t="s">
        <v>31</v>
      </c>
      <c r="AX379" s="15" t="s">
        <v>76</v>
      </c>
      <c r="AY379" s="265" t="s">
        <v>231</v>
      </c>
    </row>
    <row r="380" s="12" customFormat="1" ht="22.8" customHeight="1">
      <c r="A380" s="12"/>
      <c r="B380" s="200"/>
      <c r="C380" s="201"/>
      <c r="D380" s="202" t="s">
        <v>68</v>
      </c>
      <c r="E380" s="214" t="s">
        <v>238</v>
      </c>
      <c r="F380" s="214" t="s">
        <v>1506</v>
      </c>
      <c r="G380" s="201"/>
      <c r="H380" s="201"/>
      <c r="I380" s="204"/>
      <c r="J380" s="215">
        <f>BK380</f>
        <v>0</v>
      </c>
      <c r="K380" s="201"/>
      <c r="L380" s="206"/>
      <c r="M380" s="207"/>
      <c r="N380" s="208"/>
      <c r="O380" s="208"/>
      <c r="P380" s="209">
        <f>SUM(P381:P430)</f>
        <v>0</v>
      </c>
      <c r="Q380" s="208"/>
      <c r="R380" s="209">
        <f>SUM(R381:R430)</f>
        <v>18.262836269999998</v>
      </c>
      <c r="S380" s="208"/>
      <c r="T380" s="210">
        <f>SUM(T381:T430)</f>
        <v>0</v>
      </c>
      <c r="U380" s="12"/>
      <c r="V380" s="12"/>
      <c r="W380" s="12"/>
      <c r="X380" s="12"/>
      <c r="Y380" s="12"/>
      <c r="Z380" s="12"/>
      <c r="AA380" s="12"/>
      <c r="AB380" s="12"/>
      <c r="AC380" s="12"/>
      <c r="AD380" s="12"/>
      <c r="AE380" s="12"/>
      <c r="AR380" s="211" t="s">
        <v>76</v>
      </c>
      <c r="AT380" s="212" t="s">
        <v>68</v>
      </c>
      <c r="AU380" s="212" t="s">
        <v>76</v>
      </c>
      <c r="AY380" s="211" t="s">
        <v>231</v>
      </c>
      <c r="BK380" s="213">
        <f>SUM(BK381:BK430)</f>
        <v>0</v>
      </c>
    </row>
    <row r="381" s="2" customFormat="1" ht="24.15" customHeight="1">
      <c r="A381" s="41"/>
      <c r="B381" s="42"/>
      <c r="C381" s="216" t="s">
        <v>903</v>
      </c>
      <c r="D381" s="216" t="s">
        <v>234</v>
      </c>
      <c r="E381" s="217" t="s">
        <v>1507</v>
      </c>
      <c r="F381" s="218" t="s">
        <v>1508</v>
      </c>
      <c r="G381" s="219" t="s">
        <v>356</v>
      </c>
      <c r="H381" s="220">
        <v>5.4649999999999999</v>
      </c>
      <c r="I381" s="221"/>
      <c r="J381" s="222">
        <f>ROUND(I381*H381,2)</f>
        <v>0</v>
      </c>
      <c r="K381" s="218" t="s">
        <v>244</v>
      </c>
      <c r="L381" s="47"/>
      <c r="M381" s="223" t="s">
        <v>19</v>
      </c>
      <c r="N381" s="224" t="s">
        <v>40</v>
      </c>
      <c r="O381" s="87"/>
      <c r="P381" s="225">
        <f>O381*H381</f>
        <v>0</v>
      </c>
      <c r="Q381" s="225">
        <v>2.4533999999999998</v>
      </c>
      <c r="R381" s="225">
        <f>Q381*H381</f>
        <v>13.407830999999998</v>
      </c>
      <c r="S381" s="225">
        <v>0</v>
      </c>
      <c r="T381" s="226">
        <f>S381*H381</f>
        <v>0</v>
      </c>
      <c r="U381" s="41"/>
      <c r="V381" s="41"/>
      <c r="W381" s="41"/>
      <c r="X381" s="41"/>
      <c r="Y381" s="41"/>
      <c r="Z381" s="41"/>
      <c r="AA381" s="41"/>
      <c r="AB381" s="41"/>
      <c r="AC381" s="41"/>
      <c r="AD381" s="41"/>
      <c r="AE381" s="41"/>
      <c r="AR381" s="227" t="s">
        <v>238</v>
      </c>
      <c r="AT381" s="227" t="s">
        <v>234</v>
      </c>
      <c r="AU381" s="227" t="s">
        <v>78</v>
      </c>
      <c r="AY381" s="19" t="s">
        <v>231</v>
      </c>
      <c r="BE381" s="228">
        <f>IF(N381="základní",J381,0)</f>
        <v>0</v>
      </c>
      <c r="BF381" s="228">
        <f>IF(N381="snížená",J381,0)</f>
        <v>0</v>
      </c>
      <c r="BG381" s="228">
        <f>IF(N381="zákl. přenesená",J381,0)</f>
        <v>0</v>
      </c>
      <c r="BH381" s="228">
        <f>IF(N381="sníž. přenesená",J381,0)</f>
        <v>0</v>
      </c>
      <c r="BI381" s="228">
        <f>IF(N381="nulová",J381,0)</f>
        <v>0</v>
      </c>
      <c r="BJ381" s="19" t="s">
        <v>76</v>
      </c>
      <c r="BK381" s="228">
        <f>ROUND(I381*H381,2)</f>
        <v>0</v>
      </c>
      <c r="BL381" s="19" t="s">
        <v>238</v>
      </c>
      <c r="BM381" s="227" t="s">
        <v>1509</v>
      </c>
    </row>
    <row r="382" s="13" customFormat="1">
      <c r="A382" s="13"/>
      <c r="B382" s="234"/>
      <c r="C382" s="235"/>
      <c r="D382" s="229" t="s">
        <v>248</v>
      </c>
      <c r="E382" s="236" t="s">
        <v>19</v>
      </c>
      <c r="F382" s="237" t="s">
        <v>1336</v>
      </c>
      <c r="G382" s="235"/>
      <c r="H382" s="236" t="s">
        <v>19</v>
      </c>
      <c r="I382" s="238"/>
      <c r="J382" s="235"/>
      <c r="K382" s="235"/>
      <c r="L382" s="239"/>
      <c r="M382" s="240"/>
      <c r="N382" s="241"/>
      <c r="O382" s="241"/>
      <c r="P382" s="241"/>
      <c r="Q382" s="241"/>
      <c r="R382" s="241"/>
      <c r="S382" s="241"/>
      <c r="T382" s="242"/>
      <c r="U382" s="13"/>
      <c r="V382" s="13"/>
      <c r="W382" s="13"/>
      <c r="X382" s="13"/>
      <c r="Y382" s="13"/>
      <c r="Z382" s="13"/>
      <c r="AA382" s="13"/>
      <c r="AB382" s="13"/>
      <c r="AC382" s="13"/>
      <c r="AD382" s="13"/>
      <c r="AE382" s="13"/>
      <c r="AT382" s="243" t="s">
        <v>248</v>
      </c>
      <c r="AU382" s="243" t="s">
        <v>78</v>
      </c>
      <c r="AV382" s="13" t="s">
        <v>76</v>
      </c>
      <c r="AW382" s="13" t="s">
        <v>31</v>
      </c>
      <c r="AX382" s="13" t="s">
        <v>69</v>
      </c>
      <c r="AY382" s="243" t="s">
        <v>231</v>
      </c>
    </row>
    <row r="383" s="13" customFormat="1">
      <c r="A383" s="13"/>
      <c r="B383" s="234"/>
      <c r="C383" s="235"/>
      <c r="D383" s="229" t="s">
        <v>248</v>
      </c>
      <c r="E383" s="236" t="s">
        <v>19</v>
      </c>
      <c r="F383" s="237" t="s">
        <v>1510</v>
      </c>
      <c r="G383" s="235"/>
      <c r="H383" s="236" t="s">
        <v>19</v>
      </c>
      <c r="I383" s="238"/>
      <c r="J383" s="235"/>
      <c r="K383" s="235"/>
      <c r="L383" s="239"/>
      <c r="M383" s="240"/>
      <c r="N383" s="241"/>
      <c r="O383" s="241"/>
      <c r="P383" s="241"/>
      <c r="Q383" s="241"/>
      <c r="R383" s="241"/>
      <c r="S383" s="241"/>
      <c r="T383" s="242"/>
      <c r="U383" s="13"/>
      <c r="V383" s="13"/>
      <c r="W383" s="13"/>
      <c r="X383" s="13"/>
      <c r="Y383" s="13"/>
      <c r="Z383" s="13"/>
      <c r="AA383" s="13"/>
      <c r="AB383" s="13"/>
      <c r="AC383" s="13"/>
      <c r="AD383" s="13"/>
      <c r="AE383" s="13"/>
      <c r="AT383" s="243" t="s">
        <v>248</v>
      </c>
      <c r="AU383" s="243" t="s">
        <v>78</v>
      </c>
      <c r="AV383" s="13" t="s">
        <v>76</v>
      </c>
      <c r="AW383" s="13" t="s">
        <v>31</v>
      </c>
      <c r="AX383" s="13" t="s">
        <v>69</v>
      </c>
      <c r="AY383" s="243" t="s">
        <v>231</v>
      </c>
    </row>
    <row r="384" s="14" customFormat="1">
      <c r="A384" s="14"/>
      <c r="B384" s="244"/>
      <c r="C384" s="245"/>
      <c r="D384" s="229" t="s">
        <v>248</v>
      </c>
      <c r="E384" s="246" t="s">
        <v>19</v>
      </c>
      <c r="F384" s="247" t="s">
        <v>1511</v>
      </c>
      <c r="G384" s="245"/>
      <c r="H384" s="248">
        <v>0.27700000000000002</v>
      </c>
      <c r="I384" s="249"/>
      <c r="J384" s="245"/>
      <c r="K384" s="245"/>
      <c r="L384" s="250"/>
      <c r="M384" s="251"/>
      <c r="N384" s="252"/>
      <c r="O384" s="252"/>
      <c r="P384" s="252"/>
      <c r="Q384" s="252"/>
      <c r="R384" s="252"/>
      <c r="S384" s="252"/>
      <c r="T384" s="253"/>
      <c r="U384" s="14"/>
      <c r="V384" s="14"/>
      <c r="W384" s="14"/>
      <c r="X384" s="14"/>
      <c r="Y384" s="14"/>
      <c r="Z384" s="14"/>
      <c r="AA384" s="14"/>
      <c r="AB384" s="14"/>
      <c r="AC384" s="14"/>
      <c r="AD384" s="14"/>
      <c r="AE384" s="14"/>
      <c r="AT384" s="254" t="s">
        <v>248</v>
      </c>
      <c r="AU384" s="254" t="s">
        <v>78</v>
      </c>
      <c r="AV384" s="14" t="s">
        <v>78</v>
      </c>
      <c r="AW384" s="14" t="s">
        <v>31</v>
      </c>
      <c r="AX384" s="14" t="s">
        <v>69</v>
      </c>
      <c r="AY384" s="254" t="s">
        <v>231</v>
      </c>
    </row>
    <row r="385" s="13" customFormat="1">
      <c r="A385" s="13"/>
      <c r="B385" s="234"/>
      <c r="C385" s="235"/>
      <c r="D385" s="229" t="s">
        <v>248</v>
      </c>
      <c r="E385" s="236" t="s">
        <v>19</v>
      </c>
      <c r="F385" s="237" t="s">
        <v>1512</v>
      </c>
      <c r="G385" s="235"/>
      <c r="H385" s="236" t="s">
        <v>19</v>
      </c>
      <c r="I385" s="238"/>
      <c r="J385" s="235"/>
      <c r="K385" s="235"/>
      <c r="L385" s="239"/>
      <c r="M385" s="240"/>
      <c r="N385" s="241"/>
      <c r="O385" s="241"/>
      <c r="P385" s="241"/>
      <c r="Q385" s="241"/>
      <c r="R385" s="241"/>
      <c r="S385" s="241"/>
      <c r="T385" s="242"/>
      <c r="U385" s="13"/>
      <c r="V385" s="13"/>
      <c r="W385" s="13"/>
      <c r="X385" s="13"/>
      <c r="Y385" s="13"/>
      <c r="Z385" s="13"/>
      <c r="AA385" s="13"/>
      <c r="AB385" s="13"/>
      <c r="AC385" s="13"/>
      <c r="AD385" s="13"/>
      <c r="AE385" s="13"/>
      <c r="AT385" s="243" t="s">
        <v>248</v>
      </c>
      <c r="AU385" s="243" t="s">
        <v>78</v>
      </c>
      <c r="AV385" s="13" t="s">
        <v>76</v>
      </c>
      <c r="AW385" s="13" t="s">
        <v>31</v>
      </c>
      <c r="AX385" s="13" t="s">
        <v>69</v>
      </c>
      <c r="AY385" s="243" t="s">
        <v>231</v>
      </c>
    </row>
    <row r="386" s="14" customFormat="1">
      <c r="A386" s="14"/>
      <c r="B386" s="244"/>
      <c r="C386" s="245"/>
      <c r="D386" s="229" t="s">
        <v>248</v>
      </c>
      <c r="E386" s="246" t="s">
        <v>19</v>
      </c>
      <c r="F386" s="247" t="s">
        <v>1513</v>
      </c>
      <c r="G386" s="245"/>
      <c r="H386" s="248">
        <v>0.31900000000000001</v>
      </c>
      <c r="I386" s="249"/>
      <c r="J386" s="245"/>
      <c r="K386" s="245"/>
      <c r="L386" s="250"/>
      <c r="M386" s="251"/>
      <c r="N386" s="252"/>
      <c r="O386" s="252"/>
      <c r="P386" s="252"/>
      <c r="Q386" s="252"/>
      <c r="R386" s="252"/>
      <c r="S386" s="252"/>
      <c r="T386" s="253"/>
      <c r="U386" s="14"/>
      <c r="V386" s="14"/>
      <c r="W386" s="14"/>
      <c r="X386" s="14"/>
      <c r="Y386" s="14"/>
      <c r="Z386" s="14"/>
      <c r="AA386" s="14"/>
      <c r="AB386" s="14"/>
      <c r="AC386" s="14"/>
      <c r="AD386" s="14"/>
      <c r="AE386" s="14"/>
      <c r="AT386" s="254" t="s">
        <v>248</v>
      </c>
      <c r="AU386" s="254" t="s">
        <v>78</v>
      </c>
      <c r="AV386" s="14" t="s">
        <v>78</v>
      </c>
      <c r="AW386" s="14" t="s">
        <v>31</v>
      </c>
      <c r="AX386" s="14" t="s">
        <v>69</v>
      </c>
      <c r="AY386" s="254" t="s">
        <v>231</v>
      </c>
    </row>
    <row r="387" s="13" customFormat="1">
      <c r="A387" s="13"/>
      <c r="B387" s="234"/>
      <c r="C387" s="235"/>
      <c r="D387" s="229" t="s">
        <v>248</v>
      </c>
      <c r="E387" s="236" t="s">
        <v>19</v>
      </c>
      <c r="F387" s="237" t="s">
        <v>1514</v>
      </c>
      <c r="G387" s="235"/>
      <c r="H387" s="236" t="s">
        <v>19</v>
      </c>
      <c r="I387" s="238"/>
      <c r="J387" s="235"/>
      <c r="K387" s="235"/>
      <c r="L387" s="239"/>
      <c r="M387" s="240"/>
      <c r="N387" s="241"/>
      <c r="O387" s="241"/>
      <c r="P387" s="241"/>
      <c r="Q387" s="241"/>
      <c r="R387" s="241"/>
      <c r="S387" s="241"/>
      <c r="T387" s="242"/>
      <c r="U387" s="13"/>
      <c r="V387" s="13"/>
      <c r="W387" s="13"/>
      <c r="X387" s="13"/>
      <c r="Y387" s="13"/>
      <c r="Z387" s="13"/>
      <c r="AA387" s="13"/>
      <c r="AB387" s="13"/>
      <c r="AC387" s="13"/>
      <c r="AD387" s="13"/>
      <c r="AE387" s="13"/>
      <c r="AT387" s="243" t="s">
        <v>248</v>
      </c>
      <c r="AU387" s="243" t="s">
        <v>78</v>
      </c>
      <c r="AV387" s="13" t="s">
        <v>76</v>
      </c>
      <c r="AW387" s="13" t="s">
        <v>31</v>
      </c>
      <c r="AX387" s="13" t="s">
        <v>69</v>
      </c>
      <c r="AY387" s="243" t="s">
        <v>231</v>
      </c>
    </row>
    <row r="388" s="13" customFormat="1">
      <c r="A388" s="13"/>
      <c r="B388" s="234"/>
      <c r="C388" s="235"/>
      <c r="D388" s="229" t="s">
        <v>248</v>
      </c>
      <c r="E388" s="236" t="s">
        <v>19</v>
      </c>
      <c r="F388" s="237" t="s">
        <v>1515</v>
      </c>
      <c r="G388" s="235"/>
      <c r="H388" s="236" t="s">
        <v>19</v>
      </c>
      <c r="I388" s="238"/>
      <c r="J388" s="235"/>
      <c r="K388" s="235"/>
      <c r="L388" s="239"/>
      <c r="M388" s="240"/>
      <c r="N388" s="241"/>
      <c r="O388" s="241"/>
      <c r="P388" s="241"/>
      <c r="Q388" s="241"/>
      <c r="R388" s="241"/>
      <c r="S388" s="241"/>
      <c r="T388" s="242"/>
      <c r="U388" s="13"/>
      <c r="V388" s="13"/>
      <c r="W388" s="13"/>
      <c r="X388" s="13"/>
      <c r="Y388" s="13"/>
      <c r="Z388" s="13"/>
      <c r="AA388" s="13"/>
      <c r="AB388" s="13"/>
      <c r="AC388" s="13"/>
      <c r="AD388" s="13"/>
      <c r="AE388" s="13"/>
      <c r="AT388" s="243" t="s">
        <v>248</v>
      </c>
      <c r="AU388" s="243" t="s">
        <v>78</v>
      </c>
      <c r="AV388" s="13" t="s">
        <v>76</v>
      </c>
      <c r="AW388" s="13" t="s">
        <v>31</v>
      </c>
      <c r="AX388" s="13" t="s">
        <v>69</v>
      </c>
      <c r="AY388" s="243" t="s">
        <v>231</v>
      </c>
    </row>
    <row r="389" s="14" customFormat="1">
      <c r="A389" s="14"/>
      <c r="B389" s="244"/>
      <c r="C389" s="245"/>
      <c r="D389" s="229" t="s">
        <v>248</v>
      </c>
      <c r="E389" s="246" t="s">
        <v>19</v>
      </c>
      <c r="F389" s="247" t="s">
        <v>1516</v>
      </c>
      <c r="G389" s="245"/>
      <c r="H389" s="248">
        <v>1.256</v>
      </c>
      <c r="I389" s="249"/>
      <c r="J389" s="245"/>
      <c r="K389" s="245"/>
      <c r="L389" s="250"/>
      <c r="M389" s="251"/>
      <c r="N389" s="252"/>
      <c r="O389" s="252"/>
      <c r="P389" s="252"/>
      <c r="Q389" s="252"/>
      <c r="R389" s="252"/>
      <c r="S389" s="252"/>
      <c r="T389" s="253"/>
      <c r="U389" s="14"/>
      <c r="V389" s="14"/>
      <c r="W389" s="14"/>
      <c r="X389" s="14"/>
      <c r="Y389" s="14"/>
      <c r="Z389" s="14"/>
      <c r="AA389" s="14"/>
      <c r="AB389" s="14"/>
      <c r="AC389" s="14"/>
      <c r="AD389" s="14"/>
      <c r="AE389" s="14"/>
      <c r="AT389" s="254" t="s">
        <v>248</v>
      </c>
      <c r="AU389" s="254" t="s">
        <v>78</v>
      </c>
      <c r="AV389" s="14" t="s">
        <v>78</v>
      </c>
      <c r="AW389" s="14" t="s">
        <v>31</v>
      </c>
      <c r="AX389" s="14" t="s">
        <v>69</v>
      </c>
      <c r="AY389" s="254" t="s">
        <v>231</v>
      </c>
    </row>
    <row r="390" s="13" customFormat="1">
      <c r="A390" s="13"/>
      <c r="B390" s="234"/>
      <c r="C390" s="235"/>
      <c r="D390" s="229" t="s">
        <v>248</v>
      </c>
      <c r="E390" s="236" t="s">
        <v>19</v>
      </c>
      <c r="F390" s="237" t="s">
        <v>1517</v>
      </c>
      <c r="G390" s="235"/>
      <c r="H390" s="236" t="s">
        <v>19</v>
      </c>
      <c r="I390" s="238"/>
      <c r="J390" s="235"/>
      <c r="K390" s="235"/>
      <c r="L390" s="239"/>
      <c r="M390" s="240"/>
      <c r="N390" s="241"/>
      <c r="O390" s="241"/>
      <c r="P390" s="241"/>
      <c r="Q390" s="241"/>
      <c r="R390" s="241"/>
      <c r="S390" s="241"/>
      <c r="T390" s="242"/>
      <c r="U390" s="13"/>
      <c r="V390" s="13"/>
      <c r="W390" s="13"/>
      <c r="X390" s="13"/>
      <c r="Y390" s="13"/>
      <c r="Z390" s="13"/>
      <c r="AA390" s="13"/>
      <c r="AB390" s="13"/>
      <c r="AC390" s="13"/>
      <c r="AD390" s="13"/>
      <c r="AE390" s="13"/>
      <c r="AT390" s="243" t="s">
        <v>248</v>
      </c>
      <c r="AU390" s="243" t="s">
        <v>78</v>
      </c>
      <c r="AV390" s="13" t="s">
        <v>76</v>
      </c>
      <c r="AW390" s="13" t="s">
        <v>31</v>
      </c>
      <c r="AX390" s="13" t="s">
        <v>69</v>
      </c>
      <c r="AY390" s="243" t="s">
        <v>231</v>
      </c>
    </row>
    <row r="391" s="14" customFormat="1">
      <c r="A391" s="14"/>
      <c r="B391" s="244"/>
      <c r="C391" s="245"/>
      <c r="D391" s="229" t="s">
        <v>248</v>
      </c>
      <c r="E391" s="246" t="s">
        <v>19</v>
      </c>
      <c r="F391" s="247" t="s">
        <v>1518</v>
      </c>
      <c r="G391" s="245"/>
      <c r="H391" s="248">
        <v>0.96199999999999997</v>
      </c>
      <c r="I391" s="249"/>
      <c r="J391" s="245"/>
      <c r="K391" s="245"/>
      <c r="L391" s="250"/>
      <c r="M391" s="251"/>
      <c r="N391" s="252"/>
      <c r="O391" s="252"/>
      <c r="P391" s="252"/>
      <c r="Q391" s="252"/>
      <c r="R391" s="252"/>
      <c r="S391" s="252"/>
      <c r="T391" s="253"/>
      <c r="U391" s="14"/>
      <c r="V391" s="14"/>
      <c r="W391" s="14"/>
      <c r="X391" s="14"/>
      <c r="Y391" s="14"/>
      <c r="Z391" s="14"/>
      <c r="AA391" s="14"/>
      <c r="AB391" s="14"/>
      <c r="AC391" s="14"/>
      <c r="AD391" s="14"/>
      <c r="AE391" s="14"/>
      <c r="AT391" s="254" t="s">
        <v>248</v>
      </c>
      <c r="AU391" s="254" t="s">
        <v>78</v>
      </c>
      <c r="AV391" s="14" t="s">
        <v>78</v>
      </c>
      <c r="AW391" s="14" t="s">
        <v>31</v>
      </c>
      <c r="AX391" s="14" t="s">
        <v>69</v>
      </c>
      <c r="AY391" s="254" t="s">
        <v>231</v>
      </c>
    </row>
    <row r="392" s="13" customFormat="1">
      <c r="A392" s="13"/>
      <c r="B392" s="234"/>
      <c r="C392" s="235"/>
      <c r="D392" s="229" t="s">
        <v>248</v>
      </c>
      <c r="E392" s="236" t="s">
        <v>19</v>
      </c>
      <c r="F392" s="237" t="s">
        <v>1519</v>
      </c>
      <c r="G392" s="235"/>
      <c r="H392" s="236" t="s">
        <v>19</v>
      </c>
      <c r="I392" s="238"/>
      <c r="J392" s="235"/>
      <c r="K392" s="235"/>
      <c r="L392" s="239"/>
      <c r="M392" s="240"/>
      <c r="N392" s="241"/>
      <c r="O392" s="241"/>
      <c r="P392" s="241"/>
      <c r="Q392" s="241"/>
      <c r="R392" s="241"/>
      <c r="S392" s="241"/>
      <c r="T392" s="242"/>
      <c r="U392" s="13"/>
      <c r="V392" s="13"/>
      <c r="W392" s="13"/>
      <c r="X392" s="13"/>
      <c r="Y392" s="13"/>
      <c r="Z392" s="13"/>
      <c r="AA392" s="13"/>
      <c r="AB392" s="13"/>
      <c r="AC392" s="13"/>
      <c r="AD392" s="13"/>
      <c r="AE392" s="13"/>
      <c r="AT392" s="243" t="s">
        <v>248</v>
      </c>
      <c r="AU392" s="243" t="s">
        <v>78</v>
      </c>
      <c r="AV392" s="13" t="s">
        <v>76</v>
      </c>
      <c r="AW392" s="13" t="s">
        <v>31</v>
      </c>
      <c r="AX392" s="13" t="s">
        <v>69</v>
      </c>
      <c r="AY392" s="243" t="s">
        <v>231</v>
      </c>
    </row>
    <row r="393" s="14" customFormat="1">
      <c r="A393" s="14"/>
      <c r="B393" s="244"/>
      <c r="C393" s="245"/>
      <c r="D393" s="229" t="s">
        <v>248</v>
      </c>
      <c r="E393" s="246" t="s">
        <v>19</v>
      </c>
      <c r="F393" s="247" t="s">
        <v>1520</v>
      </c>
      <c r="G393" s="245"/>
      <c r="H393" s="248">
        <v>1.6080000000000001</v>
      </c>
      <c r="I393" s="249"/>
      <c r="J393" s="245"/>
      <c r="K393" s="245"/>
      <c r="L393" s="250"/>
      <c r="M393" s="251"/>
      <c r="N393" s="252"/>
      <c r="O393" s="252"/>
      <c r="P393" s="252"/>
      <c r="Q393" s="252"/>
      <c r="R393" s="252"/>
      <c r="S393" s="252"/>
      <c r="T393" s="253"/>
      <c r="U393" s="14"/>
      <c r="V393" s="14"/>
      <c r="W393" s="14"/>
      <c r="X393" s="14"/>
      <c r="Y393" s="14"/>
      <c r="Z393" s="14"/>
      <c r="AA393" s="14"/>
      <c r="AB393" s="14"/>
      <c r="AC393" s="14"/>
      <c r="AD393" s="14"/>
      <c r="AE393" s="14"/>
      <c r="AT393" s="254" t="s">
        <v>248</v>
      </c>
      <c r="AU393" s="254" t="s">
        <v>78</v>
      </c>
      <c r="AV393" s="14" t="s">
        <v>78</v>
      </c>
      <c r="AW393" s="14" t="s">
        <v>31</v>
      </c>
      <c r="AX393" s="14" t="s">
        <v>69</v>
      </c>
      <c r="AY393" s="254" t="s">
        <v>231</v>
      </c>
    </row>
    <row r="394" s="13" customFormat="1">
      <c r="A394" s="13"/>
      <c r="B394" s="234"/>
      <c r="C394" s="235"/>
      <c r="D394" s="229" t="s">
        <v>248</v>
      </c>
      <c r="E394" s="236" t="s">
        <v>19</v>
      </c>
      <c r="F394" s="237" t="s">
        <v>1521</v>
      </c>
      <c r="G394" s="235"/>
      <c r="H394" s="236" t="s">
        <v>19</v>
      </c>
      <c r="I394" s="238"/>
      <c r="J394" s="235"/>
      <c r="K394" s="235"/>
      <c r="L394" s="239"/>
      <c r="M394" s="240"/>
      <c r="N394" s="241"/>
      <c r="O394" s="241"/>
      <c r="P394" s="241"/>
      <c r="Q394" s="241"/>
      <c r="R394" s="241"/>
      <c r="S394" s="241"/>
      <c r="T394" s="242"/>
      <c r="U394" s="13"/>
      <c r="V394" s="13"/>
      <c r="W394" s="13"/>
      <c r="X394" s="13"/>
      <c r="Y394" s="13"/>
      <c r="Z394" s="13"/>
      <c r="AA394" s="13"/>
      <c r="AB394" s="13"/>
      <c r="AC394" s="13"/>
      <c r="AD394" s="13"/>
      <c r="AE394" s="13"/>
      <c r="AT394" s="243" t="s">
        <v>248</v>
      </c>
      <c r="AU394" s="243" t="s">
        <v>78</v>
      </c>
      <c r="AV394" s="13" t="s">
        <v>76</v>
      </c>
      <c r="AW394" s="13" t="s">
        <v>31</v>
      </c>
      <c r="AX394" s="13" t="s">
        <v>69</v>
      </c>
      <c r="AY394" s="243" t="s">
        <v>231</v>
      </c>
    </row>
    <row r="395" s="14" customFormat="1">
      <c r="A395" s="14"/>
      <c r="B395" s="244"/>
      <c r="C395" s="245"/>
      <c r="D395" s="229" t="s">
        <v>248</v>
      </c>
      <c r="E395" s="246" t="s">
        <v>19</v>
      </c>
      <c r="F395" s="247" t="s">
        <v>1522</v>
      </c>
      <c r="G395" s="245"/>
      <c r="H395" s="248">
        <v>1.0429999999999999</v>
      </c>
      <c r="I395" s="249"/>
      <c r="J395" s="245"/>
      <c r="K395" s="245"/>
      <c r="L395" s="250"/>
      <c r="M395" s="251"/>
      <c r="N395" s="252"/>
      <c r="O395" s="252"/>
      <c r="P395" s="252"/>
      <c r="Q395" s="252"/>
      <c r="R395" s="252"/>
      <c r="S395" s="252"/>
      <c r="T395" s="253"/>
      <c r="U395" s="14"/>
      <c r="V395" s="14"/>
      <c r="W395" s="14"/>
      <c r="X395" s="14"/>
      <c r="Y395" s="14"/>
      <c r="Z395" s="14"/>
      <c r="AA395" s="14"/>
      <c r="AB395" s="14"/>
      <c r="AC395" s="14"/>
      <c r="AD395" s="14"/>
      <c r="AE395" s="14"/>
      <c r="AT395" s="254" t="s">
        <v>248</v>
      </c>
      <c r="AU395" s="254" t="s">
        <v>78</v>
      </c>
      <c r="AV395" s="14" t="s">
        <v>78</v>
      </c>
      <c r="AW395" s="14" t="s">
        <v>31</v>
      </c>
      <c r="AX395" s="14" t="s">
        <v>69</v>
      </c>
      <c r="AY395" s="254" t="s">
        <v>231</v>
      </c>
    </row>
    <row r="396" s="15" customFormat="1">
      <c r="A396" s="15"/>
      <c r="B396" s="255"/>
      <c r="C396" s="256"/>
      <c r="D396" s="229" t="s">
        <v>248</v>
      </c>
      <c r="E396" s="257" t="s">
        <v>19</v>
      </c>
      <c r="F396" s="258" t="s">
        <v>260</v>
      </c>
      <c r="G396" s="256"/>
      <c r="H396" s="259">
        <v>5.4650000000000007</v>
      </c>
      <c r="I396" s="260"/>
      <c r="J396" s="256"/>
      <c r="K396" s="256"/>
      <c r="L396" s="261"/>
      <c r="M396" s="262"/>
      <c r="N396" s="263"/>
      <c r="O396" s="263"/>
      <c r="P396" s="263"/>
      <c r="Q396" s="263"/>
      <c r="R396" s="263"/>
      <c r="S396" s="263"/>
      <c r="T396" s="264"/>
      <c r="U396" s="15"/>
      <c r="V396" s="15"/>
      <c r="W396" s="15"/>
      <c r="X396" s="15"/>
      <c r="Y396" s="15"/>
      <c r="Z396" s="15"/>
      <c r="AA396" s="15"/>
      <c r="AB396" s="15"/>
      <c r="AC396" s="15"/>
      <c r="AD396" s="15"/>
      <c r="AE396" s="15"/>
      <c r="AT396" s="265" t="s">
        <v>248</v>
      </c>
      <c r="AU396" s="265" t="s">
        <v>78</v>
      </c>
      <c r="AV396" s="15" t="s">
        <v>238</v>
      </c>
      <c r="AW396" s="15" t="s">
        <v>31</v>
      </c>
      <c r="AX396" s="15" t="s">
        <v>76</v>
      </c>
      <c r="AY396" s="265" t="s">
        <v>231</v>
      </c>
    </row>
    <row r="397" s="2" customFormat="1" ht="24.15" customHeight="1">
      <c r="A397" s="41"/>
      <c r="B397" s="42"/>
      <c r="C397" s="216" t="s">
        <v>909</v>
      </c>
      <c r="D397" s="216" t="s">
        <v>234</v>
      </c>
      <c r="E397" s="217" t="s">
        <v>1523</v>
      </c>
      <c r="F397" s="218" t="s">
        <v>1524</v>
      </c>
      <c r="G397" s="219" t="s">
        <v>243</v>
      </c>
      <c r="H397" s="220">
        <v>44.304000000000002</v>
      </c>
      <c r="I397" s="221"/>
      <c r="J397" s="222">
        <f>ROUND(I397*H397,2)</f>
        <v>0</v>
      </c>
      <c r="K397" s="218" t="s">
        <v>244</v>
      </c>
      <c r="L397" s="47"/>
      <c r="M397" s="223" t="s">
        <v>19</v>
      </c>
      <c r="N397" s="224" t="s">
        <v>40</v>
      </c>
      <c r="O397" s="87"/>
      <c r="P397" s="225">
        <f>O397*H397</f>
        <v>0</v>
      </c>
      <c r="Q397" s="225">
        <v>0.0057600000000000004</v>
      </c>
      <c r="R397" s="225">
        <f>Q397*H397</f>
        <v>0.25519104000000004</v>
      </c>
      <c r="S397" s="225">
        <v>0</v>
      </c>
      <c r="T397" s="226">
        <f>S397*H397</f>
        <v>0</v>
      </c>
      <c r="U397" s="41"/>
      <c r="V397" s="41"/>
      <c r="W397" s="41"/>
      <c r="X397" s="41"/>
      <c r="Y397" s="41"/>
      <c r="Z397" s="41"/>
      <c r="AA397" s="41"/>
      <c r="AB397" s="41"/>
      <c r="AC397" s="41"/>
      <c r="AD397" s="41"/>
      <c r="AE397" s="41"/>
      <c r="AR397" s="227" t="s">
        <v>238</v>
      </c>
      <c r="AT397" s="227" t="s">
        <v>234</v>
      </c>
      <c r="AU397" s="227" t="s">
        <v>78</v>
      </c>
      <c r="AY397" s="19" t="s">
        <v>231</v>
      </c>
      <c r="BE397" s="228">
        <f>IF(N397="základní",J397,0)</f>
        <v>0</v>
      </c>
      <c r="BF397" s="228">
        <f>IF(N397="snížená",J397,0)</f>
        <v>0</v>
      </c>
      <c r="BG397" s="228">
        <f>IF(N397="zákl. přenesená",J397,0)</f>
        <v>0</v>
      </c>
      <c r="BH397" s="228">
        <f>IF(N397="sníž. přenesená",J397,0)</f>
        <v>0</v>
      </c>
      <c r="BI397" s="228">
        <f>IF(N397="nulová",J397,0)</f>
        <v>0</v>
      </c>
      <c r="BJ397" s="19" t="s">
        <v>76</v>
      </c>
      <c r="BK397" s="228">
        <f>ROUND(I397*H397,2)</f>
        <v>0</v>
      </c>
      <c r="BL397" s="19" t="s">
        <v>238</v>
      </c>
      <c r="BM397" s="227" t="s">
        <v>1525</v>
      </c>
    </row>
    <row r="398" s="13" customFormat="1">
      <c r="A398" s="13"/>
      <c r="B398" s="234"/>
      <c r="C398" s="235"/>
      <c r="D398" s="229" t="s">
        <v>248</v>
      </c>
      <c r="E398" s="236" t="s">
        <v>19</v>
      </c>
      <c r="F398" s="237" t="s">
        <v>1336</v>
      </c>
      <c r="G398" s="235"/>
      <c r="H398" s="236" t="s">
        <v>19</v>
      </c>
      <c r="I398" s="238"/>
      <c r="J398" s="235"/>
      <c r="K398" s="235"/>
      <c r="L398" s="239"/>
      <c r="M398" s="240"/>
      <c r="N398" s="241"/>
      <c r="O398" s="241"/>
      <c r="P398" s="241"/>
      <c r="Q398" s="241"/>
      <c r="R398" s="241"/>
      <c r="S398" s="241"/>
      <c r="T398" s="242"/>
      <c r="U398" s="13"/>
      <c r="V398" s="13"/>
      <c r="W398" s="13"/>
      <c r="X398" s="13"/>
      <c r="Y398" s="13"/>
      <c r="Z398" s="13"/>
      <c r="AA398" s="13"/>
      <c r="AB398" s="13"/>
      <c r="AC398" s="13"/>
      <c r="AD398" s="13"/>
      <c r="AE398" s="13"/>
      <c r="AT398" s="243" t="s">
        <v>248</v>
      </c>
      <c r="AU398" s="243" t="s">
        <v>78</v>
      </c>
      <c r="AV398" s="13" t="s">
        <v>76</v>
      </c>
      <c r="AW398" s="13" t="s">
        <v>31</v>
      </c>
      <c r="AX398" s="13" t="s">
        <v>69</v>
      </c>
      <c r="AY398" s="243" t="s">
        <v>231</v>
      </c>
    </row>
    <row r="399" s="13" customFormat="1">
      <c r="A399" s="13"/>
      <c r="B399" s="234"/>
      <c r="C399" s="235"/>
      <c r="D399" s="229" t="s">
        <v>248</v>
      </c>
      <c r="E399" s="236" t="s">
        <v>19</v>
      </c>
      <c r="F399" s="237" t="s">
        <v>1510</v>
      </c>
      <c r="G399" s="235"/>
      <c r="H399" s="236" t="s">
        <v>19</v>
      </c>
      <c r="I399" s="238"/>
      <c r="J399" s="235"/>
      <c r="K399" s="235"/>
      <c r="L399" s="239"/>
      <c r="M399" s="240"/>
      <c r="N399" s="241"/>
      <c r="O399" s="241"/>
      <c r="P399" s="241"/>
      <c r="Q399" s="241"/>
      <c r="R399" s="241"/>
      <c r="S399" s="241"/>
      <c r="T399" s="242"/>
      <c r="U399" s="13"/>
      <c r="V399" s="13"/>
      <c r="W399" s="13"/>
      <c r="X399" s="13"/>
      <c r="Y399" s="13"/>
      <c r="Z399" s="13"/>
      <c r="AA399" s="13"/>
      <c r="AB399" s="13"/>
      <c r="AC399" s="13"/>
      <c r="AD399" s="13"/>
      <c r="AE399" s="13"/>
      <c r="AT399" s="243" t="s">
        <v>248</v>
      </c>
      <c r="AU399" s="243" t="s">
        <v>78</v>
      </c>
      <c r="AV399" s="13" t="s">
        <v>76</v>
      </c>
      <c r="AW399" s="13" t="s">
        <v>31</v>
      </c>
      <c r="AX399" s="13" t="s">
        <v>69</v>
      </c>
      <c r="AY399" s="243" t="s">
        <v>231</v>
      </c>
    </row>
    <row r="400" s="14" customFormat="1">
      <c r="A400" s="14"/>
      <c r="B400" s="244"/>
      <c r="C400" s="245"/>
      <c r="D400" s="229" t="s">
        <v>248</v>
      </c>
      <c r="E400" s="246" t="s">
        <v>19</v>
      </c>
      <c r="F400" s="247" t="s">
        <v>1526</v>
      </c>
      <c r="G400" s="245"/>
      <c r="H400" s="248">
        <v>4.8099999999999996</v>
      </c>
      <c r="I400" s="249"/>
      <c r="J400" s="245"/>
      <c r="K400" s="245"/>
      <c r="L400" s="250"/>
      <c r="M400" s="251"/>
      <c r="N400" s="252"/>
      <c r="O400" s="252"/>
      <c r="P400" s="252"/>
      <c r="Q400" s="252"/>
      <c r="R400" s="252"/>
      <c r="S400" s="252"/>
      <c r="T400" s="253"/>
      <c r="U400" s="14"/>
      <c r="V400" s="14"/>
      <c r="W400" s="14"/>
      <c r="X400" s="14"/>
      <c r="Y400" s="14"/>
      <c r="Z400" s="14"/>
      <c r="AA400" s="14"/>
      <c r="AB400" s="14"/>
      <c r="AC400" s="14"/>
      <c r="AD400" s="14"/>
      <c r="AE400" s="14"/>
      <c r="AT400" s="254" t="s">
        <v>248</v>
      </c>
      <c r="AU400" s="254" t="s">
        <v>78</v>
      </c>
      <c r="AV400" s="14" t="s">
        <v>78</v>
      </c>
      <c r="AW400" s="14" t="s">
        <v>31</v>
      </c>
      <c r="AX400" s="14" t="s">
        <v>69</v>
      </c>
      <c r="AY400" s="254" t="s">
        <v>231</v>
      </c>
    </row>
    <row r="401" s="13" customFormat="1">
      <c r="A401" s="13"/>
      <c r="B401" s="234"/>
      <c r="C401" s="235"/>
      <c r="D401" s="229" t="s">
        <v>248</v>
      </c>
      <c r="E401" s="236" t="s">
        <v>19</v>
      </c>
      <c r="F401" s="237" t="s">
        <v>1512</v>
      </c>
      <c r="G401" s="235"/>
      <c r="H401" s="236" t="s">
        <v>19</v>
      </c>
      <c r="I401" s="238"/>
      <c r="J401" s="235"/>
      <c r="K401" s="235"/>
      <c r="L401" s="239"/>
      <c r="M401" s="240"/>
      <c r="N401" s="241"/>
      <c r="O401" s="241"/>
      <c r="P401" s="241"/>
      <c r="Q401" s="241"/>
      <c r="R401" s="241"/>
      <c r="S401" s="241"/>
      <c r="T401" s="242"/>
      <c r="U401" s="13"/>
      <c r="V401" s="13"/>
      <c r="W401" s="13"/>
      <c r="X401" s="13"/>
      <c r="Y401" s="13"/>
      <c r="Z401" s="13"/>
      <c r="AA401" s="13"/>
      <c r="AB401" s="13"/>
      <c r="AC401" s="13"/>
      <c r="AD401" s="13"/>
      <c r="AE401" s="13"/>
      <c r="AT401" s="243" t="s">
        <v>248</v>
      </c>
      <c r="AU401" s="243" t="s">
        <v>78</v>
      </c>
      <c r="AV401" s="13" t="s">
        <v>76</v>
      </c>
      <c r="AW401" s="13" t="s">
        <v>31</v>
      </c>
      <c r="AX401" s="13" t="s">
        <v>69</v>
      </c>
      <c r="AY401" s="243" t="s">
        <v>231</v>
      </c>
    </row>
    <row r="402" s="14" customFormat="1">
      <c r="A402" s="14"/>
      <c r="B402" s="244"/>
      <c r="C402" s="245"/>
      <c r="D402" s="229" t="s">
        <v>248</v>
      </c>
      <c r="E402" s="246" t="s">
        <v>19</v>
      </c>
      <c r="F402" s="247" t="s">
        <v>1527</v>
      </c>
      <c r="G402" s="245"/>
      <c r="H402" s="248">
        <v>4.5599999999999996</v>
      </c>
      <c r="I402" s="249"/>
      <c r="J402" s="245"/>
      <c r="K402" s="245"/>
      <c r="L402" s="250"/>
      <c r="M402" s="251"/>
      <c r="N402" s="252"/>
      <c r="O402" s="252"/>
      <c r="P402" s="252"/>
      <c r="Q402" s="252"/>
      <c r="R402" s="252"/>
      <c r="S402" s="252"/>
      <c r="T402" s="253"/>
      <c r="U402" s="14"/>
      <c r="V402" s="14"/>
      <c r="W402" s="14"/>
      <c r="X402" s="14"/>
      <c r="Y402" s="14"/>
      <c r="Z402" s="14"/>
      <c r="AA402" s="14"/>
      <c r="AB402" s="14"/>
      <c r="AC402" s="14"/>
      <c r="AD402" s="14"/>
      <c r="AE402" s="14"/>
      <c r="AT402" s="254" t="s">
        <v>248</v>
      </c>
      <c r="AU402" s="254" t="s">
        <v>78</v>
      </c>
      <c r="AV402" s="14" t="s">
        <v>78</v>
      </c>
      <c r="AW402" s="14" t="s">
        <v>31</v>
      </c>
      <c r="AX402" s="14" t="s">
        <v>69</v>
      </c>
      <c r="AY402" s="254" t="s">
        <v>231</v>
      </c>
    </row>
    <row r="403" s="13" customFormat="1">
      <c r="A403" s="13"/>
      <c r="B403" s="234"/>
      <c r="C403" s="235"/>
      <c r="D403" s="229" t="s">
        <v>248</v>
      </c>
      <c r="E403" s="236" t="s">
        <v>19</v>
      </c>
      <c r="F403" s="237" t="s">
        <v>1514</v>
      </c>
      <c r="G403" s="235"/>
      <c r="H403" s="236" t="s">
        <v>19</v>
      </c>
      <c r="I403" s="238"/>
      <c r="J403" s="235"/>
      <c r="K403" s="235"/>
      <c r="L403" s="239"/>
      <c r="M403" s="240"/>
      <c r="N403" s="241"/>
      <c r="O403" s="241"/>
      <c r="P403" s="241"/>
      <c r="Q403" s="241"/>
      <c r="R403" s="241"/>
      <c r="S403" s="241"/>
      <c r="T403" s="242"/>
      <c r="U403" s="13"/>
      <c r="V403" s="13"/>
      <c r="W403" s="13"/>
      <c r="X403" s="13"/>
      <c r="Y403" s="13"/>
      <c r="Z403" s="13"/>
      <c r="AA403" s="13"/>
      <c r="AB403" s="13"/>
      <c r="AC403" s="13"/>
      <c r="AD403" s="13"/>
      <c r="AE403" s="13"/>
      <c r="AT403" s="243" t="s">
        <v>248</v>
      </c>
      <c r="AU403" s="243" t="s">
        <v>78</v>
      </c>
      <c r="AV403" s="13" t="s">
        <v>76</v>
      </c>
      <c r="AW403" s="13" t="s">
        <v>31</v>
      </c>
      <c r="AX403" s="13" t="s">
        <v>69</v>
      </c>
      <c r="AY403" s="243" t="s">
        <v>231</v>
      </c>
    </row>
    <row r="404" s="13" customFormat="1">
      <c r="A404" s="13"/>
      <c r="B404" s="234"/>
      <c r="C404" s="235"/>
      <c r="D404" s="229" t="s">
        <v>248</v>
      </c>
      <c r="E404" s="236" t="s">
        <v>19</v>
      </c>
      <c r="F404" s="237" t="s">
        <v>1515</v>
      </c>
      <c r="G404" s="235"/>
      <c r="H404" s="236" t="s">
        <v>19</v>
      </c>
      <c r="I404" s="238"/>
      <c r="J404" s="235"/>
      <c r="K404" s="235"/>
      <c r="L404" s="239"/>
      <c r="M404" s="240"/>
      <c r="N404" s="241"/>
      <c r="O404" s="241"/>
      <c r="P404" s="241"/>
      <c r="Q404" s="241"/>
      <c r="R404" s="241"/>
      <c r="S404" s="241"/>
      <c r="T404" s="242"/>
      <c r="U404" s="13"/>
      <c r="V404" s="13"/>
      <c r="W404" s="13"/>
      <c r="X404" s="13"/>
      <c r="Y404" s="13"/>
      <c r="Z404" s="13"/>
      <c r="AA404" s="13"/>
      <c r="AB404" s="13"/>
      <c r="AC404" s="13"/>
      <c r="AD404" s="13"/>
      <c r="AE404" s="13"/>
      <c r="AT404" s="243" t="s">
        <v>248</v>
      </c>
      <c r="AU404" s="243" t="s">
        <v>78</v>
      </c>
      <c r="AV404" s="13" t="s">
        <v>76</v>
      </c>
      <c r="AW404" s="13" t="s">
        <v>31</v>
      </c>
      <c r="AX404" s="13" t="s">
        <v>69</v>
      </c>
      <c r="AY404" s="243" t="s">
        <v>231</v>
      </c>
    </row>
    <row r="405" s="14" customFormat="1">
      <c r="A405" s="14"/>
      <c r="B405" s="244"/>
      <c r="C405" s="245"/>
      <c r="D405" s="229" t="s">
        <v>248</v>
      </c>
      <c r="E405" s="246" t="s">
        <v>19</v>
      </c>
      <c r="F405" s="247" t="s">
        <v>1528</v>
      </c>
      <c r="G405" s="245"/>
      <c r="H405" s="248">
        <v>8.3729999999999993</v>
      </c>
      <c r="I405" s="249"/>
      <c r="J405" s="245"/>
      <c r="K405" s="245"/>
      <c r="L405" s="250"/>
      <c r="M405" s="251"/>
      <c r="N405" s="252"/>
      <c r="O405" s="252"/>
      <c r="P405" s="252"/>
      <c r="Q405" s="252"/>
      <c r="R405" s="252"/>
      <c r="S405" s="252"/>
      <c r="T405" s="253"/>
      <c r="U405" s="14"/>
      <c r="V405" s="14"/>
      <c r="W405" s="14"/>
      <c r="X405" s="14"/>
      <c r="Y405" s="14"/>
      <c r="Z405" s="14"/>
      <c r="AA405" s="14"/>
      <c r="AB405" s="14"/>
      <c r="AC405" s="14"/>
      <c r="AD405" s="14"/>
      <c r="AE405" s="14"/>
      <c r="AT405" s="254" t="s">
        <v>248</v>
      </c>
      <c r="AU405" s="254" t="s">
        <v>78</v>
      </c>
      <c r="AV405" s="14" t="s">
        <v>78</v>
      </c>
      <c r="AW405" s="14" t="s">
        <v>31</v>
      </c>
      <c r="AX405" s="14" t="s">
        <v>69</v>
      </c>
      <c r="AY405" s="254" t="s">
        <v>231</v>
      </c>
    </row>
    <row r="406" s="13" customFormat="1">
      <c r="A406" s="13"/>
      <c r="B406" s="234"/>
      <c r="C406" s="235"/>
      <c r="D406" s="229" t="s">
        <v>248</v>
      </c>
      <c r="E406" s="236" t="s">
        <v>19</v>
      </c>
      <c r="F406" s="237" t="s">
        <v>1517</v>
      </c>
      <c r="G406" s="235"/>
      <c r="H406" s="236" t="s">
        <v>19</v>
      </c>
      <c r="I406" s="238"/>
      <c r="J406" s="235"/>
      <c r="K406" s="235"/>
      <c r="L406" s="239"/>
      <c r="M406" s="240"/>
      <c r="N406" s="241"/>
      <c r="O406" s="241"/>
      <c r="P406" s="241"/>
      <c r="Q406" s="241"/>
      <c r="R406" s="241"/>
      <c r="S406" s="241"/>
      <c r="T406" s="242"/>
      <c r="U406" s="13"/>
      <c r="V406" s="13"/>
      <c r="W406" s="13"/>
      <c r="X406" s="13"/>
      <c r="Y406" s="13"/>
      <c r="Z406" s="13"/>
      <c r="AA406" s="13"/>
      <c r="AB406" s="13"/>
      <c r="AC406" s="13"/>
      <c r="AD406" s="13"/>
      <c r="AE406" s="13"/>
      <c r="AT406" s="243" t="s">
        <v>248</v>
      </c>
      <c r="AU406" s="243" t="s">
        <v>78</v>
      </c>
      <c r="AV406" s="13" t="s">
        <v>76</v>
      </c>
      <c r="AW406" s="13" t="s">
        <v>31</v>
      </c>
      <c r="AX406" s="13" t="s">
        <v>69</v>
      </c>
      <c r="AY406" s="243" t="s">
        <v>231</v>
      </c>
    </row>
    <row r="407" s="14" customFormat="1">
      <c r="A407" s="14"/>
      <c r="B407" s="244"/>
      <c r="C407" s="245"/>
      <c r="D407" s="229" t="s">
        <v>248</v>
      </c>
      <c r="E407" s="246" t="s">
        <v>19</v>
      </c>
      <c r="F407" s="247" t="s">
        <v>1529</v>
      </c>
      <c r="G407" s="245"/>
      <c r="H407" s="248">
        <v>7.3209999999999997</v>
      </c>
      <c r="I407" s="249"/>
      <c r="J407" s="245"/>
      <c r="K407" s="245"/>
      <c r="L407" s="250"/>
      <c r="M407" s="251"/>
      <c r="N407" s="252"/>
      <c r="O407" s="252"/>
      <c r="P407" s="252"/>
      <c r="Q407" s="252"/>
      <c r="R407" s="252"/>
      <c r="S407" s="252"/>
      <c r="T407" s="253"/>
      <c r="U407" s="14"/>
      <c r="V407" s="14"/>
      <c r="W407" s="14"/>
      <c r="X407" s="14"/>
      <c r="Y407" s="14"/>
      <c r="Z407" s="14"/>
      <c r="AA407" s="14"/>
      <c r="AB407" s="14"/>
      <c r="AC407" s="14"/>
      <c r="AD407" s="14"/>
      <c r="AE407" s="14"/>
      <c r="AT407" s="254" t="s">
        <v>248</v>
      </c>
      <c r="AU407" s="254" t="s">
        <v>78</v>
      </c>
      <c r="AV407" s="14" t="s">
        <v>78</v>
      </c>
      <c r="AW407" s="14" t="s">
        <v>31</v>
      </c>
      <c r="AX407" s="14" t="s">
        <v>69</v>
      </c>
      <c r="AY407" s="254" t="s">
        <v>231</v>
      </c>
    </row>
    <row r="408" s="13" customFormat="1">
      <c r="A408" s="13"/>
      <c r="B408" s="234"/>
      <c r="C408" s="235"/>
      <c r="D408" s="229" t="s">
        <v>248</v>
      </c>
      <c r="E408" s="236" t="s">
        <v>19</v>
      </c>
      <c r="F408" s="237" t="s">
        <v>1519</v>
      </c>
      <c r="G408" s="235"/>
      <c r="H408" s="236" t="s">
        <v>19</v>
      </c>
      <c r="I408" s="238"/>
      <c r="J408" s="235"/>
      <c r="K408" s="235"/>
      <c r="L408" s="239"/>
      <c r="M408" s="240"/>
      <c r="N408" s="241"/>
      <c r="O408" s="241"/>
      <c r="P408" s="241"/>
      <c r="Q408" s="241"/>
      <c r="R408" s="241"/>
      <c r="S408" s="241"/>
      <c r="T408" s="242"/>
      <c r="U408" s="13"/>
      <c r="V408" s="13"/>
      <c r="W408" s="13"/>
      <c r="X408" s="13"/>
      <c r="Y408" s="13"/>
      <c r="Z408" s="13"/>
      <c r="AA408" s="13"/>
      <c r="AB408" s="13"/>
      <c r="AC408" s="13"/>
      <c r="AD408" s="13"/>
      <c r="AE408" s="13"/>
      <c r="AT408" s="243" t="s">
        <v>248</v>
      </c>
      <c r="AU408" s="243" t="s">
        <v>78</v>
      </c>
      <c r="AV408" s="13" t="s">
        <v>76</v>
      </c>
      <c r="AW408" s="13" t="s">
        <v>31</v>
      </c>
      <c r="AX408" s="13" t="s">
        <v>69</v>
      </c>
      <c r="AY408" s="243" t="s">
        <v>231</v>
      </c>
    </row>
    <row r="409" s="14" customFormat="1">
      <c r="A409" s="14"/>
      <c r="B409" s="244"/>
      <c r="C409" s="245"/>
      <c r="D409" s="229" t="s">
        <v>248</v>
      </c>
      <c r="E409" s="246" t="s">
        <v>19</v>
      </c>
      <c r="F409" s="247" t="s">
        <v>1530</v>
      </c>
      <c r="G409" s="245"/>
      <c r="H409" s="248">
        <v>11.321999999999999</v>
      </c>
      <c r="I409" s="249"/>
      <c r="J409" s="245"/>
      <c r="K409" s="245"/>
      <c r="L409" s="250"/>
      <c r="M409" s="251"/>
      <c r="N409" s="252"/>
      <c r="O409" s="252"/>
      <c r="P409" s="252"/>
      <c r="Q409" s="252"/>
      <c r="R409" s="252"/>
      <c r="S409" s="252"/>
      <c r="T409" s="253"/>
      <c r="U409" s="14"/>
      <c r="V409" s="14"/>
      <c r="W409" s="14"/>
      <c r="X409" s="14"/>
      <c r="Y409" s="14"/>
      <c r="Z409" s="14"/>
      <c r="AA409" s="14"/>
      <c r="AB409" s="14"/>
      <c r="AC409" s="14"/>
      <c r="AD409" s="14"/>
      <c r="AE409" s="14"/>
      <c r="AT409" s="254" t="s">
        <v>248</v>
      </c>
      <c r="AU409" s="254" t="s">
        <v>78</v>
      </c>
      <c r="AV409" s="14" t="s">
        <v>78</v>
      </c>
      <c r="AW409" s="14" t="s">
        <v>31</v>
      </c>
      <c r="AX409" s="14" t="s">
        <v>69</v>
      </c>
      <c r="AY409" s="254" t="s">
        <v>231</v>
      </c>
    </row>
    <row r="410" s="13" customFormat="1">
      <c r="A410" s="13"/>
      <c r="B410" s="234"/>
      <c r="C410" s="235"/>
      <c r="D410" s="229" t="s">
        <v>248</v>
      </c>
      <c r="E410" s="236" t="s">
        <v>19</v>
      </c>
      <c r="F410" s="237" t="s">
        <v>1521</v>
      </c>
      <c r="G410" s="235"/>
      <c r="H410" s="236" t="s">
        <v>19</v>
      </c>
      <c r="I410" s="238"/>
      <c r="J410" s="235"/>
      <c r="K410" s="235"/>
      <c r="L410" s="239"/>
      <c r="M410" s="240"/>
      <c r="N410" s="241"/>
      <c r="O410" s="241"/>
      <c r="P410" s="241"/>
      <c r="Q410" s="241"/>
      <c r="R410" s="241"/>
      <c r="S410" s="241"/>
      <c r="T410" s="242"/>
      <c r="U410" s="13"/>
      <c r="V410" s="13"/>
      <c r="W410" s="13"/>
      <c r="X410" s="13"/>
      <c r="Y410" s="13"/>
      <c r="Z410" s="13"/>
      <c r="AA410" s="13"/>
      <c r="AB410" s="13"/>
      <c r="AC410" s="13"/>
      <c r="AD410" s="13"/>
      <c r="AE410" s="13"/>
      <c r="AT410" s="243" t="s">
        <v>248</v>
      </c>
      <c r="AU410" s="243" t="s">
        <v>78</v>
      </c>
      <c r="AV410" s="13" t="s">
        <v>76</v>
      </c>
      <c r="AW410" s="13" t="s">
        <v>31</v>
      </c>
      <c r="AX410" s="13" t="s">
        <v>69</v>
      </c>
      <c r="AY410" s="243" t="s">
        <v>231</v>
      </c>
    </row>
    <row r="411" s="14" customFormat="1">
      <c r="A411" s="14"/>
      <c r="B411" s="244"/>
      <c r="C411" s="245"/>
      <c r="D411" s="229" t="s">
        <v>248</v>
      </c>
      <c r="E411" s="246" t="s">
        <v>19</v>
      </c>
      <c r="F411" s="247" t="s">
        <v>1531</v>
      </c>
      <c r="G411" s="245"/>
      <c r="H411" s="248">
        <v>7.9180000000000001</v>
      </c>
      <c r="I411" s="249"/>
      <c r="J411" s="245"/>
      <c r="K411" s="245"/>
      <c r="L411" s="250"/>
      <c r="M411" s="251"/>
      <c r="N411" s="252"/>
      <c r="O411" s="252"/>
      <c r="P411" s="252"/>
      <c r="Q411" s="252"/>
      <c r="R411" s="252"/>
      <c r="S411" s="252"/>
      <c r="T411" s="253"/>
      <c r="U411" s="14"/>
      <c r="V411" s="14"/>
      <c r="W411" s="14"/>
      <c r="X411" s="14"/>
      <c r="Y411" s="14"/>
      <c r="Z411" s="14"/>
      <c r="AA411" s="14"/>
      <c r="AB411" s="14"/>
      <c r="AC411" s="14"/>
      <c r="AD411" s="14"/>
      <c r="AE411" s="14"/>
      <c r="AT411" s="254" t="s">
        <v>248</v>
      </c>
      <c r="AU411" s="254" t="s">
        <v>78</v>
      </c>
      <c r="AV411" s="14" t="s">
        <v>78</v>
      </c>
      <c r="AW411" s="14" t="s">
        <v>31</v>
      </c>
      <c r="AX411" s="14" t="s">
        <v>69</v>
      </c>
      <c r="AY411" s="254" t="s">
        <v>231</v>
      </c>
    </row>
    <row r="412" s="15" customFormat="1">
      <c r="A412" s="15"/>
      <c r="B412" s="255"/>
      <c r="C412" s="256"/>
      <c r="D412" s="229" t="s">
        <v>248</v>
      </c>
      <c r="E412" s="257" t="s">
        <v>19</v>
      </c>
      <c r="F412" s="258" t="s">
        <v>260</v>
      </c>
      <c r="G412" s="256"/>
      <c r="H412" s="259">
        <v>44.303999999999995</v>
      </c>
      <c r="I412" s="260"/>
      <c r="J412" s="256"/>
      <c r="K412" s="256"/>
      <c r="L412" s="261"/>
      <c r="M412" s="262"/>
      <c r="N412" s="263"/>
      <c r="O412" s="263"/>
      <c r="P412" s="263"/>
      <c r="Q412" s="263"/>
      <c r="R412" s="263"/>
      <c r="S412" s="263"/>
      <c r="T412" s="264"/>
      <c r="U412" s="15"/>
      <c r="V412" s="15"/>
      <c r="W412" s="15"/>
      <c r="X412" s="15"/>
      <c r="Y412" s="15"/>
      <c r="Z412" s="15"/>
      <c r="AA412" s="15"/>
      <c r="AB412" s="15"/>
      <c r="AC412" s="15"/>
      <c r="AD412" s="15"/>
      <c r="AE412" s="15"/>
      <c r="AT412" s="265" t="s">
        <v>248</v>
      </c>
      <c r="AU412" s="265" t="s">
        <v>78</v>
      </c>
      <c r="AV412" s="15" t="s">
        <v>238</v>
      </c>
      <c r="AW412" s="15" t="s">
        <v>31</v>
      </c>
      <c r="AX412" s="15" t="s">
        <v>76</v>
      </c>
      <c r="AY412" s="265" t="s">
        <v>231</v>
      </c>
    </row>
    <row r="413" s="2" customFormat="1" ht="24.15" customHeight="1">
      <c r="A413" s="41"/>
      <c r="B413" s="42"/>
      <c r="C413" s="216" t="s">
        <v>915</v>
      </c>
      <c r="D413" s="216" t="s">
        <v>234</v>
      </c>
      <c r="E413" s="217" t="s">
        <v>1532</v>
      </c>
      <c r="F413" s="218" t="s">
        <v>1533</v>
      </c>
      <c r="G413" s="219" t="s">
        <v>243</v>
      </c>
      <c r="H413" s="220">
        <v>44.304000000000002</v>
      </c>
      <c r="I413" s="221"/>
      <c r="J413" s="222">
        <f>ROUND(I413*H413,2)</f>
        <v>0</v>
      </c>
      <c r="K413" s="218" t="s">
        <v>244</v>
      </c>
      <c r="L413" s="47"/>
      <c r="M413" s="223" t="s">
        <v>19</v>
      </c>
      <c r="N413" s="224" t="s">
        <v>40</v>
      </c>
      <c r="O413" s="87"/>
      <c r="P413" s="225">
        <f>O413*H413</f>
        <v>0</v>
      </c>
      <c r="Q413" s="225">
        <v>0</v>
      </c>
      <c r="R413" s="225">
        <f>Q413*H413</f>
        <v>0</v>
      </c>
      <c r="S413" s="225">
        <v>0</v>
      </c>
      <c r="T413" s="226">
        <f>S413*H413</f>
        <v>0</v>
      </c>
      <c r="U413" s="41"/>
      <c r="V413" s="41"/>
      <c r="W413" s="41"/>
      <c r="X413" s="41"/>
      <c r="Y413" s="41"/>
      <c r="Z413" s="41"/>
      <c r="AA413" s="41"/>
      <c r="AB413" s="41"/>
      <c r="AC413" s="41"/>
      <c r="AD413" s="41"/>
      <c r="AE413" s="41"/>
      <c r="AR413" s="227" t="s">
        <v>238</v>
      </c>
      <c r="AT413" s="227" t="s">
        <v>234</v>
      </c>
      <c r="AU413" s="227" t="s">
        <v>78</v>
      </c>
      <c r="AY413" s="19" t="s">
        <v>231</v>
      </c>
      <c r="BE413" s="228">
        <f>IF(N413="základní",J413,0)</f>
        <v>0</v>
      </c>
      <c r="BF413" s="228">
        <f>IF(N413="snížená",J413,0)</f>
        <v>0</v>
      </c>
      <c r="BG413" s="228">
        <f>IF(N413="zákl. přenesená",J413,0)</f>
        <v>0</v>
      </c>
      <c r="BH413" s="228">
        <f>IF(N413="sníž. přenesená",J413,0)</f>
        <v>0</v>
      </c>
      <c r="BI413" s="228">
        <f>IF(N413="nulová",J413,0)</f>
        <v>0</v>
      </c>
      <c r="BJ413" s="19" t="s">
        <v>76</v>
      </c>
      <c r="BK413" s="228">
        <f>ROUND(I413*H413,2)</f>
        <v>0</v>
      </c>
      <c r="BL413" s="19" t="s">
        <v>238</v>
      </c>
      <c r="BM413" s="227" t="s">
        <v>1534</v>
      </c>
    </row>
    <row r="414" s="2" customFormat="1" ht="24.15" customHeight="1">
      <c r="A414" s="41"/>
      <c r="B414" s="42"/>
      <c r="C414" s="216" t="s">
        <v>924</v>
      </c>
      <c r="D414" s="216" t="s">
        <v>234</v>
      </c>
      <c r="E414" s="217" t="s">
        <v>1535</v>
      </c>
      <c r="F414" s="218" t="s">
        <v>1536</v>
      </c>
      <c r="G414" s="219" t="s">
        <v>404</v>
      </c>
      <c r="H414" s="220">
        <v>1.7529999999999999</v>
      </c>
      <c r="I414" s="221"/>
      <c r="J414" s="222">
        <f>ROUND(I414*H414,2)</f>
        <v>0</v>
      </c>
      <c r="K414" s="218" t="s">
        <v>244</v>
      </c>
      <c r="L414" s="47"/>
      <c r="M414" s="223" t="s">
        <v>19</v>
      </c>
      <c r="N414" s="224" t="s">
        <v>40</v>
      </c>
      <c r="O414" s="87"/>
      <c r="P414" s="225">
        <f>O414*H414</f>
        <v>0</v>
      </c>
      <c r="Q414" s="225">
        <v>1.05291</v>
      </c>
      <c r="R414" s="225">
        <f>Q414*H414</f>
        <v>1.8457512299999999</v>
      </c>
      <c r="S414" s="225">
        <v>0</v>
      </c>
      <c r="T414" s="226">
        <f>S414*H414</f>
        <v>0</v>
      </c>
      <c r="U414" s="41"/>
      <c r="V414" s="41"/>
      <c r="W414" s="41"/>
      <c r="X414" s="41"/>
      <c r="Y414" s="41"/>
      <c r="Z414" s="41"/>
      <c r="AA414" s="41"/>
      <c r="AB414" s="41"/>
      <c r="AC414" s="41"/>
      <c r="AD414" s="41"/>
      <c r="AE414" s="41"/>
      <c r="AR414" s="227" t="s">
        <v>238</v>
      </c>
      <c r="AT414" s="227" t="s">
        <v>234</v>
      </c>
      <c r="AU414" s="227" t="s">
        <v>78</v>
      </c>
      <c r="AY414" s="19" t="s">
        <v>231</v>
      </c>
      <c r="BE414" s="228">
        <f>IF(N414="základní",J414,0)</f>
        <v>0</v>
      </c>
      <c r="BF414" s="228">
        <f>IF(N414="snížená",J414,0)</f>
        <v>0</v>
      </c>
      <c r="BG414" s="228">
        <f>IF(N414="zákl. přenesená",J414,0)</f>
        <v>0</v>
      </c>
      <c r="BH414" s="228">
        <f>IF(N414="sníž. přenesená",J414,0)</f>
        <v>0</v>
      </c>
      <c r="BI414" s="228">
        <f>IF(N414="nulová",J414,0)</f>
        <v>0</v>
      </c>
      <c r="BJ414" s="19" t="s">
        <v>76</v>
      </c>
      <c r="BK414" s="228">
        <f>ROUND(I414*H414,2)</f>
        <v>0</v>
      </c>
      <c r="BL414" s="19" t="s">
        <v>238</v>
      </c>
      <c r="BM414" s="227" t="s">
        <v>1537</v>
      </c>
    </row>
    <row r="415" s="13" customFormat="1">
      <c r="A415" s="13"/>
      <c r="B415" s="234"/>
      <c r="C415" s="235"/>
      <c r="D415" s="229" t="s">
        <v>248</v>
      </c>
      <c r="E415" s="236" t="s">
        <v>19</v>
      </c>
      <c r="F415" s="237" t="s">
        <v>1336</v>
      </c>
      <c r="G415" s="235"/>
      <c r="H415" s="236" t="s">
        <v>19</v>
      </c>
      <c r="I415" s="238"/>
      <c r="J415" s="235"/>
      <c r="K415" s="235"/>
      <c r="L415" s="239"/>
      <c r="M415" s="240"/>
      <c r="N415" s="241"/>
      <c r="O415" s="241"/>
      <c r="P415" s="241"/>
      <c r="Q415" s="241"/>
      <c r="R415" s="241"/>
      <c r="S415" s="241"/>
      <c r="T415" s="242"/>
      <c r="U415" s="13"/>
      <c r="V415" s="13"/>
      <c r="W415" s="13"/>
      <c r="X415" s="13"/>
      <c r="Y415" s="13"/>
      <c r="Z415" s="13"/>
      <c r="AA415" s="13"/>
      <c r="AB415" s="13"/>
      <c r="AC415" s="13"/>
      <c r="AD415" s="13"/>
      <c r="AE415" s="13"/>
      <c r="AT415" s="243" t="s">
        <v>248</v>
      </c>
      <c r="AU415" s="243" t="s">
        <v>78</v>
      </c>
      <c r="AV415" s="13" t="s">
        <v>76</v>
      </c>
      <c r="AW415" s="13" t="s">
        <v>31</v>
      </c>
      <c r="AX415" s="13" t="s">
        <v>69</v>
      </c>
      <c r="AY415" s="243" t="s">
        <v>231</v>
      </c>
    </row>
    <row r="416" s="13" customFormat="1">
      <c r="A416" s="13"/>
      <c r="B416" s="234"/>
      <c r="C416" s="235"/>
      <c r="D416" s="229" t="s">
        <v>248</v>
      </c>
      <c r="E416" s="236" t="s">
        <v>19</v>
      </c>
      <c r="F416" s="237" t="s">
        <v>1510</v>
      </c>
      <c r="G416" s="235"/>
      <c r="H416" s="236" t="s">
        <v>19</v>
      </c>
      <c r="I416" s="238"/>
      <c r="J416" s="235"/>
      <c r="K416" s="235"/>
      <c r="L416" s="239"/>
      <c r="M416" s="240"/>
      <c r="N416" s="241"/>
      <c r="O416" s="241"/>
      <c r="P416" s="241"/>
      <c r="Q416" s="241"/>
      <c r="R416" s="241"/>
      <c r="S416" s="241"/>
      <c r="T416" s="242"/>
      <c r="U416" s="13"/>
      <c r="V416" s="13"/>
      <c r="W416" s="13"/>
      <c r="X416" s="13"/>
      <c r="Y416" s="13"/>
      <c r="Z416" s="13"/>
      <c r="AA416" s="13"/>
      <c r="AB416" s="13"/>
      <c r="AC416" s="13"/>
      <c r="AD416" s="13"/>
      <c r="AE416" s="13"/>
      <c r="AT416" s="243" t="s">
        <v>248</v>
      </c>
      <c r="AU416" s="243" t="s">
        <v>78</v>
      </c>
      <c r="AV416" s="13" t="s">
        <v>76</v>
      </c>
      <c r="AW416" s="13" t="s">
        <v>31</v>
      </c>
      <c r="AX416" s="13" t="s">
        <v>69</v>
      </c>
      <c r="AY416" s="243" t="s">
        <v>231</v>
      </c>
    </row>
    <row r="417" s="14" customFormat="1">
      <c r="A417" s="14"/>
      <c r="B417" s="244"/>
      <c r="C417" s="245"/>
      <c r="D417" s="229" t="s">
        <v>248</v>
      </c>
      <c r="E417" s="246" t="s">
        <v>19</v>
      </c>
      <c r="F417" s="247" t="s">
        <v>1511</v>
      </c>
      <c r="G417" s="245"/>
      <c r="H417" s="248">
        <v>0.27700000000000002</v>
      </c>
      <c r="I417" s="249"/>
      <c r="J417" s="245"/>
      <c r="K417" s="245"/>
      <c r="L417" s="250"/>
      <c r="M417" s="251"/>
      <c r="N417" s="252"/>
      <c r="O417" s="252"/>
      <c r="P417" s="252"/>
      <c r="Q417" s="252"/>
      <c r="R417" s="252"/>
      <c r="S417" s="252"/>
      <c r="T417" s="253"/>
      <c r="U417" s="14"/>
      <c r="V417" s="14"/>
      <c r="W417" s="14"/>
      <c r="X417" s="14"/>
      <c r="Y417" s="14"/>
      <c r="Z417" s="14"/>
      <c r="AA417" s="14"/>
      <c r="AB417" s="14"/>
      <c r="AC417" s="14"/>
      <c r="AD417" s="14"/>
      <c r="AE417" s="14"/>
      <c r="AT417" s="254" t="s">
        <v>248</v>
      </c>
      <c r="AU417" s="254" t="s">
        <v>78</v>
      </c>
      <c r="AV417" s="14" t="s">
        <v>78</v>
      </c>
      <c r="AW417" s="14" t="s">
        <v>31</v>
      </c>
      <c r="AX417" s="14" t="s">
        <v>69</v>
      </c>
      <c r="AY417" s="254" t="s">
        <v>231</v>
      </c>
    </row>
    <row r="418" s="13" customFormat="1">
      <c r="A418" s="13"/>
      <c r="B418" s="234"/>
      <c r="C418" s="235"/>
      <c r="D418" s="229" t="s">
        <v>248</v>
      </c>
      <c r="E418" s="236" t="s">
        <v>19</v>
      </c>
      <c r="F418" s="237" t="s">
        <v>1512</v>
      </c>
      <c r="G418" s="235"/>
      <c r="H418" s="236" t="s">
        <v>19</v>
      </c>
      <c r="I418" s="238"/>
      <c r="J418" s="235"/>
      <c r="K418" s="235"/>
      <c r="L418" s="239"/>
      <c r="M418" s="240"/>
      <c r="N418" s="241"/>
      <c r="O418" s="241"/>
      <c r="P418" s="241"/>
      <c r="Q418" s="241"/>
      <c r="R418" s="241"/>
      <c r="S418" s="241"/>
      <c r="T418" s="242"/>
      <c r="U418" s="13"/>
      <c r="V418" s="13"/>
      <c r="W418" s="13"/>
      <c r="X418" s="13"/>
      <c r="Y418" s="13"/>
      <c r="Z418" s="13"/>
      <c r="AA418" s="13"/>
      <c r="AB418" s="13"/>
      <c r="AC418" s="13"/>
      <c r="AD418" s="13"/>
      <c r="AE418" s="13"/>
      <c r="AT418" s="243" t="s">
        <v>248</v>
      </c>
      <c r="AU418" s="243" t="s">
        <v>78</v>
      </c>
      <c r="AV418" s="13" t="s">
        <v>76</v>
      </c>
      <c r="AW418" s="13" t="s">
        <v>31</v>
      </c>
      <c r="AX418" s="13" t="s">
        <v>69</v>
      </c>
      <c r="AY418" s="243" t="s">
        <v>231</v>
      </c>
    </row>
    <row r="419" s="14" customFormat="1">
      <c r="A419" s="14"/>
      <c r="B419" s="244"/>
      <c r="C419" s="245"/>
      <c r="D419" s="229" t="s">
        <v>248</v>
      </c>
      <c r="E419" s="246" t="s">
        <v>19</v>
      </c>
      <c r="F419" s="247" t="s">
        <v>1513</v>
      </c>
      <c r="G419" s="245"/>
      <c r="H419" s="248">
        <v>0.31900000000000001</v>
      </c>
      <c r="I419" s="249"/>
      <c r="J419" s="245"/>
      <c r="K419" s="245"/>
      <c r="L419" s="250"/>
      <c r="M419" s="251"/>
      <c r="N419" s="252"/>
      <c r="O419" s="252"/>
      <c r="P419" s="252"/>
      <c r="Q419" s="252"/>
      <c r="R419" s="252"/>
      <c r="S419" s="252"/>
      <c r="T419" s="253"/>
      <c r="U419" s="14"/>
      <c r="V419" s="14"/>
      <c r="W419" s="14"/>
      <c r="X419" s="14"/>
      <c r="Y419" s="14"/>
      <c r="Z419" s="14"/>
      <c r="AA419" s="14"/>
      <c r="AB419" s="14"/>
      <c r="AC419" s="14"/>
      <c r="AD419" s="14"/>
      <c r="AE419" s="14"/>
      <c r="AT419" s="254" t="s">
        <v>248</v>
      </c>
      <c r="AU419" s="254" t="s">
        <v>78</v>
      </c>
      <c r="AV419" s="14" t="s">
        <v>78</v>
      </c>
      <c r="AW419" s="14" t="s">
        <v>31</v>
      </c>
      <c r="AX419" s="14" t="s">
        <v>69</v>
      </c>
      <c r="AY419" s="254" t="s">
        <v>231</v>
      </c>
    </row>
    <row r="420" s="13" customFormat="1">
      <c r="A420" s="13"/>
      <c r="B420" s="234"/>
      <c r="C420" s="235"/>
      <c r="D420" s="229" t="s">
        <v>248</v>
      </c>
      <c r="E420" s="236" t="s">
        <v>19</v>
      </c>
      <c r="F420" s="237" t="s">
        <v>1514</v>
      </c>
      <c r="G420" s="235"/>
      <c r="H420" s="236" t="s">
        <v>19</v>
      </c>
      <c r="I420" s="238"/>
      <c r="J420" s="235"/>
      <c r="K420" s="235"/>
      <c r="L420" s="239"/>
      <c r="M420" s="240"/>
      <c r="N420" s="241"/>
      <c r="O420" s="241"/>
      <c r="P420" s="241"/>
      <c r="Q420" s="241"/>
      <c r="R420" s="241"/>
      <c r="S420" s="241"/>
      <c r="T420" s="242"/>
      <c r="U420" s="13"/>
      <c r="V420" s="13"/>
      <c r="W420" s="13"/>
      <c r="X420" s="13"/>
      <c r="Y420" s="13"/>
      <c r="Z420" s="13"/>
      <c r="AA420" s="13"/>
      <c r="AB420" s="13"/>
      <c r="AC420" s="13"/>
      <c r="AD420" s="13"/>
      <c r="AE420" s="13"/>
      <c r="AT420" s="243" t="s">
        <v>248</v>
      </c>
      <c r="AU420" s="243" t="s">
        <v>78</v>
      </c>
      <c r="AV420" s="13" t="s">
        <v>76</v>
      </c>
      <c r="AW420" s="13" t="s">
        <v>31</v>
      </c>
      <c r="AX420" s="13" t="s">
        <v>69</v>
      </c>
      <c r="AY420" s="243" t="s">
        <v>231</v>
      </c>
    </row>
    <row r="421" s="14" customFormat="1">
      <c r="A421" s="14"/>
      <c r="B421" s="244"/>
      <c r="C421" s="245"/>
      <c r="D421" s="229" t="s">
        <v>248</v>
      </c>
      <c r="E421" s="246" t="s">
        <v>19</v>
      </c>
      <c r="F421" s="247" t="s">
        <v>1538</v>
      </c>
      <c r="G421" s="245"/>
      <c r="H421" s="248">
        <v>1.157</v>
      </c>
      <c r="I421" s="249"/>
      <c r="J421" s="245"/>
      <c r="K421" s="245"/>
      <c r="L421" s="250"/>
      <c r="M421" s="251"/>
      <c r="N421" s="252"/>
      <c r="O421" s="252"/>
      <c r="P421" s="252"/>
      <c r="Q421" s="252"/>
      <c r="R421" s="252"/>
      <c r="S421" s="252"/>
      <c r="T421" s="253"/>
      <c r="U421" s="14"/>
      <c r="V421" s="14"/>
      <c r="W421" s="14"/>
      <c r="X421" s="14"/>
      <c r="Y421" s="14"/>
      <c r="Z421" s="14"/>
      <c r="AA421" s="14"/>
      <c r="AB421" s="14"/>
      <c r="AC421" s="14"/>
      <c r="AD421" s="14"/>
      <c r="AE421" s="14"/>
      <c r="AT421" s="254" t="s">
        <v>248</v>
      </c>
      <c r="AU421" s="254" t="s">
        <v>78</v>
      </c>
      <c r="AV421" s="14" t="s">
        <v>78</v>
      </c>
      <c r="AW421" s="14" t="s">
        <v>31</v>
      </c>
      <c r="AX421" s="14" t="s">
        <v>69</v>
      </c>
      <c r="AY421" s="254" t="s">
        <v>231</v>
      </c>
    </row>
    <row r="422" s="15" customFormat="1">
      <c r="A422" s="15"/>
      <c r="B422" s="255"/>
      <c r="C422" s="256"/>
      <c r="D422" s="229" t="s">
        <v>248</v>
      </c>
      <c r="E422" s="257" t="s">
        <v>19</v>
      </c>
      <c r="F422" s="258" t="s">
        <v>260</v>
      </c>
      <c r="G422" s="256"/>
      <c r="H422" s="259">
        <v>1.7530000000000001</v>
      </c>
      <c r="I422" s="260"/>
      <c r="J422" s="256"/>
      <c r="K422" s="256"/>
      <c r="L422" s="261"/>
      <c r="M422" s="262"/>
      <c r="N422" s="263"/>
      <c r="O422" s="263"/>
      <c r="P422" s="263"/>
      <c r="Q422" s="263"/>
      <c r="R422" s="263"/>
      <c r="S422" s="263"/>
      <c r="T422" s="264"/>
      <c r="U422" s="15"/>
      <c r="V422" s="15"/>
      <c r="W422" s="15"/>
      <c r="X422" s="15"/>
      <c r="Y422" s="15"/>
      <c r="Z422" s="15"/>
      <c r="AA422" s="15"/>
      <c r="AB422" s="15"/>
      <c r="AC422" s="15"/>
      <c r="AD422" s="15"/>
      <c r="AE422" s="15"/>
      <c r="AT422" s="265" t="s">
        <v>248</v>
      </c>
      <c r="AU422" s="265" t="s">
        <v>78</v>
      </c>
      <c r="AV422" s="15" t="s">
        <v>238</v>
      </c>
      <c r="AW422" s="15" t="s">
        <v>31</v>
      </c>
      <c r="AX422" s="15" t="s">
        <v>76</v>
      </c>
      <c r="AY422" s="265" t="s">
        <v>231</v>
      </c>
    </row>
    <row r="423" s="2" customFormat="1" ht="37.8" customHeight="1">
      <c r="A423" s="41"/>
      <c r="B423" s="42"/>
      <c r="C423" s="216" t="s">
        <v>372</v>
      </c>
      <c r="D423" s="216" t="s">
        <v>234</v>
      </c>
      <c r="E423" s="217" t="s">
        <v>1539</v>
      </c>
      <c r="F423" s="218" t="s">
        <v>1540</v>
      </c>
      <c r="G423" s="219" t="s">
        <v>243</v>
      </c>
      <c r="H423" s="220">
        <v>278.18799999999999</v>
      </c>
      <c r="I423" s="221"/>
      <c r="J423" s="222">
        <f>ROUND(I423*H423,2)</f>
        <v>0</v>
      </c>
      <c r="K423" s="218" t="s">
        <v>244</v>
      </c>
      <c r="L423" s="47"/>
      <c r="M423" s="223" t="s">
        <v>19</v>
      </c>
      <c r="N423" s="224" t="s">
        <v>40</v>
      </c>
      <c r="O423" s="87"/>
      <c r="P423" s="225">
        <f>O423*H423</f>
        <v>0</v>
      </c>
      <c r="Q423" s="225">
        <v>0</v>
      </c>
      <c r="R423" s="225">
        <f>Q423*H423</f>
        <v>0</v>
      </c>
      <c r="S423" s="225">
        <v>0</v>
      </c>
      <c r="T423" s="226">
        <f>S423*H423</f>
        <v>0</v>
      </c>
      <c r="U423" s="41"/>
      <c r="V423" s="41"/>
      <c r="W423" s="41"/>
      <c r="X423" s="41"/>
      <c r="Y423" s="41"/>
      <c r="Z423" s="41"/>
      <c r="AA423" s="41"/>
      <c r="AB423" s="41"/>
      <c r="AC423" s="41"/>
      <c r="AD423" s="41"/>
      <c r="AE423" s="41"/>
      <c r="AR423" s="227" t="s">
        <v>238</v>
      </c>
      <c r="AT423" s="227" t="s">
        <v>234</v>
      </c>
      <c r="AU423" s="227" t="s">
        <v>78</v>
      </c>
      <c r="AY423" s="19" t="s">
        <v>231</v>
      </c>
      <c r="BE423" s="228">
        <f>IF(N423="základní",J423,0)</f>
        <v>0</v>
      </c>
      <c r="BF423" s="228">
        <f>IF(N423="snížená",J423,0)</f>
        <v>0</v>
      </c>
      <c r="BG423" s="228">
        <f>IF(N423="zákl. přenesená",J423,0)</f>
        <v>0</v>
      </c>
      <c r="BH423" s="228">
        <f>IF(N423="sníž. přenesená",J423,0)</f>
        <v>0</v>
      </c>
      <c r="BI423" s="228">
        <f>IF(N423="nulová",J423,0)</f>
        <v>0</v>
      </c>
      <c r="BJ423" s="19" t="s">
        <v>76</v>
      </c>
      <c r="BK423" s="228">
        <f>ROUND(I423*H423,2)</f>
        <v>0</v>
      </c>
      <c r="BL423" s="19" t="s">
        <v>238</v>
      </c>
      <c r="BM423" s="227" t="s">
        <v>1541</v>
      </c>
    </row>
    <row r="424" s="2" customFormat="1">
      <c r="A424" s="41"/>
      <c r="B424" s="42"/>
      <c r="C424" s="43"/>
      <c r="D424" s="229" t="s">
        <v>246</v>
      </c>
      <c r="E424" s="43"/>
      <c r="F424" s="230" t="s">
        <v>1542</v>
      </c>
      <c r="G424" s="43"/>
      <c r="H424" s="43"/>
      <c r="I424" s="231"/>
      <c r="J424" s="43"/>
      <c r="K424" s="43"/>
      <c r="L424" s="47"/>
      <c r="M424" s="232"/>
      <c r="N424" s="233"/>
      <c r="O424" s="87"/>
      <c r="P424" s="87"/>
      <c r="Q424" s="87"/>
      <c r="R424" s="87"/>
      <c r="S424" s="87"/>
      <c r="T424" s="88"/>
      <c r="U424" s="41"/>
      <c r="V424" s="41"/>
      <c r="W424" s="41"/>
      <c r="X424" s="41"/>
      <c r="Y424" s="41"/>
      <c r="Z424" s="41"/>
      <c r="AA424" s="41"/>
      <c r="AB424" s="41"/>
      <c r="AC424" s="41"/>
      <c r="AD424" s="41"/>
      <c r="AE424" s="41"/>
      <c r="AT424" s="19" t="s">
        <v>246</v>
      </c>
      <c r="AU424" s="19" t="s">
        <v>78</v>
      </c>
    </row>
    <row r="425" s="13" customFormat="1">
      <c r="A425" s="13"/>
      <c r="B425" s="234"/>
      <c r="C425" s="235"/>
      <c r="D425" s="229" t="s">
        <v>248</v>
      </c>
      <c r="E425" s="236" t="s">
        <v>19</v>
      </c>
      <c r="F425" s="237" t="s">
        <v>1543</v>
      </c>
      <c r="G425" s="235"/>
      <c r="H425" s="236" t="s">
        <v>19</v>
      </c>
      <c r="I425" s="238"/>
      <c r="J425" s="235"/>
      <c r="K425" s="235"/>
      <c r="L425" s="239"/>
      <c r="M425" s="240"/>
      <c r="N425" s="241"/>
      <c r="O425" s="241"/>
      <c r="P425" s="241"/>
      <c r="Q425" s="241"/>
      <c r="R425" s="241"/>
      <c r="S425" s="241"/>
      <c r="T425" s="242"/>
      <c r="U425" s="13"/>
      <c r="V425" s="13"/>
      <c r="W425" s="13"/>
      <c r="X425" s="13"/>
      <c r="Y425" s="13"/>
      <c r="Z425" s="13"/>
      <c r="AA425" s="13"/>
      <c r="AB425" s="13"/>
      <c r="AC425" s="13"/>
      <c r="AD425" s="13"/>
      <c r="AE425" s="13"/>
      <c r="AT425" s="243" t="s">
        <v>248</v>
      </c>
      <c r="AU425" s="243" t="s">
        <v>78</v>
      </c>
      <c r="AV425" s="13" t="s">
        <v>76</v>
      </c>
      <c r="AW425" s="13" t="s">
        <v>31</v>
      </c>
      <c r="AX425" s="13" t="s">
        <v>69</v>
      </c>
      <c r="AY425" s="243" t="s">
        <v>231</v>
      </c>
    </row>
    <row r="426" s="13" customFormat="1">
      <c r="A426" s="13"/>
      <c r="B426" s="234"/>
      <c r="C426" s="235"/>
      <c r="D426" s="229" t="s">
        <v>248</v>
      </c>
      <c r="E426" s="236" t="s">
        <v>19</v>
      </c>
      <c r="F426" s="237" t="s">
        <v>1544</v>
      </c>
      <c r="G426" s="235"/>
      <c r="H426" s="236" t="s">
        <v>19</v>
      </c>
      <c r="I426" s="238"/>
      <c r="J426" s="235"/>
      <c r="K426" s="235"/>
      <c r="L426" s="239"/>
      <c r="M426" s="240"/>
      <c r="N426" s="241"/>
      <c r="O426" s="241"/>
      <c r="P426" s="241"/>
      <c r="Q426" s="241"/>
      <c r="R426" s="241"/>
      <c r="S426" s="241"/>
      <c r="T426" s="242"/>
      <c r="U426" s="13"/>
      <c r="V426" s="13"/>
      <c r="W426" s="13"/>
      <c r="X426" s="13"/>
      <c r="Y426" s="13"/>
      <c r="Z426" s="13"/>
      <c r="AA426" s="13"/>
      <c r="AB426" s="13"/>
      <c r="AC426" s="13"/>
      <c r="AD426" s="13"/>
      <c r="AE426" s="13"/>
      <c r="AT426" s="243" t="s">
        <v>248</v>
      </c>
      <c r="AU426" s="243" t="s">
        <v>78</v>
      </c>
      <c r="AV426" s="13" t="s">
        <v>76</v>
      </c>
      <c r="AW426" s="13" t="s">
        <v>31</v>
      </c>
      <c r="AX426" s="13" t="s">
        <v>69</v>
      </c>
      <c r="AY426" s="243" t="s">
        <v>231</v>
      </c>
    </row>
    <row r="427" s="14" customFormat="1">
      <c r="A427" s="14"/>
      <c r="B427" s="244"/>
      <c r="C427" s="245"/>
      <c r="D427" s="229" t="s">
        <v>248</v>
      </c>
      <c r="E427" s="246" t="s">
        <v>19</v>
      </c>
      <c r="F427" s="247" t="s">
        <v>1545</v>
      </c>
      <c r="G427" s="245"/>
      <c r="H427" s="248">
        <v>278.18799999999999</v>
      </c>
      <c r="I427" s="249"/>
      <c r="J427" s="245"/>
      <c r="K427" s="245"/>
      <c r="L427" s="250"/>
      <c r="M427" s="251"/>
      <c r="N427" s="252"/>
      <c r="O427" s="252"/>
      <c r="P427" s="252"/>
      <c r="Q427" s="252"/>
      <c r="R427" s="252"/>
      <c r="S427" s="252"/>
      <c r="T427" s="253"/>
      <c r="U427" s="14"/>
      <c r="V427" s="14"/>
      <c r="W427" s="14"/>
      <c r="X427" s="14"/>
      <c r="Y427" s="14"/>
      <c r="Z427" s="14"/>
      <c r="AA427" s="14"/>
      <c r="AB427" s="14"/>
      <c r="AC427" s="14"/>
      <c r="AD427" s="14"/>
      <c r="AE427" s="14"/>
      <c r="AT427" s="254" t="s">
        <v>248</v>
      </c>
      <c r="AU427" s="254" t="s">
        <v>78</v>
      </c>
      <c r="AV427" s="14" t="s">
        <v>78</v>
      </c>
      <c r="AW427" s="14" t="s">
        <v>31</v>
      </c>
      <c r="AX427" s="14" t="s">
        <v>76</v>
      </c>
      <c r="AY427" s="254" t="s">
        <v>231</v>
      </c>
    </row>
    <row r="428" s="2" customFormat="1" ht="78" customHeight="1">
      <c r="A428" s="41"/>
      <c r="B428" s="42"/>
      <c r="C428" s="283" t="s">
        <v>936</v>
      </c>
      <c r="D428" s="283" t="s">
        <v>638</v>
      </c>
      <c r="E428" s="284" t="s">
        <v>1546</v>
      </c>
      <c r="F428" s="285" t="s">
        <v>1547</v>
      </c>
      <c r="G428" s="286" t="s">
        <v>243</v>
      </c>
      <c r="H428" s="287">
        <v>306.007</v>
      </c>
      <c r="I428" s="288"/>
      <c r="J428" s="289">
        <f>ROUND(I428*H428,2)</f>
        <v>0</v>
      </c>
      <c r="K428" s="285" t="s">
        <v>19</v>
      </c>
      <c r="L428" s="290"/>
      <c r="M428" s="291" t="s">
        <v>19</v>
      </c>
      <c r="N428" s="292" t="s">
        <v>40</v>
      </c>
      <c r="O428" s="87"/>
      <c r="P428" s="225">
        <f>O428*H428</f>
        <v>0</v>
      </c>
      <c r="Q428" s="225">
        <v>0.0089999999999999993</v>
      </c>
      <c r="R428" s="225">
        <f>Q428*H428</f>
        <v>2.7540629999999999</v>
      </c>
      <c r="S428" s="225">
        <v>0</v>
      </c>
      <c r="T428" s="226">
        <f>S428*H428</f>
        <v>0</v>
      </c>
      <c r="U428" s="41"/>
      <c r="V428" s="41"/>
      <c r="W428" s="41"/>
      <c r="X428" s="41"/>
      <c r="Y428" s="41"/>
      <c r="Z428" s="41"/>
      <c r="AA428" s="41"/>
      <c r="AB428" s="41"/>
      <c r="AC428" s="41"/>
      <c r="AD428" s="41"/>
      <c r="AE428" s="41"/>
      <c r="AR428" s="227" t="s">
        <v>287</v>
      </c>
      <c r="AT428" s="227" t="s">
        <v>638</v>
      </c>
      <c r="AU428" s="227" t="s">
        <v>78</v>
      </c>
      <c r="AY428" s="19" t="s">
        <v>231</v>
      </c>
      <c r="BE428" s="228">
        <f>IF(N428="základní",J428,0)</f>
        <v>0</v>
      </c>
      <c r="BF428" s="228">
        <f>IF(N428="snížená",J428,0)</f>
        <v>0</v>
      </c>
      <c r="BG428" s="228">
        <f>IF(N428="zákl. přenesená",J428,0)</f>
        <v>0</v>
      </c>
      <c r="BH428" s="228">
        <f>IF(N428="sníž. přenesená",J428,0)</f>
        <v>0</v>
      </c>
      <c r="BI428" s="228">
        <f>IF(N428="nulová",J428,0)</f>
        <v>0</v>
      </c>
      <c r="BJ428" s="19" t="s">
        <v>76</v>
      </c>
      <c r="BK428" s="228">
        <f>ROUND(I428*H428,2)</f>
        <v>0</v>
      </c>
      <c r="BL428" s="19" t="s">
        <v>238</v>
      </c>
      <c r="BM428" s="227" t="s">
        <v>1548</v>
      </c>
    </row>
    <row r="429" s="13" customFormat="1">
      <c r="A429" s="13"/>
      <c r="B429" s="234"/>
      <c r="C429" s="235"/>
      <c r="D429" s="229" t="s">
        <v>248</v>
      </c>
      <c r="E429" s="236" t="s">
        <v>19</v>
      </c>
      <c r="F429" s="237" t="s">
        <v>1549</v>
      </c>
      <c r="G429" s="235"/>
      <c r="H429" s="236" t="s">
        <v>19</v>
      </c>
      <c r="I429" s="238"/>
      <c r="J429" s="235"/>
      <c r="K429" s="235"/>
      <c r="L429" s="239"/>
      <c r="M429" s="240"/>
      <c r="N429" s="241"/>
      <c r="O429" s="241"/>
      <c r="P429" s="241"/>
      <c r="Q429" s="241"/>
      <c r="R429" s="241"/>
      <c r="S429" s="241"/>
      <c r="T429" s="242"/>
      <c r="U429" s="13"/>
      <c r="V429" s="13"/>
      <c r="W429" s="13"/>
      <c r="X429" s="13"/>
      <c r="Y429" s="13"/>
      <c r="Z429" s="13"/>
      <c r="AA429" s="13"/>
      <c r="AB429" s="13"/>
      <c r="AC429" s="13"/>
      <c r="AD429" s="13"/>
      <c r="AE429" s="13"/>
      <c r="AT429" s="243" t="s">
        <v>248</v>
      </c>
      <c r="AU429" s="243" t="s">
        <v>78</v>
      </c>
      <c r="AV429" s="13" t="s">
        <v>76</v>
      </c>
      <c r="AW429" s="13" t="s">
        <v>31</v>
      </c>
      <c r="AX429" s="13" t="s">
        <v>69</v>
      </c>
      <c r="AY429" s="243" t="s">
        <v>231</v>
      </c>
    </row>
    <row r="430" s="14" customFormat="1">
      <c r="A430" s="14"/>
      <c r="B430" s="244"/>
      <c r="C430" s="245"/>
      <c r="D430" s="229" t="s">
        <v>248</v>
      </c>
      <c r="E430" s="246" t="s">
        <v>19</v>
      </c>
      <c r="F430" s="247" t="s">
        <v>1550</v>
      </c>
      <c r="G430" s="245"/>
      <c r="H430" s="248">
        <v>306.007</v>
      </c>
      <c r="I430" s="249"/>
      <c r="J430" s="245"/>
      <c r="K430" s="245"/>
      <c r="L430" s="250"/>
      <c r="M430" s="251"/>
      <c r="N430" s="252"/>
      <c r="O430" s="252"/>
      <c r="P430" s="252"/>
      <c r="Q430" s="252"/>
      <c r="R430" s="252"/>
      <c r="S430" s="252"/>
      <c r="T430" s="253"/>
      <c r="U430" s="14"/>
      <c r="V430" s="14"/>
      <c r="W430" s="14"/>
      <c r="X430" s="14"/>
      <c r="Y430" s="14"/>
      <c r="Z430" s="14"/>
      <c r="AA430" s="14"/>
      <c r="AB430" s="14"/>
      <c r="AC430" s="14"/>
      <c r="AD430" s="14"/>
      <c r="AE430" s="14"/>
      <c r="AT430" s="254" t="s">
        <v>248</v>
      </c>
      <c r="AU430" s="254" t="s">
        <v>78</v>
      </c>
      <c r="AV430" s="14" t="s">
        <v>78</v>
      </c>
      <c r="AW430" s="14" t="s">
        <v>31</v>
      </c>
      <c r="AX430" s="14" t="s">
        <v>76</v>
      </c>
      <c r="AY430" s="254" t="s">
        <v>231</v>
      </c>
    </row>
    <row r="431" s="12" customFormat="1" ht="22.8" customHeight="1">
      <c r="A431" s="12"/>
      <c r="B431" s="200"/>
      <c r="C431" s="201"/>
      <c r="D431" s="202" t="s">
        <v>68</v>
      </c>
      <c r="E431" s="214" t="s">
        <v>269</v>
      </c>
      <c r="F431" s="214" t="s">
        <v>783</v>
      </c>
      <c r="G431" s="201"/>
      <c r="H431" s="201"/>
      <c r="I431" s="204"/>
      <c r="J431" s="215">
        <f>BK431</f>
        <v>0</v>
      </c>
      <c r="K431" s="201"/>
      <c r="L431" s="206"/>
      <c r="M431" s="207"/>
      <c r="N431" s="208"/>
      <c r="O431" s="208"/>
      <c r="P431" s="209">
        <f>SUM(P432:P435)</f>
        <v>0</v>
      </c>
      <c r="Q431" s="208"/>
      <c r="R431" s="209">
        <f>SUM(R432:R435)</f>
        <v>0</v>
      </c>
      <c r="S431" s="208"/>
      <c r="T431" s="210">
        <f>SUM(T432:T435)</f>
        <v>0</v>
      </c>
      <c r="U431" s="12"/>
      <c r="V431" s="12"/>
      <c r="W431" s="12"/>
      <c r="X431" s="12"/>
      <c r="Y431" s="12"/>
      <c r="Z431" s="12"/>
      <c r="AA431" s="12"/>
      <c r="AB431" s="12"/>
      <c r="AC431" s="12"/>
      <c r="AD431" s="12"/>
      <c r="AE431" s="12"/>
      <c r="AR431" s="211" t="s">
        <v>76</v>
      </c>
      <c r="AT431" s="212" t="s">
        <v>68</v>
      </c>
      <c r="AU431" s="212" t="s">
        <v>76</v>
      </c>
      <c r="AY431" s="211" t="s">
        <v>231</v>
      </c>
      <c r="BK431" s="213">
        <f>SUM(BK432:BK435)</f>
        <v>0</v>
      </c>
    </row>
    <row r="432" s="2" customFormat="1" ht="24.15" customHeight="1">
      <c r="A432" s="41"/>
      <c r="B432" s="42"/>
      <c r="C432" s="216" t="s">
        <v>941</v>
      </c>
      <c r="D432" s="216" t="s">
        <v>234</v>
      </c>
      <c r="E432" s="217" t="s">
        <v>789</v>
      </c>
      <c r="F432" s="218" t="s">
        <v>790</v>
      </c>
      <c r="G432" s="219" t="s">
        <v>243</v>
      </c>
      <c r="H432" s="220">
        <v>227.34999999999999</v>
      </c>
      <c r="I432" s="221"/>
      <c r="J432" s="222">
        <f>ROUND(I432*H432,2)</f>
        <v>0</v>
      </c>
      <c r="K432" s="218" t="s">
        <v>244</v>
      </c>
      <c r="L432" s="47"/>
      <c r="M432" s="223" t="s">
        <v>19</v>
      </c>
      <c r="N432" s="224" t="s">
        <v>40</v>
      </c>
      <c r="O432" s="87"/>
      <c r="P432" s="225">
        <f>O432*H432</f>
        <v>0</v>
      </c>
      <c r="Q432" s="225">
        <v>0</v>
      </c>
      <c r="R432" s="225">
        <f>Q432*H432</f>
        <v>0</v>
      </c>
      <c r="S432" s="225">
        <v>0</v>
      </c>
      <c r="T432" s="226">
        <f>S432*H432</f>
        <v>0</v>
      </c>
      <c r="U432" s="41"/>
      <c r="V432" s="41"/>
      <c r="W432" s="41"/>
      <c r="X432" s="41"/>
      <c r="Y432" s="41"/>
      <c r="Z432" s="41"/>
      <c r="AA432" s="41"/>
      <c r="AB432" s="41"/>
      <c r="AC432" s="41"/>
      <c r="AD432" s="41"/>
      <c r="AE432" s="41"/>
      <c r="AR432" s="227" t="s">
        <v>238</v>
      </c>
      <c r="AT432" s="227" t="s">
        <v>234</v>
      </c>
      <c r="AU432" s="227" t="s">
        <v>78</v>
      </c>
      <c r="AY432" s="19" t="s">
        <v>231</v>
      </c>
      <c r="BE432" s="228">
        <f>IF(N432="základní",J432,0)</f>
        <v>0</v>
      </c>
      <c r="BF432" s="228">
        <f>IF(N432="snížená",J432,0)</f>
        <v>0</v>
      </c>
      <c r="BG432" s="228">
        <f>IF(N432="zákl. přenesená",J432,0)</f>
        <v>0</v>
      </c>
      <c r="BH432" s="228">
        <f>IF(N432="sníž. přenesená",J432,0)</f>
        <v>0</v>
      </c>
      <c r="BI432" s="228">
        <f>IF(N432="nulová",J432,0)</f>
        <v>0</v>
      </c>
      <c r="BJ432" s="19" t="s">
        <v>76</v>
      </c>
      <c r="BK432" s="228">
        <f>ROUND(I432*H432,2)</f>
        <v>0</v>
      </c>
      <c r="BL432" s="19" t="s">
        <v>238</v>
      </c>
      <c r="BM432" s="227" t="s">
        <v>1551</v>
      </c>
    </row>
    <row r="433" s="13" customFormat="1">
      <c r="A433" s="13"/>
      <c r="B433" s="234"/>
      <c r="C433" s="235"/>
      <c r="D433" s="229" t="s">
        <v>248</v>
      </c>
      <c r="E433" s="236" t="s">
        <v>19</v>
      </c>
      <c r="F433" s="237" t="s">
        <v>1552</v>
      </c>
      <c r="G433" s="235"/>
      <c r="H433" s="236" t="s">
        <v>19</v>
      </c>
      <c r="I433" s="238"/>
      <c r="J433" s="235"/>
      <c r="K433" s="235"/>
      <c r="L433" s="239"/>
      <c r="M433" s="240"/>
      <c r="N433" s="241"/>
      <c r="O433" s="241"/>
      <c r="P433" s="241"/>
      <c r="Q433" s="241"/>
      <c r="R433" s="241"/>
      <c r="S433" s="241"/>
      <c r="T433" s="242"/>
      <c r="U433" s="13"/>
      <c r="V433" s="13"/>
      <c r="W433" s="13"/>
      <c r="X433" s="13"/>
      <c r="Y433" s="13"/>
      <c r="Z433" s="13"/>
      <c r="AA433" s="13"/>
      <c r="AB433" s="13"/>
      <c r="AC433" s="13"/>
      <c r="AD433" s="13"/>
      <c r="AE433" s="13"/>
      <c r="AT433" s="243" t="s">
        <v>248</v>
      </c>
      <c r="AU433" s="243" t="s">
        <v>78</v>
      </c>
      <c r="AV433" s="13" t="s">
        <v>76</v>
      </c>
      <c r="AW433" s="13" t="s">
        <v>31</v>
      </c>
      <c r="AX433" s="13" t="s">
        <v>69</v>
      </c>
      <c r="AY433" s="243" t="s">
        <v>231</v>
      </c>
    </row>
    <row r="434" s="13" customFormat="1">
      <c r="A434" s="13"/>
      <c r="B434" s="234"/>
      <c r="C434" s="235"/>
      <c r="D434" s="229" t="s">
        <v>248</v>
      </c>
      <c r="E434" s="236" t="s">
        <v>19</v>
      </c>
      <c r="F434" s="237" t="s">
        <v>1553</v>
      </c>
      <c r="G434" s="235"/>
      <c r="H434" s="236" t="s">
        <v>19</v>
      </c>
      <c r="I434" s="238"/>
      <c r="J434" s="235"/>
      <c r="K434" s="235"/>
      <c r="L434" s="239"/>
      <c r="M434" s="240"/>
      <c r="N434" s="241"/>
      <c r="O434" s="241"/>
      <c r="P434" s="241"/>
      <c r="Q434" s="241"/>
      <c r="R434" s="241"/>
      <c r="S434" s="241"/>
      <c r="T434" s="242"/>
      <c r="U434" s="13"/>
      <c r="V434" s="13"/>
      <c r="W434" s="13"/>
      <c r="X434" s="13"/>
      <c r="Y434" s="13"/>
      <c r="Z434" s="13"/>
      <c r="AA434" s="13"/>
      <c r="AB434" s="13"/>
      <c r="AC434" s="13"/>
      <c r="AD434" s="13"/>
      <c r="AE434" s="13"/>
      <c r="AT434" s="243" t="s">
        <v>248</v>
      </c>
      <c r="AU434" s="243" t="s">
        <v>78</v>
      </c>
      <c r="AV434" s="13" t="s">
        <v>76</v>
      </c>
      <c r="AW434" s="13" t="s">
        <v>31</v>
      </c>
      <c r="AX434" s="13" t="s">
        <v>69</v>
      </c>
      <c r="AY434" s="243" t="s">
        <v>231</v>
      </c>
    </row>
    <row r="435" s="14" customFormat="1">
      <c r="A435" s="14"/>
      <c r="B435" s="244"/>
      <c r="C435" s="245"/>
      <c r="D435" s="229" t="s">
        <v>248</v>
      </c>
      <c r="E435" s="246" t="s">
        <v>19</v>
      </c>
      <c r="F435" s="247" t="s">
        <v>1554</v>
      </c>
      <c r="G435" s="245"/>
      <c r="H435" s="248">
        <v>227.34999999999999</v>
      </c>
      <c r="I435" s="249"/>
      <c r="J435" s="245"/>
      <c r="K435" s="245"/>
      <c r="L435" s="250"/>
      <c r="M435" s="251"/>
      <c r="N435" s="252"/>
      <c r="O435" s="252"/>
      <c r="P435" s="252"/>
      <c r="Q435" s="252"/>
      <c r="R435" s="252"/>
      <c r="S435" s="252"/>
      <c r="T435" s="253"/>
      <c r="U435" s="14"/>
      <c r="V435" s="14"/>
      <c r="W435" s="14"/>
      <c r="X435" s="14"/>
      <c r="Y435" s="14"/>
      <c r="Z435" s="14"/>
      <c r="AA435" s="14"/>
      <c r="AB435" s="14"/>
      <c r="AC435" s="14"/>
      <c r="AD435" s="14"/>
      <c r="AE435" s="14"/>
      <c r="AT435" s="254" t="s">
        <v>248</v>
      </c>
      <c r="AU435" s="254" t="s">
        <v>78</v>
      </c>
      <c r="AV435" s="14" t="s">
        <v>78</v>
      </c>
      <c r="AW435" s="14" t="s">
        <v>31</v>
      </c>
      <c r="AX435" s="14" t="s">
        <v>76</v>
      </c>
      <c r="AY435" s="254" t="s">
        <v>231</v>
      </c>
    </row>
    <row r="436" s="12" customFormat="1" ht="22.8" customHeight="1">
      <c r="A436" s="12"/>
      <c r="B436" s="200"/>
      <c r="C436" s="201"/>
      <c r="D436" s="202" t="s">
        <v>68</v>
      </c>
      <c r="E436" s="214" t="s">
        <v>1555</v>
      </c>
      <c r="F436" s="214" t="s">
        <v>1556</v>
      </c>
      <c r="G436" s="201"/>
      <c r="H436" s="201"/>
      <c r="I436" s="204"/>
      <c r="J436" s="215">
        <f>BK436</f>
        <v>0</v>
      </c>
      <c r="K436" s="201"/>
      <c r="L436" s="206"/>
      <c r="M436" s="207"/>
      <c r="N436" s="208"/>
      <c r="O436" s="208"/>
      <c r="P436" s="209">
        <f>SUM(P437:P507)</f>
        <v>0</v>
      </c>
      <c r="Q436" s="208"/>
      <c r="R436" s="209">
        <f>SUM(R437:R507)</f>
        <v>6.7992051800000004</v>
      </c>
      <c r="S436" s="208"/>
      <c r="T436" s="210">
        <f>SUM(T437:T507)</f>
        <v>0</v>
      </c>
      <c r="U436" s="12"/>
      <c r="V436" s="12"/>
      <c r="W436" s="12"/>
      <c r="X436" s="12"/>
      <c r="Y436" s="12"/>
      <c r="Z436" s="12"/>
      <c r="AA436" s="12"/>
      <c r="AB436" s="12"/>
      <c r="AC436" s="12"/>
      <c r="AD436" s="12"/>
      <c r="AE436" s="12"/>
      <c r="AR436" s="211" t="s">
        <v>76</v>
      </c>
      <c r="AT436" s="212" t="s">
        <v>68</v>
      </c>
      <c r="AU436" s="212" t="s">
        <v>76</v>
      </c>
      <c r="AY436" s="211" t="s">
        <v>231</v>
      </c>
      <c r="BK436" s="213">
        <f>SUM(BK437:BK507)</f>
        <v>0</v>
      </c>
    </row>
    <row r="437" s="2" customFormat="1" ht="33" customHeight="1">
      <c r="A437" s="41"/>
      <c r="B437" s="42"/>
      <c r="C437" s="216" t="s">
        <v>952</v>
      </c>
      <c r="D437" s="216" t="s">
        <v>234</v>
      </c>
      <c r="E437" s="217" t="s">
        <v>1557</v>
      </c>
      <c r="F437" s="218" t="s">
        <v>1558</v>
      </c>
      <c r="G437" s="219" t="s">
        <v>243</v>
      </c>
      <c r="H437" s="220">
        <v>259.46600000000001</v>
      </c>
      <c r="I437" s="221"/>
      <c r="J437" s="222">
        <f>ROUND(I437*H437,2)</f>
        <v>0</v>
      </c>
      <c r="K437" s="218" t="s">
        <v>244</v>
      </c>
      <c r="L437" s="47"/>
      <c r="M437" s="223" t="s">
        <v>19</v>
      </c>
      <c r="N437" s="224" t="s">
        <v>40</v>
      </c>
      <c r="O437" s="87"/>
      <c r="P437" s="225">
        <f>O437*H437</f>
        <v>0</v>
      </c>
      <c r="Q437" s="225">
        <v>0.0073499999999999998</v>
      </c>
      <c r="R437" s="225">
        <f>Q437*H437</f>
        <v>1.9070750999999999</v>
      </c>
      <c r="S437" s="225">
        <v>0</v>
      </c>
      <c r="T437" s="226">
        <f>S437*H437</f>
        <v>0</v>
      </c>
      <c r="U437" s="41"/>
      <c r="V437" s="41"/>
      <c r="W437" s="41"/>
      <c r="X437" s="41"/>
      <c r="Y437" s="41"/>
      <c r="Z437" s="41"/>
      <c r="AA437" s="41"/>
      <c r="AB437" s="41"/>
      <c r="AC437" s="41"/>
      <c r="AD437" s="41"/>
      <c r="AE437" s="41"/>
      <c r="AR437" s="227" t="s">
        <v>238</v>
      </c>
      <c r="AT437" s="227" t="s">
        <v>234</v>
      </c>
      <c r="AU437" s="227" t="s">
        <v>78</v>
      </c>
      <c r="AY437" s="19" t="s">
        <v>231</v>
      </c>
      <c r="BE437" s="228">
        <f>IF(N437="základní",J437,0)</f>
        <v>0</v>
      </c>
      <c r="BF437" s="228">
        <f>IF(N437="snížená",J437,0)</f>
        <v>0</v>
      </c>
      <c r="BG437" s="228">
        <f>IF(N437="zákl. přenesená",J437,0)</f>
        <v>0</v>
      </c>
      <c r="BH437" s="228">
        <f>IF(N437="sníž. přenesená",J437,0)</f>
        <v>0</v>
      </c>
      <c r="BI437" s="228">
        <f>IF(N437="nulová",J437,0)</f>
        <v>0</v>
      </c>
      <c r="BJ437" s="19" t="s">
        <v>76</v>
      </c>
      <c r="BK437" s="228">
        <f>ROUND(I437*H437,2)</f>
        <v>0</v>
      </c>
      <c r="BL437" s="19" t="s">
        <v>238</v>
      </c>
      <c r="BM437" s="227" t="s">
        <v>1559</v>
      </c>
    </row>
    <row r="438" s="13" customFormat="1">
      <c r="A438" s="13"/>
      <c r="B438" s="234"/>
      <c r="C438" s="235"/>
      <c r="D438" s="229" t="s">
        <v>248</v>
      </c>
      <c r="E438" s="236" t="s">
        <v>19</v>
      </c>
      <c r="F438" s="237" t="s">
        <v>1560</v>
      </c>
      <c r="G438" s="235"/>
      <c r="H438" s="236" t="s">
        <v>19</v>
      </c>
      <c r="I438" s="238"/>
      <c r="J438" s="235"/>
      <c r="K438" s="235"/>
      <c r="L438" s="239"/>
      <c r="M438" s="240"/>
      <c r="N438" s="241"/>
      <c r="O438" s="241"/>
      <c r="P438" s="241"/>
      <c r="Q438" s="241"/>
      <c r="R438" s="241"/>
      <c r="S438" s="241"/>
      <c r="T438" s="242"/>
      <c r="U438" s="13"/>
      <c r="V438" s="13"/>
      <c r="W438" s="13"/>
      <c r="X438" s="13"/>
      <c r="Y438" s="13"/>
      <c r="Z438" s="13"/>
      <c r="AA438" s="13"/>
      <c r="AB438" s="13"/>
      <c r="AC438" s="13"/>
      <c r="AD438" s="13"/>
      <c r="AE438" s="13"/>
      <c r="AT438" s="243" t="s">
        <v>248</v>
      </c>
      <c r="AU438" s="243" t="s">
        <v>78</v>
      </c>
      <c r="AV438" s="13" t="s">
        <v>76</v>
      </c>
      <c r="AW438" s="13" t="s">
        <v>31</v>
      </c>
      <c r="AX438" s="13" t="s">
        <v>69</v>
      </c>
      <c r="AY438" s="243" t="s">
        <v>231</v>
      </c>
    </row>
    <row r="439" s="14" customFormat="1">
      <c r="A439" s="14"/>
      <c r="B439" s="244"/>
      <c r="C439" s="245"/>
      <c r="D439" s="229" t="s">
        <v>248</v>
      </c>
      <c r="E439" s="246" t="s">
        <v>19</v>
      </c>
      <c r="F439" s="247" t="s">
        <v>1561</v>
      </c>
      <c r="G439" s="245"/>
      <c r="H439" s="248">
        <v>158.654</v>
      </c>
      <c r="I439" s="249"/>
      <c r="J439" s="245"/>
      <c r="K439" s="245"/>
      <c r="L439" s="250"/>
      <c r="M439" s="251"/>
      <c r="N439" s="252"/>
      <c r="O439" s="252"/>
      <c r="P439" s="252"/>
      <c r="Q439" s="252"/>
      <c r="R439" s="252"/>
      <c r="S439" s="252"/>
      <c r="T439" s="253"/>
      <c r="U439" s="14"/>
      <c r="V439" s="14"/>
      <c r="W439" s="14"/>
      <c r="X439" s="14"/>
      <c r="Y439" s="14"/>
      <c r="Z439" s="14"/>
      <c r="AA439" s="14"/>
      <c r="AB439" s="14"/>
      <c r="AC439" s="14"/>
      <c r="AD439" s="14"/>
      <c r="AE439" s="14"/>
      <c r="AT439" s="254" t="s">
        <v>248</v>
      </c>
      <c r="AU439" s="254" t="s">
        <v>78</v>
      </c>
      <c r="AV439" s="14" t="s">
        <v>78</v>
      </c>
      <c r="AW439" s="14" t="s">
        <v>31</v>
      </c>
      <c r="AX439" s="14" t="s">
        <v>69</v>
      </c>
      <c r="AY439" s="254" t="s">
        <v>231</v>
      </c>
    </row>
    <row r="440" s="13" customFormat="1">
      <c r="A440" s="13"/>
      <c r="B440" s="234"/>
      <c r="C440" s="235"/>
      <c r="D440" s="229" t="s">
        <v>248</v>
      </c>
      <c r="E440" s="236" t="s">
        <v>19</v>
      </c>
      <c r="F440" s="237" t="s">
        <v>1562</v>
      </c>
      <c r="G440" s="235"/>
      <c r="H440" s="236" t="s">
        <v>19</v>
      </c>
      <c r="I440" s="238"/>
      <c r="J440" s="235"/>
      <c r="K440" s="235"/>
      <c r="L440" s="239"/>
      <c r="M440" s="240"/>
      <c r="N440" s="241"/>
      <c r="O440" s="241"/>
      <c r="P440" s="241"/>
      <c r="Q440" s="241"/>
      <c r="R440" s="241"/>
      <c r="S440" s="241"/>
      <c r="T440" s="242"/>
      <c r="U440" s="13"/>
      <c r="V440" s="13"/>
      <c r="W440" s="13"/>
      <c r="X440" s="13"/>
      <c r="Y440" s="13"/>
      <c r="Z440" s="13"/>
      <c r="AA440" s="13"/>
      <c r="AB440" s="13"/>
      <c r="AC440" s="13"/>
      <c r="AD440" s="13"/>
      <c r="AE440" s="13"/>
      <c r="AT440" s="243" t="s">
        <v>248</v>
      </c>
      <c r="AU440" s="243" t="s">
        <v>78</v>
      </c>
      <c r="AV440" s="13" t="s">
        <v>76</v>
      </c>
      <c r="AW440" s="13" t="s">
        <v>31</v>
      </c>
      <c r="AX440" s="13" t="s">
        <v>69</v>
      </c>
      <c r="AY440" s="243" t="s">
        <v>231</v>
      </c>
    </row>
    <row r="441" s="14" customFormat="1">
      <c r="A441" s="14"/>
      <c r="B441" s="244"/>
      <c r="C441" s="245"/>
      <c r="D441" s="229" t="s">
        <v>248</v>
      </c>
      <c r="E441" s="246" t="s">
        <v>19</v>
      </c>
      <c r="F441" s="247" t="s">
        <v>1563</v>
      </c>
      <c r="G441" s="245"/>
      <c r="H441" s="248">
        <v>9.3699999999999992</v>
      </c>
      <c r="I441" s="249"/>
      <c r="J441" s="245"/>
      <c r="K441" s="245"/>
      <c r="L441" s="250"/>
      <c r="M441" s="251"/>
      <c r="N441" s="252"/>
      <c r="O441" s="252"/>
      <c r="P441" s="252"/>
      <c r="Q441" s="252"/>
      <c r="R441" s="252"/>
      <c r="S441" s="252"/>
      <c r="T441" s="253"/>
      <c r="U441" s="14"/>
      <c r="V441" s="14"/>
      <c r="W441" s="14"/>
      <c r="X441" s="14"/>
      <c r="Y441" s="14"/>
      <c r="Z441" s="14"/>
      <c r="AA441" s="14"/>
      <c r="AB441" s="14"/>
      <c r="AC441" s="14"/>
      <c r="AD441" s="14"/>
      <c r="AE441" s="14"/>
      <c r="AT441" s="254" t="s">
        <v>248</v>
      </c>
      <c r="AU441" s="254" t="s">
        <v>78</v>
      </c>
      <c r="AV441" s="14" t="s">
        <v>78</v>
      </c>
      <c r="AW441" s="14" t="s">
        <v>31</v>
      </c>
      <c r="AX441" s="14" t="s">
        <v>69</v>
      </c>
      <c r="AY441" s="254" t="s">
        <v>231</v>
      </c>
    </row>
    <row r="442" s="14" customFormat="1">
      <c r="A442" s="14"/>
      <c r="B442" s="244"/>
      <c r="C442" s="245"/>
      <c r="D442" s="229" t="s">
        <v>248</v>
      </c>
      <c r="E442" s="246" t="s">
        <v>19</v>
      </c>
      <c r="F442" s="247" t="s">
        <v>1564</v>
      </c>
      <c r="G442" s="245"/>
      <c r="H442" s="248">
        <v>14.976000000000001</v>
      </c>
      <c r="I442" s="249"/>
      <c r="J442" s="245"/>
      <c r="K442" s="245"/>
      <c r="L442" s="250"/>
      <c r="M442" s="251"/>
      <c r="N442" s="252"/>
      <c r="O442" s="252"/>
      <c r="P442" s="252"/>
      <c r="Q442" s="252"/>
      <c r="R442" s="252"/>
      <c r="S442" s="252"/>
      <c r="T442" s="253"/>
      <c r="U442" s="14"/>
      <c r="V442" s="14"/>
      <c r="W442" s="14"/>
      <c r="X442" s="14"/>
      <c r="Y442" s="14"/>
      <c r="Z442" s="14"/>
      <c r="AA442" s="14"/>
      <c r="AB442" s="14"/>
      <c r="AC442" s="14"/>
      <c r="AD442" s="14"/>
      <c r="AE442" s="14"/>
      <c r="AT442" s="254" t="s">
        <v>248</v>
      </c>
      <c r="AU442" s="254" t="s">
        <v>78</v>
      </c>
      <c r="AV442" s="14" t="s">
        <v>78</v>
      </c>
      <c r="AW442" s="14" t="s">
        <v>31</v>
      </c>
      <c r="AX442" s="14" t="s">
        <v>69</v>
      </c>
      <c r="AY442" s="254" t="s">
        <v>231</v>
      </c>
    </row>
    <row r="443" s="13" customFormat="1">
      <c r="A443" s="13"/>
      <c r="B443" s="234"/>
      <c r="C443" s="235"/>
      <c r="D443" s="229" t="s">
        <v>248</v>
      </c>
      <c r="E443" s="236" t="s">
        <v>19</v>
      </c>
      <c r="F443" s="237" t="s">
        <v>1565</v>
      </c>
      <c r="G443" s="235"/>
      <c r="H443" s="236" t="s">
        <v>19</v>
      </c>
      <c r="I443" s="238"/>
      <c r="J443" s="235"/>
      <c r="K443" s="235"/>
      <c r="L443" s="239"/>
      <c r="M443" s="240"/>
      <c r="N443" s="241"/>
      <c r="O443" s="241"/>
      <c r="P443" s="241"/>
      <c r="Q443" s="241"/>
      <c r="R443" s="241"/>
      <c r="S443" s="241"/>
      <c r="T443" s="242"/>
      <c r="U443" s="13"/>
      <c r="V443" s="13"/>
      <c r="W443" s="13"/>
      <c r="X443" s="13"/>
      <c r="Y443" s="13"/>
      <c r="Z443" s="13"/>
      <c r="AA443" s="13"/>
      <c r="AB443" s="13"/>
      <c r="AC443" s="13"/>
      <c r="AD443" s="13"/>
      <c r="AE443" s="13"/>
      <c r="AT443" s="243" t="s">
        <v>248</v>
      </c>
      <c r="AU443" s="243" t="s">
        <v>78</v>
      </c>
      <c r="AV443" s="13" t="s">
        <v>76</v>
      </c>
      <c r="AW443" s="13" t="s">
        <v>31</v>
      </c>
      <c r="AX443" s="13" t="s">
        <v>69</v>
      </c>
      <c r="AY443" s="243" t="s">
        <v>231</v>
      </c>
    </row>
    <row r="444" s="14" customFormat="1">
      <c r="A444" s="14"/>
      <c r="B444" s="244"/>
      <c r="C444" s="245"/>
      <c r="D444" s="229" t="s">
        <v>248</v>
      </c>
      <c r="E444" s="246" t="s">
        <v>19</v>
      </c>
      <c r="F444" s="247" t="s">
        <v>1566</v>
      </c>
      <c r="G444" s="245"/>
      <c r="H444" s="248">
        <v>10.177</v>
      </c>
      <c r="I444" s="249"/>
      <c r="J444" s="245"/>
      <c r="K444" s="245"/>
      <c r="L444" s="250"/>
      <c r="M444" s="251"/>
      <c r="N444" s="252"/>
      <c r="O444" s="252"/>
      <c r="P444" s="252"/>
      <c r="Q444" s="252"/>
      <c r="R444" s="252"/>
      <c r="S444" s="252"/>
      <c r="T444" s="253"/>
      <c r="U444" s="14"/>
      <c r="V444" s="14"/>
      <c r="W444" s="14"/>
      <c r="X444" s="14"/>
      <c r="Y444" s="14"/>
      <c r="Z444" s="14"/>
      <c r="AA444" s="14"/>
      <c r="AB444" s="14"/>
      <c r="AC444" s="14"/>
      <c r="AD444" s="14"/>
      <c r="AE444" s="14"/>
      <c r="AT444" s="254" t="s">
        <v>248</v>
      </c>
      <c r="AU444" s="254" t="s">
        <v>78</v>
      </c>
      <c r="AV444" s="14" t="s">
        <v>78</v>
      </c>
      <c r="AW444" s="14" t="s">
        <v>31</v>
      </c>
      <c r="AX444" s="14" t="s">
        <v>69</v>
      </c>
      <c r="AY444" s="254" t="s">
        <v>231</v>
      </c>
    </row>
    <row r="445" s="13" customFormat="1">
      <c r="A445" s="13"/>
      <c r="B445" s="234"/>
      <c r="C445" s="235"/>
      <c r="D445" s="229" t="s">
        <v>248</v>
      </c>
      <c r="E445" s="236" t="s">
        <v>19</v>
      </c>
      <c r="F445" s="237" t="s">
        <v>1567</v>
      </c>
      <c r="G445" s="235"/>
      <c r="H445" s="236" t="s">
        <v>19</v>
      </c>
      <c r="I445" s="238"/>
      <c r="J445" s="235"/>
      <c r="K445" s="235"/>
      <c r="L445" s="239"/>
      <c r="M445" s="240"/>
      <c r="N445" s="241"/>
      <c r="O445" s="241"/>
      <c r="P445" s="241"/>
      <c r="Q445" s="241"/>
      <c r="R445" s="241"/>
      <c r="S445" s="241"/>
      <c r="T445" s="242"/>
      <c r="U445" s="13"/>
      <c r="V445" s="13"/>
      <c r="W445" s="13"/>
      <c r="X445" s="13"/>
      <c r="Y445" s="13"/>
      <c r="Z445" s="13"/>
      <c r="AA445" s="13"/>
      <c r="AB445" s="13"/>
      <c r="AC445" s="13"/>
      <c r="AD445" s="13"/>
      <c r="AE445" s="13"/>
      <c r="AT445" s="243" t="s">
        <v>248</v>
      </c>
      <c r="AU445" s="243" t="s">
        <v>78</v>
      </c>
      <c r="AV445" s="13" t="s">
        <v>76</v>
      </c>
      <c r="AW445" s="13" t="s">
        <v>31</v>
      </c>
      <c r="AX445" s="13" t="s">
        <v>69</v>
      </c>
      <c r="AY445" s="243" t="s">
        <v>231</v>
      </c>
    </row>
    <row r="446" s="14" customFormat="1">
      <c r="A446" s="14"/>
      <c r="B446" s="244"/>
      <c r="C446" s="245"/>
      <c r="D446" s="229" t="s">
        <v>248</v>
      </c>
      <c r="E446" s="246" t="s">
        <v>19</v>
      </c>
      <c r="F446" s="247" t="s">
        <v>1568</v>
      </c>
      <c r="G446" s="245"/>
      <c r="H446" s="248">
        <v>57.927999999999997</v>
      </c>
      <c r="I446" s="249"/>
      <c r="J446" s="245"/>
      <c r="K446" s="245"/>
      <c r="L446" s="250"/>
      <c r="M446" s="251"/>
      <c r="N446" s="252"/>
      <c r="O446" s="252"/>
      <c r="P446" s="252"/>
      <c r="Q446" s="252"/>
      <c r="R446" s="252"/>
      <c r="S446" s="252"/>
      <c r="T446" s="253"/>
      <c r="U446" s="14"/>
      <c r="V446" s="14"/>
      <c r="W446" s="14"/>
      <c r="X446" s="14"/>
      <c r="Y446" s="14"/>
      <c r="Z446" s="14"/>
      <c r="AA446" s="14"/>
      <c r="AB446" s="14"/>
      <c r="AC446" s="14"/>
      <c r="AD446" s="14"/>
      <c r="AE446" s="14"/>
      <c r="AT446" s="254" t="s">
        <v>248</v>
      </c>
      <c r="AU446" s="254" t="s">
        <v>78</v>
      </c>
      <c r="AV446" s="14" t="s">
        <v>78</v>
      </c>
      <c r="AW446" s="14" t="s">
        <v>31</v>
      </c>
      <c r="AX446" s="14" t="s">
        <v>69</v>
      </c>
      <c r="AY446" s="254" t="s">
        <v>231</v>
      </c>
    </row>
    <row r="447" s="13" customFormat="1">
      <c r="A447" s="13"/>
      <c r="B447" s="234"/>
      <c r="C447" s="235"/>
      <c r="D447" s="229" t="s">
        <v>248</v>
      </c>
      <c r="E447" s="236" t="s">
        <v>19</v>
      </c>
      <c r="F447" s="237" t="s">
        <v>1569</v>
      </c>
      <c r="G447" s="235"/>
      <c r="H447" s="236" t="s">
        <v>19</v>
      </c>
      <c r="I447" s="238"/>
      <c r="J447" s="235"/>
      <c r="K447" s="235"/>
      <c r="L447" s="239"/>
      <c r="M447" s="240"/>
      <c r="N447" s="241"/>
      <c r="O447" s="241"/>
      <c r="P447" s="241"/>
      <c r="Q447" s="241"/>
      <c r="R447" s="241"/>
      <c r="S447" s="241"/>
      <c r="T447" s="242"/>
      <c r="U447" s="13"/>
      <c r="V447" s="13"/>
      <c r="W447" s="13"/>
      <c r="X447" s="13"/>
      <c r="Y447" s="13"/>
      <c r="Z447" s="13"/>
      <c r="AA447" s="13"/>
      <c r="AB447" s="13"/>
      <c r="AC447" s="13"/>
      <c r="AD447" s="13"/>
      <c r="AE447" s="13"/>
      <c r="AT447" s="243" t="s">
        <v>248</v>
      </c>
      <c r="AU447" s="243" t="s">
        <v>78</v>
      </c>
      <c r="AV447" s="13" t="s">
        <v>76</v>
      </c>
      <c r="AW447" s="13" t="s">
        <v>31</v>
      </c>
      <c r="AX447" s="13" t="s">
        <v>69</v>
      </c>
      <c r="AY447" s="243" t="s">
        <v>231</v>
      </c>
    </row>
    <row r="448" s="14" customFormat="1">
      <c r="A448" s="14"/>
      <c r="B448" s="244"/>
      <c r="C448" s="245"/>
      <c r="D448" s="229" t="s">
        <v>248</v>
      </c>
      <c r="E448" s="246" t="s">
        <v>19</v>
      </c>
      <c r="F448" s="247" t="s">
        <v>1570</v>
      </c>
      <c r="G448" s="245"/>
      <c r="H448" s="248">
        <v>8.2609999999999992</v>
      </c>
      <c r="I448" s="249"/>
      <c r="J448" s="245"/>
      <c r="K448" s="245"/>
      <c r="L448" s="250"/>
      <c r="M448" s="251"/>
      <c r="N448" s="252"/>
      <c r="O448" s="252"/>
      <c r="P448" s="252"/>
      <c r="Q448" s="252"/>
      <c r="R448" s="252"/>
      <c r="S448" s="252"/>
      <c r="T448" s="253"/>
      <c r="U448" s="14"/>
      <c r="V448" s="14"/>
      <c r="W448" s="14"/>
      <c r="X448" s="14"/>
      <c r="Y448" s="14"/>
      <c r="Z448" s="14"/>
      <c r="AA448" s="14"/>
      <c r="AB448" s="14"/>
      <c r="AC448" s="14"/>
      <c r="AD448" s="14"/>
      <c r="AE448" s="14"/>
      <c r="AT448" s="254" t="s">
        <v>248</v>
      </c>
      <c r="AU448" s="254" t="s">
        <v>78</v>
      </c>
      <c r="AV448" s="14" t="s">
        <v>78</v>
      </c>
      <c r="AW448" s="14" t="s">
        <v>31</v>
      </c>
      <c r="AX448" s="14" t="s">
        <v>69</v>
      </c>
      <c r="AY448" s="254" t="s">
        <v>231</v>
      </c>
    </row>
    <row r="449" s="13" customFormat="1">
      <c r="A449" s="13"/>
      <c r="B449" s="234"/>
      <c r="C449" s="235"/>
      <c r="D449" s="229" t="s">
        <v>248</v>
      </c>
      <c r="E449" s="236" t="s">
        <v>19</v>
      </c>
      <c r="F449" s="237" t="s">
        <v>1477</v>
      </c>
      <c r="G449" s="235"/>
      <c r="H449" s="236" t="s">
        <v>19</v>
      </c>
      <c r="I449" s="238"/>
      <c r="J449" s="235"/>
      <c r="K449" s="235"/>
      <c r="L449" s="239"/>
      <c r="M449" s="240"/>
      <c r="N449" s="241"/>
      <c r="O449" s="241"/>
      <c r="P449" s="241"/>
      <c r="Q449" s="241"/>
      <c r="R449" s="241"/>
      <c r="S449" s="241"/>
      <c r="T449" s="242"/>
      <c r="U449" s="13"/>
      <c r="V449" s="13"/>
      <c r="W449" s="13"/>
      <c r="X449" s="13"/>
      <c r="Y449" s="13"/>
      <c r="Z449" s="13"/>
      <c r="AA449" s="13"/>
      <c r="AB449" s="13"/>
      <c r="AC449" s="13"/>
      <c r="AD449" s="13"/>
      <c r="AE449" s="13"/>
      <c r="AT449" s="243" t="s">
        <v>248</v>
      </c>
      <c r="AU449" s="243" t="s">
        <v>78</v>
      </c>
      <c r="AV449" s="13" t="s">
        <v>76</v>
      </c>
      <c r="AW449" s="13" t="s">
        <v>31</v>
      </c>
      <c r="AX449" s="13" t="s">
        <v>69</v>
      </c>
      <c r="AY449" s="243" t="s">
        <v>231</v>
      </c>
    </row>
    <row r="450" s="14" customFormat="1">
      <c r="A450" s="14"/>
      <c r="B450" s="244"/>
      <c r="C450" s="245"/>
      <c r="D450" s="229" t="s">
        <v>248</v>
      </c>
      <c r="E450" s="246" t="s">
        <v>19</v>
      </c>
      <c r="F450" s="247" t="s">
        <v>1478</v>
      </c>
      <c r="G450" s="245"/>
      <c r="H450" s="248">
        <v>0.10000000000000001</v>
      </c>
      <c r="I450" s="249"/>
      <c r="J450" s="245"/>
      <c r="K450" s="245"/>
      <c r="L450" s="250"/>
      <c r="M450" s="251"/>
      <c r="N450" s="252"/>
      <c r="O450" s="252"/>
      <c r="P450" s="252"/>
      <c r="Q450" s="252"/>
      <c r="R450" s="252"/>
      <c r="S450" s="252"/>
      <c r="T450" s="253"/>
      <c r="U450" s="14"/>
      <c r="V450" s="14"/>
      <c r="W450" s="14"/>
      <c r="X450" s="14"/>
      <c r="Y450" s="14"/>
      <c r="Z450" s="14"/>
      <c r="AA450" s="14"/>
      <c r="AB450" s="14"/>
      <c r="AC450" s="14"/>
      <c r="AD450" s="14"/>
      <c r="AE450" s="14"/>
      <c r="AT450" s="254" t="s">
        <v>248</v>
      </c>
      <c r="AU450" s="254" t="s">
        <v>78</v>
      </c>
      <c r="AV450" s="14" t="s">
        <v>78</v>
      </c>
      <c r="AW450" s="14" t="s">
        <v>31</v>
      </c>
      <c r="AX450" s="14" t="s">
        <v>69</v>
      </c>
      <c r="AY450" s="254" t="s">
        <v>231</v>
      </c>
    </row>
    <row r="451" s="15" customFormat="1">
      <c r="A451" s="15"/>
      <c r="B451" s="255"/>
      <c r="C451" s="256"/>
      <c r="D451" s="229" t="s">
        <v>248</v>
      </c>
      <c r="E451" s="257" t="s">
        <v>19</v>
      </c>
      <c r="F451" s="258" t="s">
        <v>260</v>
      </c>
      <c r="G451" s="256"/>
      <c r="H451" s="259">
        <v>259.46600000000001</v>
      </c>
      <c r="I451" s="260"/>
      <c r="J451" s="256"/>
      <c r="K451" s="256"/>
      <c r="L451" s="261"/>
      <c r="M451" s="262"/>
      <c r="N451" s="263"/>
      <c r="O451" s="263"/>
      <c r="P451" s="263"/>
      <c r="Q451" s="263"/>
      <c r="R451" s="263"/>
      <c r="S451" s="263"/>
      <c r="T451" s="264"/>
      <c r="U451" s="15"/>
      <c r="V451" s="15"/>
      <c r="W451" s="15"/>
      <c r="X451" s="15"/>
      <c r="Y451" s="15"/>
      <c r="Z451" s="15"/>
      <c r="AA451" s="15"/>
      <c r="AB451" s="15"/>
      <c r="AC451" s="15"/>
      <c r="AD451" s="15"/>
      <c r="AE451" s="15"/>
      <c r="AT451" s="265" t="s">
        <v>248</v>
      </c>
      <c r="AU451" s="265" t="s">
        <v>78</v>
      </c>
      <c r="AV451" s="15" t="s">
        <v>238</v>
      </c>
      <c r="AW451" s="15" t="s">
        <v>31</v>
      </c>
      <c r="AX451" s="15" t="s">
        <v>76</v>
      </c>
      <c r="AY451" s="265" t="s">
        <v>231</v>
      </c>
    </row>
    <row r="452" s="2" customFormat="1" ht="37.8" customHeight="1">
      <c r="A452" s="41"/>
      <c r="B452" s="42"/>
      <c r="C452" s="216" t="s">
        <v>959</v>
      </c>
      <c r="D452" s="216" t="s">
        <v>234</v>
      </c>
      <c r="E452" s="217" t="s">
        <v>1571</v>
      </c>
      <c r="F452" s="218" t="s">
        <v>1572</v>
      </c>
      <c r="G452" s="219" t="s">
        <v>243</v>
      </c>
      <c r="H452" s="220">
        <v>74.674000000000007</v>
      </c>
      <c r="I452" s="221"/>
      <c r="J452" s="222">
        <f>ROUND(I452*H452,2)</f>
        <v>0</v>
      </c>
      <c r="K452" s="218" t="s">
        <v>244</v>
      </c>
      <c r="L452" s="47"/>
      <c r="M452" s="223" t="s">
        <v>19</v>
      </c>
      <c r="N452" s="224" t="s">
        <v>40</v>
      </c>
      <c r="O452" s="87"/>
      <c r="P452" s="225">
        <f>O452*H452</f>
        <v>0</v>
      </c>
      <c r="Q452" s="225">
        <v>0.0043800000000000002</v>
      </c>
      <c r="R452" s="225">
        <f>Q452*H452</f>
        <v>0.32707212000000002</v>
      </c>
      <c r="S452" s="225">
        <v>0</v>
      </c>
      <c r="T452" s="226">
        <f>S452*H452</f>
        <v>0</v>
      </c>
      <c r="U452" s="41"/>
      <c r="V452" s="41"/>
      <c r="W452" s="41"/>
      <c r="X452" s="41"/>
      <c r="Y452" s="41"/>
      <c r="Z452" s="41"/>
      <c r="AA452" s="41"/>
      <c r="AB452" s="41"/>
      <c r="AC452" s="41"/>
      <c r="AD452" s="41"/>
      <c r="AE452" s="41"/>
      <c r="AR452" s="227" t="s">
        <v>238</v>
      </c>
      <c r="AT452" s="227" t="s">
        <v>234</v>
      </c>
      <c r="AU452" s="227" t="s">
        <v>78</v>
      </c>
      <c r="AY452" s="19" t="s">
        <v>231</v>
      </c>
      <c r="BE452" s="228">
        <f>IF(N452="základní",J452,0)</f>
        <v>0</v>
      </c>
      <c r="BF452" s="228">
        <f>IF(N452="snížená",J452,0)</f>
        <v>0</v>
      </c>
      <c r="BG452" s="228">
        <f>IF(N452="zákl. přenesená",J452,0)</f>
        <v>0</v>
      </c>
      <c r="BH452" s="228">
        <f>IF(N452="sníž. přenesená",J452,0)</f>
        <v>0</v>
      </c>
      <c r="BI452" s="228">
        <f>IF(N452="nulová",J452,0)</f>
        <v>0</v>
      </c>
      <c r="BJ452" s="19" t="s">
        <v>76</v>
      </c>
      <c r="BK452" s="228">
        <f>ROUND(I452*H452,2)</f>
        <v>0</v>
      </c>
      <c r="BL452" s="19" t="s">
        <v>238</v>
      </c>
      <c r="BM452" s="227" t="s">
        <v>1573</v>
      </c>
    </row>
    <row r="453" s="2" customFormat="1">
      <c r="A453" s="41"/>
      <c r="B453" s="42"/>
      <c r="C453" s="43"/>
      <c r="D453" s="229" t="s">
        <v>246</v>
      </c>
      <c r="E453" s="43"/>
      <c r="F453" s="230" t="s">
        <v>1574</v>
      </c>
      <c r="G453" s="43"/>
      <c r="H453" s="43"/>
      <c r="I453" s="231"/>
      <c r="J453" s="43"/>
      <c r="K453" s="43"/>
      <c r="L453" s="47"/>
      <c r="M453" s="232"/>
      <c r="N453" s="233"/>
      <c r="O453" s="87"/>
      <c r="P453" s="87"/>
      <c r="Q453" s="87"/>
      <c r="R453" s="87"/>
      <c r="S453" s="87"/>
      <c r="T453" s="88"/>
      <c r="U453" s="41"/>
      <c r="V453" s="41"/>
      <c r="W453" s="41"/>
      <c r="X453" s="41"/>
      <c r="Y453" s="41"/>
      <c r="Z453" s="41"/>
      <c r="AA453" s="41"/>
      <c r="AB453" s="41"/>
      <c r="AC453" s="41"/>
      <c r="AD453" s="41"/>
      <c r="AE453" s="41"/>
      <c r="AT453" s="19" t="s">
        <v>246</v>
      </c>
      <c r="AU453" s="19" t="s">
        <v>78</v>
      </c>
    </row>
    <row r="454" s="13" customFormat="1">
      <c r="A454" s="13"/>
      <c r="B454" s="234"/>
      <c r="C454" s="235"/>
      <c r="D454" s="229" t="s">
        <v>248</v>
      </c>
      <c r="E454" s="236" t="s">
        <v>19</v>
      </c>
      <c r="F454" s="237" t="s">
        <v>1562</v>
      </c>
      <c r="G454" s="235"/>
      <c r="H454" s="236" t="s">
        <v>19</v>
      </c>
      <c r="I454" s="238"/>
      <c r="J454" s="235"/>
      <c r="K454" s="235"/>
      <c r="L454" s="239"/>
      <c r="M454" s="240"/>
      <c r="N454" s="241"/>
      <c r="O454" s="241"/>
      <c r="P454" s="241"/>
      <c r="Q454" s="241"/>
      <c r="R454" s="241"/>
      <c r="S454" s="241"/>
      <c r="T454" s="242"/>
      <c r="U454" s="13"/>
      <c r="V454" s="13"/>
      <c r="W454" s="13"/>
      <c r="X454" s="13"/>
      <c r="Y454" s="13"/>
      <c r="Z454" s="13"/>
      <c r="AA454" s="13"/>
      <c r="AB454" s="13"/>
      <c r="AC454" s="13"/>
      <c r="AD454" s="13"/>
      <c r="AE454" s="13"/>
      <c r="AT454" s="243" t="s">
        <v>248</v>
      </c>
      <c r="AU454" s="243" t="s">
        <v>78</v>
      </c>
      <c r="AV454" s="13" t="s">
        <v>76</v>
      </c>
      <c r="AW454" s="13" t="s">
        <v>31</v>
      </c>
      <c r="AX454" s="13" t="s">
        <v>69</v>
      </c>
      <c r="AY454" s="243" t="s">
        <v>231</v>
      </c>
    </row>
    <row r="455" s="14" customFormat="1">
      <c r="A455" s="14"/>
      <c r="B455" s="244"/>
      <c r="C455" s="245"/>
      <c r="D455" s="229" t="s">
        <v>248</v>
      </c>
      <c r="E455" s="246" t="s">
        <v>19</v>
      </c>
      <c r="F455" s="247" t="s">
        <v>1575</v>
      </c>
      <c r="G455" s="245"/>
      <c r="H455" s="248">
        <v>18.739000000000001</v>
      </c>
      <c r="I455" s="249"/>
      <c r="J455" s="245"/>
      <c r="K455" s="245"/>
      <c r="L455" s="250"/>
      <c r="M455" s="251"/>
      <c r="N455" s="252"/>
      <c r="O455" s="252"/>
      <c r="P455" s="252"/>
      <c r="Q455" s="252"/>
      <c r="R455" s="252"/>
      <c r="S455" s="252"/>
      <c r="T455" s="253"/>
      <c r="U455" s="14"/>
      <c r="V455" s="14"/>
      <c r="W455" s="14"/>
      <c r="X455" s="14"/>
      <c r="Y455" s="14"/>
      <c r="Z455" s="14"/>
      <c r="AA455" s="14"/>
      <c r="AB455" s="14"/>
      <c r="AC455" s="14"/>
      <c r="AD455" s="14"/>
      <c r="AE455" s="14"/>
      <c r="AT455" s="254" t="s">
        <v>248</v>
      </c>
      <c r="AU455" s="254" t="s">
        <v>78</v>
      </c>
      <c r="AV455" s="14" t="s">
        <v>78</v>
      </c>
      <c r="AW455" s="14" t="s">
        <v>31</v>
      </c>
      <c r="AX455" s="14" t="s">
        <v>69</v>
      </c>
      <c r="AY455" s="254" t="s">
        <v>231</v>
      </c>
    </row>
    <row r="456" s="14" customFormat="1">
      <c r="A456" s="14"/>
      <c r="B456" s="244"/>
      <c r="C456" s="245"/>
      <c r="D456" s="229" t="s">
        <v>248</v>
      </c>
      <c r="E456" s="246" t="s">
        <v>19</v>
      </c>
      <c r="F456" s="247" t="s">
        <v>1576</v>
      </c>
      <c r="G456" s="245"/>
      <c r="H456" s="248">
        <v>13.158</v>
      </c>
      <c r="I456" s="249"/>
      <c r="J456" s="245"/>
      <c r="K456" s="245"/>
      <c r="L456" s="250"/>
      <c r="M456" s="251"/>
      <c r="N456" s="252"/>
      <c r="O456" s="252"/>
      <c r="P456" s="252"/>
      <c r="Q456" s="252"/>
      <c r="R456" s="252"/>
      <c r="S456" s="252"/>
      <c r="T456" s="253"/>
      <c r="U456" s="14"/>
      <c r="V456" s="14"/>
      <c r="W456" s="14"/>
      <c r="X456" s="14"/>
      <c r="Y456" s="14"/>
      <c r="Z456" s="14"/>
      <c r="AA456" s="14"/>
      <c r="AB456" s="14"/>
      <c r="AC456" s="14"/>
      <c r="AD456" s="14"/>
      <c r="AE456" s="14"/>
      <c r="AT456" s="254" t="s">
        <v>248</v>
      </c>
      <c r="AU456" s="254" t="s">
        <v>78</v>
      </c>
      <c r="AV456" s="14" t="s">
        <v>78</v>
      </c>
      <c r="AW456" s="14" t="s">
        <v>31</v>
      </c>
      <c r="AX456" s="14" t="s">
        <v>69</v>
      </c>
      <c r="AY456" s="254" t="s">
        <v>231</v>
      </c>
    </row>
    <row r="457" s="14" customFormat="1">
      <c r="A457" s="14"/>
      <c r="B457" s="244"/>
      <c r="C457" s="245"/>
      <c r="D457" s="229" t="s">
        <v>248</v>
      </c>
      <c r="E457" s="246" t="s">
        <v>19</v>
      </c>
      <c r="F457" s="247" t="s">
        <v>1577</v>
      </c>
      <c r="G457" s="245"/>
      <c r="H457" s="248">
        <v>6.9489999999999998</v>
      </c>
      <c r="I457" s="249"/>
      <c r="J457" s="245"/>
      <c r="K457" s="245"/>
      <c r="L457" s="250"/>
      <c r="M457" s="251"/>
      <c r="N457" s="252"/>
      <c r="O457" s="252"/>
      <c r="P457" s="252"/>
      <c r="Q457" s="252"/>
      <c r="R457" s="252"/>
      <c r="S457" s="252"/>
      <c r="T457" s="253"/>
      <c r="U457" s="14"/>
      <c r="V457" s="14"/>
      <c r="W457" s="14"/>
      <c r="X457" s="14"/>
      <c r="Y457" s="14"/>
      <c r="Z457" s="14"/>
      <c r="AA457" s="14"/>
      <c r="AB457" s="14"/>
      <c r="AC457" s="14"/>
      <c r="AD457" s="14"/>
      <c r="AE457" s="14"/>
      <c r="AT457" s="254" t="s">
        <v>248</v>
      </c>
      <c r="AU457" s="254" t="s">
        <v>78</v>
      </c>
      <c r="AV457" s="14" t="s">
        <v>78</v>
      </c>
      <c r="AW457" s="14" t="s">
        <v>31</v>
      </c>
      <c r="AX457" s="14" t="s">
        <v>69</v>
      </c>
      <c r="AY457" s="254" t="s">
        <v>231</v>
      </c>
    </row>
    <row r="458" s="13" customFormat="1">
      <c r="A458" s="13"/>
      <c r="B458" s="234"/>
      <c r="C458" s="235"/>
      <c r="D458" s="229" t="s">
        <v>248</v>
      </c>
      <c r="E458" s="236" t="s">
        <v>19</v>
      </c>
      <c r="F458" s="237" t="s">
        <v>1565</v>
      </c>
      <c r="G458" s="235"/>
      <c r="H458" s="236" t="s">
        <v>19</v>
      </c>
      <c r="I458" s="238"/>
      <c r="J458" s="235"/>
      <c r="K458" s="235"/>
      <c r="L458" s="239"/>
      <c r="M458" s="240"/>
      <c r="N458" s="241"/>
      <c r="O458" s="241"/>
      <c r="P458" s="241"/>
      <c r="Q458" s="241"/>
      <c r="R458" s="241"/>
      <c r="S458" s="241"/>
      <c r="T458" s="242"/>
      <c r="U458" s="13"/>
      <c r="V458" s="13"/>
      <c r="W458" s="13"/>
      <c r="X458" s="13"/>
      <c r="Y458" s="13"/>
      <c r="Z458" s="13"/>
      <c r="AA458" s="13"/>
      <c r="AB458" s="13"/>
      <c r="AC458" s="13"/>
      <c r="AD458" s="13"/>
      <c r="AE458" s="13"/>
      <c r="AT458" s="243" t="s">
        <v>248</v>
      </c>
      <c r="AU458" s="243" t="s">
        <v>78</v>
      </c>
      <c r="AV458" s="13" t="s">
        <v>76</v>
      </c>
      <c r="AW458" s="13" t="s">
        <v>31</v>
      </c>
      <c r="AX458" s="13" t="s">
        <v>69</v>
      </c>
      <c r="AY458" s="243" t="s">
        <v>231</v>
      </c>
    </row>
    <row r="459" s="14" customFormat="1">
      <c r="A459" s="14"/>
      <c r="B459" s="244"/>
      <c r="C459" s="245"/>
      <c r="D459" s="229" t="s">
        <v>248</v>
      </c>
      <c r="E459" s="246" t="s">
        <v>19</v>
      </c>
      <c r="F459" s="247" t="s">
        <v>1578</v>
      </c>
      <c r="G459" s="245"/>
      <c r="H459" s="248">
        <v>7.1180000000000003</v>
      </c>
      <c r="I459" s="249"/>
      <c r="J459" s="245"/>
      <c r="K459" s="245"/>
      <c r="L459" s="250"/>
      <c r="M459" s="251"/>
      <c r="N459" s="252"/>
      <c r="O459" s="252"/>
      <c r="P459" s="252"/>
      <c r="Q459" s="252"/>
      <c r="R459" s="252"/>
      <c r="S459" s="252"/>
      <c r="T459" s="253"/>
      <c r="U459" s="14"/>
      <c r="V459" s="14"/>
      <c r="W459" s="14"/>
      <c r="X459" s="14"/>
      <c r="Y459" s="14"/>
      <c r="Z459" s="14"/>
      <c r="AA459" s="14"/>
      <c r="AB459" s="14"/>
      <c r="AC459" s="14"/>
      <c r="AD459" s="14"/>
      <c r="AE459" s="14"/>
      <c r="AT459" s="254" t="s">
        <v>248</v>
      </c>
      <c r="AU459" s="254" t="s">
        <v>78</v>
      </c>
      <c r="AV459" s="14" t="s">
        <v>78</v>
      </c>
      <c r="AW459" s="14" t="s">
        <v>31</v>
      </c>
      <c r="AX459" s="14" t="s">
        <v>69</v>
      </c>
      <c r="AY459" s="254" t="s">
        <v>231</v>
      </c>
    </row>
    <row r="460" s="14" customFormat="1">
      <c r="A460" s="14"/>
      <c r="B460" s="244"/>
      <c r="C460" s="245"/>
      <c r="D460" s="229" t="s">
        <v>248</v>
      </c>
      <c r="E460" s="246" t="s">
        <v>19</v>
      </c>
      <c r="F460" s="247" t="s">
        <v>1579</v>
      </c>
      <c r="G460" s="245"/>
      <c r="H460" s="248">
        <v>3.9300000000000002</v>
      </c>
      <c r="I460" s="249"/>
      <c r="J460" s="245"/>
      <c r="K460" s="245"/>
      <c r="L460" s="250"/>
      <c r="M460" s="251"/>
      <c r="N460" s="252"/>
      <c r="O460" s="252"/>
      <c r="P460" s="252"/>
      <c r="Q460" s="252"/>
      <c r="R460" s="252"/>
      <c r="S460" s="252"/>
      <c r="T460" s="253"/>
      <c r="U460" s="14"/>
      <c r="V460" s="14"/>
      <c r="W460" s="14"/>
      <c r="X460" s="14"/>
      <c r="Y460" s="14"/>
      <c r="Z460" s="14"/>
      <c r="AA460" s="14"/>
      <c r="AB460" s="14"/>
      <c r="AC460" s="14"/>
      <c r="AD460" s="14"/>
      <c r="AE460" s="14"/>
      <c r="AT460" s="254" t="s">
        <v>248</v>
      </c>
      <c r="AU460" s="254" t="s">
        <v>78</v>
      </c>
      <c r="AV460" s="14" t="s">
        <v>78</v>
      </c>
      <c r="AW460" s="14" t="s">
        <v>31</v>
      </c>
      <c r="AX460" s="14" t="s">
        <v>69</v>
      </c>
      <c r="AY460" s="254" t="s">
        <v>231</v>
      </c>
    </row>
    <row r="461" s="13" customFormat="1">
      <c r="A461" s="13"/>
      <c r="B461" s="234"/>
      <c r="C461" s="235"/>
      <c r="D461" s="229" t="s">
        <v>248</v>
      </c>
      <c r="E461" s="236" t="s">
        <v>19</v>
      </c>
      <c r="F461" s="237" t="s">
        <v>1580</v>
      </c>
      <c r="G461" s="235"/>
      <c r="H461" s="236" t="s">
        <v>19</v>
      </c>
      <c r="I461" s="238"/>
      <c r="J461" s="235"/>
      <c r="K461" s="235"/>
      <c r="L461" s="239"/>
      <c r="M461" s="240"/>
      <c r="N461" s="241"/>
      <c r="O461" s="241"/>
      <c r="P461" s="241"/>
      <c r="Q461" s="241"/>
      <c r="R461" s="241"/>
      <c r="S461" s="241"/>
      <c r="T461" s="242"/>
      <c r="U461" s="13"/>
      <c r="V461" s="13"/>
      <c r="W461" s="13"/>
      <c r="X461" s="13"/>
      <c r="Y461" s="13"/>
      <c r="Z461" s="13"/>
      <c r="AA461" s="13"/>
      <c r="AB461" s="13"/>
      <c r="AC461" s="13"/>
      <c r="AD461" s="13"/>
      <c r="AE461" s="13"/>
      <c r="AT461" s="243" t="s">
        <v>248</v>
      </c>
      <c r="AU461" s="243" t="s">
        <v>78</v>
      </c>
      <c r="AV461" s="13" t="s">
        <v>76</v>
      </c>
      <c r="AW461" s="13" t="s">
        <v>31</v>
      </c>
      <c r="AX461" s="13" t="s">
        <v>69</v>
      </c>
      <c r="AY461" s="243" t="s">
        <v>231</v>
      </c>
    </row>
    <row r="462" s="14" customFormat="1">
      <c r="A462" s="14"/>
      <c r="B462" s="244"/>
      <c r="C462" s="245"/>
      <c r="D462" s="229" t="s">
        <v>248</v>
      </c>
      <c r="E462" s="246" t="s">
        <v>19</v>
      </c>
      <c r="F462" s="247" t="s">
        <v>1581</v>
      </c>
      <c r="G462" s="245"/>
      <c r="H462" s="248">
        <v>24.780000000000001</v>
      </c>
      <c r="I462" s="249"/>
      <c r="J462" s="245"/>
      <c r="K462" s="245"/>
      <c r="L462" s="250"/>
      <c r="M462" s="251"/>
      <c r="N462" s="252"/>
      <c r="O462" s="252"/>
      <c r="P462" s="252"/>
      <c r="Q462" s="252"/>
      <c r="R462" s="252"/>
      <c r="S462" s="252"/>
      <c r="T462" s="253"/>
      <c r="U462" s="14"/>
      <c r="V462" s="14"/>
      <c r="W462" s="14"/>
      <c r="X462" s="14"/>
      <c r="Y462" s="14"/>
      <c r="Z462" s="14"/>
      <c r="AA462" s="14"/>
      <c r="AB462" s="14"/>
      <c r="AC462" s="14"/>
      <c r="AD462" s="14"/>
      <c r="AE462" s="14"/>
      <c r="AT462" s="254" t="s">
        <v>248</v>
      </c>
      <c r="AU462" s="254" t="s">
        <v>78</v>
      </c>
      <c r="AV462" s="14" t="s">
        <v>78</v>
      </c>
      <c r="AW462" s="14" t="s">
        <v>31</v>
      </c>
      <c r="AX462" s="14" t="s">
        <v>69</v>
      </c>
      <c r="AY462" s="254" t="s">
        <v>231</v>
      </c>
    </row>
    <row r="463" s="15" customFormat="1">
      <c r="A463" s="15"/>
      <c r="B463" s="255"/>
      <c r="C463" s="256"/>
      <c r="D463" s="229" t="s">
        <v>248</v>
      </c>
      <c r="E463" s="257" t="s">
        <v>19</v>
      </c>
      <c r="F463" s="258" t="s">
        <v>260</v>
      </c>
      <c r="G463" s="256"/>
      <c r="H463" s="259">
        <v>74.674000000000007</v>
      </c>
      <c r="I463" s="260"/>
      <c r="J463" s="256"/>
      <c r="K463" s="256"/>
      <c r="L463" s="261"/>
      <c r="M463" s="262"/>
      <c r="N463" s="263"/>
      <c r="O463" s="263"/>
      <c r="P463" s="263"/>
      <c r="Q463" s="263"/>
      <c r="R463" s="263"/>
      <c r="S463" s="263"/>
      <c r="T463" s="264"/>
      <c r="U463" s="15"/>
      <c r="V463" s="15"/>
      <c r="W463" s="15"/>
      <c r="X463" s="15"/>
      <c r="Y463" s="15"/>
      <c r="Z463" s="15"/>
      <c r="AA463" s="15"/>
      <c r="AB463" s="15"/>
      <c r="AC463" s="15"/>
      <c r="AD463" s="15"/>
      <c r="AE463" s="15"/>
      <c r="AT463" s="265" t="s">
        <v>248</v>
      </c>
      <c r="AU463" s="265" t="s">
        <v>78</v>
      </c>
      <c r="AV463" s="15" t="s">
        <v>238</v>
      </c>
      <c r="AW463" s="15" t="s">
        <v>31</v>
      </c>
      <c r="AX463" s="15" t="s">
        <v>76</v>
      </c>
      <c r="AY463" s="265" t="s">
        <v>231</v>
      </c>
    </row>
    <row r="464" s="2" customFormat="1" ht="24.15" customHeight="1">
      <c r="A464" s="41"/>
      <c r="B464" s="42"/>
      <c r="C464" s="216" t="s">
        <v>967</v>
      </c>
      <c r="D464" s="216" t="s">
        <v>234</v>
      </c>
      <c r="E464" s="217" t="s">
        <v>1582</v>
      </c>
      <c r="F464" s="218" t="s">
        <v>1583</v>
      </c>
      <c r="G464" s="219" t="s">
        <v>243</v>
      </c>
      <c r="H464" s="220">
        <v>157.28399999999999</v>
      </c>
      <c r="I464" s="221"/>
      <c r="J464" s="222">
        <f>ROUND(I464*H464,2)</f>
        <v>0</v>
      </c>
      <c r="K464" s="218" t="s">
        <v>244</v>
      </c>
      <c r="L464" s="47"/>
      <c r="M464" s="223" t="s">
        <v>19</v>
      </c>
      <c r="N464" s="224" t="s">
        <v>40</v>
      </c>
      <c r="O464" s="87"/>
      <c r="P464" s="225">
        <f>O464*H464</f>
        <v>0</v>
      </c>
      <c r="Q464" s="225">
        <v>0.0030000000000000001</v>
      </c>
      <c r="R464" s="225">
        <f>Q464*H464</f>
        <v>0.47185199999999999</v>
      </c>
      <c r="S464" s="225">
        <v>0</v>
      </c>
      <c r="T464" s="226">
        <f>S464*H464</f>
        <v>0</v>
      </c>
      <c r="U464" s="41"/>
      <c r="V464" s="41"/>
      <c r="W464" s="41"/>
      <c r="X464" s="41"/>
      <c r="Y464" s="41"/>
      <c r="Z464" s="41"/>
      <c r="AA464" s="41"/>
      <c r="AB464" s="41"/>
      <c r="AC464" s="41"/>
      <c r="AD464" s="41"/>
      <c r="AE464" s="41"/>
      <c r="AR464" s="227" t="s">
        <v>238</v>
      </c>
      <c r="AT464" s="227" t="s">
        <v>234</v>
      </c>
      <c r="AU464" s="227" t="s">
        <v>78</v>
      </c>
      <c r="AY464" s="19" t="s">
        <v>231</v>
      </c>
      <c r="BE464" s="228">
        <f>IF(N464="základní",J464,0)</f>
        <v>0</v>
      </c>
      <c r="BF464" s="228">
        <f>IF(N464="snížená",J464,0)</f>
        <v>0</v>
      </c>
      <c r="BG464" s="228">
        <f>IF(N464="zákl. přenesená",J464,0)</f>
        <v>0</v>
      </c>
      <c r="BH464" s="228">
        <f>IF(N464="sníž. přenesená",J464,0)</f>
        <v>0</v>
      </c>
      <c r="BI464" s="228">
        <f>IF(N464="nulová",J464,0)</f>
        <v>0</v>
      </c>
      <c r="BJ464" s="19" t="s">
        <v>76</v>
      </c>
      <c r="BK464" s="228">
        <f>ROUND(I464*H464,2)</f>
        <v>0</v>
      </c>
      <c r="BL464" s="19" t="s">
        <v>238</v>
      </c>
      <c r="BM464" s="227" t="s">
        <v>1584</v>
      </c>
    </row>
    <row r="465" s="13" customFormat="1">
      <c r="A465" s="13"/>
      <c r="B465" s="234"/>
      <c r="C465" s="235"/>
      <c r="D465" s="229" t="s">
        <v>248</v>
      </c>
      <c r="E465" s="236" t="s">
        <v>19</v>
      </c>
      <c r="F465" s="237" t="s">
        <v>1585</v>
      </c>
      <c r="G465" s="235"/>
      <c r="H465" s="236" t="s">
        <v>19</v>
      </c>
      <c r="I465" s="238"/>
      <c r="J465" s="235"/>
      <c r="K465" s="235"/>
      <c r="L465" s="239"/>
      <c r="M465" s="240"/>
      <c r="N465" s="241"/>
      <c r="O465" s="241"/>
      <c r="P465" s="241"/>
      <c r="Q465" s="241"/>
      <c r="R465" s="241"/>
      <c r="S465" s="241"/>
      <c r="T465" s="242"/>
      <c r="U465" s="13"/>
      <c r="V465" s="13"/>
      <c r="W465" s="13"/>
      <c r="X465" s="13"/>
      <c r="Y465" s="13"/>
      <c r="Z465" s="13"/>
      <c r="AA465" s="13"/>
      <c r="AB465" s="13"/>
      <c r="AC465" s="13"/>
      <c r="AD465" s="13"/>
      <c r="AE465" s="13"/>
      <c r="AT465" s="243" t="s">
        <v>248</v>
      </c>
      <c r="AU465" s="243" t="s">
        <v>78</v>
      </c>
      <c r="AV465" s="13" t="s">
        <v>76</v>
      </c>
      <c r="AW465" s="13" t="s">
        <v>31</v>
      </c>
      <c r="AX465" s="13" t="s">
        <v>69</v>
      </c>
      <c r="AY465" s="243" t="s">
        <v>231</v>
      </c>
    </row>
    <row r="466" s="14" customFormat="1">
      <c r="A466" s="14"/>
      <c r="B466" s="244"/>
      <c r="C466" s="245"/>
      <c r="D466" s="229" t="s">
        <v>248</v>
      </c>
      <c r="E466" s="246" t="s">
        <v>19</v>
      </c>
      <c r="F466" s="247" t="s">
        <v>1586</v>
      </c>
      <c r="G466" s="245"/>
      <c r="H466" s="248">
        <v>259.36599999999999</v>
      </c>
      <c r="I466" s="249"/>
      <c r="J466" s="245"/>
      <c r="K466" s="245"/>
      <c r="L466" s="250"/>
      <c r="M466" s="251"/>
      <c r="N466" s="252"/>
      <c r="O466" s="252"/>
      <c r="P466" s="252"/>
      <c r="Q466" s="252"/>
      <c r="R466" s="252"/>
      <c r="S466" s="252"/>
      <c r="T466" s="253"/>
      <c r="U466" s="14"/>
      <c r="V466" s="14"/>
      <c r="W466" s="14"/>
      <c r="X466" s="14"/>
      <c r="Y466" s="14"/>
      <c r="Z466" s="14"/>
      <c r="AA466" s="14"/>
      <c r="AB466" s="14"/>
      <c r="AC466" s="14"/>
      <c r="AD466" s="14"/>
      <c r="AE466" s="14"/>
      <c r="AT466" s="254" t="s">
        <v>248</v>
      </c>
      <c r="AU466" s="254" t="s">
        <v>78</v>
      </c>
      <c r="AV466" s="14" t="s">
        <v>78</v>
      </c>
      <c r="AW466" s="14" t="s">
        <v>31</v>
      </c>
      <c r="AX466" s="14" t="s">
        <v>69</v>
      </c>
      <c r="AY466" s="254" t="s">
        <v>231</v>
      </c>
    </row>
    <row r="467" s="13" customFormat="1">
      <c r="A467" s="13"/>
      <c r="B467" s="234"/>
      <c r="C467" s="235"/>
      <c r="D467" s="229" t="s">
        <v>248</v>
      </c>
      <c r="E467" s="236" t="s">
        <v>19</v>
      </c>
      <c r="F467" s="237" t="s">
        <v>1587</v>
      </c>
      <c r="G467" s="235"/>
      <c r="H467" s="236" t="s">
        <v>19</v>
      </c>
      <c r="I467" s="238"/>
      <c r="J467" s="235"/>
      <c r="K467" s="235"/>
      <c r="L467" s="239"/>
      <c r="M467" s="240"/>
      <c r="N467" s="241"/>
      <c r="O467" s="241"/>
      <c r="P467" s="241"/>
      <c r="Q467" s="241"/>
      <c r="R467" s="241"/>
      <c r="S467" s="241"/>
      <c r="T467" s="242"/>
      <c r="U467" s="13"/>
      <c r="V467" s="13"/>
      <c r="W467" s="13"/>
      <c r="X467" s="13"/>
      <c r="Y467" s="13"/>
      <c r="Z467" s="13"/>
      <c r="AA467" s="13"/>
      <c r="AB467" s="13"/>
      <c r="AC467" s="13"/>
      <c r="AD467" s="13"/>
      <c r="AE467" s="13"/>
      <c r="AT467" s="243" t="s">
        <v>248</v>
      </c>
      <c r="AU467" s="243" t="s">
        <v>78</v>
      </c>
      <c r="AV467" s="13" t="s">
        <v>76</v>
      </c>
      <c r="AW467" s="13" t="s">
        <v>31</v>
      </c>
      <c r="AX467" s="13" t="s">
        <v>69</v>
      </c>
      <c r="AY467" s="243" t="s">
        <v>231</v>
      </c>
    </row>
    <row r="468" s="14" customFormat="1">
      <c r="A468" s="14"/>
      <c r="B468" s="244"/>
      <c r="C468" s="245"/>
      <c r="D468" s="229" t="s">
        <v>248</v>
      </c>
      <c r="E468" s="246" t="s">
        <v>19</v>
      </c>
      <c r="F468" s="247" t="s">
        <v>1588</v>
      </c>
      <c r="G468" s="245"/>
      <c r="H468" s="248">
        <v>-85.507000000000005</v>
      </c>
      <c r="I468" s="249"/>
      <c r="J468" s="245"/>
      <c r="K468" s="245"/>
      <c r="L468" s="250"/>
      <c r="M468" s="251"/>
      <c r="N468" s="252"/>
      <c r="O468" s="252"/>
      <c r="P468" s="252"/>
      <c r="Q468" s="252"/>
      <c r="R468" s="252"/>
      <c r="S468" s="252"/>
      <c r="T468" s="253"/>
      <c r="U468" s="14"/>
      <c r="V468" s="14"/>
      <c r="W468" s="14"/>
      <c r="X468" s="14"/>
      <c r="Y468" s="14"/>
      <c r="Z468" s="14"/>
      <c r="AA468" s="14"/>
      <c r="AB468" s="14"/>
      <c r="AC468" s="14"/>
      <c r="AD468" s="14"/>
      <c r="AE468" s="14"/>
      <c r="AT468" s="254" t="s">
        <v>248</v>
      </c>
      <c r="AU468" s="254" t="s">
        <v>78</v>
      </c>
      <c r="AV468" s="14" t="s">
        <v>78</v>
      </c>
      <c r="AW468" s="14" t="s">
        <v>31</v>
      </c>
      <c r="AX468" s="14" t="s">
        <v>69</v>
      </c>
      <c r="AY468" s="254" t="s">
        <v>231</v>
      </c>
    </row>
    <row r="469" s="13" customFormat="1">
      <c r="A469" s="13"/>
      <c r="B469" s="234"/>
      <c r="C469" s="235"/>
      <c r="D469" s="229" t="s">
        <v>248</v>
      </c>
      <c r="E469" s="236" t="s">
        <v>19</v>
      </c>
      <c r="F469" s="237" t="s">
        <v>1589</v>
      </c>
      <c r="G469" s="235"/>
      <c r="H469" s="236" t="s">
        <v>19</v>
      </c>
      <c r="I469" s="238"/>
      <c r="J469" s="235"/>
      <c r="K469" s="235"/>
      <c r="L469" s="239"/>
      <c r="M469" s="240"/>
      <c r="N469" s="241"/>
      <c r="O469" s="241"/>
      <c r="P469" s="241"/>
      <c r="Q469" s="241"/>
      <c r="R469" s="241"/>
      <c r="S469" s="241"/>
      <c r="T469" s="242"/>
      <c r="U469" s="13"/>
      <c r="V469" s="13"/>
      <c r="W469" s="13"/>
      <c r="X469" s="13"/>
      <c r="Y469" s="13"/>
      <c r="Z469" s="13"/>
      <c r="AA469" s="13"/>
      <c r="AB469" s="13"/>
      <c r="AC469" s="13"/>
      <c r="AD469" s="13"/>
      <c r="AE469" s="13"/>
      <c r="AT469" s="243" t="s">
        <v>248</v>
      </c>
      <c r="AU469" s="243" t="s">
        <v>78</v>
      </c>
      <c r="AV469" s="13" t="s">
        <v>76</v>
      </c>
      <c r="AW469" s="13" t="s">
        <v>31</v>
      </c>
      <c r="AX469" s="13" t="s">
        <v>69</v>
      </c>
      <c r="AY469" s="243" t="s">
        <v>231</v>
      </c>
    </row>
    <row r="470" s="14" customFormat="1">
      <c r="A470" s="14"/>
      <c r="B470" s="244"/>
      <c r="C470" s="245"/>
      <c r="D470" s="229" t="s">
        <v>248</v>
      </c>
      <c r="E470" s="246" t="s">
        <v>19</v>
      </c>
      <c r="F470" s="247" t="s">
        <v>1590</v>
      </c>
      <c r="G470" s="245"/>
      <c r="H470" s="248">
        <v>-16.574999999999999</v>
      </c>
      <c r="I470" s="249"/>
      <c r="J470" s="245"/>
      <c r="K470" s="245"/>
      <c r="L470" s="250"/>
      <c r="M470" s="251"/>
      <c r="N470" s="252"/>
      <c r="O470" s="252"/>
      <c r="P470" s="252"/>
      <c r="Q470" s="252"/>
      <c r="R470" s="252"/>
      <c r="S470" s="252"/>
      <c r="T470" s="253"/>
      <c r="U470" s="14"/>
      <c r="V470" s="14"/>
      <c r="W470" s="14"/>
      <c r="X470" s="14"/>
      <c r="Y470" s="14"/>
      <c r="Z470" s="14"/>
      <c r="AA470" s="14"/>
      <c r="AB470" s="14"/>
      <c r="AC470" s="14"/>
      <c r="AD470" s="14"/>
      <c r="AE470" s="14"/>
      <c r="AT470" s="254" t="s">
        <v>248</v>
      </c>
      <c r="AU470" s="254" t="s">
        <v>78</v>
      </c>
      <c r="AV470" s="14" t="s">
        <v>78</v>
      </c>
      <c r="AW470" s="14" t="s">
        <v>31</v>
      </c>
      <c r="AX470" s="14" t="s">
        <v>69</v>
      </c>
      <c r="AY470" s="254" t="s">
        <v>231</v>
      </c>
    </row>
    <row r="471" s="15" customFormat="1">
      <c r="A471" s="15"/>
      <c r="B471" s="255"/>
      <c r="C471" s="256"/>
      <c r="D471" s="229" t="s">
        <v>248</v>
      </c>
      <c r="E471" s="257" t="s">
        <v>19</v>
      </c>
      <c r="F471" s="258" t="s">
        <v>260</v>
      </c>
      <c r="G471" s="256"/>
      <c r="H471" s="259">
        <v>157.28399999999999</v>
      </c>
      <c r="I471" s="260"/>
      <c r="J471" s="256"/>
      <c r="K471" s="256"/>
      <c r="L471" s="261"/>
      <c r="M471" s="262"/>
      <c r="N471" s="263"/>
      <c r="O471" s="263"/>
      <c r="P471" s="263"/>
      <c r="Q471" s="263"/>
      <c r="R471" s="263"/>
      <c r="S471" s="263"/>
      <c r="T471" s="264"/>
      <c r="U471" s="15"/>
      <c r="V471" s="15"/>
      <c r="W471" s="15"/>
      <c r="X471" s="15"/>
      <c r="Y471" s="15"/>
      <c r="Z471" s="15"/>
      <c r="AA471" s="15"/>
      <c r="AB471" s="15"/>
      <c r="AC471" s="15"/>
      <c r="AD471" s="15"/>
      <c r="AE471" s="15"/>
      <c r="AT471" s="265" t="s">
        <v>248</v>
      </c>
      <c r="AU471" s="265" t="s">
        <v>78</v>
      </c>
      <c r="AV471" s="15" t="s">
        <v>238</v>
      </c>
      <c r="AW471" s="15" t="s">
        <v>31</v>
      </c>
      <c r="AX471" s="15" t="s">
        <v>76</v>
      </c>
      <c r="AY471" s="265" t="s">
        <v>231</v>
      </c>
    </row>
    <row r="472" s="2" customFormat="1" ht="37.8" customHeight="1">
      <c r="A472" s="41"/>
      <c r="B472" s="42"/>
      <c r="C472" s="216" t="s">
        <v>973</v>
      </c>
      <c r="D472" s="216" t="s">
        <v>234</v>
      </c>
      <c r="E472" s="217" t="s">
        <v>1591</v>
      </c>
      <c r="F472" s="218" t="s">
        <v>1592</v>
      </c>
      <c r="G472" s="219" t="s">
        <v>243</v>
      </c>
      <c r="H472" s="220">
        <v>259.46600000000001</v>
      </c>
      <c r="I472" s="221"/>
      <c r="J472" s="222">
        <f>ROUND(I472*H472,2)</f>
        <v>0</v>
      </c>
      <c r="K472" s="218" t="s">
        <v>244</v>
      </c>
      <c r="L472" s="47"/>
      <c r="M472" s="223" t="s">
        <v>19</v>
      </c>
      <c r="N472" s="224" t="s">
        <v>40</v>
      </c>
      <c r="O472" s="87"/>
      <c r="P472" s="225">
        <f>O472*H472</f>
        <v>0</v>
      </c>
      <c r="Q472" s="225">
        <v>0.01575</v>
      </c>
      <c r="R472" s="225">
        <f>Q472*H472</f>
        <v>4.0865895000000005</v>
      </c>
      <c r="S472" s="225">
        <v>0</v>
      </c>
      <c r="T472" s="226">
        <f>S472*H472</f>
        <v>0</v>
      </c>
      <c r="U472" s="41"/>
      <c r="V472" s="41"/>
      <c r="W472" s="41"/>
      <c r="X472" s="41"/>
      <c r="Y472" s="41"/>
      <c r="Z472" s="41"/>
      <c r="AA472" s="41"/>
      <c r="AB472" s="41"/>
      <c r="AC472" s="41"/>
      <c r="AD472" s="41"/>
      <c r="AE472" s="41"/>
      <c r="AR472" s="227" t="s">
        <v>238</v>
      </c>
      <c r="AT472" s="227" t="s">
        <v>234</v>
      </c>
      <c r="AU472" s="227" t="s">
        <v>78</v>
      </c>
      <c r="AY472" s="19" t="s">
        <v>231</v>
      </c>
      <c r="BE472" s="228">
        <f>IF(N472="základní",J472,0)</f>
        <v>0</v>
      </c>
      <c r="BF472" s="228">
        <f>IF(N472="snížená",J472,0)</f>
        <v>0</v>
      </c>
      <c r="BG472" s="228">
        <f>IF(N472="zákl. přenesená",J472,0)</f>
        <v>0</v>
      </c>
      <c r="BH472" s="228">
        <f>IF(N472="sníž. přenesená",J472,0)</f>
        <v>0</v>
      </c>
      <c r="BI472" s="228">
        <f>IF(N472="nulová",J472,0)</f>
        <v>0</v>
      </c>
      <c r="BJ472" s="19" t="s">
        <v>76</v>
      </c>
      <c r="BK472" s="228">
        <f>ROUND(I472*H472,2)</f>
        <v>0</v>
      </c>
      <c r="BL472" s="19" t="s">
        <v>238</v>
      </c>
      <c r="BM472" s="227" t="s">
        <v>1593</v>
      </c>
    </row>
    <row r="473" s="2" customFormat="1">
      <c r="A473" s="41"/>
      <c r="B473" s="42"/>
      <c r="C473" s="43"/>
      <c r="D473" s="229" t="s">
        <v>246</v>
      </c>
      <c r="E473" s="43"/>
      <c r="F473" s="230" t="s">
        <v>1594</v>
      </c>
      <c r="G473" s="43"/>
      <c r="H473" s="43"/>
      <c r="I473" s="231"/>
      <c r="J473" s="43"/>
      <c r="K473" s="43"/>
      <c r="L473" s="47"/>
      <c r="M473" s="232"/>
      <c r="N473" s="233"/>
      <c r="O473" s="87"/>
      <c r="P473" s="87"/>
      <c r="Q473" s="87"/>
      <c r="R473" s="87"/>
      <c r="S473" s="87"/>
      <c r="T473" s="88"/>
      <c r="U473" s="41"/>
      <c r="V473" s="41"/>
      <c r="W473" s="41"/>
      <c r="X473" s="41"/>
      <c r="Y473" s="41"/>
      <c r="Z473" s="41"/>
      <c r="AA473" s="41"/>
      <c r="AB473" s="41"/>
      <c r="AC473" s="41"/>
      <c r="AD473" s="41"/>
      <c r="AE473" s="41"/>
      <c r="AT473" s="19" t="s">
        <v>246</v>
      </c>
      <c r="AU473" s="19" t="s">
        <v>78</v>
      </c>
    </row>
    <row r="474" s="13" customFormat="1">
      <c r="A474" s="13"/>
      <c r="B474" s="234"/>
      <c r="C474" s="235"/>
      <c r="D474" s="229" t="s">
        <v>248</v>
      </c>
      <c r="E474" s="236" t="s">
        <v>19</v>
      </c>
      <c r="F474" s="237" t="s">
        <v>1560</v>
      </c>
      <c r="G474" s="235"/>
      <c r="H474" s="236" t="s">
        <v>19</v>
      </c>
      <c r="I474" s="238"/>
      <c r="J474" s="235"/>
      <c r="K474" s="235"/>
      <c r="L474" s="239"/>
      <c r="M474" s="240"/>
      <c r="N474" s="241"/>
      <c r="O474" s="241"/>
      <c r="P474" s="241"/>
      <c r="Q474" s="241"/>
      <c r="R474" s="241"/>
      <c r="S474" s="241"/>
      <c r="T474" s="242"/>
      <c r="U474" s="13"/>
      <c r="V474" s="13"/>
      <c r="W474" s="13"/>
      <c r="X474" s="13"/>
      <c r="Y474" s="13"/>
      <c r="Z474" s="13"/>
      <c r="AA474" s="13"/>
      <c r="AB474" s="13"/>
      <c r="AC474" s="13"/>
      <c r="AD474" s="13"/>
      <c r="AE474" s="13"/>
      <c r="AT474" s="243" t="s">
        <v>248</v>
      </c>
      <c r="AU474" s="243" t="s">
        <v>78</v>
      </c>
      <c r="AV474" s="13" t="s">
        <v>76</v>
      </c>
      <c r="AW474" s="13" t="s">
        <v>31</v>
      </c>
      <c r="AX474" s="13" t="s">
        <v>69</v>
      </c>
      <c r="AY474" s="243" t="s">
        <v>231</v>
      </c>
    </row>
    <row r="475" s="14" customFormat="1">
      <c r="A475" s="14"/>
      <c r="B475" s="244"/>
      <c r="C475" s="245"/>
      <c r="D475" s="229" t="s">
        <v>248</v>
      </c>
      <c r="E475" s="246" t="s">
        <v>19</v>
      </c>
      <c r="F475" s="247" t="s">
        <v>1561</v>
      </c>
      <c r="G475" s="245"/>
      <c r="H475" s="248">
        <v>158.654</v>
      </c>
      <c r="I475" s="249"/>
      <c r="J475" s="245"/>
      <c r="K475" s="245"/>
      <c r="L475" s="250"/>
      <c r="M475" s="251"/>
      <c r="N475" s="252"/>
      <c r="O475" s="252"/>
      <c r="P475" s="252"/>
      <c r="Q475" s="252"/>
      <c r="R475" s="252"/>
      <c r="S475" s="252"/>
      <c r="T475" s="253"/>
      <c r="U475" s="14"/>
      <c r="V475" s="14"/>
      <c r="W475" s="14"/>
      <c r="X475" s="14"/>
      <c r="Y475" s="14"/>
      <c r="Z475" s="14"/>
      <c r="AA475" s="14"/>
      <c r="AB475" s="14"/>
      <c r="AC475" s="14"/>
      <c r="AD475" s="14"/>
      <c r="AE475" s="14"/>
      <c r="AT475" s="254" t="s">
        <v>248</v>
      </c>
      <c r="AU475" s="254" t="s">
        <v>78</v>
      </c>
      <c r="AV475" s="14" t="s">
        <v>78</v>
      </c>
      <c r="AW475" s="14" t="s">
        <v>31</v>
      </c>
      <c r="AX475" s="14" t="s">
        <v>69</v>
      </c>
      <c r="AY475" s="254" t="s">
        <v>231</v>
      </c>
    </row>
    <row r="476" s="13" customFormat="1">
      <c r="A476" s="13"/>
      <c r="B476" s="234"/>
      <c r="C476" s="235"/>
      <c r="D476" s="229" t="s">
        <v>248</v>
      </c>
      <c r="E476" s="236" t="s">
        <v>19</v>
      </c>
      <c r="F476" s="237" t="s">
        <v>1562</v>
      </c>
      <c r="G476" s="235"/>
      <c r="H476" s="236" t="s">
        <v>19</v>
      </c>
      <c r="I476" s="238"/>
      <c r="J476" s="235"/>
      <c r="K476" s="235"/>
      <c r="L476" s="239"/>
      <c r="M476" s="240"/>
      <c r="N476" s="241"/>
      <c r="O476" s="241"/>
      <c r="P476" s="241"/>
      <c r="Q476" s="241"/>
      <c r="R476" s="241"/>
      <c r="S476" s="241"/>
      <c r="T476" s="242"/>
      <c r="U476" s="13"/>
      <c r="V476" s="13"/>
      <c r="W476" s="13"/>
      <c r="X476" s="13"/>
      <c r="Y476" s="13"/>
      <c r="Z476" s="13"/>
      <c r="AA476" s="13"/>
      <c r="AB476" s="13"/>
      <c r="AC476" s="13"/>
      <c r="AD476" s="13"/>
      <c r="AE476" s="13"/>
      <c r="AT476" s="243" t="s">
        <v>248</v>
      </c>
      <c r="AU476" s="243" t="s">
        <v>78</v>
      </c>
      <c r="AV476" s="13" t="s">
        <v>76</v>
      </c>
      <c r="AW476" s="13" t="s">
        <v>31</v>
      </c>
      <c r="AX476" s="13" t="s">
        <v>69</v>
      </c>
      <c r="AY476" s="243" t="s">
        <v>231</v>
      </c>
    </row>
    <row r="477" s="14" customFormat="1">
      <c r="A477" s="14"/>
      <c r="B477" s="244"/>
      <c r="C477" s="245"/>
      <c r="D477" s="229" t="s">
        <v>248</v>
      </c>
      <c r="E477" s="246" t="s">
        <v>19</v>
      </c>
      <c r="F477" s="247" t="s">
        <v>1563</v>
      </c>
      <c r="G477" s="245"/>
      <c r="H477" s="248">
        <v>9.3699999999999992</v>
      </c>
      <c r="I477" s="249"/>
      <c r="J477" s="245"/>
      <c r="K477" s="245"/>
      <c r="L477" s="250"/>
      <c r="M477" s="251"/>
      <c r="N477" s="252"/>
      <c r="O477" s="252"/>
      <c r="P477" s="252"/>
      <c r="Q477" s="252"/>
      <c r="R477" s="252"/>
      <c r="S477" s="252"/>
      <c r="T477" s="253"/>
      <c r="U477" s="14"/>
      <c r="V477" s="14"/>
      <c r="W477" s="14"/>
      <c r="X477" s="14"/>
      <c r="Y477" s="14"/>
      <c r="Z477" s="14"/>
      <c r="AA477" s="14"/>
      <c r="AB477" s="14"/>
      <c r="AC477" s="14"/>
      <c r="AD477" s="14"/>
      <c r="AE477" s="14"/>
      <c r="AT477" s="254" t="s">
        <v>248</v>
      </c>
      <c r="AU477" s="254" t="s">
        <v>78</v>
      </c>
      <c r="AV477" s="14" t="s">
        <v>78</v>
      </c>
      <c r="AW477" s="14" t="s">
        <v>31</v>
      </c>
      <c r="AX477" s="14" t="s">
        <v>69</v>
      </c>
      <c r="AY477" s="254" t="s">
        <v>231</v>
      </c>
    </row>
    <row r="478" s="14" customFormat="1">
      <c r="A478" s="14"/>
      <c r="B478" s="244"/>
      <c r="C478" s="245"/>
      <c r="D478" s="229" t="s">
        <v>248</v>
      </c>
      <c r="E478" s="246" t="s">
        <v>19</v>
      </c>
      <c r="F478" s="247" t="s">
        <v>1564</v>
      </c>
      <c r="G478" s="245"/>
      <c r="H478" s="248">
        <v>14.976000000000001</v>
      </c>
      <c r="I478" s="249"/>
      <c r="J478" s="245"/>
      <c r="K478" s="245"/>
      <c r="L478" s="250"/>
      <c r="M478" s="251"/>
      <c r="N478" s="252"/>
      <c r="O478" s="252"/>
      <c r="P478" s="252"/>
      <c r="Q478" s="252"/>
      <c r="R478" s="252"/>
      <c r="S478" s="252"/>
      <c r="T478" s="253"/>
      <c r="U478" s="14"/>
      <c r="V478" s="14"/>
      <c r="W478" s="14"/>
      <c r="X478" s="14"/>
      <c r="Y478" s="14"/>
      <c r="Z478" s="14"/>
      <c r="AA478" s="14"/>
      <c r="AB478" s="14"/>
      <c r="AC478" s="14"/>
      <c r="AD478" s="14"/>
      <c r="AE478" s="14"/>
      <c r="AT478" s="254" t="s">
        <v>248</v>
      </c>
      <c r="AU478" s="254" t="s">
        <v>78</v>
      </c>
      <c r="AV478" s="14" t="s">
        <v>78</v>
      </c>
      <c r="AW478" s="14" t="s">
        <v>31</v>
      </c>
      <c r="AX478" s="14" t="s">
        <v>69</v>
      </c>
      <c r="AY478" s="254" t="s">
        <v>231</v>
      </c>
    </row>
    <row r="479" s="13" customFormat="1">
      <c r="A479" s="13"/>
      <c r="B479" s="234"/>
      <c r="C479" s="235"/>
      <c r="D479" s="229" t="s">
        <v>248</v>
      </c>
      <c r="E479" s="236" t="s">
        <v>19</v>
      </c>
      <c r="F479" s="237" t="s">
        <v>1565</v>
      </c>
      <c r="G479" s="235"/>
      <c r="H479" s="236" t="s">
        <v>19</v>
      </c>
      <c r="I479" s="238"/>
      <c r="J479" s="235"/>
      <c r="K479" s="235"/>
      <c r="L479" s="239"/>
      <c r="M479" s="240"/>
      <c r="N479" s="241"/>
      <c r="O479" s="241"/>
      <c r="P479" s="241"/>
      <c r="Q479" s="241"/>
      <c r="R479" s="241"/>
      <c r="S479" s="241"/>
      <c r="T479" s="242"/>
      <c r="U479" s="13"/>
      <c r="V479" s="13"/>
      <c r="W479" s="13"/>
      <c r="X479" s="13"/>
      <c r="Y479" s="13"/>
      <c r="Z479" s="13"/>
      <c r="AA479" s="13"/>
      <c r="AB479" s="13"/>
      <c r="AC479" s="13"/>
      <c r="AD479" s="13"/>
      <c r="AE479" s="13"/>
      <c r="AT479" s="243" t="s">
        <v>248</v>
      </c>
      <c r="AU479" s="243" t="s">
        <v>78</v>
      </c>
      <c r="AV479" s="13" t="s">
        <v>76</v>
      </c>
      <c r="AW479" s="13" t="s">
        <v>31</v>
      </c>
      <c r="AX479" s="13" t="s">
        <v>69</v>
      </c>
      <c r="AY479" s="243" t="s">
        <v>231</v>
      </c>
    </row>
    <row r="480" s="14" customFormat="1">
      <c r="A480" s="14"/>
      <c r="B480" s="244"/>
      <c r="C480" s="245"/>
      <c r="D480" s="229" t="s">
        <v>248</v>
      </c>
      <c r="E480" s="246" t="s">
        <v>19</v>
      </c>
      <c r="F480" s="247" t="s">
        <v>1566</v>
      </c>
      <c r="G480" s="245"/>
      <c r="H480" s="248">
        <v>10.177</v>
      </c>
      <c r="I480" s="249"/>
      <c r="J480" s="245"/>
      <c r="K480" s="245"/>
      <c r="L480" s="250"/>
      <c r="M480" s="251"/>
      <c r="N480" s="252"/>
      <c r="O480" s="252"/>
      <c r="P480" s="252"/>
      <c r="Q480" s="252"/>
      <c r="R480" s="252"/>
      <c r="S480" s="252"/>
      <c r="T480" s="253"/>
      <c r="U480" s="14"/>
      <c r="V480" s="14"/>
      <c r="W480" s="14"/>
      <c r="X480" s="14"/>
      <c r="Y480" s="14"/>
      <c r="Z480" s="14"/>
      <c r="AA480" s="14"/>
      <c r="AB480" s="14"/>
      <c r="AC480" s="14"/>
      <c r="AD480" s="14"/>
      <c r="AE480" s="14"/>
      <c r="AT480" s="254" t="s">
        <v>248</v>
      </c>
      <c r="AU480" s="254" t="s">
        <v>78</v>
      </c>
      <c r="AV480" s="14" t="s">
        <v>78</v>
      </c>
      <c r="AW480" s="14" t="s">
        <v>31</v>
      </c>
      <c r="AX480" s="14" t="s">
        <v>69</v>
      </c>
      <c r="AY480" s="254" t="s">
        <v>231</v>
      </c>
    </row>
    <row r="481" s="13" customFormat="1">
      <c r="A481" s="13"/>
      <c r="B481" s="234"/>
      <c r="C481" s="235"/>
      <c r="D481" s="229" t="s">
        <v>248</v>
      </c>
      <c r="E481" s="236" t="s">
        <v>19</v>
      </c>
      <c r="F481" s="237" t="s">
        <v>1567</v>
      </c>
      <c r="G481" s="235"/>
      <c r="H481" s="236" t="s">
        <v>19</v>
      </c>
      <c r="I481" s="238"/>
      <c r="J481" s="235"/>
      <c r="K481" s="235"/>
      <c r="L481" s="239"/>
      <c r="M481" s="240"/>
      <c r="N481" s="241"/>
      <c r="O481" s="241"/>
      <c r="P481" s="241"/>
      <c r="Q481" s="241"/>
      <c r="R481" s="241"/>
      <c r="S481" s="241"/>
      <c r="T481" s="242"/>
      <c r="U481" s="13"/>
      <c r="V481" s="13"/>
      <c r="W481" s="13"/>
      <c r="X481" s="13"/>
      <c r="Y481" s="13"/>
      <c r="Z481" s="13"/>
      <c r="AA481" s="13"/>
      <c r="AB481" s="13"/>
      <c r="AC481" s="13"/>
      <c r="AD481" s="13"/>
      <c r="AE481" s="13"/>
      <c r="AT481" s="243" t="s">
        <v>248</v>
      </c>
      <c r="AU481" s="243" t="s">
        <v>78</v>
      </c>
      <c r="AV481" s="13" t="s">
        <v>76</v>
      </c>
      <c r="AW481" s="13" t="s">
        <v>31</v>
      </c>
      <c r="AX481" s="13" t="s">
        <v>69</v>
      </c>
      <c r="AY481" s="243" t="s">
        <v>231</v>
      </c>
    </row>
    <row r="482" s="14" customFormat="1">
      <c r="A482" s="14"/>
      <c r="B482" s="244"/>
      <c r="C482" s="245"/>
      <c r="D482" s="229" t="s">
        <v>248</v>
      </c>
      <c r="E482" s="246" t="s">
        <v>19</v>
      </c>
      <c r="F482" s="247" t="s">
        <v>1568</v>
      </c>
      <c r="G482" s="245"/>
      <c r="H482" s="248">
        <v>57.927999999999997</v>
      </c>
      <c r="I482" s="249"/>
      <c r="J482" s="245"/>
      <c r="K482" s="245"/>
      <c r="L482" s="250"/>
      <c r="M482" s="251"/>
      <c r="N482" s="252"/>
      <c r="O482" s="252"/>
      <c r="P482" s="252"/>
      <c r="Q482" s="252"/>
      <c r="R482" s="252"/>
      <c r="S482" s="252"/>
      <c r="T482" s="253"/>
      <c r="U482" s="14"/>
      <c r="V482" s="14"/>
      <c r="W482" s="14"/>
      <c r="X482" s="14"/>
      <c r="Y482" s="14"/>
      <c r="Z482" s="14"/>
      <c r="AA482" s="14"/>
      <c r="AB482" s="14"/>
      <c r="AC482" s="14"/>
      <c r="AD482" s="14"/>
      <c r="AE482" s="14"/>
      <c r="AT482" s="254" t="s">
        <v>248</v>
      </c>
      <c r="AU482" s="254" t="s">
        <v>78</v>
      </c>
      <c r="AV482" s="14" t="s">
        <v>78</v>
      </c>
      <c r="AW482" s="14" t="s">
        <v>31</v>
      </c>
      <c r="AX482" s="14" t="s">
        <v>69</v>
      </c>
      <c r="AY482" s="254" t="s">
        <v>231</v>
      </c>
    </row>
    <row r="483" s="13" customFormat="1">
      <c r="A483" s="13"/>
      <c r="B483" s="234"/>
      <c r="C483" s="235"/>
      <c r="D483" s="229" t="s">
        <v>248</v>
      </c>
      <c r="E483" s="236" t="s">
        <v>19</v>
      </c>
      <c r="F483" s="237" t="s">
        <v>1569</v>
      </c>
      <c r="G483" s="235"/>
      <c r="H483" s="236" t="s">
        <v>19</v>
      </c>
      <c r="I483" s="238"/>
      <c r="J483" s="235"/>
      <c r="K483" s="235"/>
      <c r="L483" s="239"/>
      <c r="M483" s="240"/>
      <c r="N483" s="241"/>
      <c r="O483" s="241"/>
      <c r="P483" s="241"/>
      <c r="Q483" s="241"/>
      <c r="R483" s="241"/>
      <c r="S483" s="241"/>
      <c r="T483" s="242"/>
      <c r="U483" s="13"/>
      <c r="V483" s="13"/>
      <c r="W483" s="13"/>
      <c r="X483" s="13"/>
      <c r="Y483" s="13"/>
      <c r="Z483" s="13"/>
      <c r="AA483" s="13"/>
      <c r="AB483" s="13"/>
      <c r="AC483" s="13"/>
      <c r="AD483" s="13"/>
      <c r="AE483" s="13"/>
      <c r="AT483" s="243" t="s">
        <v>248</v>
      </c>
      <c r="AU483" s="243" t="s">
        <v>78</v>
      </c>
      <c r="AV483" s="13" t="s">
        <v>76</v>
      </c>
      <c r="AW483" s="13" t="s">
        <v>31</v>
      </c>
      <c r="AX483" s="13" t="s">
        <v>69</v>
      </c>
      <c r="AY483" s="243" t="s">
        <v>231</v>
      </c>
    </row>
    <row r="484" s="14" customFormat="1">
      <c r="A484" s="14"/>
      <c r="B484" s="244"/>
      <c r="C484" s="245"/>
      <c r="D484" s="229" t="s">
        <v>248</v>
      </c>
      <c r="E484" s="246" t="s">
        <v>19</v>
      </c>
      <c r="F484" s="247" t="s">
        <v>1570</v>
      </c>
      <c r="G484" s="245"/>
      <c r="H484" s="248">
        <v>8.2609999999999992</v>
      </c>
      <c r="I484" s="249"/>
      <c r="J484" s="245"/>
      <c r="K484" s="245"/>
      <c r="L484" s="250"/>
      <c r="M484" s="251"/>
      <c r="N484" s="252"/>
      <c r="O484" s="252"/>
      <c r="P484" s="252"/>
      <c r="Q484" s="252"/>
      <c r="R484" s="252"/>
      <c r="S484" s="252"/>
      <c r="T484" s="253"/>
      <c r="U484" s="14"/>
      <c r="V484" s="14"/>
      <c r="W484" s="14"/>
      <c r="X484" s="14"/>
      <c r="Y484" s="14"/>
      <c r="Z484" s="14"/>
      <c r="AA484" s="14"/>
      <c r="AB484" s="14"/>
      <c r="AC484" s="14"/>
      <c r="AD484" s="14"/>
      <c r="AE484" s="14"/>
      <c r="AT484" s="254" t="s">
        <v>248</v>
      </c>
      <c r="AU484" s="254" t="s">
        <v>78</v>
      </c>
      <c r="AV484" s="14" t="s">
        <v>78</v>
      </c>
      <c r="AW484" s="14" t="s">
        <v>31</v>
      </c>
      <c r="AX484" s="14" t="s">
        <v>69</v>
      </c>
      <c r="AY484" s="254" t="s">
        <v>231</v>
      </c>
    </row>
    <row r="485" s="16" customFormat="1">
      <c r="A485" s="16"/>
      <c r="B485" s="269"/>
      <c r="C485" s="270"/>
      <c r="D485" s="229" t="s">
        <v>248</v>
      </c>
      <c r="E485" s="271" t="s">
        <v>19</v>
      </c>
      <c r="F485" s="272" t="s">
        <v>546</v>
      </c>
      <c r="G485" s="270"/>
      <c r="H485" s="273">
        <v>259.36599999999999</v>
      </c>
      <c r="I485" s="274"/>
      <c r="J485" s="270"/>
      <c r="K485" s="270"/>
      <c r="L485" s="275"/>
      <c r="M485" s="276"/>
      <c r="N485" s="277"/>
      <c r="O485" s="277"/>
      <c r="P485" s="277"/>
      <c r="Q485" s="277"/>
      <c r="R485" s="277"/>
      <c r="S485" s="277"/>
      <c r="T485" s="278"/>
      <c r="U485" s="16"/>
      <c r="V485" s="16"/>
      <c r="W485" s="16"/>
      <c r="X485" s="16"/>
      <c r="Y485" s="16"/>
      <c r="Z485" s="16"/>
      <c r="AA485" s="16"/>
      <c r="AB485" s="16"/>
      <c r="AC485" s="16"/>
      <c r="AD485" s="16"/>
      <c r="AE485" s="16"/>
      <c r="AT485" s="279" t="s">
        <v>248</v>
      </c>
      <c r="AU485" s="279" t="s">
        <v>78</v>
      </c>
      <c r="AV485" s="16" t="s">
        <v>119</v>
      </c>
      <c r="AW485" s="16" t="s">
        <v>31</v>
      </c>
      <c r="AX485" s="16" t="s">
        <v>69</v>
      </c>
      <c r="AY485" s="279" t="s">
        <v>231</v>
      </c>
    </row>
    <row r="486" s="13" customFormat="1">
      <c r="A486" s="13"/>
      <c r="B486" s="234"/>
      <c r="C486" s="235"/>
      <c r="D486" s="229" t="s">
        <v>248</v>
      </c>
      <c r="E486" s="236" t="s">
        <v>19</v>
      </c>
      <c r="F486" s="237" t="s">
        <v>1477</v>
      </c>
      <c r="G486" s="235"/>
      <c r="H486" s="236" t="s">
        <v>19</v>
      </c>
      <c r="I486" s="238"/>
      <c r="J486" s="235"/>
      <c r="K486" s="235"/>
      <c r="L486" s="239"/>
      <c r="M486" s="240"/>
      <c r="N486" s="241"/>
      <c r="O486" s="241"/>
      <c r="P486" s="241"/>
      <c r="Q486" s="241"/>
      <c r="R486" s="241"/>
      <c r="S486" s="241"/>
      <c r="T486" s="242"/>
      <c r="U486" s="13"/>
      <c r="V486" s="13"/>
      <c r="W486" s="13"/>
      <c r="X486" s="13"/>
      <c r="Y486" s="13"/>
      <c r="Z486" s="13"/>
      <c r="AA486" s="13"/>
      <c r="AB486" s="13"/>
      <c r="AC486" s="13"/>
      <c r="AD486" s="13"/>
      <c r="AE486" s="13"/>
      <c r="AT486" s="243" t="s">
        <v>248</v>
      </c>
      <c r="AU486" s="243" t="s">
        <v>78</v>
      </c>
      <c r="AV486" s="13" t="s">
        <v>76</v>
      </c>
      <c r="AW486" s="13" t="s">
        <v>31</v>
      </c>
      <c r="AX486" s="13" t="s">
        <v>69</v>
      </c>
      <c r="AY486" s="243" t="s">
        <v>231</v>
      </c>
    </row>
    <row r="487" s="14" customFormat="1">
      <c r="A487" s="14"/>
      <c r="B487" s="244"/>
      <c r="C487" s="245"/>
      <c r="D487" s="229" t="s">
        <v>248</v>
      </c>
      <c r="E487" s="246" t="s">
        <v>19</v>
      </c>
      <c r="F487" s="247" t="s">
        <v>1478</v>
      </c>
      <c r="G487" s="245"/>
      <c r="H487" s="248">
        <v>0.10000000000000001</v>
      </c>
      <c r="I487" s="249"/>
      <c r="J487" s="245"/>
      <c r="K487" s="245"/>
      <c r="L487" s="250"/>
      <c r="M487" s="251"/>
      <c r="N487" s="252"/>
      <c r="O487" s="252"/>
      <c r="P487" s="252"/>
      <c r="Q487" s="252"/>
      <c r="R487" s="252"/>
      <c r="S487" s="252"/>
      <c r="T487" s="253"/>
      <c r="U487" s="14"/>
      <c r="V487" s="14"/>
      <c r="W487" s="14"/>
      <c r="X487" s="14"/>
      <c r="Y487" s="14"/>
      <c r="Z487" s="14"/>
      <c r="AA487" s="14"/>
      <c r="AB487" s="14"/>
      <c r="AC487" s="14"/>
      <c r="AD487" s="14"/>
      <c r="AE487" s="14"/>
      <c r="AT487" s="254" t="s">
        <v>248</v>
      </c>
      <c r="AU487" s="254" t="s">
        <v>78</v>
      </c>
      <c r="AV487" s="14" t="s">
        <v>78</v>
      </c>
      <c r="AW487" s="14" t="s">
        <v>31</v>
      </c>
      <c r="AX487" s="14" t="s">
        <v>69</v>
      </c>
      <c r="AY487" s="254" t="s">
        <v>231</v>
      </c>
    </row>
    <row r="488" s="16" customFormat="1">
      <c r="A488" s="16"/>
      <c r="B488" s="269"/>
      <c r="C488" s="270"/>
      <c r="D488" s="229" t="s">
        <v>248</v>
      </c>
      <c r="E488" s="271" t="s">
        <v>19</v>
      </c>
      <c r="F488" s="272" t="s">
        <v>546</v>
      </c>
      <c r="G488" s="270"/>
      <c r="H488" s="273">
        <v>0.10000000000000001</v>
      </c>
      <c r="I488" s="274"/>
      <c r="J488" s="270"/>
      <c r="K488" s="270"/>
      <c r="L488" s="275"/>
      <c r="M488" s="276"/>
      <c r="N488" s="277"/>
      <c r="O488" s="277"/>
      <c r="P488" s="277"/>
      <c r="Q488" s="277"/>
      <c r="R488" s="277"/>
      <c r="S488" s="277"/>
      <c r="T488" s="278"/>
      <c r="U488" s="16"/>
      <c r="V488" s="16"/>
      <c r="W488" s="16"/>
      <c r="X488" s="16"/>
      <c r="Y488" s="16"/>
      <c r="Z488" s="16"/>
      <c r="AA488" s="16"/>
      <c r="AB488" s="16"/>
      <c r="AC488" s="16"/>
      <c r="AD488" s="16"/>
      <c r="AE488" s="16"/>
      <c r="AT488" s="279" t="s">
        <v>248</v>
      </c>
      <c r="AU488" s="279" t="s">
        <v>78</v>
      </c>
      <c r="AV488" s="16" t="s">
        <v>119</v>
      </c>
      <c r="AW488" s="16" t="s">
        <v>31</v>
      </c>
      <c r="AX488" s="16" t="s">
        <v>69</v>
      </c>
      <c r="AY488" s="279" t="s">
        <v>231</v>
      </c>
    </row>
    <row r="489" s="15" customFormat="1">
      <c r="A489" s="15"/>
      <c r="B489" s="255"/>
      <c r="C489" s="256"/>
      <c r="D489" s="229" t="s">
        <v>248</v>
      </c>
      <c r="E489" s="257" t="s">
        <v>19</v>
      </c>
      <c r="F489" s="258" t="s">
        <v>260</v>
      </c>
      <c r="G489" s="256"/>
      <c r="H489" s="259">
        <v>259.46600000000001</v>
      </c>
      <c r="I489" s="260"/>
      <c r="J489" s="256"/>
      <c r="K489" s="256"/>
      <c r="L489" s="261"/>
      <c r="M489" s="262"/>
      <c r="N489" s="263"/>
      <c r="O489" s="263"/>
      <c r="P489" s="263"/>
      <c r="Q489" s="263"/>
      <c r="R489" s="263"/>
      <c r="S489" s="263"/>
      <c r="T489" s="264"/>
      <c r="U489" s="15"/>
      <c r="V489" s="15"/>
      <c r="W489" s="15"/>
      <c r="X489" s="15"/>
      <c r="Y489" s="15"/>
      <c r="Z489" s="15"/>
      <c r="AA489" s="15"/>
      <c r="AB489" s="15"/>
      <c r="AC489" s="15"/>
      <c r="AD489" s="15"/>
      <c r="AE489" s="15"/>
      <c r="AT489" s="265" t="s">
        <v>248</v>
      </c>
      <c r="AU489" s="265" t="s">
        <v>78</v>
      </c>
      <c r="AV489" s="15" t="s">
        <v>238</v>
      </c>
      <c r="AW489" s="15" t="s">
        <v>31</v>
      </c>
      <c r="AX489" s="15" t="s">
        <v>76</v>
      </c>
      <c r="AY489" s="265" t="s">
        <v>231</v>
      </c>
    </row>
    <row r="490" s="2" customFormat="1" ht="37.8" customHeight="1">
      <c r="A490" s="41"/>
      <c r="B490" s="42"/>
      <c r="C490" s="216" t="s">
        <v>979</v>
      </c>
      <c r="D490" s="216" t="s">
        <v>234</v>
      </c>
      <c r="E490" s="217" t="s">
        <v>1595</v>
      </c>
      <c r="F490" s="218" t="s">
        <v>1596</v>
      </c>
      <c r="G490" s="219" t="s">
        <v>243</v>
      </c>
      <c r="H490" s="220">
        <v>19.449000000000002</v>
      </c>
      <c r="I490" s="221"/>
      <c r="J490" s="222">
        <f>ROUND(I490*H490,2)</f>
        <v>0</v>
      </c>
      <c r="K490" s="218" t="s">
        <v>244</v>
      </c>
      <c r="L490" s="47"/>
      <c r="M490" s="223" t="s">
        <v>19</v>
      </c>
      <c r="N490" s="224" t="s">
        <v>40</v>
      </c>
      <c r="O490" s="87"/>
      <c r="P490" s="225">
        <f>O490*H490</f>
        <v>0</v>
      </c>
      <c r="Q490" s="225">
        <v>0</v>
      </c>
      <c r="R490" s="225">
        <f>Q490*H490</f>
        <v>0</v>
      </c>
      <c r="S490" s="225">
        <v>0</v>
      </c>
      <c r="T490" s="226">
        <f>S490*H490</f>
        <v>0</v>
      </c>
      <c r="U490" s="41"/>
      <c r="V490" s="41"/>
      <c r="W490" s="41"/>
      <c r="X490" s="41"/>
      <c r="Y490" s="41"/>
      <c r="Z490" s="41"/>
      <c r="AA490" s="41"/>
      <c r="AB490" s="41"/>
      <c r="AC490" s="41"/>
      <c r="AD490" s="41"/>
      <c r="AE490" s="41"/>
      <c r="AR490" s="227" t="s">
        <v>238</v>
      </c>
      <c r="AT490" s="227" t="s">
        <v>234</v>
      </c>
      <c r="AU490" s="227" t="s">
        <v>78</v>
      </c>
      <c r="AY490" s="19" t="s">
        <v>231</v>
      </c>
      <c r="BE490" s="228">
        <f>IF(N490="základní",J490,0)</f>
        <v>0</v>
      </c>
      <c r="BF490" s="228">
        <f>IF(N490="snížená",J490,0)</f>
        <v>0</v>
      </c>
      <c r="BG490" s="228">
        <f>IF(N490="zákl. přenesená",J490,0)</f>
        <v>0</v>
      </c>
      <c r="BH490" s="228">
        <f>IF(N490="sníž. přenesená",J490,0)</f>
        <v>0</v>
      </c>
      <c r="BI490" s="228">
        <f>IF(N490="nulová",J490,0)</f>
        <v>0</v>
      </c>
      <c r="BJ490" s="19" t="s">
        <v>76</v>
      </c>
      <c r="BK490" s="228">
        <f>ROUND(I490*H490,2)</f>
        <v>0</v>
      </c>
      <c r="BL490" s="19" t="s">
        <v>238</v>
      </c>
      <c r="BM490" s="227" t="s">
        <v>1597</v>
      </c>
    </row>
    <row r="491" s="2" customFormat="1">
      <c r="A491" s="41"/>
      <c r="B491" s="42"/>
      <c r="C491" s="43"/>
      <c r="D491" s="229" t="s">
        <v>246</v>
      </c>
      <c r="E491" s="43"/>
      <c r="F491" s="230" t="s">
        <v>1598</v>
      </c>
      <c r="G491" s="43"/>
      <c r="H491" s="43"/>
      <c r="I491" s="231"/>
      <c r="J491" s="43"/>
      <c r="K491" s="43"/>
      <c r="L491" s="47"/>
      <c r="M491" s="232"/>
      <c r="N491" s="233"/>
      <c r="O491" s="87"/>
      <c r="P491" s="87"/>
      <c r="Q491" s="87"/>
      <c r="R491" s="87"/>
      <c r="S491" s="87"/>
      <c r="T491" s="88"/>
      <c r="U491" s="41"/>
      <c r="V491" s="41"/>
      <c r="W491" s="41"/>
      <c r="X491" s="41"/>
      <c r="Y491" s="41"/>
      <c r="Z491" s="41"/>
      <c r="AA491" s="41"/>
      <c r="AB491" s="41"/>
      <c r="AC491" s="41"/>
      <c r="AD491" s="41"/>
      <c r="AE491" s="41"/>
      <c r="AT491" s="19" t="s">
        <v>246</v>
      </c>
      <c r="AU491" s="19" t="s">
        <v>78</v>
      </c>
    </row>
    <row r="492" s="14" customFormat="1">
      <c r="A492" s="14"/>
      <c r="B492" s="244"/>
      <c r="C492" s="245"/>
      <c r="D492" s="229" t="s">
        <v>248</v>
      </c>
      <c r="E492" s="246" t="s">
        <v>19</v>
      </c>
      <c r="F492" s="247" t="s">
        <v>1599</v>
      </c>
      <c r="G492" s="245"/>
      <c r="H492" s="248">
        <v>19.449000000000002</v>
      </c>
      <c r="I492" s="249"/>
      <c r="J492" s="245"/>
      <c r="K492" s="245"/>
      <c r="L492" s="250"/>
      <c r="M492" s="251"/>
      <c r="N492" s="252"/>
      <c r="O492" s="252"/>
      <c r="P492" s="252"/>
      <c r="Q492" s="252"/>
      <c r="R492" s="252"/>
      <c r="S492" s="252"/>
      <c r="T492" s="253"/>
      <c r="U492" s="14"/>
      <c r="V492" s="14"/>
      <c r="W492" s="14"/>
      <c r="X492" s="14"/>
      <c r="Y492" s="14"/>
      <c r="Z492" s="14"/>
      <c r="AA492" s="14"/>
      <c r="AB492" s="14"/>
      <c r="AC492" s="14"/>
      <c r="AD492" s="14"/>
      <c r="AE492" s="14"/>
      <c r="AT492" s="254" t="s">
        <v>248</v>
      </c>
      <c r="AU492" s="254" t="s">
        <v>78</v>
      </c>
      <c r="AV492" s="14" t="s">
        <v>78</v>
      </c>
      <c r="AW492" s="14" t="s">
        <v>31</v>
      </c>
      <c r="AX492" s="14" t="s">
        <v>76</v>
      </c>
      <c r="AY492" s="254" t="s">
        <v>231</v>
      </c>
    </row>
    <row r="493" s="2" customFormat="1" ht="44.25" customHeight="1">
      <c r="A493" s="41"/>
      <c r="B493" s="42"/>
      <c r="C493" s="216" t="s">
        <v>983</v>
      </c>
      <c r="D493" s="216" t="s">
        <v>234</v>
      </c>
      <c r="E493" s="217" t="s">
        <v>1600</v>
      </c>
      <c r="F493" s="218" t="s">
        <v>1601</v>
      </c>
      <c r="G493" s="219" t="s">
        <v>342</v>
      </c>
      <c r="H493" s="220">
        <v>49.134999999999998</v>
      </c>
      <c r="I493" s="221"/>
      <c r="J493" s="222">
        <f>ROUND(I493*H493,2)</f>
        <v>0</v>
      </c>
      <c r="K493" s="218" t="s">
        <v>244</v>
      </c>
      <c r="L493" s="47"/>
      <c r="M493" s="223" t="s">
        <v>19</v>
      </c>
      <c r="N493" s="224" t="s">
        <v>40</v>
      </c>
      <c r="O493" s="87"/>
      <c r="P493" s="225">
        <f>O493*H493</f>
        <v>0</v>
      </c>
      <c r="Q493" s="225">
        <v>0</v>
      </c>
      <c r="R493" s="225">
        <f>Q493*H493</f>
        <v>0</v>
      </c>
      <c r="S493" s="225">
        <v>0</v>
      </c>
      <c r="T493" s="226">
        <f>S493*H493</f>
        <v>0</v>
      </c>
      <c r="U493" s="41"/>
      <c r="V493" s="41"/>
      <c r="W493" s="41"/>
      <c r="X493" s="41"/>
      <c r="Y493" s="41"/>
      <c r="Z493" s="41"/>
      <c r="AA493" s="41"/>
      <c r="AB493" s="41"/>
      <c r="AC493" s="41"/>
      <c r="AD493" s="41"/>
      <c r="AE493" s="41"/>
      <c r="AR493" s="227" t="s">
        <v>238</v>
      </c>
      <c r="AT493" s="227" t="s">
        <v>234</v>
      </c>
      <c r="AU493" s="227" t="s">
        <v>78</v>
      </c>
      <c r="AY493" s="19" t="s">
        <v>231</v>
      </c>
      <c r="BE493" s="228">
        <f>IF(N493="základní",J493,0)</f>
        <v>0</v>
      </c>
      <c r="BF493" s="228">
        <f>IF(N493="snížená",J493,0)</f>
        <v>0</v>
      </c>
      <c r="BG493" s="228">
        <f>IF(N493="zákl. přenesená",J493,0)</f>
        <v>0</v>
      </c>
      <c r="BH493" s="228">
        <f>IF(N493="sníž. přenesená",J493,0)</f>
        <v>0</v>
      </c>
      <c r="BI493" s="228">
        <f>IF(N493="nulová",J493,0)</f>
        <v>0</v>
      </c>
      <c r="BJ493" s="19" t="s">
        <v>76</v>
      </c>
      <c r="BK493" s="228">
        <f>ROUND(I493*H493,2)</f>
        <v>0</v>
      </c>
      <c r="BL493" s="19" t="s">
        <v>238</v>
      </c>
      <c r="BM493" s="227" t="s">
        <v>1602</v>
      </c>
    </row>
    <row r="494" s="2" customFormat="1">
      <c r="A494" s="41"/>
      <c r="B494" s="42"/>
      <c r="C494" s="43"/>
      <c r="D494" s="229" t="s">
        <v>246</v>
      </c>
      <c r="E494" s="43"/>
      <c r="F494" s="230" t="s">
        <v>1603</v>
      </c>
      <c r="G494" s="43"/>
      <c r="H494" s="43"/>
      <c r="I494" s="231"/>
      <c r="J494" s="43"/>
      <c r="K494" s="43"/>
      <c r="L494" s="47"/>
      <c r="M494" s="232"/>
      <c r="N494" s="233"/>
      <c r="O494" s="87"/>
      <c r="P494" s="87"/>
      <c r="Q494" s="87"/>
      <c r="R494" s="87"/>
      <c r="S494" s="87"/>
      <c r="T494" s="88"/>
      <c r="U494" s="41"/>
      <c r="V494" s="41"/>
      <c r="W494" s="41"/>
      <c r="X494" s="41"/>
      <c r="Y494" s="41"/>
      <c r="Z494" s="41"/>
      <c r="AA494" s="41"/>
      <c r="AB494" s="41"/>
      <c r="AC494" s="41"/>
      <c r="AD494" s="41"/>
      <c r="AE494" s="41"/>
      <c r="AT494" s="19" t="s">
        <v>246</v>
      </c>
      <c r="AU494" s="19" t="s">
        <v>78</v>
      </c>
    </row>
    <row r="495" s="13" customFormat="1">
      <c r="A495" s="13"/>
      <c r="B495" s="234"/>
      <c r="C495" s="235"/>
      <c r="D495" s="229" t="s">
        <v>248</v>
      </c>
      <c r="E495" s="236" t="s">
        <v>19</v>
      </c>
      <c r="F495" s="237" t="s">
        <v>1604</v>
      </c>
      <c r="G495" s="235"/>
      <c r="H495" s="236" t="s">
        <v>19</v>
      </c>
      <c r="I495" s="238"/>
      <c r="J495" s="235"/>
      <c r="K495" s="235"/>
      <c r="L495" s="239"/>
      <c r="M495" s="240"/>
      <c r="N495" s="241"/>
      <c r="O495" s="241"/>
      <c r="P495" s="241"/>
      <c r="Q495" s="241"/>
      <c r="R495" s="241"/>
      <c r="S495" s="241"/>
      <c r="T495" s="242"/>
      <c r="U495" s="13"/>
      <c r="V495" s="13"/>
      <c r="W495" s="13"/>
      <c r="X495" s="13"/>
      <c r="Y495" s="13"/>
      <c r="Z495" s="13"/>
      <c r="AA495" s="13"/>
      <c r="AB495" s="13"/>
      <c r="AC495" s="13"/>
      <c r="AD495" s="13"/>
      <c r="AE495" s="13"/>
      <c r="AT495" s="243" t="s">
        <v>248</v>
      </c>
      <c r="AU495" s="243" t="s">
        <v>78</v>
      </c>
      <c r="AV495" s="13" t="s">
        <v>76</v>
      </c>
      <c r="AW495" s="13" t="s">
        <v>31</v>
      </c>
      <c r="AX495" s="13" t="s">
        <v>69</v>
      </c>
      <c r="AY495" s="243" t="s">
        <v>231</v>
      </c>
    </row>
    <row r="496" s="14" customFormat="1">
      <c r="A496" s="14"/>
      <c r="B496" s="244"/>
      <c r="C496" s="245"/>
      <c r="D496" s="229" t="s">
        <v>248</v>
      </c>
      <c r="E496" s="246" t="s">
        <v>19</v>
      </c>
      <c r="F496" s="247" t="s">
        <v>1605</v>
      </c>
      <c r="G496" s="245"/>
      <c r="H496" s="248">
        <v>27.535</v>
      </c>
      <c r="I496" s="249"/>
      <c r="J496" s="245"/>
      <c r="K496" s="245"/>
      <c r="L496" s="250"/>
      <c r="M496" s="251"/>
      <c r="N496" s="252"/>
      <c r="O496" s="252"/>
      <c r="P496" s="252"/>
      <c r="Q496" s="252"/>
      <c r="R496" s="252"/>
      <c r="S496" s="252"/>
      <c r="T496" s="253"/>
      <c r="U496" s="14"/>
      <c r="V496" s="14"/>
      <c r="W496" s="14"/>
      <c r="X496" s="14"/>
      <c r="Y496" s="14"/>
      <c r="Z496" s="14"/>
      <c r="AA496" s="14"/>
      <c r="AB496" s="14"/>
      <c r="AC496" s="14"/>
      <c r="AD496" s="14"/>
      <c r="AE496" s="14"/>
      <c r="AT496" s="254" t="s">
        <v>248</v>
      </c>
      <c r="AU496" s="254" t="s">
        <v>78</v>
      </c>
      <c r="AV496" s="14" t="s">
        <v>78</v>
      </c>
      <c r="AW496" s="14" t="s">
        <v>31</v>
      </c>
      <c r="AX496" s="14" t="s">
        <v>69</v>
      </c>
      <c r="AY496" s="254" t="s">
        <v>231</v>
      </c>
    </row>
    <row r="497" s="13" customFormat="1">
      <c r="A497" s="13"/>
      <c r="B497" s="234"/>
      <c r="C497" s="235"/>
      <c r="D497" s="229" t="s">
        <v>248</v>
      </c>
      <c r="E497" s="236" t="s">
        <v>19</v>
      </c>
      <c r="F497" s="237" t="s">
        <v>1606</v>
      </c>
      <c r="G497" s="235"/>
      <c r="H497" s="236" t="s">
        <v>19</v>
      </c>
      <c r="I497" s="238"/>
      <c r="J497" s="235"/>
      <c r="K497" s="235"/>
      <c r="L497" s="239"/>
      <c r="M497" s="240"/>
      <c r="N497" s="241"/>
      <c r="O497" s="241"/>
      <c r="P497" s="241"/>
      <c r="Q497" s="241"/>
      <c r="R497" s="241"/>
      <c r="S497" s="241"/>
      <c r="T497" s="242"/>
      <c r="U497" s="13"/>
      <c r="V497" s="13"/>
      <c r="W497" s="13"/>
      <c r="X497" s="13"/>
      <c r="Y497" s="13"/>
      <c r="Z497" s="13"/>
      <c r="AA497" s="13"/>
      <c r="AB497" s="13"/>
      <c r="AC497" s="13"/>
      <c r="AD497" s="13"/>
      <c r="AE497" s="13"/>
      <c r="AT497" s="243" t="s">
        <v>248</v>
      </c>
      <c r="AU497" s="243" t="s">
        <v>78</v>
      </c>
      <c r="AV497" s="13" t="s">
        <v>76</v>
      </c>
      <c r="AW497" s="13" t="s">
        <v>31</v>
      </c>
      <c r="AX497" s="13" t="s">
        <v>69</v>
      </c>
      <c r="AY497" s="243" t="s">
        <v>231</v>
      </c>
    </row>
    <row r="498" s="14" customFormat="1">
      <c r="A498" s="14"/>
      <c r="B498" s="244"/>
      <c r="C498" s="245"/>
      <c r="D498" s="229" t="s">
        <v>248</v>
      </c>
      <c r="E498" s="246" t="s">
        <v>19</v>
      </c>
      <c r="F498" s="247" t="s">
        <v>1607</v>
      </c>
      <c r="G498" s="245"/>
      <c r="H498" s="248">
        <v>21.600000000000001</v>
      </c>
      <c r="I498" s="249"/>
      <c r="J498" s="245"/>
      <c r="K498" s="245"/>
      <c r="L498" s="250"/>
      <c r="M498" s="251"/>
      <c r="N498" s="252"/>
      <c r="O498" s="252"/>
      <c r="P498" s="252"/>
      <c r="Q498" s="252"/>
      <c r="R498" s="252"/>
      <c r="S498" s="252"/>
      <c r="T498" s="253"/>
      <c r="U498" s="14"/>
      <c r="V498" s="14"/>
      <c r="W498" s="14"/>
      <c r="X498" s="14"/>
      <c r="Y498" s="14"/>
      <c r="Z498" s="14"/>
      <c r="AA498" s="14"/>
      <c r="AB498" s="14"/>
      <c r="AC498" s="14"/>
      <c r="AD498" s="14"/>
      <c r="AE498" s="14"/>
      <c r="AT498" s="254" t="s">
        <v>248</v>
      </c>
      <c r="AU498" s="254" t="s">
        <v>78</v>
      </c>
      <c r="AV498" s="14" t="s">
        <v>78</v>
      </c>
      <c r="AW498" s="14" t="s">
        <v>31</v>
      </c>
      <c r="AX498" s="14" t="s">
        <v>69</v>
      </c>
      <c r="AY498" s="254" t="s">
        <v>231</v>
      </c>
    </row>
    <row r="499" s="15" customFormat="1">
      <c r="A499" s="15"/>
      <c r="B499" s="255"/>
      <c r="C499" s="256"/>
      <c r="D499" s="229" t="s">
        <v>248</v>
      </c>
      <c r="E499" s="257" t="s">
        <v>19</v>
      </c>
      <c r="F499" s="258" t="s">
        <v>260</v>
      </c>
      <c r="G499" s="256"/>
      <c r="H499" s="259">
        <v>49.135000000000005</v>
      </c>
      <c r="I499" s="260"/>
      <c r="J499" s="256"/>
      <c r="K499" s="256"/>
      <c r="L499" s="261"/>
      <c r="M499" s="262"/>
      <c r="N499" s="263"/>
      <c r="O499" s="263"/>
      <c r="P499" s="263"/>
      <c r="Q499" s="263"/>
      <c r="R499" s="263"/>
      <c r="S499" s="263"/>
      <c r="T499" s="264"/>
      <c r="U499" s="15"/>
      <c r="V499" s="15"/>
      <c r="W499" s="15"/>
      <c r="X499" s="15"/>
      <c r="Y499" s="15"/>
      <c r="Z499" s="15"/>
      <c r="AA499" s="15"/>
      <c r="AB499" s="15"/>
      <c r="AC499" s="15"/>
      <c r="AD499" s="15"/>
      <c r="AE499" s="15"/>
      <c r="AT499" s="265" t="s">
        <v>248</v>
      </c>
      <c r="AU499" s="265" t="s">
        <v>78</v>
      </c>
      <c r="AV499" s="15" t="s">
        <v>238</v>
      </c>
      <c r="AW499" s="15" t="s">
        <v>31</v>
      </c>
      <c r="AX499" s="15" t="s">
        <v>76</v>
      </c>
      <c r="AY499" s="265" t="s">
        <v>231</v>
      </c>
    </row>
    <row r="500" s="2" customFormat="1" ht="16.5" customHeight="1">
      <c r="A500" s="41"/>
      <c r="B500" s="42"/>
      <c r="C500" s="283" t="s">
        <v>1555</v>
      </c>
      <c r="D500" s="283" t="s">
        <v>638</v>
      </c>
      <c r="E500" s="284" t="s">
        <v>1608</v>
      </c>
      <c r="F500" s="285" t="s">
        <v>1609</v>
      </c>
      <c r="G500" s="286" t="s">
        <v>342</v>
      </c>
      <c r="H500" s="287">
        <v>54.048999999999999</v>
      </c>
      <c r="I500" s="288"/>
      <c r="J500" s="289">
        <f>ROUND(I500*H500,2)</f>
        <v>0</v>
      </c>
      <c r="K500" s="285" t="s">
        <v>244</v>
      </c>
      <c r="L500" s="290"/>
      <c r="M500" s="291" t="s">
        <v>19</v>
      </c>
      <c r="N500" s="292" t="s">
        <v>40</v>
      </c>
      <c r="O500" s="87"/>
      <c r="P500" s="225">
        <f>O500*H500</f>
        <v>0</v>
      </c>
      <c r="Q500" s="225">
        <v>0.00010000000000000001</v>
      </c>
      <c r="R500" s="225">
        <f>Q500*H500</f>
        <v>0.0054048999999999998</v>
      </c>
      <c r="S500" s="225">
        <v>0</v>
      </c>
      <c r="T500" s="226">
        <f>S500*H500</f>
        <v>0</v>
      </c>
      <c r="U500" s="41"/>
      <c r="V500" s="41"/>
      <c r="W500" s="41"/>
      <c r="X500" s="41"/>
      <c r="Y500" s="41"/>
      <c r="Z500" s="41"/>
      <c r="AA500" s="41"/>
      <c r="AB500" s="41"/>
      <c r="AC500" s="41"/>
      <c r="AD500" s="41"/>
      <c r="AE500" s="41"/>
      <c r="AR500" s="227" t="s">
        <v>287</v>
      </c>
      <c r="AT500" s="227" t="s">
        <v>638</v>
      </c>
      <c r="AU500" s="227" t="s">
        <v>78</v>
      </c>
      <c r="AY500" s="19" t="s">
        <v>231</v>
      </c>
      <c r="BE500" s="228">
        <f>IF(N500="základní",J500,0)</f>
        <v>0</v>
      </c>
      <c r="BF500" s="228">
        <f>IF(N500="snížená",J500,0)</f>
        <v>0</v>
      </c>
      <c r="BG500" s="228">
        <f>IF(N500="zákl. přenesená",J500,0)</f>
        <v>0</v>
      </c>
      <c r="BH500" s="228">
        <f>IF(N500="sníž. přenesená",J500,0)</f>
        <v>0</v>
      </c>
      <c r="BI500" s="228">
        <f>IF(N500="nulová",J500,0)</f>
        <v>0</v>
      </c>
      <c r="BJ500" s="19" t="s">
        <v>76</v>
      </c>
      <c r="BK500" s="228">
        <f>ROUND(I500*H500,2)</f>
        <v>0</v>
      </c>
      <c r="BL500" s="19" t="s">
        <v>238</v>
      </c>
      <c r="BM500" s="227" t="s">
        <v>1610</v>
      </c>
    </row>
    <row r="501" s="14" customFormat="1">
      <c r="A501" s="14"/>
      <c r="B501" s="244"/>
      <c r="C501" s="245"/>
      <c r="D501" s="229" t="s">
        <v>248</v>
      </c>
      <c r="E501" s="246" t="s">
        <v>19</v>
      </c>
      <c r="F501" s="247" t="s">
        <v>1611</v>
      </c>
      <c r="G501" s="245"/>
      <c r="H501" s="248">
        <v>54.048999999999999</v>
      </c>
      <c r="I501" s="249"/>
      <c r="J501" s="245"/>
      <c r="K501" s="245"/>
      <c r="L501" s="250"/>
      <c r="M501" s="251"/>
      <c r="N501" s="252"/>
      <c r="O501" s="252"/>
      <c r="P501" s="252"/>
      <c r="Q501" s="252"/>
      <c r="R501" s="252"/>
      <c r="S501" s="252"/>
      <c r="T501" s="253"/>
      <c r="U501" s="14"/>
      <c r="V501" s="14"/>
      <c r="W501" s="14"/>
      <c r="X501" s="14"/>
      <c r="Y501" s="14"/>
      <c r="Z501" s="14"/>
      <c r="AA501" s="14"/>
      <c r="AB501" s="14"/>
      <c r="AC501" s="14"/>
      <c r="AD501" s="14"/>
      <c r="AE501" s="14"/>
      <c r="AT501" s="254" t="s">
        <v>248</v>
      </c>
      <c r="AU501" s="254" t="s">
        <v>78</v>
      </c>
      <c r="AV501" s="14" t="s">
        <v>78</v>
      </c>
      <c r="AW501" s="14" t="s">
        <v>31</v>
      </c>
      <c r="AX501" s="14" t="s">
        <v>76</v>
      </c>
      <c r="AY501" s="254" t="s">
        <v>231</v>
      </c>
    </row>
    <row r="502" s="2" customFormat="1" ht="55.5" customHeight="1">
      <c r="A502" s="41"/>
      <c r="B502" s="42"/>
      <c r="C502" s="216" t="s">
        <v>1612</v>
      </c>
      <c r="D502" s="216" t="s">
        <v>234</v>
      </c>
      <c r="E502" s="217" t="s">
        <v>1613</v>
      </c>
      <c r="F502" s="218" t="s">
        <v>1614</v>
      </c>
      <c r="G502" s="219" t="s">
        <v>342</v>
      </c>
      <c r="H502" s="220">
        <v>27.535</v>
      </c>
      <c r="I502" s="221"/>
      <c r="J502" s="222">
        <f>ROUND(I502*H502,2)</f>
        <v>0</v>
      </c>
      <c r="K502" s="218" t="s">
        <v>244</v>
      </c>
      <c r="L502" s="47"/>
      <c r="M502" s="223" t="s">
        <v>19</v>
      </c>
      <c r="N502" s="224" t="s">
        <v>40</v>
      </c>
      <c r="O502" s="87"/>
      <c r="P502" s="225">
        <f>O502*H502</f>
        <v>0</v>
      </c>
      <c r="Q502" s="225">
        <v>0</v>
      </c>
      <c r="R502" s="225">
        <f>Q502*H502</f>
        <v>0</v>
      </c>
      <c r="S502" s="225">
        <v>0</v>
      </c>
      <c r="T502" s="226">
        <f>S502*H502</f>
        <v>0</v>
      </c>
      <c r="U502" s="41"/>
      <c r="V502" s="41"/>
      <c r="W502" s="41"/>
      <c r="X502" s="41"/>
      <c r="Y502" s="41"/>
      <c r="Z502" s="41"/>
      <c r="AA502" s="41"/>
      <c r="AB502" s="41"/>
      <c r="AC502" s="41"/>
      <c r="AD502" s="41"/>
      <c r="AE502" s="41"/>
      <c r="AR502" s="227" t="s">
        <v>238</v>
      </c>
      <c r="AT502" s="227" t="s">
        <v>234</v>
      </c>
      <c r="AU502" s="227" t="s">
        <v>78</v>
      </c>
      <c r="AY502" s="19" t="s">
        <v>231</v>
      </c>
      <c r="BE502" s="228">
        <f>IF(N502="základní",J502,0)</f>
        <v>0</v>
      </c>
      <c r="BF502" s="228">
        <f>IF(N502="snížená",J502,0)</f>
        <v>0</v>
      </c>
      <c r="BG502" s="228">
        <f>IF(N502="zákl. přenesená",J502,0)</f>
        <v>0</v>
      </c>
      <c r="BH502" s="228">
        <f>IF(N502="sníž. přenesená",J502,0)</f>
        <v>0</v>
      </c>
      <c r="BI502" s="228">
        <f>IF(N502="nulová",J502,0)</f>
        <v>0</v>
      </c>
      <c r="BJ502" s="19" t="s">
        <v>76</v>
      </c>
      <c r="BK502" s="228">
        <f>ROUND(I502*H502,2)</f>
        <v>0</v>
      </c>
      <c r="BL502" s="19" t="s">
        <v>238</v>
      </c>
      <c r="BM502" s="227" t="s">
        <v>1615</v>
      </c>
    </row>
    <row r="503" s="2" customFormat="1">
      <c r="A503" s="41"/>
      <c r="B503" s="42"/>
      <c r="C503" s="43"/>
      <c r="D503" s="229" t="s">
        <v>246</v>
      </c>
      <c r="E503" s="43"/>
      <c r="F503" s="230" t="s">
        <v>1603</v>
      </c>
      <c r="G503" s="43"/>
      <c r="H503" s="43"/>
      <c r="I503" s="231"/>
      <c r="J503" s="43"/>
      <c r="K503" s="43"/>
      <c r="L503" s="47"/>
      <c r="M503" s="232"/>
      <c r="N503" s="233"/>
      <c r="O503" s="87"/>
      <c r="P503" s="87"/>
      <c r="Q503" s="87"/>
      <c r="R503" s="87"/>
      <c r="S503" s="87"/>
      <c r="T503" s="88"/>
      <c r="U503" s="41"/>
      <c r="V503" s="41"/>
      <c r="W503" s="41"/>
      <c r="X503" s="41"/>
      <c r="Y503" s="41"/>
      <c r="Z503" s="41"/>
      <c r="AA503" s="41"/>
      <c r="AB503" s="41"/>
      <c r="AC503" s="41"/>
      <c r="AD503" s="41"/>
      <c r="AE503" s="41"/>
      <c r="AT503" s="19" t="s">
        <v>246</v>
      </c>
      <c r="AU503" s="19" t="s">
        <v>78</v>
      </c>
    </row>
    <row r="504" s="13" customFormat="1">
      <c r="A504" s="13"/>
      <c r="B504" s="234"/>
      <c r="C504" s="235"/>
      <c r="D504" s="229" t="s">
        <v>248</v>
      </c>
      <c r="E504" s="236" t="s">
        <v>19</v>
      </c>
      <c r="F504" s="237" t="s">
        <v>1604</v>
      </c>
      <c r="G504" s="235"/>
      <c r="H504" s="236" t="s">
        <v>19</v>
      </c>
      <c r="I504" s="238"/>
      <c r="J504" s="235"/>
      <c r="K504" s="235"/>
      <c r="L504" s="239"/>
      <c r="M504" s="240"/>
      <c r="N504" s="241"/>
      <c r="O504" s="241"/>
      <c r="P504" s="241"/>
      <c r="Q504" s="241"/>
      <c r="R504" s="241"/>
      <c r="S504" s="241"/>
      <c r="T504" s="242"/>
      <c r="U504" s="13"/>
      <c r="V504" s="13"/>
      <c r="W504" s="13"/>
      <c r="X504" s="13"/>
      <c r="Y504" s="13"/>
      <c r="Z504" s="13"/>
      <c r="AA504" s="13"/>
      <c r="AB504" s="13"/>
      <c r="AC504" s="13"/>
      <c r="AD504" s="13"/>
      <c r="AE504" s="13"/>
      <c r="AT504" s="243" t="s">
        <v>248</v>
      </c>
      <c r="AU504" s="243" t="s">
        <v>78</v>
      </c>
      <c r="AV504" s="13" t="s">
        <v>76</v>
      </c>
      <c r="AW504" s="13" t="s">
        <v>31</v>
      </c>
      <c r="AX504" s="13" t="s">
        <v>69</v>
      </c>
      <c r="AY504" s="243" t="s">
        <v>231</v>
      </c>
    </row>
    <row r="505" s="14" customFormat="1">
      <c r="A505" s="14"/>
      <c r="B505" s="244"/>
      <c r="C505" s="245"/>
      <c r="D505" s="229" t="s">
        <v>248</v>
      </c>
      <c r="E505" s="246" t="s">
        <v>19</v>
      </c>
      <c r="F505" s="247" t="s">
        <v>1605</v>
      </c>
      <c r="G505" s="245"/>
      <c r="H505" s="248">
        <v>27.535</v>
      </c>
      <c r="I505" s="249"/>
      <c r="J505" s="245"/>
      <c r="K505" s="245"/>
      <c r="L505" s="250"/>
      <c r="M505" s="251"/>
      <c r="N505" s="252"/>
      <c r="O505" s="252"/>
      <c r="P505" s="252"/>
      <c r="Q505" s="252"/>
      <c r="R505" s="252"/>
      <c r="S505" s="252"/>
      <c r="T505" s="253"/>
      <c r="U505" s="14"/>
      <c r="V505" s="14"/>
      <c r="W505" s="14"/>
      <c r="X505" s="14"/>
      <c r="Y505" s="14"/>
      <c r="Z505" s="14"/>
      <c r="AA505" s="14"/>
      <c r="AB505" s="14"/>
      <c r="AC505" s="14"/>
      <c r="AD505" s="14"/>
      <c r="AE505" s="14"/>
      <c r="AT505" s="254" t="s">
        <v>248</v>
      </c>
      <c r="AU505" s="254" t="s">
        <v>78</v>
      </c>
      <c r="AV505" s="14" t="s">
        <v>78</v>
      </c>
      <c r="AW505" s="14" t="s">
        <v>31</v>
      </c>
      <c r="AX505" s="14" t="s">
        <v>76</v>
      </c>
      <c r="AY505" s="254" t="s">
        <v>231</v>
      </c>
    </row>
    <row r="506" s="2" customFormat="1" ht="24.15" customHeight="1">
      <c r="A506" s="41"/>
      <c r="B506" s="42"/>
      <c r="C506" s="283" t="s">
        <v>1616</v>
      </c>
      <c r="D506" s="283" t="s">
        <v>638</v>
      </c>
      <c r="E506" s="284" t="s">
        <v>1617</v>
      </c>
      <c r="F506" s="285" t="s">
        <v>1618</v>
      </c>
      <c r="G506" s="286" t="s">
        <v>342</v>
      </c>
      <c r="H506" s="287">
        <v>30.289000000000001</v>
      </c>
      <c r="I506" s="288"/>
      <c r="J506" s="289">
        <f>ROUND(I506*H506,2)</f>
        <v>0</v>
      </c>
      <c r="K506" s="285" t="s">
        <v>244</v>
      </c>
      <c r="L506" s="290"/>
      <c r="M506" s="291" t="s">
        <v>19</v>
      </c>
      <c r="N506" s="292" t="s">
        <v>40</v>
      </c>
      <c r="O506" s="87"/>
      <c r="P506" s="225">
        <f>O506*H506</f>
        <v>0</v>
      </c>
      <c r="Q506" s="225">
        <v>4.0000000000000003E-05</v>
      </c>
      <c r="R506" s="225">
        <f>Q506*H506</f>
        <v>0.0012115600000000002</v>
      </c>
      <c r="S506" s="225">
        <v>0</v>
      </c>
      <c r="T506" s="226">
        <f>S506*H506</f>
        <v>0</v>
      </c>
      <c r="U506" s="41"/>
      <c r="V506" s="41"/>
      <c r="W506" s="41"/>
      <c r="X506" s="41"/>
      <c r="Y506" s="41"/>
      <c r="Z506" s="41"/>
      <c r="AA506" s="41"/>
      <c r="AB506" s="41"/>
      <c r="AC506" s="41"/>
      <c r="AD506" s="41"/>
      <c r="AE506" s="41"/>
      <c r="AR506" s="227" t="s">
        <v>287</v>
      </c>
      <c r="AT506" s="227" t="s">
        <v>638</v>
      </c>
      <c r="AU506" s="227" t="s">
        <v>78</v>
      </c>
      <c r="AY506" s="19" t="s">
        <v>231</v>
      </c>
      <c r="BE506" s="228">
        <f>IF(N506="základní",J506,0)</f>
        <v>0</v>
      </c>
      <c r="BF506" s="228">
        <f>IF(N506="snížená",J506,0)</f>
        <v>0</v>
      </c>
      <c r="BG506" s="228">
        <f>IF(N506="zákl. přenesená",J506,0)</f>
        <v>0</v>
      </c>
      <c r="BH506" s="228">
        <f>IF(N506="sníž. přenesená",J506,0)</f>
        <v>0</v>
      </c>
      <c r="BI506" s="228">
        <f>IF(N506="nulová",J506,0)</f>
        <v>0</v>
      </c>
      <c r="BJ506" s="19" t="s">
        <v>76</v>
      </c>
      <c r="BK506" s="228">
        <f>ROUND(I506*H506,2)</f>
        <v>0</v>
      </c>
      <c r="BL506" s="19" t="s">
        <v>238</v>
      </c>
      <c r="BM506" s="227" t="s">
        <v>1619</v>
      </c>
    </row>
    <row r="507" s="14" customFormat="1">
      <c r="A507" s="14"/>
      <c r="B507" s="244"/>
      <c r="C507" s="245"/>
      <c r="D507" s="229" t="s">
        <v>248</v>
      </c>
      <c r="E507" s="246" t="s">
        <v>19</v>
      </c>
      <c r="F507" s="247" t="s">
        <v>1620</v>
      </c>
      <c r="G507" s="245"/>
      <c r="H507" s="248">
        <v>30.289000000000001</v>
      </c>
      <c r="I507" s="249"/>
      <c r="J507" s="245"/>
      <c r="K507" s="245"/>
      <c r="L507" s="250"/>
      <c r="M507" s="251"/>
      <c r="N507" s="252"/>
      <c r="O507" s="252"/>
      <c r="P507" s="252"/>
      <c r="Q507" s="252"/>
      <c r="R507" s="252"/>
      <c r="S507" s="252"/>
      <c r="T507" s="253"/>
      <c r="U507" s="14"/>
      <c r="V507" s="14"/>
      <c r="W507" s="14"/>
      <c r="X507" s="14"/>
      <c r="Y507" s="14"/>
      <c r="Z507" s="14"/>
      <c r="AA507" s="14"/>
      <c r="AB507" s="14"/>
      <c r="AC507" s="14"/>
      <c r="AD507" s="14"/>
      <c r="AE507" s="14"/>
      <c r="AT507" s="254" t="s">
        <v>248</v>
      </c>
      <c r="AU507" s="254" t="s">
        <v>78</v>
      </c>
      <c r="AV507" s="14" t="s">
        <v>78</v>
      </c>
      <c r="AW507" s="14" t="s">
        <v>31</v>
      </c>
      <c r="AX507" s="14" t="s">
        <v>76</v>
      </c>
      <c r="AY507" s="254" t="s">
        <v>231</v>
      </c>
    </row>
    <row r="508" s="12" customFormat="1" ht="22.8" customHeight="1">
      <c r="A508" s="12"/>
      <c r="B508" s="200"/>
      <c r="C508" s="201"/>
      <c r="D508" s="202" t="s">
        <v>68</v>
      </c>
      <c r="E508" s="214" t="s">
        <v>1612</v>
      </c>
      <c r="F508" s="214" t="s">
        <v>1621</v>
      </c>
      <c r="G508" s="201"/>
      <c r="H508" s="201"/>
      <c r="I508" s="204"/>
      <c r="J508" s="215">
        <f>BK508</f>
        <v>0</v>
      </c>
      <c r="K508" s="201"/>
      <c r="L508" s="206"/>
      <c r="M508" s="207"/>
      <c r="N508" s="208"/>
      <c r="O508" s="208"/>
      <c r="P508" s="209">
        <f>SUM(P509:P564)</f>
        <v>0</v>
      </c>
      <c r="Q508" s="208"/>
      <c r="R508" s="209">
        <f>SUM(R509:R564)</f>
        <v>8.5157457399999998</v>
      </c>
      <c r="S508" s="208"/>
      <c r="T508" s="210">
        <f>SUM(T509:T564)</f>
        <v>0</v>
      </c>
      <c r="U508" s="12"/>
      <c r="V508" s="12"/>
      <c r="W508" s="12"/>
      <c r="X508" s="12"/>
      <c r="Y508" s="12"/>
      <c r="Z508" s="12"/>
      <c r="AA508" s="12"/>
      <c r="AB508" s="12"/>
      <c r="AC508" s="12"/>
      <c r="AD508" s="12"/>
      <c r="AE508" s="12"/>
      <c r="AR508" s="211" t="s">
        <v>76</v>
      </c>
      <c r="AT508" s="212" t="s">
        <v>68</v>
      </c>
      <c r="AU508" s="212" t="s">
        <v>76</v>
      </c>
      <c r="AY508" s="211" t="s">
        <v>231</v>
      </c>
      <c r="BK508" s="213">
        <f>SUM(BK509:BK564)</f>
        <v>0</v>
      </c>
    </row>
    <row r="509" s="2" customFormat="1" ht="44.25" customHeight="1">
      <c r="A509" s="41"/>
      <c r="B509" s="42"/>
      <c r="C509" s="216" t="s">
        <v>1622</v>
      </c>
      <c r="D509" s="216" t="s">
        <v>234</v>
      </c>
      <c r="E509" s="217" t="s">
        <v>1600</v>
      </c>
      <c r="F509" s="218" t="s">
        <v>1601</v>
      </c>
      <c r="G509" s="219" t="s">
        <v>342</v>
      </c>
      <c r="H509" s="220">
        <v>42.734999999999999</v>
      </c>
      <c r="I509" s="221"/>
      <c r="J509" s="222">
        <f>ROUND(I509*H509,2)</f>
        <v>0</v>
      </c>
      <c r="K509" s="218" t="s">
        <v>244</v>
      </c>
      <c r="L509" s="47"/>
      <c r="M509" s="223" t="s">
        <v>19</v>
      </c>
      <c r="N509" s="224" t="s">
        <v>40</v>
      </c>
      <c r="O509" s="87"/>
      <c r="P509" s="225">
        <f>O509*H509</f>
        <v>0</v>
      </c>
      <c r="Q509" s="225">
        <v>0</v>
      </c>
      <c r="R509" s="225">
        <f>Q509*H509</f>
        <v>0</v>
      </c>
      <c r="S509" s="225">
        <v>0</v>
      </c>
      <c r="T509" s="226">
        <f>S509*H509</f>
        <v>0</v>
      </c>
      <c r="U509" s="41"/>
      <c r="V509" s="41"/>
      <c r="W509" s="41"/>
      <c r="X509" s="41"/>
      <c r="Y509" s="41"/>
      <c r="Z509" s="41"/>
      <c r="AA509" s="41"/>
      <c r="AB509" s="41"/>
      <c r="AC509" s="41"/>
      <c r="AD509" s="41"/>
      <c r="AE509" s="41"/>
      <c r="AR509" s="227" t="s">
        <v>238</v>
      </c>
      <c r="AT509" s="227" t="s">
        <v>234</v>
      </c>
      <c r="AU509" s="227" t="s">
        <v>78</v>
      </c>
      <c r="AY509" s="19" t="s">
        <v>231</v>
      </c>
      <c r="BE509" s="228">
        <f>IF(N509="základní",J509,0)</f>
        <v>0</v>
      </c>
      <c r="BF509" s="228">
        <f>IF(N509="snížená",J509,0)</f>
        <v>0</v>
      </c>
      <c r="BG509" s="228">
        <f>IF(N509="zákl. přenesená",J509,0)</f>
        <v>0</v>
      </c>
      <c r="BH509" s="228">
        <f>IF(N509="sníž. přenesená",J509,0)</f>
        <v>0</v>
      </c>
      <c r="BI509" s="228">
        <f>IF(N509="nulová",J509,0)</f>
        <v>0</v>
      </c>
      <c r="BJ509" s="19" t="s">
        <v>76</v>
      </c>
      <c r="BK509" s="228">
        <f>ROUND(I509*H509,2)</f>
        <v>0</v>
      </c>
      <c r="BL509" s="19" t="s">
        <v>238</v>
      </c>
      <c r="BM509" s="227" t="s">
        <v>1623</v>
      </c>
    </row>
    <row r="510" s="2" customFormat="1">
      <c r="A510" s="41"/>
      <c r="B510" s="42"/>
      <c r="C510" s="43"/>
      <c r="D510" s="229" t="s">
        <v>246</v>
      </c>
      <c r="E510" s="43"/>
      <c r="F510" s="230" t="s">
        <v>1603</v>
      </c>
      <c r="G510" s="43"/>
      <c r="H510" s="43"/>
      <c r="I510" s="231"/>
      <c r="J510" s="43"/>
      <c r="K510" s="43"/>
      <c r="L510" s="47"/>
      <c r="M510" s="232"/>
      <c r="N510" s="233"/>
      <c r="O510" s="87"/>
      <c r="P510" s="87"/>
      <c r="Q510" s="87"/>
      <c r="R510" s="87"/>
      <c r="S510" s="87"/>
      <c r="T510" s="88"/>
      <c r="U510" s="41"/>
      <c r="V510" s="41"/>
      <c r="W510" s="41"/>
      <c r="X510" s="41"/>
      <c r="Y510" s="41"/>
      <c r="Z510" s="41"/>
      <c r="AA510" s="41"/>
      <c r="AB510" s="41"/>
      <c r="AC510" s="41"/>
      <c r="AD510" s="41"/>
      <c r="AE510" s="41"/>
      <c r="AT510" s="19" t="s">
        <v>246</v>
      </c>
      <c r="AU510" s="19" t="s">
        <v>78</v>
      </c>
    </row>
    <row r="511" s="13" customFormat="1">
      <c r="A511" s="13"/>
      <c r="B511" s="234"/>
      <c r="C511" s="235"/>
      <c r="D511" s="229" t="s">
        <v>248</v>
      </c>
      <c r="E511" s="236" t="s">
        <v>19</v>
      </c>
      <c r="F511" s="237" t="s">
        <v>1604</v>
      </c>
      <c r="G511" s="235"/>
      <c r="H511" s="236" t="s">
        <v>19</v>
      </c>
      <c r="I511" s="238"/>
      <c r="J511" s="235"/>
      <c r="K511" s="235"/>
      <c r="L511" s="239"/>
      <c r="M511" s="240"/>
      <c r="N511" s="241"/>
      <c r="O511" s="241"/>
      <c r="P511" s="241"/>
      <c r="Q511" s="241"/>
      <c r="R511" s="241"/>
      <c r="S511" s="241"/>
      <c r="T511" s="242"/>
      <c r="U511" s="13"/>
      <c r="V511" s="13"/>
      <c r="W511" s="13"/>
      <c r="X511" s="13"/>
      <c r="Y511" s="13"/>
      <c r="Z511" s="13"/>
      <c r="AA511" s="13"/>
      <c r="AB511" s="13"/>
      <c r="AC511" s="13"/>
      <c r="AD511" s="13"/>
      <c r="AE511" s="13"/>
      <c r="AT511" s="243" t="s">
        <v>248</v>
      </c>
      <c r="AU511" s="243" t="s">
        <v>78</v>
      </c>
      <c r="AV511" s="13" t="s">
        <v>76</v>
      </c>
      <c r="AW511" s="13" t="s">
        <v>31</v>
      </c>
      <c r="AX511" s="13" t="s">
        <v>69</v>
      </c>
      <c r="AY511" s="243" t="s">
        <v>231</v>
      </c>
    </row>
    <row r="512" s="14" customFormat="1">
      <c r="A512" s="14"/>
      <c r="B512" s="244"/>
      <c r="C512" s="245"/>
      <c r="D512" s="229" t="s">
        <v>248</v>
      </c>
      <c r="E512" s="246" t="s">
        <v>19</v>
      </c>
      <c r="F512" s="247" t="s">
        <v>1605</v>
      </c>
      <c r="G512" s="245"/>
      <c r="H512" s="248">
        <v>27.535</v>
      </c>
      <c r="I512" s="249"/>
      <c r="J512" s="245"/>
      <c r="K512" s="245"/>
      <c r="L512" s="250"/>
      <c r="M512" s="251"/>
      <c r="N512" s="252"/>
      <c r="O512" s="252"/>
      <c r="P512" s="252"/>
      <c r="Q512" s="252"/>
      <c r="R512" s="252"/>
      <c r="S512" s="252"/>
      <c r="T512" s="253"/>
      <c r="U512" s="14"/>
      <c r="V512" s="14"/>
      <c r="W512" s="14"/>
      <c r="X512" s="14"/>
      <c r="Y512" s="14"/>
      <c r="Z512" s="14"/>
      <c r="AA512" s="14"/>
      <c r="AB512" s="14"/>
      <c r="AC512" s="14"/>
      <c r="AD512" s="14"/>
      <c r="AE512" s="14"/>
      <c r="AT512" s="254" t="s">
        <v>248</v>
      </c>
      <c r="AU512" s="254" t="s">
        <v>78</v>
      </c>
      <c r="AV512" s="14" t="s">
        <v>78</v>
      </c>
      <c r="AW512" s="14" t="s">
        <v>31</v>
      </c>
      <c r="AX512" s="14" t="s">
        <v>69</v>
      </c>
      <c r="AY512" s="254" t="s">
        <v>231</v>
      </c>
    </row>
    <row r="513" s="13" customFormat="1">
      <c r="A513" s="13"/>
      <c r="B513" s="234"/>
      <c r="C513" s="235"/>
      <c r="D513" s="229" t="s">
        <v>248</v>
      </c>
      <c r="E513" s="236" t="s">
        <v>19</v>
      </c>
      <c r="F513" s="237" t="s">
        <v>1624</v>
      </c>
      <c r="G513" s="235"/>
      <c r="H513" s="236" t="s">
        <v>19</v>
      </c>
      <c r="I513" s="238"/>
      <c r="J513" s="235"/>
      <c r="K513" s="235"/>
      <c r="L513" s="239"/>
      <c r="M513" s="240"/>
      <c r="N513" s="241"/>
      <c r="O513" s="241"/>
      <c r="P513" s="241"/>
      <c r="Q513" s="241"/>
      <c r="R513" s="241"/>
      <c r="S513" s="241"/>
      <c r="T513" s="242"/>
      <c r="U513" s="13"/>
      <c r="V513" s="13"/>
      <c r="W513" s="13"/>
      <c r="X513" s="13"/>
      <c r="Y513" s="13"/>
      <c r="Z513" s="13"/>
      <c r="AA513" s="13"/>
      <c r="AB513" s="13"/>
      <c r="AC513" s="13"/>
      <c r="AD513" s="13"/>
      <c r="AE513" s="13"/>
      <c r="AT513" s="243" t="s">
        <v>248</v>
      </c>
      <c r="AU513" s="243" t="s">
        <v>78</v>
      </c>
      <c r="AV513" s="13" t="s">
        <v>76</v>
      </c>
      <c r="AW513" s="13" t="s">
        <v>31</v>
      </c>
      <c r="AX513" s="13" t="s">
        <v>69</v>
      </c>
      <c r="AY513" s="243" t="s">
        <v>231</v>
      </c>
    </row>
    <row r="514" s="14" customFormat="1">
      <c r="A514" s="14"/>
      <c r="B514" s="244"/>
      <c r="C514" s="245"/>
      <c r="D514" s="229" t="s">
        <v>248</v>
      </c>
      <c r="E514" s="246" t="s">
        <v>19</v>
      </c>
      <c r="F514" s="247" t="s">
        <v>1625</v>
      </c>
      <c r="G514" s="245"/>
      <c r="H514" s="248">
        <v>15.199999999999999</v>
      </c>
      <c r="I514" s="249"/>
      <c r="J514" s="245"/>
      <c r="K514" s="245"/>
      <c r="L514" s="250"/>
      <c r="M514" s="251"/>
      <c r="N514" s="252"/>
      <c r="O514" s="252"/>
      <c r="P514" s="252"/>
      <c r="Q514" s="252"/>
      <c r="R514" s="252"/>
      <c r="S514" s="252"/>
      <c r="T514" s="253"/>
      <c r="U514" s="14"/>
      <c r="V514" s="14"/>
      <c r="W514" s="14"/>
      <c r="X514" s="14"/>
      <c r="Y514" s="14"/>
      <c r="Z514" s="14"/>
      <c r="AA514" s="14"/>
      <c r="AB514" s="14"/>
      <c r="AC514" s="14"/>
      <c r="AD514" s="14"/>
      <c r="AE514" s="14"/>
      <c r="AT514" s="254" t="s">
        <v>248</v>
      </c>
      <c r="AU514" s="254" t="s">
        <v>78</v>
      </c>
      <c r="AV514" s="14" t="s">
        <v>78</v>
      </c>
      <c r="AW514" s="14" t="s">
        <v>31</v>
      </c>
      <c r="AX514" s="14" t="s">
        <v>69</v>
      </c>
      <c r="AY514" s="254" t="s">
        <v>231</v>
      </c>
    </row>
    <row r="515" s="15" customFormat="1">
      <c r="A515" s="15"/>
      <c r="B515" s="255"/>
      <c r="C515" s="256"/>
      <c r="D515" s="229" t="s">
        <v>248</v>
      </c>
      <c r="E515" s="257" t="s">
        <v>19</v>
      </c>
      <c r="F515" s="258" t="s">
        <v>260</v>
      </c>
      <c r="G515" s="256"/>
      <c r="H515" s="259">
        <v>42.734999999999999</v>
      </c>
      <c r="I515" s="260"/>
      <c r="J515" s="256"/>
      <c r="K515" s="256"/>
      <c r="L515" s="261"/>
      <c r="M515" s="262"/>
      <c r="N515" s="263"/>
      <c r="O515" s="263"/>
      <c r="P515" s="263"/>
      <c r="Q515" s="263"/>
      <c r="R515" s="263"/>
      <c r="S515" s="263"/>
      <c r="T515" s="264"/>
      <c r="U515" s="15"/>
      <c r="V515" s="15"/>
      <c r="W515" s="15"/>
      <c r="X515" s="15"/>
      <c r="Y515" s="15"/>
      <c r="Z515" s="15"/>
      <c r="AA515" s="15"/>
      <c r="AB515" s="15"/>
      <c r="AC515" s="15"/>
      <c r="AD515" s="15"/>
      <c r="AE515" s="15"/>
      <c r="AT515" s="265" t="s">
        <v>248</v>
      </c>
      <c r="AU515" s="265" t="s">
        <v>78</v>
      </c>
      <c r="AV515" s="15" t="s">
        <v>238</v>
      </c>
      <c r="AW515" s="15" t="s">
        <v>31</v>
      </c>
      <c r="AX515" s="15" t="s">
        <v>76</v>
      </c>
      <c r="AY515" s="265" t="s">
        <v>231</v>
      </c>
    </row>
    <row r="516" s="2" customFormat="1" ht="24.15" customHeight="1">
      <c r="A516" s="41"/>
      <c r="B516" s="42"/>
      <c r="C516" s="283" t="s">
        <v>1626</v>
      </c>
      <c r="D516" s="283" t="s">
        <v>638</v>
      </c>
      <c r="E516" s="284" t="s">
        <v>1627</v>
      </c>
      <c r="F516" s="285" t="s">
        <v>1628</v>
      </c>
      <c r="G516" s="286" t="s">
        <v>342</v>
      </c>
      <c r="H516" s="287">
        <v>47.009</v>
      </c>
      <c r="I516" s="288"/>
      <c r="J516" s="289">
        <f>ROUND(I516*H516,2)</f>
        <v>0</v>
      </c>
      <c r="K516" s="285" t="s">
        <v>244</v>
      </c>
      <c r="L516" s="290"/>
      <c r="M516" s="291" t="s">
        <v>19</v>
      </c>
      <c r="N516" s="292" t="s">
        <v>40</v>
      </c>
      <c r="O516" s="87"/>
      <c r="P516" s="225">
        <f>O516*H516</f>
        <v>0</v>
      </c>
      <c r="Q516" s="225">
        <v>0.00010000000000000001</v>
      </c>
      <c r="R516" s="225">
        <f>Q516*H516</f>
        <v>0.0047009</v>
      </c>
      <c r="S516" s="225">
        <v>0</v>
      </c>
      <c r="T516" s="226">
        <f>S516*H516</f>
        <v>0</v>
      </c>
      <c r="U516" s="41"/>
      <c r="V516" s="41"/>
      <c r="W516" s="41"/>
      <c r="X516" s="41"/>
      <c r="Y516" s="41"/>
      <c r="Z516" s="41"/>
      <c r="AA516" s="41"/>
      <c r="AB516" s="41"/>
      <c r="AC516" s="41"/>
      <c r="AD516" s="41"/>
      <c r="AE516" s="41"/>
      <c r="AR516" s="227" t="s">
        <v>287</v>
      </c>
      <c r="AT516" s="227" t="s">
        <v>638</v>
      </c>
      <c r="AU516" s="227" t="s">
        <v>78</v>
      </c>
      <c r="AY516" s="19" t="s">
        <v>231</v>
      </c>
      <c r="BE516" s="228">
        <f>IF(N516="základní",J516,0)</f>
        <v>0</v>
      </c>
      <c r="BF516" s="228">
        <f>IF(N516="snížená",J516,0)</f>
        <v>0</v>
      </c>
      <c r="BG516" s="228">
        <f>IF(N516="zákl. přenesená",J516,0)</f>
        <v>0</v>
      </c>
      <c r="BH516" s="228">
        <f>IF(N516="sníž. přenesená",J516,0)</f>
        <v>0</v>
      </c>
      <c r="BI516" s="228">
        <f>IF(N516="nulová",J516,0)</f>
        <v>0</v>
      </c>
      <c r="BJ516" s="19" t="s">
        <v>76</v>
      </c>
      <c r="BK516" s="228">
        <f>ROUND(I516*H516,2)</f>
        <v>0</v>
      </c>
      <c r="BL516" s="19" t="s">
        <v>238</v>
      </c>
      <c r="BM516" s="227" t="s">
        <v>1629</v>
      </c>
    </row>
    <row r="517" s="14" customFormat="1">
      <c r="A517" s="14"/>
      <c r="B517" s="244"/>
      <c r="C517" s="245"/>
      <c r="D517" s="229" t="s">
        <v>248</v>
      </c>
      <c r="E517" s="246" t="s">
        <v>19</v>
      </c>
      <c r="F517" s="247" t="s">
        <v>1630</v>
      </c>
      <c r="G517" s="245"/>
      <c r="H517" s="248">
        <v>47.009</v>
      </c>
      <c r="I517" s="249"/>
      <c r="J517" s="245"/>
      <c r="K517" s="245"/>
      <c r="L517" s="250"/>
      <c r="M517" s="251"/>
      <c r="N517" s="252"/>
      <c r="O517" s="252"/>
      <c r="P517" s="252"/>
      <c r="Q517" s="252"/>
      <c r="R517" s="252"/>
      <c r="S517" s="252"/>
      <c r="T517" s="253"/>
      <c r="U517" s="14"/>
      <c r="V517" s="14"/>
      <c r="W517" s="14"/>
      <c r="X517" s="14"/>
      <c r="Y517" s="14"/>
      <c r="Z517" s="14"/>
      <c r="AA517" s="14"/>
      <c r="AB517" s="14"/>
      <c r="AC517" s="14"/>
      <c r="AD517" s="14"/>
      <c r="AE517" s="14"/>
      <c r="AT517" s="254" t="s">
        <v>248</v>
      </c>
      <c r="AU517" s="254" t="s">
        <v>78</v>
      </c>
      <c r="AV517" s="14" t="s">
        <v>78</v>
      </c>
      <c r="AW517" s="14" t="s">
        <v>31</v>
      </c>
      <c r="AX517" s="14" t="s">
        <v>76</v>
      </c>
      <c r="AY517" s="254" t="s">
        <v>231</v>
      </c>
    </row>
    <row r="518" s="2" customFormat="1" ht="55.5" customHeight="1">
      <c r="A518" s="41"/>
      <c r="B518" s="42"/>
      <c r="C518" s="216" t="s">
        <v>1631</v>
      </c>
      <c r="D518" s="216" t="s">
        <v>234</v>
      </c>
      <c r="E518" s="217" t="s">
        <v>1613</v>
      </c>
      <c r="F518" s="218" t="s">
        <v>1614</v>
      </c>
      <c r="G518" s="219" t="s">
        <v>342</v>
      </c>
      <c r="H518" s="220">
        <v>27.535</v>
      </c>
      <c r="I518" s="221"/>
      <c r="J518" s="222">
        <f>ROUND(I518*H518,2)</f>
        <v>0</v>
      </c>
      <c r="K518" s="218" t="s">
        <v>244</v>
      </c>
      <c r="L518" s="47"/>
      <c r="M518" s="223" t="s">
        <v>19</v>
      </c>
      <c r="N518" s="224" t="s">
        <v>40</v>
      </c>
      <c r="O518" s="87"/>
      <c r="P518" s="225">
        <f>O518*H518</f>
        <v>0</v>
      </c>
      <c r="Q518" s="225">
        <v>0</v>
      </c>
      <c r="R518" s="225">
        <f>Q518*H518</f>
        <v>0</v>
      </c>
      <c r="S518" s="225">
        <v>0</v>
      </c>
      <c r="T518" s="226">
        <f>S518*H518</f>
        <v>0</v>
      </c>
      <c r="U518" s="41"/>
      <c r="V518" s="41"/>
      <c r="W518" s="41"/>
      <c r="X518" s="41"/>
      <c r="Y518" s="41"/>
      <c r="Z518" s="41"/>
      <c r="AA518" s="41"/>
      <c r="AB518" s="41"/>
      <c r="AC518" s="41"/>
      <c r="AD518" s="41"/>
      <c r="AE518" s="41"/>
      <c r="AR518" s="227" t="s">
        <v>238</v>
      </c>
      <c r="AT518" s="227" t="s">
        <v>234</v>
      </c>
      <c r="AU518" s="227" t="s">
        <v>78</v>
      </c>
      <c r="AY518" s="19" t="s">
        <v>231</v>
      </c>
      <c r="BE518" s="228">
        <f>IF(N518="základní",J518,0)</f>
        <v>0</v>
      </c>
      <c r="BF518" s="228">
        <f>IF(N518="snížená",J518,0)</f>
        <v>0</v>
      </c>
      <c r="BG518" s="228">
        <f>IF(N518="zákl. přenesená",J518,0)</f>
        <v>0</v>
      </c>
      <c r="BH518" s="228">
        <f>IF(N518="sníž. přenesená",J518,0)</f>
        <v>0</v>
      </c>
      <c r="BI518" s="228">
        <f>IF(N518="nulová",J518,0)</f>
        <v>0</v>
      </c>
      <c r="BJ518" s="19" t="s">
        <v>76</v>
      </c>
      <c r="BK518" s="228">
        <f>ROUND(I518*H518,2)</f>
        <v>0</v>
      </c>
      <c r="BL518" s="19" t="s">
        <v>238</v>
      </c>
      <c r="BM518" s="227" t="s">
        <v>1632</v>
      </c>
    </row>
    <row r="519" s="2" customFormat="1">
      <c r="A519" s="41"/>
      <c r="B519" s="42"/>
      <c r="C519" s="43"/>
      <c r="D519" s="229" t="s">
        <v>246</v>
      </c>
      <c r="E519" s="43"/>
      <c r="F519" s="230" t="s">
        <v>1603</v>
      </c>
      <c r="G519" s="43"/>
      <c r="H519" s="43"/>
      <c r="I519" s="231"/>
      <c r="J519" s="43"/>
      <c r="K519" s="43"/>
      <c r="L519" s="47"/>
      <c r="M519" s="232"/>
      <c r="N519" s="233"/>
      <c r="O519" s="87"/>
      <c r="P519" s="87"/>
      <c r="Q519" s="87"/>
      <c r="R519" s="87"/>
      <c r="S519" s="87"/>
      <c r="T519" s="88"/>
      <c r="U519" s="41"/>
      <c r="V519" s="41"/>
      <c r="W519" s="41"/>
      <c r="X519" s="41"/>
      <c r="Y519" s="41"/>
      <c r="Z519" s="41"/>
      <c r="AA519" s="41"/>
      <c r="AB519" s="41"/>
      <c r="AC519" s="41"/>
      <c r="AD519" s="41"/>
      <c r="AE519" s="41"/>
      <c r="AT519" s="19" t="s">
        <v>246</v>
      </c>
      <c r="AU519" s="19" t="s">
        <v>78</v>
      </c>
    </row>
    <row r="520" s="13" customFormat="1">
      <c r="A520" s="13"/>
      <c r="B520" s="234"/>
      <c r="C520" s="235"/>
      <c r="D520" s="229" t="s">
        <v>248</v>
      </c>
      <c r="E520" s="236" t="s">
        <v>19</v>
      </c>
      <c r="F520" s="237" t="s">
        <v>1604</v>
      </c>
      <c r="G520" s="235"/>
      <c r="H520" s="236" t="s">
        <v>19</v>
      </c>
      <c r="I520" s="238"/>
      <c r="J520" s="235"/>
      <c r="K520" s="235"/>
      <c r="L520" s="239"/>
      <c r="M520" s="240"/>
      <c r="N520" s="241"/>
      <c r="O520" s="241"/>
      <c r="P520" s="241"/>
      <c r="Q520" s="241"/>
      <c r="R520" s="241"/>
      <c r="S520" s="241"/>
      <c r="T520" s="242"/>
      <c r="U520" s="13"/>
      <c r="V520" s="13"/>
      <c r="W520" s="13"/>
      <c r="X520" s="13"/>
      <c r="Y520" s="13"/>
      <c r="Z520" s="13"/>
      <c r="AA520" s="13"/>
      <c r="AB520" s="13"/>
      <c r="AC520" s="13"/>
      <c r="AD520" s="13"/>
      <c r="AE520" s="13"/>
      <c r="AT520" s="243" t="s">
        <v>248</v>
      </c>
      <c r="AU520" s="243" t="s">
        <v>78</v>
      </c>
      <c r="AV520" s="13" t="s">
        <v>76</v>
      </c>
      <c r="AW520" s="13" t="s">
        <v>31</v>
      </c>
      <c r="AX520" s="13" t="s">
        <v>69</v>
      </c>
      <c r="AY520" s="243" t="s">
        <v>231</v>
      </c>
    </row>
    <row r="521" s="14" customFormat="1">
      <c r="A521" s="14"/>
      <c r="B521" s="244"/>
      <c r="C521" s="245"/>
      <c r="D521" s="229" t="s">
        <v>248</v>
      </c>
      <c r="E521" s="246" t="s">
        <v>19</v>
      </c>
      <c r="F521" s="247" t="s">
        <v>1605</v>
      </c>
      <c r="G521" s="245"/>
      <c r="H521" s="248">
        <v>27.535</v>
      </c>
      <c r="I521" s="249"/>
      <c r="J521" s="245"/>
      <c r="K521" s="245"/>
      <c r="L521" s="250"/>
      <c r="M521" s="251"/>
      <c r="N521" s="252"/>
      <c r="O521" s="252"/>
      <c r="P521" s="252"/>
      <c r="Q521" s="252"/>
      <c r="R521" s="252"/>
      <c r="S521" s="252"/>
      <c r="T521" s="253"/>
      <c r="U521" s="14"/>
      <c r="V521" s="14"/>
      <c r="W521" s="14"/>
      <c r="X521" s="14"/>
      <c r="Y521" s="14"/>
      <c r="Z521" s="14"/>
      <c r="AA521" s="14"/>
      <c r="AB521" s="14"/>
      <c r="AC521" s="14"/>
      <c r="AD521" s="14"/>
      <c r="AE521" s="14"/>
      <c r="AT521" s="254" t="s">
        <v>248</v>
      </c>
      <c r="AU521" s="254" t="s">
        <v>78</v>
      </c>
      <c r="AV521" s="14" t="s">
        <v>78</v>
      </c>
      <c r="AW521" s="14" t="s">
        <v>31</v>
      </c>
      <c r="AX521" s="14" t="s">
        <v>76</v>
      </c>
      <c r="AY521" s="254" t="s">
        <v>231</v>
      </c>
    </row>
    <row r="522" s="2" customFormat="1" ht="24.15" customHeight="1">
      <c r="A522" s="41"/>
      <c r="B522" s="42"/>
      <c r="C522" s="283" t="s">
        <v>1633</v>
      </c>
      <c r="D522" s="283" t="s">
        <v>638</v>
      </c>
      <c r="E522" s="284" t="s">
        <v>1617</v>
      </c>
      <c r="F522" s="285" t="s">
        <v>1618</v>
      </c>
      <c r="G522" s="286" t="s">
        <v>342</v>
      </c>
      <c r="H522" s="287">
        <v>30.289000000000001</v>
      </c>
      <c r="I522" s="288"/>
      <c r="J522" s="289">
        <f>ROUND(I522*H522,2)</f>
        <v>0</v>
      </c>
      <c r="K522" s="285" t="s">
        <v>244</v>
      </c>
      <c r="L522" s="290"/>
      <c r="M522" s="291" t="s">
        <v>19</v>
      </c>
      <c r="N522" s="292" t="s">
        <v>40</v>
      </c>
      <c r="O522" s="87"/>
      <c r="P522" s="225">
        <f>O522*H522</f>
        <v>0</v>
      </c>
      <c r="Q522" s="225">
        <v>4.0000000000000003E-05</v>
      </c>
      <c r="R522" s="225">
        <f>Q522*H522</f>
        <v>0.0012115600000000002</v>
      </c>
      <c r="S522" s="225">
        <v>0</v>
      </c>
      <c r="T522" s="226">
        <f>S522*H522</f>
        <v>0</v>
      </c>
      <c r="U522" s="41"/>
      <c r="V522" s="41"/>
      <c r="W522" s="41"/>
      <c r="X522" s="41"/>
      <c r="Y522" s="41"/>
      <c r="Z522" s="41"/>
      <c r="AA522" s="41"/>
      <c r="AB522" s="41"/>
      <c r="AC522" s="41"/>
      <c r="AD522" s="41"/>
      <c r="AE522" s="41"/>
      <c r="AR522" s="227" t="s">
        <v>287</v>
      </c>
      <c r="AT522" s="227" t="s">
        <v>638</v>
      </c>
      <c r="AU522" s="227" t="s">
        <v>78</v>
      </c>
      <c r="AY522" s="19" t="s">
        <v>231</v>
      </c>
      <c r="BE522" s="228">
        <f>IF(N522="základní",J522,0)</f>
        <v>0</v>
      </c>
      <c r="BF522" s="228">
        <f>IF(N522="snížená",J522,0)</f>
        <v>0</v>
      </c>
      <c r="BG522" s="228">
        <f>IF(N522="zákl. přenesená",J522,0)</f>
        <v>0</v>
      </c>
      <c r="BH522" s="228">
        <f>IF(N522="sníž. přenesená",J522,0)</f>
        <v>0</v>
      </c>
      <c r="BI522" s="228">
        <f>IF(N522="nulová",J522,0)</f>
        <v>0</v>
      </c>
      <c r="BJ522" s="19" t="s">
        <v>76</v>
      </c>
      <c r="BK522" s="228">
        <f>ROUND(I522*H522,2)</f>
        <v>0</v>
      </c>
      <c r="BL522" s="19" t="s">
        <v>238</v>
      </c>
      <c r="BM522" s="227" t="s">
        <v>1634</v>
      </c>
    </row>
    <row r="523" s="14" customFormat="1">
      <c r="A523" s="14"/>
      <c r="B523" s="244"/>
      <c r="C523" s="245"/>
      <c r="D523" s="229" t="s">
        <v>248</v>
      </c>
      <c r="E523" s="246" t="s">
        <v>19</v>
      </c>
      <c r="F523" s="247" t="s">
        <v>1620</v>
      </c>
      <c r="G523" s="245"/>
      <c r="H523" s="248">
        <v>30.289000000000001</v>
      </c>
      <c r="I523" s="249"/>
      <c r="J523" s="245"/>
      <c r="K523" s="245"/>
      <c r="L523" s="250"/>
      <c r="M523" s="251"/>
      <c r="N523" s="252"/>
      <c r="O523" s="252"/>
      <c r="P523" s="252"/>
      <c r="Q523" s="252"/>
      <c r="R523" s="252"/>
      <c r="S523" s="252"/>
      <c r="T523" s="253"/>
      <c r="U523" s="14"/>
      <c r="V523" s="14"/>
      <c r="W523" s="14"/>
      <c r="X523" s="14"/>
      <c r="Y523" s="14"/>
      <c r="Z523" s="14"/>
      <c r="AA523" s="14"/>
      <c r="AB523" s="14"/>
      <c r="AC523" s="14"/>
      <c r="AD523" s="14"/>
      <c r="AE523" s="14"/>
      <c r="AT523" s="254" t="s">
        <v>248</v>
      </c>
      <c r="AU523" s="254" t="s">
        <v>78</v>
      </c>
      <c r="AV523" s="14" t="s">
        <v>78</v>
      </c>
      <c r="AW523" s="14" t="s">
        <v>31</v>
      </c>
      <c r="AX523" s="14" t="s">
        <v>76</v>
      </c>
      <c r="AY523" s="254" t="s">
        <v>231</v>
      </c>
    </row>
    <row r="524" s="2" customFormat="1" ht="33" customHeight="1">
      <c r="A524" s="41"/>
      <c r="B524" s="42"/>
      <c r="C524" s="216" t="s">
        <v>1635</v>
      </c>
      <c r="D524" s="216" t="s">
        <v>234</v>
      </c>
      <c r="E524" s="217" t="s">
        <v>1636</v>
      </c>
      <c r="F524" s="218" t="s">
        <v>1637</v>
      </c>
      <c r="G524" s="219" t="s">
        <v>243</v>
      </c>
      <c r="H524" s="220">
        <v>201.85499999999999</v>
      </c>
      <c r="I524" s="221"/>
      <c r="J524" s="222">
        <f>ROUND(I524*H524,2)</f>
        <v>0</v>
      </c>
      <c r="K524" s="218" t="s">
        <v>244</v>
      </c>
      <c r="L524" s="47"/>
      <c r="M524" s="223" t="s">
        <v>19</v>
      </c>
      <c r="N524" s="224" t="s">
        <v>40</v>
      </c>
      <c r="O524" s="87"/>
      <c r="P524" s="225">
        <f>O524*H524</f>
        <v>0</v>
      </c>
      <c r="Q524" s="225">
        <v>0.0073499999999999998</v>
      </c>
      <c r="R524" s="225">
        <f>Q524*H524</f>
        <v>1.4836342499999999</v>
      </c>
      <c r="S524" s="225">
        <v>0</v>
      </c>
      <c r="T524" s="226">
        <f>S524*H524</f>
        <v>0</v>
      </c>
      <c r="U524" s="41"/>
      <c r="V524" s="41"/>
      <c r="W524" s="41"/>
      <c r="X524" s="41"/>
      <c r="Y524" s="41"/>
      <c r="Z524" s="41"/>
      <c r="AA524" s="41"/>
      <c r="AB524" s="41"/>
      <c r="AC524" s="41"/>
      <c r="AD524" s="41"/>
      <c r="AE524" s="41"/>
      <c r="AR524" s="227" t="s">
        <v>238</v>
      </c>
      <c r="AT524" s="227" t="s">
        <v>234</v>
      </c>
      <c r="AU524" s="227" t="s">
        <v>78</v>
      </c>
      <c r="AY524" s="19" t="s">
        <v>231</v>
      </c>
      <c r="BE524" s="228">
        <f>IF(N524="základní",J524,0)</f>
        <v>0</v>
      </c>
      <c r="BF524" s="228">
        <f>IF(N524="snížená",J524,0)</f>
        <v>0</v>
      </c>
      <c r="BG524" s="228">
        <f>IF(N524="zákl. přenesená",J524,0)</f>
        <v>0</v>
      </c>
      <c r="BH524" s="228">
        <f>IF(N524="sníž. přenesená",J524,0)</f>
        <v>0</v>
      </c>
      <c r="BI524" s="228">
        <f>IF(N524="nulová",J524,0)</f>
        <v>0</v>
      </c>
      <c r="BJ524" s="19" t="s">
        <v>76</v>
      </c>
      <c r="BK524" s="228">
        <f>ROUND(I524*H524,2)</f>
        <v>0</v>
      </c>
      <c r="BL524" s="19" t="s">
        <v>238</v>
      </c>
      <c r="BM524" s="227" t="s">
        <v>1638</v>
      </c>
    </row>
    <row r="525" s="14" customFormat="1">
      <c r="A525" s="14"/>
      <c r="B525" s="244"/>
      <c r="C525" s="245"/>
      <c r="D525" s="229" t="s">
        <v>248</v>
      </c>
      <c r="E525" s="246" t="s">
        <v>19</v>
      </c>
      <c r="F525" s="247" t="s">
        <v>1639</v>
      </c>
      <c r="G525" s="245"/>
      <c r="H525" s="248">
        <v>167.94999999999999</v>
      </c>
      <c r="I525" s="249"/>
      <c r="J525" s="245"/>
      <c r="K525" s="245"/>
      <c r="L525" s="250"/>
      <c r="M525" s="251"/>
      <c r="N525" s="252"/>
      <c r="O525" s="252"/>
      <c r="P525" s="252"/>
      <c r="Q525" s="252"/>
      <c r="R525" s="252"/>
      <c r="S525" s="252"/>
      <c r="T525" s="253"/>
      <c r="U525" s="14"/>
      <c r="V525" s="14"/>
      <c r="W525" s="14"/>
      <c r="X525" s="14"/>
      <c r="Y525" s="14"/>
      <c r="Z525" s="14"/>
      <c r="AA525" s="14"/>
      <c r="AB525" s="14"/>
      <c r="AC525" s="14"/>
      <c r="AD525" s="14"/>
      <c r="AE525" s="14"/>
      <c r="AT525" s="254" t="s">
        <v>248</v>
      </c>
      <c r="AU525" s="254" t="s">
        <v>78</v>
      </c>
      <c r="AV525" s="14" t="s">
        <v>78</v>
      </c>
      <c r="AW525" s="14" t="s">
        <v>31</v>
      </c>
      <c r="AX525" s="14" t="s">
        <v>69</v>
      </c>
      <c r="AY525" s="254" t="s">
        <v>231</v>
      </c>
    </row>
    <row r="526" s="14" customFormat="1">
      <c r="A526" s="14"/>
      <c r="B526" s="244"/>
      <c r="C526" s="245"/>
      <c r="D526" s="229" t="s">
        <v>248</v>
      </c>
      <c r="E526" s="246" t="s">
        <v>19</v>
      </c>
      <c r="F526" s="247" t="s">
        <v>1640</v>
      </c>
      <c r="G526" s="245"/>
      <c r="H526" s="248">
        <v>36.225999999999999</v>
      </c>
      <c r="I526" s="249"/>
      <c r="J526" s="245"/>
      <c r="K526" s="245"/>
      <c r="L526" s="250"/>
      <c r="M526" s="251"/>
      <c r="N526" s="252"/>
      <c r="O526" s="252"/>
      <c r="P526" s="252"/>
      <c r="Q526" s="252"/>
      <c r="R526" s="252"/>
      <c r="S526" s="252"/>
      <c r="T526" s="253"/>
      <c r="U526" s="14"/>
      <c r="V526" s="14"/>
      <c r="W526" s="14"/>
      <c r="X526" s="14"/>
      <c r="Y526" s="14"/>
      <c r="Z526" s="14"/>
      <c r="AA526" s="14"/>
      <c r="AB526" s="14"/>
      <c r="AC526" s="14"/>
      <c r="AD526" s="14"/>
      <c r="AE526" s="14"/>
      <c r="AT526" s="254" t="s">
        <v>248</v>
      </c>
      <c r="AU526" s="254" t="s">
        <v>78</v>
      </c>
      <c r="AV526" s="14" t="s">
        <v>78</v>
      </c>
      <c r="AW526" s="14" t="s">
        <v>31</v>
      </c>
      <c r="AX526" s="14" t="s">
        <v>69</v>
      </c>
      <c r="AY526" s="254" t="s">
        <v>231</v>
      </c>
    </row>
    <row r="527" s="14" customFormat="1">
      <c r="A527" s="14"/>
      <c r="B527" s="244"/>
      <c r="C527" s="245"/>
      <c r="D527" s="229" t="s">
        <v>248</v>
      </c>
      <c r="E527" s="246" t="s">
        <v>19</v>
      </c>
      <c r="F527" s="247" t="s">
        <v>1641</v>
      </c>
      <c r="G527" s="245"/>
      <c r="H527" s="248">
        <v>20.834</v>
      </c>
      <c r="I527" s="249"/>
      <c r="J527" s="245"/>
      <c r="K527" s="245"/>
      <c r="L527" s="250"/>
      <c r="M527" s="251"/>
      <c r="N527" s="252"/>
      <c r="O527" s="252"/>
      <c r="P527" s="252"/>
      <c r="Q527" s="252"/>
      <c r="R527" s="252"/>
      <c r="S527" s="252"/>
      <c r="T527" s="253"/>
      <c r="U527" s="14"/>
      <c r="V527" s="14"/>
      <c r="W527" s="14"/>
      <c r="X527" s="14"/>
      <c r="Y527" s="14"/>
      <c r="Z527" s="14"/>
      <c r="AA527" s="14"/>
      <c r="AB527" s="14"/>
      <c r="AC527" s="14"/>
      <c r="AD527" s="14"/>
      <c r="AE527" s="14"/>
      <c r="AT527" s="254" t="s">
        <v>248</v>
      </c>
      <c r="AU527" s="254" t="s">
        <v>78</v>
      </c>
      <c r="AV527" s="14" t="s">
        <v>78</v>
      </c>
      <c r="AW527" s="14" t="s">
        <v>31</v>
      </c>
      <c r="AX527" s="14" t="s">
        <v>69</v>
      </c>
      <c r="AY527" s="254" t="s">
        <v>231</v>
      </c>
    </row>
    <row r="528" s="13" customFormat="1">
      <c r="A528" s="13"/>
      <c r="B528" s="234"/>
      <c r="C528" s="235"/>
      <c r="D528" s="229" t="s">
        <v>248</v>
      </c>
      <c r="E528" s="236" t="s">
        <v>19</v>
      </c>
      <c r="F528" s="237" t="s">
        <v>1642</v>
      </c>
      <c r="G528" s="235"/>
      <c r="H528" s="236" t="s">
        <v>19</v>
      </c>
      <c r="I528" s="238"/>
      <c r="J528" s="235"/>
      <c r="K528" s="235"/>
      <c r="L528" s="239"/>
      <c r="M528" s="240"/>
      <c r="N528" s="241"/>
      <c r="O528" s="241"/>
      <c r="P528" s="241"/>
      <c r="Q528" s="241"/>
      <c r="R528" s="241"/>
      <c r="S528" s="241"/>
      <c r="T528" s="242"/>
      <c r="U528" s="13"/>
      <c r="V528" s="13"/>
      <c r="W528" s="13"/>
      <c r="X528" s="13"/>
      <c r="Y528" s="13"/>
      <c r="Z528" s="13"/>
      <c r="AA528" s="13"/>
      <c r="AB528" s="13"/>
      <c r="AC528" s="13"/>
      <c r="AD528" s="13"/>
      <c r="AE528" s="13"/>
      <c r="AT528" s="243" t="s">
        <v>248</v>
      </c>
      <c r="AU528" s="243" t="s">
        <v>78</v>
      </c>
      <c r="AV528" s="13" t="s">
        <v>76</v>
      </c>
      <c r="AW528" s="13" t="s">
        <v>31</v>
      </c>
      <c r="AX528" s="13" t="s">
        <v>69</v>
      </c>
      <c r="AY528" s="243" t="s">
        <v>231</v>
      </c>
    </row>
    <row r="529" s="14" customFormat="1">
      <c r="A529" s="14"/>
      <c r="B529" s="244"/>
      <c r="C529" s="245"/>
      <c r="D529" s="229" t="s">
        <v>248</v>
      </c>
      <c r="E529" s="246" t="s">
        <v>19</v>
      </c>
      <c r="F529" s="247" t="s">
        <v>1643</v>
      </c>
      <c r="G529" s="245"/>
      <c r="H529" s="248">
        <v>-28.678000000000001</v>
      </c>
      <c r="I529" s="249"/>
      <c r="J529" s="245"/>
      <c r="K529" s="245"/>
      <c r="L529" s="250"/>
      <c r="M529" s="251"/>
      <c r="N529" s="252"/>
      <c r="O529" s="252"/>
      <c r="P529" s="252"/>
      <c r="Q529" s="252"/>
      <c r="R529" s="252"/>
      <c r="S529" s="252"/>
      <c r="T529" s="253"/>
      <c r="U529" s="14"/>
      <c r="V529" s="14"/>
      <c r="W529" s="14"/>
      <c r="X529" s="14"/>
      <c r="Y529" s="14"/>
      <c r="Z529" s="14"/>
      <c r="AA529" s="14"/>
      <c r="AB529" s="14"/>
      <c r="AC529" s="14"/>
      <c r="AD529" s="14"/>
      <c r="AE529" s="14"/>
      <c r="AT529" s="254" t="s">
        <v>248</v>
      </c>
      <c r="AU529" s="254" t="s">
        <v>78</v>
      </c>
      <c r="AV529" s="14" t="s">
        <v>78</v>
      </c>
      <c r="AW529" s="14" t="s">
        <v>31</v>
      </c>
      <c r="AX529" s="14" t="s">
        <v>69</v>
      </c>
      <c r="AY529" s="254" t="s">
        <v>231</v>
      </c>
    </row>
    <row r="530" s="13" customFormat="1">
      <c r="A530" s="13"/>
      <c r="B530" s="234"/>
      <c r="C530" s="235"/>
      <c r="D530" s="229" t="s">
        <v>248</v>
      </c>
      <c r="E530" s="236" t="s">
        <v>19</v>
      </c>
      <c r="F530" s="237" t="s">
        <v>1569</v>
      </c>
      <c r="G530" s="235"/>
      <c r="H530" s="236" t="s">
        <v>19</v>
      </c>
      <c r="I530" s="238"/>
      <c r="J530" s="235"/>
      <c r="K530" s="235"/>
      <c r="L530" s="239"/>
      <c r="M530" s="240"/>
      <c r="N530" s="241"/>
      <c r="O530" s="241"/>
      <c r="P530" s="241"/>
      <c r="Q530" s="241"/>
      <c r="R530" s="241"/>
      <c r="S530" s="241"/>
      <c r="T530" s="242"/>
      <c r="U530" s="13"/>
      <c r="V530" s="13"/>
      <c r="W530" s="13"/>
      <c r="X530" s="13"/>
      <c r="Y530" s="13"/>
      <c r="Z530" s="13"/>
      <c r="AA530" s="13"/>
      <c r="AB530" s="13"/>
      <c r="AC530" s="13"/>
      <c r="AD530" s="13"/>
      <c r="AE530" s="13"/>
      <c r="AT530" s="243" t="s">
        <v>248</v>
      </c>
      <c r="AU530" s="243" t="s">
        <v>78</v>
      </c>
      <c r="AV530" s="13" t="s">
        <v>76</v>
      </c>
      <c r="AW530" s="13" t="s">
        <v>31</v>
      </c>
      <c r="AX530" s="13" t="s">
        <v>69</v>
      </c>
      <c r="AY530" s="243" t="s">
        <v>231</v>
      </c>
    </row>
    <row r="531" s="14" customFormat="1">
      <c r="A531" s="14"/>
      <c r="B531" s="244"/>
      <c r="C531" s="245"/>
      <c r="D531" s="229" t="s">
        <v>248</v>
      </c>
      <c r="E531" s="246" t="s">
        <v>19</v>
      </c>
      <c r="F531" s="247" t="s">
        <v>1644</v>
      </c>
      <c r="G531" s="245"/>
      <c r="H531" s="248">
        <v>5.5229999999999997</v>
      </c>
      <c r="I531" s="249"/>
      <c r="J531" s="245"/>
      <c r="K531" s="245"/>
      <c r="L531" s="250"/>
      <c r="M531" s="251"/>
      <c r="N531" s="252"/>
      <c r="O531" s="252"/>
      <c r="P531" s="252"/>
      <c r="Q531" s="252"/>
      <c r="R531" s="252"/>
      <c r="S531" s="252"/>
      <c r="T531" s="253"/>
      <c r="U531" s="14"/>
      <c r="V531" s="14"/>
      <c r="W531" s="14"/>
      <c r="X531" s="14"/>
      <c r="Y531" s="14"/>
      <c r="Z531" s="14"/>
      <c r="AA531" s="14"/>
      <c r="AB531" s="14"/>
      <c r="AC531" s="14"/>
      <c r="AD531" s="14"/>
      <c r="AE531" s="14"/>
      <c r="AT531" s="254" t="s">
        <v>248</v>
      </c>
      <c r="AU531" s="254" t="s">
        <v>78</v>
      </c>
      <c r="AV531" s="14" t="s">
        <v>78</v>
      </c>
      <c r="AW531" s="14" t="s">
        <v>31</v>
      </c>
      <c r="AX531" s="14" t="s">
        <v>69</v>
      </c>
      <c r="AY531" s="254" t="s">
        <v>231</v>
      </c>
    </row>
    <row r="532" s="15" customFormat="1">
      <c r="A532" s="15"/>
      <c r="B532" s="255"/>
      <c r="C532" s="256"/>
      <c r="D532" s="229" t="s">
        <v>248</v>
      </c>
      <c r="E532" s="257" t="s">
        <v>19</v>
      </c>
      <c r="F532" s="258" t="s">
        <v>260</v>
      </c>
      <c r="G532" s="256"/>
      <c r="H532" s="259">
        <v>201.85499999999999</v>
      </c>
      <c r="I532" s="260"/>
      <c r="J532" s="256"/>
      <c r="K532" s="256"/>
      <c r="L532" s="261"/>
      <c r="M532" s="262"/>
      <c r="N532" s="263"/>
      <c r="O532" s="263"/>
      <c r="P532" s="263"/>
      <c r="Q532" s="263"/>
      <c r="R532" s="263"/>
      <c r="S532" s="263"/>
      <c r="T532" s="264"/>
      <c r="U532" s="15"/>
      <c r="V532" s="15"/>
      <c r="W532" s="15"/>
      <c r="X532" s="15"/>
      <c r="Y532" s="15"/>
      <c r="Z532" s="15"/>
      <c r="AA532" s="15"/>
      <c r="AB532" s="15"/>
      <c r="AC532" s="15"/>
      <c r="AD532" s="15"/>
      <c r="AE532" s="15"/>
      <c r="AT532" s="265" t="s">
        <v>248</v>
      </c>
      <c r="AU532" s="265" t="s">
        <v>78</v>
      </c>
      <c r="AV532" s="15" t="s">
        <v>238</v>
      </c>
      <c r="AW532" s="15" t="s">
        <v>31</v>
      </c>
      <c r="AX532" s="15" t="s">
        <v>76</v>
      </c>
      <c r="AY532" s="265" t="s">
        <v>231</v>
      </c>
    </row>
    <row r="533" s="2" customFormat="1" ht="37.8" customHeight="1">
      <c r="A533" s="41"/>
      <c r="B533" s="42"/>
      <c r="C533" s="216" t="s">
        <v>1645</v>
      </c>
      <c r="D533" s="216" t="s">
        <v>234</v>
      </c>
      <c r="E533" s="217" t="s">
        <v>1646</v>
      </c>
      <c r="F533" s="218" t="s">
        <v>1647</v>
      </c>
      <c r="G533" s="219" t="s">
        <v>243</v>
      </c>
      <c r="H533" s="220">
        <v>34.412999999999997</v>
      </c>
      <c r="I533" s="221"/>
      <c r="J533" s="222">
        <f>ROUND(I533*H533,2)</f>
        <v>0</v>
      </c>
      <c r="K533" s="218" t="s">
        <v>244</v>
      </c>
      <c r="L533" s="47"/>
      <c r="M533" s="223" t="s">
        <v>19</v>
      </c>
      <c r="N533" s="224" t="s">
        <v>40</v>
      </c>
      <c r="O533" s="87"/>
      <c r="P533" s="225">
        <f>O533*H533</f>
        <v>0</v>
      </c>
      <c r="Q533" s="225">
        <v>0.0043800000000000002</v>
      </c>
      <c r="R533" s="225">
        <f>Q533*H533</f>
        <v>0.15072894000000001</v>
      </c>
      <c r="S533" s="225">
        <v>0</v>
      </c>
      <c r="T533" s="226">
        <f>S533*H533</f>
        <v>0</v>
      </c>
      <c r="U533" s="41"/>
      <c r="V533" s="41"/>
      <c r="W533" s="41"/>
      <c r="X533" s="41"/>
      <c r="Y533" s="41"/>
      <c r="Z533" s="41"/>
      <c r="AA533" s="41"/>
      <c r="AB533" s="41"/>
      <c r="AC533" s="41"/>
      <c r="AD533" s="41"/>
      <c r="AE533" s="41"/>
      <c r="AR533" s="227" t="s">
        <v>238</v>
      </c>
      <c r="AT533" s="227" t="s">
        <v>234</v>
      </c>
      <c r="AU533" s="227" t="s">
        <v>78</v>
      </c>
      <c r="AY533" s="19" t="s">
        <v>231</v>
      </c>
      <c r="BE533" s="228">
        <f>IF(N533="základní",J533,0)</f>
        <v>0</v>
      </c>
      <c r="BF533" s="228">
        <f>IF(N533="snížená",J533,0)</f>
        <v>0</v>
      </c>
      <c r="BG533" s="228">
        <f>IF(N533="zákl. přenesená",J533,0)</f>
        <v>0</v>
      </c>
      <c r="BH533" s="228">
        <f>IF(N533="sníž. přenesená",J533,0)</f>
        <v>0</v>
      </c>
      <c r="BI533" s="228">
        <f>IF(N533="nulová",J533,0)</f>
        <v>0</v>
      </c>
      <c r="BJ533" s="19" t="s">
        <v>76</v>
      </c>
      <c r="BK533" s="228">
        <f>ROUND(I533*H533,2)</f>
        <v>0</v>
      </c>
      <c r="BL533" s="19" t="s">
        <v>238</v>
      </c>
      <c r="BM533" s="227" t="s">
        <v>1648</v>
      </c>
    </row>
    <row r="534" s="2" customFormat="1">
      <c r="A534" s="41"/>
      <c r="B534" s="42"/>
      <c r="C534" s="43"/>
      <c r="D534" s="229" t="s">
        <v>246</v>
      </c>
      <c r="E534" s="43"/>
      <c r="F534" s="230" t="s">
        <v>1574</v>
      </c>
      <c r="G534" s="43"/>
      <c r="H534" s="43"/>
      <c r="I534" s="231"/>
      <c r="J534" s="43"/>
      <c r="K534" s="43"/>
      <c r="L534" s="47"/>
      <c r="M534" s="232"/>
      <c r="N534" s="233"/>
      <c r="O534" s="87"/>
      <c r="P534" s="87"/>
      <c r="Q534" s="87"/>
      <c r="R534" s="87"/>
      <c r="S534" s="87"/>
      <c r="T534" s="88"/>
      <c r="U534" s="41"/>
      <c r="V534" s="41"/>
      <c r="W534" s="41"/>
      <c r="X534" s="41"/>
      <c r="Y534" s="41"/>
      <c r="Z534" s="41"/>
      <c r="AA534" s="41"/>
      <c r="AB534" s="41"/>
      <c r="AC534" s="41"/>
      <c r="AD534" s="41"/>
      <c r="AE534" s="41"/>
      <c r="AT534" s="19" t="s">
        <v>246</v>
      </c>
      <c r="AU534" s="19" t="s">
        <v>78</v>
      </c>
    </row>
    <row r="535" s="13" customFormat="1">
      <c r="A535" s="13"/>
      <c r="B535" s="234"/>
      <c r="C535" s="235"/>
      <c r="D535" s="229" t="s">
        <v>248</v>
      </c>
      <c r="E535" s="236" t="s">
        <v>19</v>
      </c>
      <c r="F535" s="237" t="s">
        <v>1649</v>
      </c>
      <c r="G535" s="235"/>
      <c r="H535" s="236" t="s">
        <v>19</v>
      </c>
      <c r="I535" s="238"/>
      <c r="J535" s="235"/>
      <c r="K535" s="235"/>
      <c r="L535" s="239"/>
      <c r="M535" s="240"/>
      <c r="N535" s="241"/>
      <c r="O535" s="241"/>
      <c r="P535" s="241"/>
      <c r="Q535" s="241"/>
      <c r="R535" s="241"/>
      <c r="S535" s="241"/>
      <c r="T535" s="242"/>
      <c r="U535" s="13"/>
      <c r="V535" s="13"/>
      <c r="W535" s="13"/>
      <c r="X535" s="13"/>
      <c r="Y535" s="13"/>
      <c r="Z535" s="13"/>
      <c r="AA535" s="13"/>
      <c r="AB535" s="13"/>
      <c r="AC535" s="13"/>
      <c r="AD535" s="13"/>
      <c r="AE535" s="13"/>
      <c r="AT535" s="243" t="s">
        <v>248</v>
      </c>
      <c r="AU535" s="243" t="s">
        <v>78</v>
      </c>
      <c r="AV535" s="13" t="s">
        <v>76</v>
      </c>
      <c r="AW535" s="13" t="s">
        <v>31</v>
      </c>
      <c r="AX535" s="13" t="s">
        <v>69</v>
      </c>
      <c r="AY535" s="243" t="s">
        <v>231</v>
      </c>
    </row>
    <row r="536" s="14" customFormat="1">
      <c r="A536" s="14"/>
      <c r="B536" s="244"/>
      <c r="C536" s="245"/>
      <c r="D536" s="229" t="s">
        <v>248</v>
      </c>
      <c r="E536" s="246" t="s">
        <v>19</v>
      </c>
      <c r="F536" s="247" t="s">
        <v>1650</v>
      </c>
      <c r="G536" s="245"/>
      <c r="H536" s="248">
        <v>15.307</v>
      </c>
      <c r="I536" s="249"/>
      <c r="J536" s="245"/>
      <c r="K536" s="245"/>
      <c r="L536" s="250"/>
      <c r="M536" s="251"/>
      <c r="N536" s="252"/>
      <c r="O536" s="252"/>
      <c r="P536" s="252"/>
      <c r="Q536" s="252"/>
      <c r="R536" s="252"/>
      <c r="S536" s="252"/>
      <c r="T536" s="253"/>
      <c r="U536" s="14"/>
      <c r="V536" s="14"/>
      <c r="W536" s="14"/>
      <c r="X536" s="14"/>
      <c r="Y536" s="14"/>
      <c r="Z536" s="14"/>
      <c r="AA536" s="14"/>
      <c r="AB536" s="14"/>
      <c r="AC536" s="14"/>
      <c r="AD536" s="14"/>
      <c r="AE536" s="14"/>
      <c r="AT536" s="254" t="s">
        <v>248</v>
      </c>
      <c r="AU536" s="254" t="s">
        <v>78</v>
      </c>
      <c r="AV536" s="14" t="s">
        <v>78</v>
      </c>
      <c r="AW536" s="14" t="s">
        <v>31</v>
      </c>
      <c r="AX536" s="14" t="s">
        <v>69</v>
      </c>
      <c r="AY536" s="254" t="s">
        <v>231</v>
      </c>
    </row>
    <row r="537" s="13" customFormat="1">
      <c r="A537" s="13"/>
      <c r="B537" s="234"/>
      <c r="C537" s="235"/>
      <c r="D537" s="229" t="s">
        <v>248</v>
      </c>
      <c r="E537" s="236" t="s">
        <v>19</v>
      </c>
      <c r="F537" s="237" t="s">
        <v>469</v>
      </c>
      <c r="G537" s="235"/>
      <c r="H537" s="236" t="s">
        <v>19</v>
      </c>
      <c r="I537" s="238"/>
      <c r="J537" s="235"/>
      <c r="K537" s="235"/>
      <c r="L537" s="239"/>
      <c r="M537" s="240"/>
      <c r="N537" s="241"/>
      <c r="O537" s="241"/>
      <c r="P537" s="241"/>
      <c r="Q537" s="241"/>
      <c r="R537" s="241"/>
      <c r="S537" s="241"/>
      <c r="T537" s="242"/>
      <c r="U537" s="13"/>
      <c r="V537" s="13"/>
      <c r="W537" s="13"/>
      <c r="X537" s="13"/>
      <c r="Y537" s="13"/>
      <c r="Z537" s="13"/>
      <c r="AA537" s="13"/>
      <c r="AB537" s="13"/>
      <c r="AC537" s="13"/>
      <c r="AD537" s="13"/>
      <c r="AE537" s="13"/>
      <c r="AT537" s="243" t="s">
        <v>248</v>
      </c>
      <c r="AU537" s="243" t="s">
        <v>78</v>
      </c>
      <c r="AV537" s="13" t="s">
        <v>76</v>
      </c>
      <c r="AW537" s="13" t="s">
        <v>31</v>
      </c>
      <c r="AX537" s="13" t="s">
        <v>69</v>
      </c>
      <c r="AY537" s="243" t="s">
        <v>231</v>
      </c>
    </row>
    <row r="538" s="14" customFormat="1">
      <c r="A538" s="14"/>
      <c r="B538" s="244"/>
      <c r="C538" s="245"/>
      <c r="D538" s="229" t="s">
        <v>248</v>
      </c>
      <c r="E538" s="246" t="s">
        <v>19</v>
      </c>
      <c r="F538" s="247" t="s">
        <v>1651</v>
      </c>
      <c r="G538" s="245"/>
      <c r="H538" s="248">
        <v>19.106000000000002</v>
      </c>
      <c r="I538" s="249"/>
      <c r="J538" s="245"/>
      <c r="K538" s="245"/>
      <c r="L538" s="250"/>
      <c r="M538" s="251"/>
      <c r="N538" s="252"/>
      <c r="O538" s="252"/>
      <c r="P538" s="252"/>
      <c r="Q538" s="252"/>
      <c r="R538" s="252"/>
      <c r="S538" s="252"/>
      <c r="T538" s="253"/>
      <c r="U538" s="14"/>
      <c r="V538" s="14"/>
      <c r="W538" s="14"/>
      <c r="X538" s="14"/>
      <c r="Y538" s="14"/>
      <c r="Z538" s="14"/>
      <c r="AA538" s="14"/>
      <c r="AB538" s="14"/>
      <c r="AC538" s="14"/>
      <c r="AD538" s="14"/>
      <c r="AE538" s="14"/>
      <c r="AT538" s="254" t="s">
        <v>248</v>
      </c>
      <c r="AU538" s="254" t="s">
        <v>78</v>
      </c>
      <c r="AV538" s="14" t="s">
        <v>78</v>
      </c>
      <c r="AW538" s="14" t="s">
        <v>31</v>
      </c>
      <c r="AX538" s="14" t="s">
        <v>69</v>
      </c>
      <c r="AY538" s="254" t="s">
        <v>231</v>
      </c>
    </row>
    <row r="539" s="15" customFormat="1">
      <c r="A539" s="15"/>
      <c r="B539" s="255"/>
      <c r="C539" s="256"/>
      <c r="D539" s="229" t="s">
        <v>248</v>
      </c>
      <c r="E539" s="257" t="s">
        <v>19</v>
      </c>
      <c r="F539" s="258" t="s">
        <v>260</v>
      </c>
      <c r="G539" s="256"/>
      <c r="H539" s="259">
        <v>34.413000000000004</v>
      </c>
      <c r="I539" s="260"/>
      <c r="J539" s="256"/>
      <c r="K539" s="256"/>
      <c r="L539" s="261"/>
      <c r="M539" s="262"/>
      <c r="N539" s="263"/>
      <c r="O539" s="263"/>
      <c r="P539" s="263"/>
      <c r="Q539" s="263"/>
      <c r="R539" s="263"/>
      <c r="S539" s="263"/>
      <c r="T539" s="264"/>
      <c r="U539" s="15"/>
      <c r="V539" s="15"/>
      <c r="W539" s="15"/>
      <c r="X539" s="15"/>
      <c r="Y539" s="15"/>
      <c r="Z539" s="15"/>
      <c r="AA539" s="15"/>
      <c r="AB539" s="15"/>
      <c r="AC539" s="15"/>
      <c r="AD539" s="15"/>
      <c r="AE539" s="15"/>
      <c r="AT539" s="265" t="s">
        <v>248</v>
      </c>
      <c r="AU539" s="265" t="s">
        <v>78</v>
      </c>
      <c r="AV539" s="15" t="s">
        <v>238</v>
      </c>
      <c r="AW539" s="15" t="s">
        <v>31</v>
      </c>
      <c r="AX539" s="15" t="s">
        <v>76</v>
      </c>
      <c r="AY539" s="265" t="s">
        <v>231</v>
      </c>
    </row>
    <row r="540" s="2" customFormat="1" ht="37.8" customHeight="1">
      <c r="A540" s="41"/>
      <c r="B540" s="42"/>
      <c r="C540" s="216" t="s">
        <v>1652</v>
      </c>
      <c r="D540" s="216" t="s">
        <v>234</v>
      </c>
      <c r="E540" s="217" t="s">
        <v>1653</v>
      </c>
      <c r="F540" s="218" t="s">
        <v>1654</v>
      </c>
      <c r="G540" s="219" t="s">
        <v>243</v>
      </c>
      <c r="H540" s="220">
        <v>201.85499999999999</v>
      </c>
      <c r="I540" s="221"/>
      <c r="J540" s="222">
        <f>ROUND(I540*H540,2)</f>
        <v>0</v>
      </c>
      <c r="K540" s="218" t="s">
        <v>244</v>
      </c>
      <c r="L540" s="47"/>
      <c r="M540" s="223" t="s">
        <v>19</v>
      </c>
      <c r="N540" s="224" t="s">
        <v>40</v>
      </c>
      <c r="O540" s="87"/>
      <c r="P540" s="225">
        <f>O540*H540</f>
        <v>0</v>
      </c>
      <c r="Q540" s="225">
        <v>0.023630000000000002</v>
      </c>
      <c r="R540" s="225">
        <f>Q540*H540</f>
        <v>4.7698336499999998</v>
      </c>
      <c r="S540" s="225">
        <v>0</v>
      </c>
      <c r="T540" s="226">
        <f>S540*H540</f>
        <v>0</v>
      </c>
      <c r="U540" s="41"/>
      <c r="V540" s="41"/>
      <c r="W540" s="41"/>
      <c r="X540" s="41"/>
      <c r="Y540" s="41"/>
      <c r="Z540" s="41"/>
      <c r="AA540" s="41"/>
      <c r="AB540" s="41"/>
      <c r="AC540" s="41"/>
      <c r="AD540" s="41"/>
      <c r="AE540" s="41"/>
      <c r="AR540" s="227" t="s">
        <v>238</v>
      </c>
      <c r="AT540" s="227" t="s">
        <v>234</v>
      </c>
      <c r="AU540" s="227" t="s">
        <v>78</v>
      </c>
      <c r="AY540" s="19" t="s">
        <v>231</v>
      </c>
      <c r="BE540" s="228">
        <f>IF(N540="základní",J540,0)</f>
        <v>0</v>
      </c>
      <c r="BF540" s="228">
        <f>IF(N540="snížená",J540,0)</f>
        <v>0</v>
      </c>
      <c r="BG540" s="228">
        <f>IF(N540="zákl. přenesená",J540,0)</f>
        <v>0</v>
      </c>
      <c r="BH540" s="228">
        <f>IF(N540="sníž. přenesená",J540,0)</f>
        <v>0</v>
      </c>
      <c r="BI540" s="228">
        <f>IF(N540="nulová",J540,0)</f>
        <v>0</v>
      </c>
      <c r="BJ540" s="19" t="s">
        <v>76</v>
      </c>
      <c r="BK540" s="228">
        <f>ROUND(I540*H540,2)</f>
        <v>0</v>
      </c>
      <c r="BL540" s="19" t="s">
        <v>238</v>
      </c>
      <c r="BM540" s="227" t="s">
        <v>1655</v>
      </c>
    </row>
    <row r="541" s="2" customFormat="1">
      <c r="A541" s="41"/>
      <c r="B541" s="42"/>
      <c r="C541" s="43"/>
      <c r="D541" s="229" t="s">
        <v>246</v>
      </c>
      <c r="E541" s="43"/>
      <c r="F541" s="230" t="s">
        <v>1656</v>
      </c>
      <c r="G541" s="43"/>
      <c r="H541" s="43"/>
      <c r="I541" s="231"/>
      <c r="J541" s="43"/>
      <c r="K541" s="43"/>
      <c r="L541" s="47"/>
      <c r="M541" s="232"/>
      <c r="N541" s="233"/>
      <c r="O541" s="87"/>
      <c r="P541" s="87"/>
      <c r="Q541" s="87"/>
      <c r="R541" s="87"/>
      <c r="S541" s="87"/>
      <c r="T541" s="88"/>
      <c r="U541" s="41"/>
      <c r="V541" s="41"/>
      <c r="W541" s="41"/>
      <c r="X541" s="41"/>
      <c r="Y541" s="41"/>
      <c r="Z541" s="41"/>
      <c r="AA541" s="41"/>
      <c r="AB541" s="41"/>
      <c r="AC541" s="41"/>
      <c r="AD541" s="41"/>
      <c r="AE541" s="41"/>
      <c r="AT541" s="19" t="s">
        <v>246</v>
      </c>
      <c r="AU541" s="19" t="s">
        <v>78</v>
      </c>
    </row>
    <row r="542" s="14" customFormat="1">
      <c r="A542" s="14"/>
      <c r="B542" s="244"/>
      <c r="C542" s="245"/>
      <c r="D542" s="229" t="s">
        <v>248</v>
      </c>
      <c r="E542" s="246" t="s">
        <v>19</v>
      </c>
      <c r="F542" s="247" t="s">
        <v>1639</v>
      </c>
      <c r="G542" s="245"/>
      <c r="H542" s="248">
        <v>167.94999999999999</v>
      </c>
      <c r="I542" s="249"/>
      <c r="J542" s="245"/>
      <c r="K542" s="245"/>
      <c r="L542" s="250"/>
      <c r="M542" s="251"/>
      <c r="N542" s="252"/>
      <c r="O542" s="252"/>
      <c r="P542" s="252"/>
      <c r="Q542" s="252"/>
      <c r="R542" s="252"/>
      <c r="S542" s="252"/>
      <c r="T542" s="253"/>
      <c r="U542" s="14"/>
      <c r="V542" s="14"/>
      <c r="W542" s="14"/>
      <c r="X542" s="14"/>
      <c r="Y542" s="14"/>
      <c r="Z542" s="14"/>
      <c r="AA542" s="14"/>
      <c r="AB542" s="14"/>
      <c r="AC542" s="14"/>
      <c r="AD542" s="14"/>
      <c r="AE542" s="14"/>
      <c r="AT542" s="254" t="s">
        <v>248</v>
      </c>
      <c r="AU542" s="254" t="s">
        <v>78</v>
      </c>
      <c r="AV542" s="14" t="s">
        <v>78</v>
      </c>
      <c r="AW542" s="14" t="s">
        <v>31</v>
      </c>
      <c r="AX542" s="14" t="s">
        <v>69</v>
      </c>
      <c r="AY542" s="254" t="s">
        <v>231</v>
      </c>
    </row>
    <row r="543" s="14" customFormat="1">
      <c r="A543" s="14"/>
      <c r="B543" s="244"/>
      <c r="C543" s="245"/>
      <c r="D543" s="229" t="s">
        <v>248</v>
      </c>
      <c r="E543" s="246" t="s">
        <v>19</v>
      </c>
      <c r="F543" s="247" t="s">
        <v>1640</v>
      </c>
      <c r="G543" s="245"/>
      <c r="H543" s="248">
        <v>36.225999999999999</v>
      </c>
      <c r="I543" s="249"/>
      <c r="J543" s="245"/>
      <c r="K543" s="245"/>
      <c r="L543" s="250"/>
      <c r="M543" s="251"/>
      <c r="N543" s="252"/>
      <c r="O543" s="252"/>
      <c r="P543" s="252"/>
      <c r="Q543" s="252"/>
      <c r="R543" s="252"/>
      <c r="S543" s="252"/>
      <c r="T543" s="253"/>
      <c r="U543" s="14"/>
      <c r="V543" s="14"/>
      <c r="W543" s="14"/>
      <c r="X543" s="14"/>
      <c r="Y543" s="14"/>
      <c r="Z543" s="14"/>
      <c r="AA543" s="14"/>
      <c r="AB543" s="14"/>
      <c r="AC543" s="14"/>
      <c r="AD543" s="14"/>
      <c r="AE543" s="14"/>
      <c r="AT543" s="254" t="s">
        <v>248</v>
      </c>
      <c r="AU543" s="254" t="s">
        <v>78</v>
      </c>
      <c r="AV543" s="14" t="s">
        <v>78</v>
      </c>
      <c r="AW543" s="14" t="s">
        <v>31</v>
      </c>
      <c r="AX543" s="14" t="s">
        <v>69</v>
      </c>
      <c r="AY543" s="254" t="s">
        <v>231</v>
      </c>
    </row>
    <row r="544" s="14" customFormat="1">
      <c r="A544" s="14"/>
      <c r="B544" s="244"/>
      <c r="C544" s="245"/>
      <c r="D544" s="229" t="s">
        <v>248</v>
      </c>
      <c r="E544" s="246" t="s">
        <v>19</v>
      </c>
      <c r="F544" s="247" t="s">
        <v>1641</v>
      </c>
      <c r="G544" s="245"/>
      <c r="H544" s="248">
        <v>20.834</v>
      </c>
      <c r="I544" s="249"/>
      <c r="J544" s="245"/>
      <c r="K544" s="245"/>
      <c r="L544" s="250"/>
      <c r="M544" s="251"/>
      <c r="N544" s="252"/>
      <c r="O544" s="252"/>
      <c r="P544" s="252"/>
      <c r="Q544" s="252"/>
      <c r="R544" s="252"/>
      <c r="S544" s="252"/>
      <c r="T544" s="253"/>
      <c r="U544" s="14"/>
      <c r="V544" s="14"/>
      <c r="W544" s="14"/>
      <c r="X544" s="14"/>
      <c r="Y544" s="14"/>
      <c r="Z544" s="14"/>
      <c r="AA544" s="14"/>
      <c r="AB544" s="14"/>
      <c r="AC544" s="14"/>
      <c r="AD544" s="14"/>
      <c r="AE544" s="14"/>
      <c r="AT544" s="254" t="s">
        <v>248</v>
      </c>
      <c r="AU544" s="254" t="s">
        <v>78</v>
      </c>
      <c r="AV544" s="14" t="s">
        <v>78</v>
      </c>
      <c r="AW544" s="14" t="s">
        <v>31</v>
      </c>
      <c r="AX544" s="14" t="s">
        <v>69</v>
      </c>
      <c r="AY544" s="254" t="s">
        <v>231</v>
      </c>
    </row>
    <row r="545" s="13" customFormat="1">
      <c r="A545" s="13"/>
      <c r="B545" s="234"/>
      <c r="C545" s="235"/>
      <c r="D545" s="229" t="s">
        <v>248</v>
      </c>
      <c r="E545" s="236" t="s">
        <v>19</v>
      </c>
      <c r="F545" s="237" t="s">
        <v>1642</v>
      </c>
      <c r="G545" s="235"/>
      <c r="H545" s="236" t="s">
        <v>19</v>
      </c>
      <c r="I545" s="238"/>
      <c r="J545" s="235"/>
      <c r="K545" s="235"/>
      <c r="L545" s="239"/>
      <c r="M545" s="240"/>
      <c r="N545" s="241"/>
      <c r="O545" s="241"/>
      <c r="P545" s="241"/>
      <c r="Q545" s="241"/>
      <c r="R545" s="241"/>
      <c r="S545" s="241"/>
      <c r="T545" s="242"/>
      <c r="U545" s="13"/>
      <c r="V545" s="13"/>
      <c r="W545" s="13"/>
      <c r="X545" s="13"/>
      <c r="Y545" s="13"/>
      <c r="Z545" s="13"/>
      <c r="AA545" s="13"/>
      <c r="AB545" s="13"/>
      <c r="AC545" s="13"/>
      <c r="AD545" s="13"/>
      <c r="AE545" s="13"/>
      <c r="AT545" s="243" t="s">
        <v>248</v>
      </c>
      <c r="AU545" s="243" t="s">
        <v>78</v>
      </c>
      <c r="AV545" s="13" t="s">
        <v>76</v>
      </c>
      <c r="AW545" s="13" t="s">
        <v>31</v>
      </c>
      <c r="AX545" s="13" t="s">
        <v>69</v>
      </c>
      <c r="AY545" s="243" t="s">
        <v>231</v>
      </c>
    </row>
    <row r="546" s="14" customFormat="1">
      <c r="A546" s="14"/>
      <c r="B546" s="244"/>
      <c r="C546" s="245"/>
      <c r="D546" s="229" t="s">
        <v>248</v>
      </c>
      <c r="E546" s="246" t="s">
        <v>19</v>
      </c>
      <c r="F546" s="247" t="s">
        <v>1643</v>
      </c>
      <c r="G546" s="245"/>
      <c r="H546" s="248">
        <v>-28.678000000000001</v>
      </c>
      <c r="I546" s="249"/>
      <c r="J546" s="245"/>
      <c r="K546" s="245"/>
      <c r="L546" s="250"/>
      <c r="M546" s="251"/>
      <c r="N546" s="252"/>
      <c r="O546" s="252"/>
      <c r="P546" s="252"/>
      <c r="Q546" s="252"/>
      <c r="R546" s="252"/>
      <c r="S546" s="252"/>
      <c r="T546" s="253"/>
      <c r="U546" s="14"/>
      <c r="V546" s="14"/>
      <c r="W546" s="14"/>
      <c r="X546" s="14"/>
      <c r="Y546" s="14"/>
      <c r="Z546" s="14"/>
      <c r="AA546" s="14"/>
      <c r="AB546" s="14"/>
      <c r="AC546" s="14"/>
      <c r="AD546" s="14"/>
      <c r="AE546" s="14"/>
      <c r="AT546" s="254" t="s">
        <v>248</v>
      </c>
      <c r="AU546" s="254" t="s">
        <v>78</v>
      </c>
      <c r="AV546" s="14" t="s">
        <v>78</v>
      </c>
      <c r="AW546" s="14" t="s">
        <v>31</v>
      </c>
      <c r="AX546" s="14" t="s">
        <v>69</v>
      </c>
      <c r="AY546" s="254" t="s">
        <v>231</v>
      </c>
    </row>
    <row r="547" s="13" customFormat="1">
      <c r="A547" s="13"/>
      <c r="B547" s="234"/>
      <c r="C547" s="235"/>
      <c r="D547" s="229" t="s">
        <v>248</v>
      </c>
      <c r="E547" s="236" t="s">
        <v>19</v>
      </c>
      <c r="F547" s="237" t="s">
        <v>1569</v>
      </c>
      <c r="G547" s="235"/>
      <c r="H547" s="236" t="s">
        <v>19</v>
      </c>
      <c r="I547" s="238"/>
      <c r="J547" s="235"/>
      <c r="K547" s="235"/>
      <c r="L547" s="239"/>
      <c r="M547" s="240"/>
      <c r="N547" s="241"/>
      <c r="O547" s="241"/>
      <c r="P547" s="241"/>
      <c r="Q547" s="241"/>
      <c r="R547" s="241"/>
      <c r="S547" s="241"/>
      <c r="T547" s="242"/>
      <c r="U547" s="13"/>
      <c r="V547" s="13"/>
      <c r="W547" s="13"/>
      <c r="X547" s="13"/>
      <c r="Y547" s="13"/>
      <c r="Z547" s="13"/>
      <c r="AA547" s="13"/>
      <c r="AB547" s="13"/>
      <c r="AC547" s="13"/>
      <c r="AD547" s="13"/>
      <c r="AE547" s="13"/>
      <c r="AT547" s="243" t="s">
        <v>248</v>
      </c>
      <c r="AU547" s="243" t="s">
        <v>78</v>
      </c>
      <c r="AV547" s="13" t="s">
        <v>76</v>
      </c>
      <c r="AW547" s="13" t="s">
        <v>31</v>
      </c>
      <c r="AX547" s="13" t="s">
        <v>69</v>
      </c>
      <c r="AY547" s="243" t="s">
        <v>231</v>
      </c>
    </row>
    <row r="548" s="14" customFormat="1">
      <c r="A548" s="14"/>
      <c r="B548" s="244"/>
      <c r="C548" s="245"/>
      <c r="D548" s="229" t="s">
        <v>248</v>
      </c>
      <c r="E548" s="246" t="s">
        <v>19</v>
      </c>
      <c r="F548" s="247" t="s">
        <v>1644</v>
      </c>
      <c r="G548" s="245"/>
      <c r="H548" s="248">
        <v>5.5229999999999997</v>
      </c>
      <c r="I548" s="249"/>
      <c r="J548" s="245"/>
      <c r="K548" s="245"/>
      <c r="L548" s="250"/>
      <c r="M548" s="251"/>
      <c r="N548" s="252"/>
      <c r="O548" s="252"/>
      <c r="P548" s="252"/>
      <c r="Q548" s="252"/>
      <c r="R548" s="252"/>
      <c r="S548" s="252"/>
      <c r="T548" s="253"/>
      <c r="U548" s="14"/>
      <c r="V548" s="14"/>
      <c r="W548" s="14"/>
      <c r="X548" s="14"/>
      <c r="Y548" s="14"/>
      <c r="Z548" s="14"/>
      <c r="AA548" s="14"/>
      <c r="AB548" s="14"/>
      <c r="AC548" s="14"/>
      <c r="AD548" s="14"/>
      <c r="AE548" s="14"/>
      <c r="AT548" s="254" t="s">
        <v>248</v>
      </c>
      <c r="AU548" s="254" t="s">
        <v>78</v>
      </c>
      <c r="AV548" s="14" t="s">
        <v>78</v>
      </c>
      <c r="AW548" s="14" t="s">
        <v>31</v>
      </c>
      <c r="AX548" s="14" t="s">
        <v>69</v>
      </c>
      <c r="AY548" s="254" t="s">
        <v>231</v>
      </c>
    </row>
    <row r="549" s="15" customFormat="1">
      <c r="A549" s="15"/>
      <c r="B549" s="255"/>
      <c r="C549" s="256"/>
      <c r="D549" s="229" t="s">
        <v>248</v>
      </c>
      <c r="E549" s="257" t="s">
        <v>19</v>
      </c>
      <c r="F549" s="258" t="s">
        <v>260</v>
      </c>
      <c r="G549" s="256"/>
      <c r="H549" s="259">
        <v>201.85499999999999</v>
      </c>
      <c r="I549" s="260"/>
      <c r="J549" s="256"/>
      <c r="K549" s="256"/>
      <c r="L549" s="261"/>
      <c r="M549" s="262"/>
      <c r="N549" s="263"/>
      <c r="O549" s="263"/>
      <c r="P549" s="263"/>
      <c r="Q549" s="263"/>
      <c r="R549" s="263"/>
      <c r="S549" s="263"/>
      <c r="T549" s="264"/>
      <c r="U549" s="15"/>
      <c r="V549" s="15"/>
      <c r="W549" s="15"/>
      <c r="X549" s="15"/>
      <c r="Y549" s="15"/>
      <c r="Z549" s="15"/>
      <c r="AA549" s="15"/>
      <c r="AB549" s="15"/>
      <c r="AC549" s="15"/>
      <c r="AD549" s="15"/>
      <c r="AE549" s="15"/>
      <c r="AT549" s="265" t="s">
        <v>248</v>
      </c>
      <c r="AU549" s="265" t="s">
        <v>78</v>
      </c>
      <c r="AV549" s="15" t="s">
        <v>238</v>
      </c>
      <c r="AW549" s="15" t="s">
        <v>31</v>
      </c>
      <c r="AX549" s="15" t="s">
        <v>76</v>
      </c>
      <c r="AY549" s="265" t="s">
        <v>231</v>
      </c>
    </row>
    <row r="550" s="2" customFormat="1" ht="37.8" customHeight="1">
      <c r="A550" s="41"/>
      <c r="B550" s="42"/>
      <c r="C550" s="216" t="s">
        <v>1657</v>
      </c>
      <c r="D550" s="216" t="s">
        <v>234</v>
      </c>
      <c r="E550" s="217" t="s">
        <v>1658</v>
      </c>
      <c r="F550" s="218" t="s">
        <v>1659</v>
      </c>
      <c r="G550" s="219" t="s">
        <v>243</v>
      </c>
      <c r="H550" s="220">
        <v>230.53299999999999</v>
      </c>
      <c r="I550" s="221"/>
      <c r="J550" s="222">
        <f>ROUND(I550*H550,2)</f>
        <v>0</v>
      </c>
      <c r="K550" s="218" t="s">
        <v>244</v>
      </c>
      <c r="L550" s="47"/>
      <c r="M550" s="223" t="s">
        <v>19</v>
      </c>
      <c r="N550" s="224" t="s">
        <v>40</v>
      </c>
      <c r="O550" s="87"/>
      <c r="P550" s="225">
        <f>O550*H550</f>
        <v>0</v>
      </c>
      <c r="Q550" s="225">
        <v>0.0026800000000000001</v>
      </c>
      <c r="R550" s="225">
        <f>Q550*H550</f>
        <v>0.61782844000000003</v>
      </c>
      <c r="S550" s="225">
        <v>0</v>
      </c>
      <c r="T550" s="226">
        <f>S550*H550</f>
        <v>0</v>
      </c>
      <c r="U550" s="41"/>
      <c r="V550" s="41"/>
      <c r="W550" s="41"/>
      <c r="X550" s="41"/>
      <c r="Y550" s="41"/>
      <c r="Z550" s="41"/>
      <c r="AA550" s="41"/>
      <c r="AB550" s="41"/>
      <c r="AC550" s="41"/>
      <c r="AD550" s="41"/>
      <c r="AE550" s="41"/>
      <c r="AR550" s="227" t="s">
        <v>238</v>
      </c>
      <c r="AT550" s="227" t="s">
        <v>234</v>
      </c>
      <c r="AU550" s="227" t="s">
        <v>78</v>
      </c>
      <c r="AY550" s="19" t="s">
        <v>231</v>
      </c>
      <c r="BE550" s="228">
        <f>IF(N550="základní",J550,0)</f>
        <v>0</v>
      </c>
      <c r="BF550" s="228">
        <f>IF(N550="snížená",J550,0)</f>
        <v>0</v>
      </c>
      <c r="BG550" s="228">
        <f>IF(N550="zákl. přenesená",J550,0)</f>
        <v>0</v>
      </c>
      <c r="BH550" s="228">
        <f>IF(N550="sníž. přenesená",J550,0)</f>
        <v>0</v>
      </c>
      <c r="BI550" s="228">
        <f>IF(N550="nulová",J550,0)</f>
        <v>0</v>
      </c>
      <c r="BJ550" s="19" t="s">
        <v>76</v>
      </c>
      <c r="BK550" s="228">
        <f>ROUND(I550*H550,2)</f>
        <v>0</v>
      </c>
      <c r="BL550" s="19" t="s">
        <v>238</v>
      </c>
      <c r="BM550" s="227" t="s">
        <v>1660</v>
      </c>
    </row>
    <row r="551" s="13" customFormat="1">
      <c r="A551" s="13"/>
      <c r="B551" s="234"/>
      <c r="C551" s="235"/>
      <c r="D551" s="229" t="s">
        <v>248</v>
      </c>
      <c r="E551" s="236" t="s">
        <v>19</v>
      </c>
      <c r="F551" s="237" t="s">
        <v>1649</v>
      </c>
      <c r="G551" s="235"/>
      <c r="H551" s="236" t="s">
        <v>19</v>
      </c>
      <c r="I551" s="238"/>
      <c r="J551" s="235"/>
      <c r="K551" s="235"/>
      <c r="L551" s="239"/>
      <c r="M551" s="240"/>
      <c r="N551" s="241"/>
      <c r="O551" s="241"/>
      <c r="P551" s="241"/>
      <c r="Q551" s="241"/>
      <c r="R551" s="241"/>
      <c r="S551" s="241"/>
      <c r="T551" s="242"/>
      <c r="U551" s="13"/>
      <c r="V551" s="13"/>
      <c r="W551" s="13"/>
      <c r="X551" s="13"/>
      <c r="Y551" s="13"/>
      <c r="Z551" s="13"/>
      <c r="AA551" s="13"/>
      <c r="AB551" s="13"/>
      <c r="AC551" s="13"/>
      <c r="AD551" s="13"/>
      <c r="AE551" s="13"/>
      <c r="AT551" s="243" t="s">
        <v>248</v>
      </c>
      <c r="AU551" s="243" t="s">
        <v>78</v>
      </c>
      <c r="AV551" s="13" t="s">
        <v>76</v>
      </c>
      <c r="AW551" s="13" t="s">
        <v>31</v>
      </c>
      <c r="AX551" s="13" t="s">
        <v>69</v>
      </c>
      <c r="AY551" s="243" t="s">
        <v>231</v>
      </c>
    </row>
    <row r="552" s="14" customFormat="1">
      <c r="A552" s="14"/>
      <c r="B552" s="244"/>
      <c r="C552" s="245"/>
      <c r="D552" s="229" t="s">
        <v>248</v>
      </c>
      <c r="E552" s="246" t="s">
        <v>19</v>
      </c>
      <c r="F552" s="247" t="s">
        <v>1661</v>
      </c>
      <c r="G552" s="245"/>
      <c r="H552" s="248">
        <v>12.756</v>
      </c>
      <c r="I552" s="249"/>
      <c r="J552" s="245"/>
      <c r="K552" s="245"/>
      <c r="L552" s="250"/>
      <c r="M552" s="251"/>
      <c r="N552" s="252"/>
      <c r="O552" s="252"/>
      <c r="P552" s="252"/>
      <c r="Q552" s="252"/>
      <c r="R552" s="252"/>
      <c r="S552" s="252"/>
      <c r="T552" s="253"/>
      <c r="U552" s="14"/>
      <c r="V552" s="14"/>
      <c r="W552" s="14"/>
      <c r="X552" s="14"/>
      <c r="Y552" s="14"/>
      <c r="Z552" s="14"/>
      <c r="AA552" s="14"/>
      <c r="AB552" s="14"/>
      <c r="AC552" s="14"/>
      <c r="AD552" s="14"/>
      <c r="AE552" s="14"/>
      <c r="AT552" s="254" t="s">
        <v>248</v>
      </c>
      <c r="AU552" s="254" t="s">
        <v>78</v>
      </c>
      <c r="AV552" s="14" t="s">
        <v>78</v>
      </c>
      <c r="AW552" s="14" t="s">
        <v>31</v>
      </c>
      <c r="AX552" s="14" t="s">
        <v>69</v>
      </c>
      <c r="AY552" s="254" t="s">
        <v>231</v>
      </c>
    </row>
    <row r="553" s="13" customFormat="1">
      <c r="A553" s="13"/>
      <c r="B553" s="234"/>
      <c r="C553" s="235"/>
      <c r="D553" s="229" t="s">
        <v>248</v>
      </c>
      <c r="E553" s="236" t="s">
        <v>19</v>
      </c>
      <c r="F553" s="237" t="s">
        <v>469</v>
      </c>
      <c r="G553" s="235"/>
      <c r="H553" s="236" t="s">
        <v>19</v>
      </c>
      <c r="I553" s="238"/>
      <c r="J553" s="235"/>
      <c r="K553" s="235"/>
      <c r="L553" s="239"/>
      <c r="M553" s="240"/>
      <c r="N553" s="241"/>
      <c r="O553" s="241"/>
      <c r="P553" s="241"/>
      <c r="Q553" s="241"/>
      <c r="R553" s="241"/>
      <c r="S553" s="241"/>
      <c r="T553" s="242"/>
      <c r="U553" s="13"/>
      <c r="V553" s="13"/>
      <c r="W553" s="13"/>
      <c r="X553" s="13"/>
      <c r="Y553" s="13"/>
      <c r="Z553" s="13"/>
      <c r="AA553" s="13"/>
      <c r="AB553" s="13"/>
      <c r="AC553" s="13"/>
      <c r="AD553" s="13"/>
      <c r="AE553" s="13"/>
      <c r="AT553" s="243" t="s">
        <v>248</v>
      </c>
      <c r="AU553" s="243" t="s">
        <v>78</v>
      </c>
      <c r="AV553" s="13" t="s">
        <v>76</v>
      </c>
      <c r="AW553" s="13" t="s">
        <v>31</v>
      </c>
      <c r="AX553" s="13" t="s">
        <v>69</v>
      </c>
      <c r="AY553" s="243" t="s">
        <v>231</v>
      </c>
    </row>
    <row r="554" s="14" customFormat="1">
      <c r="A554" s="14"/>
      <c r="B554" s="244"/>
      <c r="C554" s="245"/>
      <c r="D554" s="229" t="s">
        <v>248</v>
      </c>
      <c r="E554" s="246" t="s">
        <v>19</v>
      </c>
      <c r="F554" s="247" t="s">
        <v>1662</v>
      </c>
      <c r="G554" s="245"/>
      <c r="H554" s="248">
        <v>15.922000000000001</v>
      </c>
      <c r="I554" s="249"/>
      <c r="J554" s="245"/>
      <c r="K554" s="245"/>
      <c r="L554" s="250"/>
      <c r="M554" s="251"/>
      <c r="N554" s="252"/>
      <c r="O554" s="252"/>
      <c r="P554" s="252"/>
      <c r="Q554" s="252"/>
      <c r="R554" s="252"/>
      <c r="S554" s="252"/>
      <c r="T554" s="253"/>
      <c r="U554" s="14"/>
      <c r="V554" s="14"/>
      <c r="W554" s="14"/>
      <c r="X554" s="14"/>
      <c r="Y554" s="14"/>
      <c r="Z554" s="14"/>
      <c r="AA554" s="14"/>
      <c r="AB554" s="14"/>
      <c r="AC554" s="14"/>
      <c r="AD554" s="14"/>
      <c r="AE554" s="14"/>
      <c r="AT554" s="254" t="s">
        <v>248</v>
      </c>
      <c r="AU554" s="254" t="s">
        <v>78</v>
      </c>
      <c r="AV554" s="14" t="s">
        <v>78</v>
      </c>
      <c r="AW554" s="14" t="s">
        <v>31</v>
      </c>
      <c r="AX554" s="14" t="s">
        <v>69</v>
      </c>
      <c r="AY554" s="254" t="s">
        <v>231</v>
      </c>
    </row>
    <row r="555" s="13" customFormat="1">
      <c r="A555" s="13"/>
      <c r="B555" s="234"/>
      <c r="C555" s="235"/>
      <c r="D555" s="229" t="s">
        <v>248</v>
      </c>
      <c r="E555" s="236" t="s">
        <v>19</v>
      </c>
      <c r="F555" s="237" t="s">
        <v>1663</v>
      </c>
      <c r="G555" s="235"/>
      <c r="H555" s="236" t="s">
        <v>19</v>
      </c>
      <c r="I555" s="238"/>
      <c r="J555" s="235"/>
      <c r="K555" s="235"/>
      <c r="L555" s="239"/>
      <c r="M555" s="240"/>
      <c r="N555" s="241"/>
      <c r="O555" s="241"/>
      <c r="P555" s="241"/>
      <c r="Q555" s="241"/>
      <c r="R555" s="241"/>
      <c r="S555" s="241"/>
      <c r="T555" s="242"/>
      <c r="U555" s="13"/>
      <c r="V555" s="13"/>
      <c r="W555" s="13"/>
      <c r="X555" s="13"/>
      <c r="Y555" s="13"/>
      <c r="Z555" s="13"/>
      <c r="AA555" s="13"/>
      <c r="AB555" s="13"/>
      <c r="AC555" s="13"/>
      <c r="AD555" s="13"/>
      <c r="AE555" s="13"/>
      <c r="AT555" s="243" t="s">
        <v>248</v>
      </c>
      <c r="AU555" s="243" t="s">
        <v>78</v>
      </c>
      <c r="AV555" s="13" t="s">
        <v>76</v>
      </c>
      <c r="AW555" s="13" t="s">
        <v>31</v>
      </c>
      <c r="AX555" s="13" t="s">
        <v>69</v>
      </c>
      <c r="AY555" s="243" t="s">
        <v>231</v>
      </c>
    </row>
    <row r="556" s="14" customFormat="1">
      <c r="A556" s="14"/>
      <c r="B556" s="244"/>
      <c r="C556" s="245"/>
      <c r="D556" s="229" t="s">
        <v>248</v>
      </c>
      <c r="E556" s="246" t="s">
        <v>19</v>
      </c>
      <c r="F556" s="247" t="s">
        <v>1664</v>
      </c>
      <c r="G556" s="245"/>
      <c r="H556" s="248">
        <v>201.85499999999999</v>
      </c>
      <c r="I556" s="249"/>
      <c r="J556" s="245"/>
      <c r="K556" s="245"/>
      <c r="L556" s="250"/>
      <c r="M556" s="251"/>
      <c r="N556" s="252"/>
      <c r="O556" s="252"/>
      <c r="P556" s="252"/>
      <c r="Q556" s="252"/>
      <c r="R556" s="252"/>
      <c r="S556" s="252"/>
      <c r="T556" s="253"/>
      <c r="U556" s="14"/>
      <c r="V556" s="14"/>
      <c r="W556" s="14"/>
      <c r="X556" s="14"/>
      <c r="Y556" s="14"/>
      <c r="Z556" s="14"/>
      <c r="AA556" s="14"/>
      <c r="AB556" s="14"/>
      <c r="AC556" s="14"/>
      <c r="AD556" s="14"/>
      <c r="AE556" s="14"/>
      <c r="AT556" s="254" t="s">
        <v>248</v>
      </c>
      <c r="AU556" s="254" t="s">
        <v>78</v>
      </c>
      <c r="AV556" s="14" t="s">
        <v>78</v>
      </c>
      <c r="AW556" s="14" t="s">
        <v>31</v>
      </c>
      <c r="AX556" s="14" t="s">
        <v>69</v>
      </c>
      <c r="AY556" s="254" t="s">
        <v>231</v>
      </c>
    </row>
    <row r="557" s="15" customFormat="1">
      <c r="A557" s="15"/>
      <c r="B557" s="255"/>
      <c r="C557" s="256"/>
      <c r="D557" s="229" t="s">
        <v>248</v>
      </c>
      <c r="E557" s="257" t="s">
        <v>19</v>
      </c>
      <c r="F557" s="258" t="s">
        <v>260</v>
      </c>
      <c r="G557" s="256"/>
      <c r="H557" s="259">
        <v>230.53299999999999</v>
      </c>
      <c r="I557" s="260"/>
      <c r="J557" s="256"/>
      <c r="K557" s="256"/>
      <c r="L557" s="261"/>
      <c r="M557" s="262"/>
      <c r="N557" s="263"/>
      <c r="O557" s="263"/>
      <c r="P557" s="263"/>
      <c r="Q557" s="263"/>
      <c r="R557" s="263"/>
      <c r="S557" s="263"/>
      <c r="T557" s="264"/>
      <c r="U557" s="15"/>
      <c r="V557" s="15"/>
      <c r="W557" s="15"/>
      <c r="X557" s="15"/>
      <c r="Y557" s="15"/>
      <c r="Z557" s="15"/>
      <c r="AA557" s="15"/>
      <c r="AB557" s="15"/>
      <c r="AC557" s="15"/>
      <c r="AD557" s="15"/>
      <c r="AE557" s="15"/>
      <c r="AT557" s="265" t="s">
        <v>248</v>
      </c>
      <c r="AU557" s="265" t="s">
        <v>78</v>
      </c>
      <c r="AV557" s="15" t="s">
        <v>238</v>
      </c>
      <c r="AW557" s="15" t="s">
        <v>31</v>
      </c>
      <c r="AX557" s="15" t="s">
        <v>76</v>
      </c>
      <c r="AY557" s="265" t="s">
        <v>231</v>
      </c>
    </row>
    <row r="558" s="2" customFormat="1" ht="33" customHeight="1">
      <c r="A558" s="41"/>
      <c r="B558" s="42"/>
      <c r="C558" s="216" t="s">
        <v>1665</v>
      </c>
      <c r="D558" s="216" t="s">
        <v>234</v>
      </c>
      <c r="E558" s="217" t="s">
        <v>1666</v>
      </c>
      <c r="F558" s="218" t="s">
        <v>1667</v>
      </c>
      <c r="G558" s="219" t="s">
        <v>243</v>
      </c>
      <c r="H558" s="220">
        <v>47.231999999999999</v>
      </c>
      <c r="I558" s="221"/>
      <c r="J558" s="222">
        <f>ROUND(I558*H558,2)</f>
        <v>0</v>
      </c>
      <c r="K558" s="218" t="s">
        <v>244</v>
      </c>
      <c r="L558" s="47"/>
      <c r="M558" s="223" t="s">
        <v>19</v>
      </c>
      <c r="N558" s="224" t="s">
        <v>40</v>
      </c>
      <c r="O558" s="87"/>
      <c r="P558" s="225">
        <f>O558*H558</f>
        <v>0</v>
      </c>
      <c r="Q558" s="225">
        <v>0.0315</v>
      </c>
      <c r="R558" s="225">
        <f>Q558*H558</f>
        <v>1.487808</v>
      </c>
      <c r="S558" s="225">
        <v>0</v>
      </c>
      <c r="T558" s="226">
        <f>S558*H558</f>
        <v>0</v>
      </c>
      <c r="U558" s="41"/>
      <c r="V558" s="41"/>
      <c r="W558" s="41"/>
      <c r="X558" s="41"/>
      <c r="Y558" s="41"/>
      <c r="Z558" s="41"/>
      <c r="AA558" s="41"/>
      <c r="AB558" s="41"/>
      <c r="AC558" s="41"/>
      <c r="AD558" s="41"/>
      <c r="AE558" s="41"/>
      <c r="AR558" s="227" t="s">
        <v>238</v>
      </c>
      <c r="AT558" s="227" t="s">
        <v>234</v>
      </c>
      <c r="AU558" s="227" t="s">
        <v>78</v>
      </c>
      <c r="AY558" s="19" t="s">
        <v>231</v>
      </c>
      <c r="BE558" s="228">
        <f>IF(N558="základní",J558,0)</f>
        <v>0</v>
      </c>
      <c r="BF558" s="228">
        <f>IF(N558="snížená",J558,0)</f>
        <v>0</v>
      </c>
      <c r="BG558" s="228">
        <f>IF(N558="zákl. přenesená",J558,0)</f>
        <v>0</v>
      </c>
      <c r="BH558" s="228">
        <f>IF(N558="sníž. přenesená",J558,0)</f>
        <v>0</v>
      </c>
      <c r="BI558" s="228">
        <f>IF(N558="nulová",J558,0)</f>
        <v>0</v>
      </c>
      <c r="BJ558" s="19" t="s">
        <v>76</v>
      </c>
      <c r="BK558" s="228">
        <f>ROUND(I558*H558,2)</f>
        <v>0</v>
      </c>
      <c r="BL558" s="19" t="s">
        <v>238</v>
      </c>
      <c r="BM558" s="227" t="s">
        <v>1668</v>
      </c>
    </row>
    <row r="559" s="2" customFormat="1">
      <c r="A559" s="41"/>
      <c r="B559" s="42"/>
      <c r="C559" s="43"/>
      <c r="D559" s="229" t="s">
        <v>246</v>
      </c>
      <c r="E559" s="43"/>
      <c r="F559" s="230" t="s">
        <v>1656</v>
      </c>
      <c r="G559" s="43"/>
      <c r="H559" s="43"/>
      <c r="I559" s="231"/>
      <c r="J559" s="43"/>
      <c r="K559" s="43"/>
      <c r="L559" s="47"/>
      <c r="M559" s="232"/>
      <c r="N559" s="233"/>
      <c r="O559" s="87"/>
      <c r="P559" s="87"/>
      <c r="Q559" s="87"/>
      <c r="R559" s="87"/>
      <c r="S559" s="87"/>
      <c r="T559" s="88"/>
      <c r="U559" s="41"/>
      <c r="V559" s="41"/>
      <c r="W559" s="41"/>
      <c r="X559" s="41"/>
      <c r="Y559" s="41"/>
      <c r="Z559" s="41"/>
      <c r="AA559" s="41"/>
      <c r="AB559" s="41"/>
      <c r="AC559" s="41"/>
      <c r="AD559" s="41"/>
      <c r="AE559" s="41"/>
      <c r="AT559" s="19" t="s">
        <v>246</v>
      </c>
      <c r="AU559" s="19" t="s">
        <v>78</v>
      </c>
    </row>
    <row r="560" s="13" customFormat="1">
      <c r="A560" s="13"/>
      <c r="B560" s="234"/>
      <c r="C560" s="235"/>
      <c r="D560" s="229" t="s">
        <v>248</v>
      </c>
      <c r="E560" s="236" t="s">
        <v>19</v>
      </c>
      <c r="F560" s="237" t="s">
        <v>1669</v>
      </c>
      <c r="G560" s="235"/>
      <c r="H560" s="236" t="s">
        <v>19</v>
      </c>
      <c r="I560" s="238"/>
      <c r="J560" s="235"/>
      <c r="K560" s="235"/>
      <c r="L560" s="239"/>
      <c r="M560" s="240"/>
      <c r="N560" s="241"/>
      <c r="O560" s="241"/>
      <c r="P560" s="241"/>
      <c r="Q560" s="241"/>
      <c r="R560" s="241"/>
      <c r="S560" s="241"/>
      <c r="T560" s="242"/>
      <c r="U560" s="13"/>
      <c r="V560" s="13"/>
      <c r="W560" s="13"/>
      <c r="X560" s="13"/>
      <c r="Y560" s="13"/>
      <c r="Z560" s="13"/>
      <c r="AA560" s="13"/>
      <c r="AB560" s="13"/>
      <c r="AC560" s="13"/>
      <c r="AD560" s="13"/>
      <c r="AE560" s="13"/>
      <c r="AT560" s="243" t="s">
        <v>248</v>
      </c>
      <c r="AU560" s="243" t="s">
        <v>78</v>
      </c>
      <c r="AV560" s="13" t="s">
        <v>76</v>
      </c>
      <c r="AW560" s="13" t="s">
        <v>31</v>
      </c>
      <c r="AX560" s="13" t="s">
        <v>69</v>
      </c>
      <c r="AY560" s="243" t="s">
        <v>231</v>
      </c>
    </row>
    <row r="561" s="14" customFormat="1">
      <c r="A561" s="14"/>
      <c r="B561" s="244"/>
      <c r="C561" s="245"/>
      <c r="D561" s="229" t="s">
        <v>248</v>
      </c>
      <c r="E561" s="246" t="s">
        <v>19</v>
      </c>
      <c r="F561" s="247" t="s">
        <v>1670</v>
      </c>
      <c r="G561" s="245"/>
      <c r="H561" s="248">
        <v>47.231999999999999</v>
      </c>
      <c r="I561" s="249"/>
      <c r="J561" s="245"/>
      <c r="K561" s="245"/>
      <c r="L561" s="250"/>
      <c r="M561" s="251"/>
      <c r="N561" s="252"/>
      <c r="O561" s="252"/>
      <c r="P561" s="252"/>
      <c r="Q561" s="252"/>
      <c r="R561" s="252"/>
      <c r="S561" s="252"/>
      <c r="T561" s="253"/>
      <c r="U561" s="14"/>
      <c r="V561" s="14"/>
      <c r="W561" s="14"/>
      <c r="X561" s="14"/>
      <c r="Y561" s="14"/>
      <c r="Z561" s="14"/>
      <c r="AA561" s="14"/>
      <c r="AB561" s="14"/>
      <c r="AC561" s="14"/>
      <c r="AD561" s="14"/>
      <c r="AE561" s="14"/>
      <c r="AT561" s="254" t="s">
        <v>248</v>
      </c>
      <c r="AU561" s="254" t="s">
        <v>78</v>
      </c>
      <c r="AV561" s="14" t="s">
        <v>78</v>
      </c>
      <c r="AW561" s="14" t="s">
        <v>31</v>
      </c>
      <c r="AX561" s="14" t="s">
        <v>76</v>
      </c>
      <c r="AY561" s="254" t="s">
        <v>231</v>
      </c>
    </row>
    <row r="562" s="2" customFormat="1" ht="37.8" customHeight="1">
      <c r="A562" s="41"/>
      <c r="B562" s="42"/>
      <c r="C562" s="216" t="s">
        <v>1671</v>
      </c>
      <c r="D562" s="216" t="s">
        <v>234</v>
      </c>
      <c r="E562" s="217" t="s">
        <v>1672</v>
      </c>
      <c r="F562" s="218" t="s">
        <v>1673</v>
      </c>
      <c r="G562" s="219" t="s">
        <v>243</v>
      </c>
      <c r="H562" s="220">
        <v>19.449000000000002</v>
      </c>
      <c r="I562" s="221"/>
      <c r="J562" s="222">
        <f>ROUND(I562*H562,2)</f>
        <v>0</v>
      </c>
      <c r="K562" s="218" t="s">
        <v>244</v>
      </c>
      <c r="L562" s="47"/>
      <c r="M562" s="223" t="s">
        <v>19</v>
      </c>
      <c r="N562" s="224" t="s">
        <v>40</v>
      </c>
      <c r="O562" s="87"/>
      <c r="P562" s="225">
        <f>O562*H562</f>
        <v>0</v>
      </c>
      <c r="Q562" s="225">
        <v>0</v>
      </c>
      <c r="R562" s="225">
        <f>Q562*H562</f>
        <v>0</v>
      </c>
      <c r="S562" s="225">
        <v>0</v>
      </c>
      <c r="T562" s="226">
        <f>S562*H562</f>
        <v>0</v>
      </c>
      <c r="U562" s="41"/>
      <c r="V562" s="41"/>
      <c r="W562" s="41"/>
      <c r="X562" s="41"/>
      <c r="Y562" s="41"/>
      <c r="Z562" s="41"/>
      <c r="AA562" s="41"/>
      <c r="AB562" s="41"/>
      <c r="AC562" s="41"/>
      <c r="AD562" s="41"/>
      <c r="AE562" s="41"/>
      <c r="AR562" s="227" t="s">
        <v>238</v>
      </c>
      <c r="AT562" s="227" t="s">
        <v>234</v>
      </c>
      <c r="AU562" s="227" t="s">
        <v>78</v>
      </c>
      <c r="AY562" s="19" t="s">
        <v>231</v>
      </c>
      <c r="BE562" s="228">
        <f>IF(N562="základní",J562,0)</f>
        <v>0</v>
      </c>
      <c r="BF562" s="228">
        <f>IF(N562="snížená",J562,0)</f>
        <v>0</v>
      </c>
      <c r="BG562" s="228">
        <f>IF(N562="zákl. přenesená",J562,0)</f>
        <v>0</v>
      </c>
      <c r="BH562" s="228">
        <f>IF(N562="sníž. přenesená",J562,0)</f>
        <v>0</v>
      </c>
      <c r="BI562" s="228">
        <f>IF(N562="nulová",J562,0)</f>
        <v>0</v>
      </c>
      <c r="BJ562" s="19" t="s">
        <v>76</v>
      </c>
      <c r="BK562" s="228">
        <f>ROUND(I562*H562,2)</f>
        <v>0</v>
      </c>
      <c r="BL562" s="19" t="s">
        <v>238</v>
      </c>
      <c r="BM562" s="227" t="s">
        <v>1674</v>
      </c>
    </row>
    <row r="563" s="2" customFormat="1">
      <c r="A563" s="41"/>
      <c r="B563" s="42"/>
      <c r="C563" s="43"/>
      <c r="D563" s="229" t="s">
        <v>246</v>
      </c>
      <c r="E563" s="43"/>
      <c r="F563" s="230" t="s">
        <v>1675</v>
      </c>
      <c r="G563" s="43"/>
      <c r="H563" s="43"/>
      <c r="I563" s="231"/>
      <c r="J563" s="43"/>
      <c r="K563" s="43"/>
      <c r="L563" s="47"/>
      <c r="M563" s="232"/>
      <c r="N563" s="233"/>
      <c r="O563" s="87"/>
      <c r="P563" s="87"/>
      <c r="Q563" s="87"/>
      <c r="R563" s="87"/>
      <c r="S563" s="87"/>
      <c r="T563" s="88"/>
      <c r="U563" s="41"/>
      <c r="V563" s="41"/>
      <c r="W563" s="41"/>
      <c r="X563" s="41"/>
      <c r="Y563" s="41"/>
      <c r="Z563" s="41"/>
      <c r="AA563" s="41"/>
      <c r="AB563" s="41"/>
      <c r="AC563" s="41"/>
      <c r="AD563" s="41"/>
      <c r="AE563" s="41"/>
      <c r="AT563" s="19" t="s">
        <v>246</v>
      </c>
      <c r="AU563" s="19" t="s">
        <v>78</v>
      </c>
    </row>
    <row r="564" s="14" customFormat="1">
      <c r="A564" s="14"/>
      <c r="B564" s="244"/>
      <c r="C564" s="245"/>
      <c r="D564" s="229" t="s">
        <v>248</v>
      </c>
      <c r="E564" s="246" t="s">
        <v>19</v>
      </c>
      <c r="F564" s="247" t="s">
        <v>1599</v>
      </c>
      <c r="G564" s="245"/>
      <c r="H564" s="248">
        <v>19.449000000000002</v>
      </c>
      <c r="I564" s="249"/>
      <c r="J564" s="245"/>
      <c r="K564" s="245"/>
      <c r="L564" s="250"/>
      <c r="M564" s="251"/>
      <c r="N564" s="252"/>
      <c r="O564" s="252"/>
      <c r="P564" s="252"/>
      <c r="Q564" s="252"/>
      <c r="R564" s="252"/>
      <c r="S564" s="252"/>
      <c r="T564" s="253"/>
      <c r="U564" s="14"/>
      <c r="V564" s="14"/>
      <c r="W564" s="14"/>
      <c r="X564" s="14"/>
      <c r="Y564" s="14"/>
      <c r="Z564" s="14"/>
      <c r="AA564" s="14"/>
      <c r="AB564" s="14"/>
      <c r="AC564" s="14"/>
      <c r="AD564" s="14"/>
      <c r="AE564" s="14"/>
      <c r="AT564" s="254" t="s">
        <v>248</v>
      </c>
      <c r="AU564" s="254" t="s">
        <v>78</v>
      </c>
      <c r="AV564" s="14" t="s">
        <v>78</v>
      </c>
      <c r="AW564" s="14" t="s">
        <v>31</v>
      </c>
      <c r="AX564" s="14" t="s">
        <v>76</v>
      </c>
      <c r="AY564" s="254" t="s">
        <v>231</v>
      </c>
    </row>
    <row r="565" s="12" customFormat="1" ht="22.8" customHeight="1">
      <c r="A565" s="12"/>
      <c r="B565" s="200"/>
      <c r="C565" s="201"/>
      <c r="D565" s="202" t="s">
        <v>68</v>
      </c>
      <c r="E565" s="214" t="s">
        <v>1616</v>
      </c>
      <c r="F565" s="214" t="s">
        <v>1676</v>
      </c>
      <c r="G565" s="201"/>
      <c r="H565" s="201"/>
      <c r="I565" s="204"/>
      <c r="J565" s="215">
        <f>BK565</f>
        <v>0</v>
      </c>
      <c r="K565" s="201"/>
      <c r="L565" s="206"/>
      <c r="M565" s="207"/>
      <c r="N565" s="208"/>
      <c r="O565" s="208"/>
      <c r="P565" s="209">
        <f>SUM(P566:P579)</f>
        <v>0</v>
      </c>
      <c r="Q565" s="208"/>
      <c r="R565" s="209">
        <f>SUM(R566:R579)</f>
        <v>19.070441500000001</v>
      </c>
      <c r="S565" s="208"/>
      <c r="T565" s="210">
        <f>SUM(T566:T579)</f>
        <v>0</v>
      </c>
      <c r="U565" s="12"/>
      <c r="V565" s="12"/>
      <c r="W565" s="12"/>
      <c r="X565" s="12"/>
      <c r="Y565" s="12"/>
      <c r="Z565" s="12"/>
      <c r="AA565" s="12"/>
      <c r="AB565" s="12"/>
      <c r="AC565" s="12"/>
      <c r="AD565" s="12"/>
      <c r="AE565" s="12"/>
      <c r="AR565" s="211" t="s">
        <v>76</v>
      </c>
      <c r="AT565" s="212" t="s">
        <v>68</v>
      </c>
      <c r="AU565" s="212" t="s">
        <v>76</v>
      </c>
      <c r="AY565" s="211" t="s">
        <v>231</v>
      </c>
      <c r="BK565" s="213">
        <f>SUM(BK566:BK579)</f>
        <v>0</v>
      </c>
    </row>
    <row r="566" s="2" customFormat="1" ht="33" customHeight="1">
      <c r="A566" s="41"/>
      <c r="B566" s="42"/>
      <c r="C566" s="216" t="s">
        <v>1677</v>
      </c>
      <c r="D566" s="216" t="s">
        <v>234</v>
      </c>
      <c r="E566" s="217" t="s">
        <v>1157</v>
      </c>
      <c r="F566" s="218" t="s">
        <v>1158</v>
      </c>
      <c r="G566" s="219" t="s">
        <v>356</v>
      </c>
      <c r="H566" s="220">
        <v>7.6479999999999997</v>
      </c>
      <c r="I566" s="221"/>
      <c r="J566" s="222">
        <f>ROUND(I566*H566,2)</f>
        <v>0</v>
      </c>
      <c r="K566" s="218" t="s">
        <v>244</v>
      </c>
      <c r="L566" s="47"/>
      <c r="M566" s="223" t="s">
        <v>19</v>
      </c>
      <c r="N566" s="224" t="s">
        <v>40</v>
      </c>
      <c r="O566" s="87"/>
      <c r="P566" s="225">
        <f>O566*H566</f>
        <v>0</v>
      </c>
      <c r="Q566" s="225">
        <v>2.45329</v>
      </c>
      <c r="R566" s="225">
        <f>Q566*H566</f>
        <v>18.762761919999999</v>
      </c>
      <c r="S566" s="225">
        <v>0</v>
      </c>
      <c r="T566" s="226">
        <f>S566*H566</f>
        <v>0</v>
      </c>
      <c r="U566" s="41"/>
      <c r="V566" s="41"/>
      <c r="W566" s="41"/>
      <c r="X566" s="41"/>
      <c r="Y566" s="41"/>
      <c r="Z566" s="41"/>
      <c r="AA566" s="41"/>
      <c r="AB566" s="41"/>
      <c r="AC566" s="41"/>
      <c r="AD566" s="41"/>
      <c r="AE566" s="41"/>
      <c r="AR566" s="227" t="s">
        <v>238</v>
      </c>
      <c r="AT566" s="227" t="s">
        <v>234</v>
      </c>
      <c r="AU566" s="227" t="s">
        <v>78</v>
      </c>
      <c r="AY566" s="19" t="s">
        <v>231</v>
      </c>
      <c r="BE566" s="228">
        <f>IF(N566="základní",J566,0)</f>
        <v>0</v>
      </c>
      <c r="BF566" s="228">
        <f>IF(N566="snížená",J566,0)</f>
        <v>0</v>
      </c>
      <c r="BG566" s="228">
        <f>IF(N566="zákl. přenesená",J566,0)</f>
        <v>0</v>
      </c>
      <c r="BH566" s="228">
        <f>IF(N566="sníž. přenesená",J566,0)</f>
        <v>0</v>
      </c>
      <c r="BI566" s="228">
        <f>IF(N566="nulová",J566,0)</f>
        <v>0</v>
      </c>
      <c r="BJ566" s="19" t="s">
        <v>76</v>
      </c>
      <c r="BK566" s="228">
        <f>ROUND(I566*H566,2)</f>
        <v>0</v>
      </c>
      <c r="BL566" s="19" t="s">
        <v>238</v>
      </c>
      <c r="BM566" s="227" t="s">
        <v>997</v>
      </c>
    </row>
    <row r="567" s="2" customFormat="1">
      <c r="A567" s="41"/>
      <c r="B567" s="42"/>
      <c r="C567" s="43"/>
      <c r="D567" s="229" t="s">
        <v>246</v>
      </c>
      <c r="E567" s="43"/>
      <c r="F567" s="230" t="s">
        <v>1160</v>
      </c>
      <c r="G567" s="43"/>
      <c r="H567" s="43"/>
      <c r="I567" s="231"/>
      <c r="J567" s="43"/>
      <c r="K567" s="43"/>
      <c r="L567" s="47"/>
      <c r="M567" s="232"/>
      <c r="N567" s="233"/>
      <c r="O567" s="87"/>
      <c r="P567" s="87"/>
      <c r="Q567" s="87"/>
      <c r="R567" s="87"/>
      <c r="S567" s="87"/>
      <c r="T567" s="88"/>
      <c r="U567" s="41"/>
      <c r="V567" s="41"/>
      <c r="W567" s="41"/>
      <c r="X567" s="41"/>
      <c r="Y567" s="41"/>
      <c r="Z567" s="41"/>
      <c r="AA567" s="41"/>
      <c r="AB567" s="41"/>
      <c r="AC567" s="41"/>
      <c r="AD567" s="41"/>
      <c r="AE567" s="41"/>
      <c r="AT567" s="19" t="s">
        <v>246</v>
      </c>
      <c r="AU567" s="19" t="s">
        <v>78</v>
      </c>
    </row>
    <row r="568" s="13" customFormat="1">
      <c r="A568" s="13"/>
      <c r="B568" s="234"/>
      <c r="C568" s="235"/>
      <c r="D568" s="229" t="s">
        <v>248</v>
      </c>
      <c r="E568" s="236" t="s">
        <v>19</v>
      </c>
      <c r="F568" s="237" t="s">
        <v>1289</v>
      </c>
      <c r="G568" s="235"/>
      <c r="H568" s="236" t="s">
        <v>19</v>
      </c>
      <c r="I568" s="238"/>
      <c r="J568" s="235"/>
      <c r="K568" s="235"/>
      <c r="L568" s="239"/>
      <c r="M568" s="240"/>
      <c r="N568" s="241"/>
      <c r="O568" s="241"/>
      <c r="P568" s="241"/>
      <c r="Q568" s="241"/>
      <c r="R568" s="241"/>
      <c r="S568" s="241"/>
      <c r="T568" s="242"/>
      <c r="U568" s="13"/>
      <c r="V568" s="13"/>
      <c r="W568" s="13"/>
      <c r="X568" s="13"/>
      <c r="Y568" s="13"/>
      <c r="Z568" s="13"/>
      <c r="AA568" s="13"/>
      <c r="AB568" s="13"/>
      <c r="AC568" s="13"/>
      <c r="AD568" s="13"/>
      <c r="AE568" s="13"/>
      <c r="AT568" s="243" t="s">
        <v>248</v>
      </c>
      <c r="AU568" s="243" t="s">
        <v>78</v>
      </c>
      <c r="AV568" s="13" t="s">
        <v>76</v>
      </c>
      <c r="AW568" s="13" t="s">
        <v>31</v>
      </c>
      <c r="AX568" s="13" t="s">
        <v>69</v>
      </c>
      <c r="AY568" s="243" t="s">
        <v>231</v>
      </c>
    </row>
    <row r="569" s="14" customFormat="1">
      <c r="A569" s="14"/>
      <c r="B569" s="244"/>
      <c r="C569" s="245"/>
      <c r="D569" s="229" t="s">
        <v>248</v>
      </c>
      <c r="E569" s="246" t="s">
        <v>19</v>
      </c>
      <c r="F569" s="247" t="s">
        <v>1678</v>
      </c>
      <c r="G569" s="245"/>
      <c r="H569" s="248">
        <v>7.6479999999999997</v>
      </c>
      <c r="I569" s="249"/>
      <c r="J569" s="245"/>
      <c r="K569" s="245"/>
      <c r="L569" s="250"/>
      <c r="M569" s="251"/>
      <c r="N569" s="252"/>
      <c r="O569" s="252"/>
      <c r="P569" s="252"/>
      <c r="Q569" s="252"/>
      <c r="R569" s="252"/>
      <c r="S569" s="252"/>
      <c r="T569" s="253"/>
      <c r="U569" s="14"/>
      <c r="V569" s="14"/>
      <c r="W569" s="14"/>
      <c r="X569" s="14"/>
      <c r="Y569" s="14"/>
      <c r="Z569" s="14"/>
      <c r="AA569" s="14"/>
      <c r="AB569" s="14"/>
      <c r="AC569" s="14"/>
      <c r="AD569" s="14"/>
      <c r="AE569" s="14"/>
      <c r="AT569" s="254" t="s">
        <v>248</v>
      </c>
      <c r="AU569" s="254" t="s">
        <v>78</v>
      </c>
      <c r="AV569" s="14" t="s">
        <v>78</v>
      </c>
      <c r="AW569" s="14" t="s">
        <v>31</v>
      </c>
      <c r="AX569" s="14" t="s">
        <v>76</v>
      </c>
      <c r="AY569" s="254" t="s">
        <v>231</v>
      </c>
    </row>
    <row r="570" s="2" customFormat="1" ht="24.15" customHeight="1">
      <c r="A570" s="41"/>
      <c r="B570" s="42"/>
      <c r="C570" s="216" t="s">
        <v>1679</v>
      </c>
      <c r="D570" s="216" t="s">
        <v>234</v>
      </c>
      <c r="E570" s="217" t="s">
        <v>1680</v>
      </c>
      <c r="F570" s="218" t="s">
        <v>1681</v>
      </c>
      <c r="G570" s="219" t="s">
        <v>356</v>
      </c>
      <c r="H570" s="220">
        <v>7.6479999999999997</v>
      </c>
      <c r="I570" s="221"/>
      <c r="J570" s="222">
        <f>ROUND(I570*H570,2)</f>
        <v>0</v>
      </c>
      <c r="K570" s="218" t="s">
        <v>19</v>
      </c>
      <c r="L570" s="47"/>
      <c r="M570" s="223" t="s">
        <v>19</v>
      </c>
      <c r="N570" s="224" t="s">
        <v>40</v>
      </c>
      <c r="O570" s="87"/>
      <c r="P570" s="225">
        <f>O570*H570</f>
        <v>0</v>
      </c>
      <c r="Q570" s="225">
        <v>0.040000000000000001</v>
      </c>
      <c r="R570" s="225">
        <f>Q570*H570</f>
        <v>0.30591999999999997</v>
      </c>
      <c r="S570" s="225">
        <v>0</v>
      </c>
      <c r="T570" s="226">
        <f>S570*H570</f>
        <v>0</v>
      </c>
      <c r="U570" s="41"/>
      <c r="V570" s="41"/>
      <c r="W570" s="41"/>
      <c r="X570" s="41"/>
      <c r="Y570" s="41"/>
      <c r="Z570" s="41"/>
      <c r="AA570" s="41"/>
      <c r="AB570" s="41"/>
      <c r="AC570" s="41"/>
      <c r="AD570" s="41"/>
      <c r="AE570" s="41"/>
      <c r="AR570" s="227" t="s">
        <v>238</v>
      </c>
      <c r="AT570" s="227" t="s">
        <v>234</v>
      </c>
      <c r="AU570" s="227" t="s">
        <v>78</v>
      </c>
      <c r="AY570" s="19" t="s">
        <v>231</v>
      </c>
      <c r="BE570" s="228">
        <f>IF(N570="základní",J570,0)</f>
        <v>0</v>
      </c>
      <c r="BF570" s="228">
        <f>IF(N570="snížená",J570,0)</f>
        <v>0</v>
      </c>
      <c r="BG570" s="228">
        <f>IF(N570="zákl. přenesená",J570,0)</f>
        <v>0</v>
      </c>
      <c r="BH570" s="228">
        <f>IF(N570="sníž. přenesená",J570,0)</f>
        <v>0</v>
      </c>
      <c r="BI570" s="228">
        <f>IF(N570="nulová",J570,0)</f>
        <v>0</v>
      </c>
      <c r="BJ570" s="19" t="s">
        <v>76</v>
      </c>
      <c r="BK570" s="228">
        <f>ROUND(I570*H570,2)</f>
        <v>0</v>
      </c>
      <c r="BL570" s="19" t="s">
        <v>238</v>
      </c>
      <c r="BM570" s="227" t="s">
        <v>1682</v>
      </c>
    </row>
    <row r="571" s="2" customFormat="1">
      <c r="A571" s="41"/>
      <c r="B571" s="42"/>
      <c r="C571" s="43"/>
      <c r="D571" s="229" t="s">
        <v>246</v>
      </c>
      <c r="E571" s="43"/>
      <c r="F571" s="230" t="s">
        <v>1683</v>
      </c>
      <c r="G571" s="43"/>
      <c r="H571" s="43"/>
      <c r="I571" s="231"/>
      <c r="J571" s="43"/>
      <c r="K571" s="43"/>
      <c r="L571" s="47"/>
      <c r="M571" s="232"/>
      <c r="N571" s="233"/>
      <c r="O571" s="87"/>
      <c r="P571" s="87"/>
      <c r="Q571" s="87"/>
      <c r="R571" s="87"/>
      <c r="S571" s="87"/>
      <c r="T571" s="88"/>
      <c r="U571" s="41"/>
      <c r="V571" s="41"/>
      <c r="W571" s="41"/>
      <c r="X571" s="41"/>
      <c r="Y571" s="41"/>
      <c r="Z571" s="41"/>
      <c r="AA571" s="41"/>
      <c r="AB571" s="41"/>
      <c r="AC571" s="41"/>
      <c r="AD571" s="41"/>
      <c r="AE571" s="41"/>
      <c r="AT571" s="19" t="s">
        <v>246</v>
      </c>
      <c r="AU571" s="19" t="s">
        <v>78</v>
      </c>
    </row>
    <row r="572" s="13" customFormat="1">
      <c r="A572" s="13"/>
      <c r="B572" s="234"/>
      <c r="C572" s="235"/>
      <c r="D572" s="229" t="s">
        <v>248</v>
      </c>
      <c r="E572" s="236" t="s">
        <v>19</v>
      </c>
      <c r="F572" s="237" t="s">
        <v>1289</v>
      </c>
      <c r="G572" s="235"/>
      <c r="H572" s="236" t="s">
        <v>19</v>
      </c>
      <c r="I572" s="238"/>
      <c r="J572" s="235"/>
      <c r="K572" s="235"/>
      <c r="L572" s="239"/>
      <c r="M572" s="240"/>
      <c r="N572" s="241"/>
      <c r="O572" s="241"/>
      <c r="P572" s="241"/>
      <c r="Q572" s="241"/>
      <c r="R572" s="241"/>
      <c r="S572" s="241"/>
      <c r="T572" s="242"/>
      <c r="U572" s="13"/>
      <c r="V572" s="13"/>
      <c r="W572" s="13"/>
      <c r="X572" s="13"/>
      <c r="Y572" s="13"/>
      <c r="Z572" s="13"/>
      <c r="AA572" s="13"/>
      <c r="AB572" s="13"/>
      <c r="AC572" s="13"/>
      <c r="AD572" s="13"/>
      <c r="AE572" s="13"/>
      <c r="AT572" s="243" t="s">
        <v>248</v>
      </c>
      <c r="AU572" s="243" t="s">
        <v>78</v>
      </c>
      <c r="AV572" s="13" t="s">
        <v>76</v>
      </c>
      <c r="AW572" s="13" t="s">
        <v>31</v>
      </c>
      <c r="AX572" s="13" t="s">
        <v>69</v>
      </c>
      <c r="AY572" s="243" t="s">
        <v>231</v>
      </c>
    </row>
    <row r="573" s="14" customFormat="1">
      <c r="A573" s="14"/>
      <c r="B573" s="244"/>
      <c r="C573" s="245"/>
      <c r="D573" s="229" t="s">
        <v>248</v>
      </c>
      <c r="E573" s="246" t="s">
        <v>19</v>
      </c>
      <c r="F573" s="247" t="s">
        <v>1678</v>
      </c>
      <c r="G573" s="245"/>
      <c r="H573" s="248">
        <v>7.6479999999999997</v>
      </c>
      <c r="I573" s="249"/>
      <c r="J573" s="245"/>
      <c r="K573" s="245"/>
      <c r="L573" s="250"/>
      <c r="M573" s="251"/>
      <c r="N573" s="252"/>
      <c r="O573" s="252"/>
      <c r="P573" s="252"/>
      <c r="Q573" s="252"/>
      <c r="R573" s="252"/>
      <c r="S573" s="252"/>
      <c r="T573" s="253"/>
      <c r="U573" s="14"/>
      <c r="V573" s="14"/>
      <c r="W573" s="14"/>
      <c r="X573" s="14"/>
      <c r="Y573" s="14"/>
      <c r="Z573" s="14"/>
      <c r="AA573" s="14"/>
      <c r="AB573" s="14"/>
      <c r="AC573" s="14"/>
      <c r="AD573" s="14"/>
      <c r="AE573" s="14"/>
      <c r="AT573" s="254" t="s">
        <v>248</v>
      </c>
      <c r="AU573" s="254" t="s">
        <v>78</v>
      </c>
      <c r="AV573" s="14" t="s">
        <v>78</v>
      </c>
      <c r="AW573" s="14" t="s">
        <v>31</v>
      </c>
      <c r="AX573" s="14" t="s">
        <v>76</v>
      </c>
      <c r="AY573" s="254" t="s">
        <v>231</v>
      </c>
    </row>
    <row r="574" s="2" customFormat="1" ht="33" customHeight="1">
      <c r="A574" s="41"/>
      <c r="B574" s="42"/>
      <c r="C574" s="216" t="s">
        <v>1684</v>
      </c>
      <c r="D574" s="216" t="s">
        <v>234</v>
      </c>
      <c r="E574" s="217" t="s">
        <v>1685</v>
      </c>
      <c r="F574" s="218" t="s">
        <v>1686</v>
      </c>
      <c r="G574" s="219" t="s">
        <v>356</v>
      </c>
      <c r="H574" s="220">
        <v>7.6479999999999997</v>
      </c>
      <c r="I574" s="221"/>
      <c r="J574" s="222">
        <f>ROUND(I574*H574,2)</f>
        <v>0</v>
      </c>
      <c r="K574" s="218" t="s">
        <v>244</v>
      </c>
      <c r="L574" s="47"/>
      <c r="M574" s="223" t="s">
        <v>19</v>
      </c>
      <c r="N574" s="224" t="s">
        <v>40</v>
      </c>
      <c r="O574" s="87"/>
      <c r="P574" s="225">
        <f>O574*H574</f>
        <v>0</v>
      </c>
      <c r="Q574" s="225">
        <v>0</v>
      </c>
      <c r="R574" s="225">
        <f>Q574*H574</f>
        <v>0</v>
      </c>
      <c r="S574" s="225">
        <v>0</v>
      </c>
      <c r="T574" s="226">
        <f>S574*H574</f>
        <v>0</v>
      </c>
      <c r="U574" s="41"/>
      <c r="V574" s="41"/>
      <c r="W574" s="41"/>
      <c r="X574" s="41"/>
      <c r="Y574" s="41"/>
      <c r="Z574" s="41"/>
      <c r="AA574" s="41"/>
      <c r="AB574" s="41"/>
      <c r="AC574" s="41"/>
      <c r="AD574" s="41"/>
      <c r="AE574" s="41"/>
      <c r="AR574" s="227" t="s">
        <v>238</v>
      </c>
      <c r="AT574" s="227" t="s">
        <v>234</v>
      </c>
      <c r="AU574" s="227" t="s">
        <v>78</v>
      </c>
      <c r="AY574" s="19" t="s">
        <v>231</v>
      </c>
      <c r="BE574" s="228">
        <f>IF(N574="základní",J574,0)</f>
        <v>0</v>
      </c>
      <c r="BF574" s="228">
        <f>IF(N574="snížená",J574,0)</f>
        <v>0</v>
      </c>
      <c r="BG574" s="228">
        <f>IF(N574="zákl. přenesená",J574,0)</f>
        <v>0</v>
      </c>
      <c r="BH574" s="228">
        <f>IF(N574="sníž. přenesená",J574,0)</f>
        <v>0</v>
      </c>
      <c r="BI574" s="228">
        <f>IF(N574="nulová",J574,0)</f>
        <v>0</v>
      </c>
      <c r="BJ574" s="19" t="s">
        <v>76</v>
      </c>
      <c r="BK574" s="228">
        <f>ROUND(I574*H574,2)</f>
        <v>0</v>
      </c>
      <c r="BL574" s="19" t="s">
        <v>238</v>
      </c>
      <c r="BM574" s="227" t="s">
        <v>1687</v>
      </c>
    </row>
    <row r="575" s="2" customFormat="1">
      <c r="A575" s="41"/>
      <c r="B575" s="42"/>
      <c r="C575" s="43"/>
      <c r="D575" s="229" t="s">
        <v>246</v>
      </c>
      <c r="E575" s="43"/>
      <c r="F575" s="230" t="s">
        <v>1683</v>
      </c>
      <c r="G575" s="43"/>
      <c r="H575" s="43"/>
      <c r="I575" s="231"/>
      <c r="J575" s="43"/>
      <c r="K575" s="43"/>
      <c r="L575" s="47"/>
      <c r="M575" s="232"/>
      <c r="N575" s="233"/>
      <c r="O575" s="87"/>
      <c r="P575" s="87"/>
      <c r="Q575" s="87"/>
      <c r="R575" s="87"/>
      <c r="S575" s="87"/>
      <c r="T575" s="88"/>
      <c r="U575" s="41"/>
      <c r="V575" s="41"/>
      <c r="W575" s="41"/>
      <c r="X575" s="41"/>
      <c r="Y575" s="41"/>
      <c r="Z575" s="41"/>
      <c r="AA575" s="41"/>
      <c r="AB575" s="41"/>
      <c r="AC575" s="41"/>
      <c r="AD575" s="41"/>
      <c r="AE575" s="41"/>
      <c r="AT575" s="19" t="s">
        <v>246</v>
      </c>
      <c r="AU575" s="19" t="s">
        <v>78</v>
      </c>
    </row>
    <row r="576" s="13" customFormat="1">
      <c r="A576" s="13"/>
      <c r="B576" s="234"/>
      <c r="C576" s="235"/>
      <c r="D576" s="229" t="s">
        <v>248</v>
      </c>
      <c r="E576" s="236" t="s">
        <v>19</v>
      </c>
      <c r="F576" s="237" t="s">
        <v>1289</v>
      </c>
      <c r="G576" s="235"/>
      <c r="H576" s="236" t="s">
        <v>19</v>
      </c>
      <c r="I576" s="238"/>
      <c r="J576" s="235"/>
      <c r="K576" s="235"/>
      <c r="L576" s="239"/>
      <c r="M576" s="240"/>
      <c r="N576" s="241"/>
      <c r="O576" s="241"/>
      <c r="P576" s="241"/>
      <c r="Q576" s="241"/>
      <c r="R576" s="241"/>
      <c r="S576" s="241"/>
      <c r="T576" s="242"/>
      <c r="U576" s="13"/>
      <c r="V576" s="13"/>
      <c r="W576" s="13"/>
      <c r="X576" s="13"/>
      <c r="Y576" s="13"/>
      <c r="Z576" s="13"/>
      <c r="AA576" s="13"/>
      <c r="AB576" s="13"/>
      <c r="AC576" s="13"/>
      <c r="AD576" s="13"/>
      <c r="AE576" s="13"/>
      <c r="AT576" s="243" t="s">
        <v>248</v>
      </c>
      <c r="AU576" s="243" t="s">
        <v>78</v>
      </c>
      <c r="AV576" s="13" t="s">
        <v>76</v>
      </c>
      <c r="AW576" s="13" t="s">
        <v>31</v>
      </c>
      <c r="AX576" s="13" t="s">
        <v>69</v>
      </c>
      <c r="AY576" s="243" t="s">
        <v>231</v>
      </c>
    </row>
    <row r="577" s="14" customFormat="1">
      <c r="A577" s="14"/>
      <c r="B577" s="244"/>
      <c r="C577" s="245"/>
      <c r="D577" s="229" t="s">
        <v>248</v>
      </c>
      <c r="E577" s="246" t="s">
        <v>19</v>
      </c>
      <c r="F577" s="247" t="s">
        <v>1678</v>
      </c>
      <c r="G577" s="245"/>
      <c r="H577" s="248">
        <v>7.6479999999999997</v>
      </c>
      <c r="I577" s="249"/>
      <c r="J577" s="245"/>
      <c r="K577" s="245"/>
      <c r="L577" s="250"/>
      <c r="M577" s="251"/>
      <c r="N577" s="252"/>
      <c r="O577" s="252"/>
      <c r="P577" s="252"/>
      <c r="Q577" s="252"/>
      <c r="R577" s="252"/>
      <c r="S577" s="252"/>
      <c r="T577" s="253"/>
      <c r="U577" s="14"/>
      <c r="V577" s="14"/>
      <c r="W577" s="14"/>
      <c r="X577" s="14"/>
      <c r="Y577" s="14"/>
      <c r="Z577" s="14"/>
      <c r="AA577" s="14"/>
      <c r="AB577" s="14"/>
      <c r="AC577" s="14"/>
      <c r="AD577" s="14"/>
      <c r="AE577" s="14"/>
      <c r="AT577" s="254" t="s">
        <v>248</v>
      </c>
      <c r="AU577" s="254" t="s">
        <v>78</v>
      </c>
      <c r="AV577" s="14" t="s">
        <v>78</v>
      </c>
      <c r="AW577" s="14" t="s">
        <v>31</v>
      </c>
      <c r="AX577" s="14" t="s">
        <v>76</v>
      </c>
      <c r="AY577" s="254" t="s">
        <v>231</v>
      </c>
    </row>
    <row r="578" s="2" customFormat="1" ht="37.8" customHeight="1">
      <c r="A578" s="41"/>
      <c r="B578" s="42"/>
      <c r="C578" s="216" t="s">
        <v>1688</v>
      </c>
      <c r="D578" s="216" t="s">
        <v>234</v>
      </c>
      <c r="E578" s="217" t="s">
        <v>1689</v>
      </c>
      <c r="F578" s="218" t="s">
        <v>1690</v>
      </c>
      <c r="G578" s="219" t="s">
        <v>342</v>
      </c>
      <c r="H578" s="220">
        <v>87.978999999999999</v>
      </c>
      <c r="I578" s="221"/>
      <c r="J578" s="222">
        <f>ROUND(I578*H578,2)</f>
        <v>0</v>
      </c>
      <c r="K578" s="218" t="s">
        <v>244</v>
      </c>
      <c r="L578" s="47"/>
      <c r="M578" s="223" t="s">
        <v>19</v>
      </c>
      <c r="N578" s="224" t="s">
        <v>40</v>
      </c>
      <c r="O578" s="87"/>
      <c r="P578" s="225">
        <f>O578*H578</f>
        <v>0</v>
      </c>
      <c r="Q578" s="225">
        <v>2.0000000000000002E-05</v>
      </c>
      <c r="R578" s="225">
        <f>Q578*H578</f>
        <v>0.0017595800000000002</v>
      </c>
      <c r="S578" s="225">
        <v>0</v>
      </c>
      <c r="T578" s="226">
        <f>S578*H578</f>
        <v>0</v>
      </c>
      <c r="U578" s="41"/>
      <c r="V578" s="41"/>
      <c r="W578" s="41"/>
      <c r="X578" s="41"/>
      <c r="Y578" s="41"/>
      <c r="Z578" s="41"/>
      <c r="AA578" s="41"/>
      <c r="AB578" s="41"/>
      <c r="AC578" s="41"/>
      <c r="AD578" s="41"/>
      <c r="AE578" s="41"/>
      <c r="AR578" s="227" t="s">
        <v>238</v>
      </c>
      <c r="AT578" s="227" t="s">
        <v>234</v>
      </c>
      <c r="AU578" s="227" t="s">
        <v>78</v>
      </c>
      <c r="AY578" s="19" t="s">
        <v>231</v>
      </c>
      <c r="BE578" s="228">
        <f>IF(N578="základní",J578,0)</f>
        <v>0</v>
      </c>
      <c r="BF578" s="228">
        <f>IF(N578="snížená",J578,0)</f>
        <v>0</v>
      </c>
      <c r="BG578" s="228">
        <f>IF(N578="zákl. přenesená",J578,0)</f>
        <v>0</v>
      </c>
      <c r="BH578" s="228">
        <f>IF(N578="sníž. přenesená",J578,0)</f>
        <v>0</v>
      </c>
      <c r="BI578" s="228">
        <f>IF(N578="nulová",J578,0)</f>
        <v>0</v>
      </c>
      <c r="BJ578" s="19" t="s">
        <v>76</v>
      </c>
      <c r="BK578" s="228">
        <f>ROUND(I578*H578,2)</f>
        <v>0</v>
      </c>
      <c r="BL578" s="19" t="s">
        <v>238</v>
      </c>
      <c r="BM578" s="227" t="s">
        <v>1691</v>
      </c>
    </row>
    <row r="579" s="14" customFormat="1">
      <c r="A579" s="14"/>
      <c r="B579" s="244"/>
      <c r="C579" s="245"/>
      <c r="D579" s="229" t="s">
        <v>248</v>
      </c>
      <c r="E579" s="246" t="s">
        <v>19</v>
      </c>
      <c r="F579" s="247" t="s">
        <v>1692</v>
      </c>
      <c r="G579" s="245"/>
      <c r="H579" s="248">
        <v>87.978999999999999</v>
      </c>
      <c r="I579" s="249"/>
      <c r="J579" s="245"/>
      <c r="K579" s="245"/>
      <c r="L579" s="250"/>
      <c r="M579" s="251"/>
      <c r="N579" s="252"/>
      <c r="O579" s="252"/>
      <c r="P579" s="252"/>
      <c r="Q579" s="252"/>
      <c r="R579" s="252"/>
      <c r="S579" s="252"/>
      <c r="T579" s="253"/>
      <c r="U579" s="14"/>
      <c r="V579" s="14"/>
      <c r="W579" s="14"/>
      <c r="X579" s="14"/>
      <c r="Y579" s="14"/>
      <c r="Z579" s="14"/>
      <c r="AA579" s="14"/>
      <c r="AB579" s="14"/>
      <c r="AC579" s="14"/>
      <c r="AD579" s="14"/>
      <c r="AE579" s="14"/>
      <c r="AT579" s="254" t="s">
        <v>248</v>
      </c>
      <c r="AU579" s="254" t="s">
        <v>78</v>
      </c>
      <c r="AV579" s="14" t="s">
        <v>78</v>
      </c>
      <c r="AW579" s="14" t="s">
        <v>31</v>
      </c>
      <c r="AX579" s="14" t="s">
        <v>76</v>
      </c>
      <c r="AY579" s="254" t="s">
        <v>231</v>
      </c>
    </row>
    <row r="580" s="12" customFormat="1" ht="22.8" customHeight="1">
      <c r="A580" s="12"/>
      <c r="B580" s="200"/>
      <c r="C580" s="201"/>
      <c r="D580" s="202" t="s">
        <v>68</v>
      </c>
      <c r="E580" s="214" t="s">
        <v>287</v>
      </c>
      <c r="F580" s="214" t="s">
        <v>346</v>
      </c>
      <c r="G580" s="201"/>
      <c r="H580" s="201"/>
      <c r="I580" s="204"/>
      <c r="J580" s="215">
        <f>BK580</f>
        <v>0</v>
      </c>
      <c r="K580" s="201"/>
      <c r="L580" s="206"/>
      <c r="M580" s="207"/>
      <c r="N580" s="208"/>
      <c r="O580" s="208"/>
      <c r="P580" s="209">
        <f>SUM(P581:P586)</f>
        <v>0</v>
      </c>
      <c r="Q580" s="208"/>
      <c r="R580" s="209">
        <f>SUM(R581:R586)</f>
        <v>0.013205700000000001</v>
      </c>
      <c r="S580" s="208"/>
      <c r="T580" s="210">
        <f>SUM(T581:T586)</f>
        <v>0</v>
      </c>
      <c r="U580" s="12"/>
      <c r="V580" s="12"/>
      <c r="W580" s="12"/>
      <c r="X580" s="12"/>
      <c r="Y580" s="12"/>
      <c r="Z580" s="12"/>
      <c r="AA580" s="12"/>
      <c r="AB580" s="12"/>
      <c r="AC580" s="12"/>
      <c r="AD580" s="12"/>
      <c r="AE580" s="12"/>
      <c r="AR580" s="211" t="s">
        <v>76</v>
      </c>
      <c r="AT580" s="212" t="s">
        <v>68</v>
      </c>
      <c r="AU580" s="212" t="s">
        <v>76</v>
      </c>
      <c r="AY580" s="211" t="s">
        <v>231</v>
      </c>
      <c r="BK580" s="213">
        <f>SUM(BK581:BK586)</f>
        <v>0</v>
      </c>
    </row>
    <row r="581" s="2" customFormat="1" ht="24.15" customHeight="1">
      <c r="A581" s="41"/>
      <c r="B581" s="42"/>
      <c r="C581" s="216" t="s">
        <v>1693</v>
      </c>
      <c r="D581" s="216" t="s">
        <v>234</v>
      </c>
      <c r="E581" s="217" t="s">
        <v>1694</v>
      </c>
      <c r="F581" s="218" t="s">
        <v>1695</v>
      </c>
      <c r="G581" s="219" t="s">
        <v>356</v>
      </c>
      <c r="H581" s="220">
        <v>0.71799999999999997</v>
      </c>
      <c r="I581" s="221"/>
      <c r="J581" s="222">
        <f>ROUND(I581*H581,2)</f>
        <v>0</v>
      </c>
      <c r="K581" s="218" t="s">
        <v>244</v>
      </c>
      <c r="L581" s="47"/>
      <c r="M581" s="223" t="s">
        <v>19</v>
      </c>
      <c r="N581" s="224" t="s">
        <v>40</v>
      </c>
      <c r="O581" s="87"/>
      <c r="P581" s="225">
        <f>O581*H581</f>
        <v>0</v>
      </c>
      <c r="Q581" s="225">
        <v>0</v>
      </c>
      <c r="R581" s="225">
        <f>Q581*H581</f>
        <v>0</v>
      </c>
      <c r="S581" s="225">
        <v>0</v>
      </c>
      <c r="T581" s="226">
        <f>S581*H581</f>
        <v>0</v>
      </c>
      <c r="U581" s="41"/>
      <c r="V581" s="41"/>
      <c r="W581" s="41"/>
      <c r="X581" s="41"/>
      <c r="Y581" s="41"/>
      <c r="Z581" s="41"/>
      <c r="AA581" s="41"/>
      <c r="AB581" s="41"/>
      <c r="AC581" s="41"/>
      <c r="AD581" s="41"/>
      <c r="AE581" s="41"/>
      <c r="AR581" s="227" t="s">
        <v>238</v>
      </c>
      <c r="AT581" s="227" t="s">
        <v>234</v>
      </c>
      <c r="AU581" s="227" t="s">
        <v>78</v>
      </c>
      <c r="AY581" s="19" t="s">
        <v>231</v>
      </c>
      <c r="BE581" s="228">
        <f>IF(N581="základní",J581,0)</f>
        <v>0</v>
      </c>
      <c r="BF581" s="228">
        <f>IF(N581="snížená",J581,0)</f>
        <v>0</v>
      </c>
      <c r="BG581" s="228">
        <f>IF(N581="zákl. přenesená",J581,0)</f>
        <v>0</v>
      </c>
      <c r="BH581" s="228">
        <f>IF(N581="sníž. přenesená",J581,0)</f>
        <v>0</v>
      </c>
      <c r="BI581" s="228">
        <f>IF(N581="nulová",J581,0)</f>
        <v>0</v>
      </c>
      <c r="BJ581" s="19" t="s">
        <v>76</v>
      </c>
      <c r="BK581" s="228">
        <f>ROUND(I581*H581,2)</f>
        <v>0</v>
      </c>
      <c r="BL581" s="19" t="s">
        <v>238</v>
      </c>
      <c r="BM581" s="227" t="s">
        <v>1696</v>
      </c>
    </row>
    <row r="582" s="2" customFormat="1">
      <c r="A582" s="41"/>
      <c r="B582" s="42"/>
      <c r="C582" s="43"/>
      <c r="D582" s="229" t="s">
        <v>246</v>
      </c>
      <c r="E582" s="43"/>
      <c r="F582" s="230" t="s">
        <v>1697</v>
      </c>
      <c r="G582" s="43"/>
      <c r="H582" s="43"/>
      <c r="I582" s="231"/>
      <c r="J582" s="43"/>
      <c r="K582" s="43"/>
      <c r="L582" s="47"/>
      <c r="M582" s="232"/>
      <c r="N582" s="233"/>
      <c r="O582" s="87"/>
      <c r="P582" s="87"/>
      <c r="Q582" s="87"/>
      <c r="R582" s="87"/>
      <c r="S582" s="87"/>
      <c r="T582" s="88"/>
      <c r="U582" s="41"/>
      <c r="V582" s="41"/>
      <c r="W582" s="41"/>
      <c r="X582" s="41"/>
      <c r="Y582" s="41"/>
      <c r="Z582" s="41"/>
      <c r="AA582" s="41"/>
      <c r="AB582" s="41"/>
      <c r="AC582" s="41"/>
      <c r="AD582" s="41"/>
      <c r="AE582" s="41"/>
      <c r="AT582" s="19" t="s">
        <v>246</v>
      </c>
      <c r="AU582" s="19" t="s">
        <v>78</v>
      </c>
    </row>
    <row r="583" s="13" customFormat="1">
      <c r="A583" s="13"/>
      <c r="B583" s="234"/>
      <c r="C583" s="235"/>
      <c r="D583" s="229" t="s">
        <v>248</v>
      </c>
      <c r="E583" s="236" t="s">
        <v>19</v>
      </c>
      <c r="F583" s="237" t="s">
        <v>1698</v>
      </c>
      <c r="G583" s="235"/>
      <c r="H583" s="236" t="s">
        <v>19</v>
      </c>
      <c r="I583" s="238"/>
      <c r="J583" s="235"/>
      <c r="K583" s="235"/>
      <c r="L583" s="239"/>
      <c r="M583" s="240"/>
      <c r="N583" s="241"/>
      <c r="O583" s="241"/>
      <c r="P583" s="241"/>
      <c r="Q583" s="241"/>
      <c r="R583" s="241"/>
      <c r="S583" s="241"/>
      <c r="T583" s="242"/>
      <c r="U583" s="13"/>
      <c r="V583" s="13"/>
      <c r="W583" s="13"/>
      <c r="X583" s="13"/>
      <c r="Y583" s="13"/>
      <c r="Z583" s="13"/>
      <c r="AA583" s="13"/>
      <c r="AB583" s="13"/>
      <c r="AC583" s="13"/>
      <c r="AD583" s="13"/>
      <c r="AE583" s="13"/>
      <c r="AT583" s="243" t="s">
        <v>248</v>
      </c>
      <c r="AU583" s="243" t="s">
        <v>78</v>
      </c>
      <c r="AV583" s="13" t="s">
        <v>76</v>
      </c>
      <c r="AW583" s="13" t="s">
        <v>31</v>
      </c>
      <c r="AX583" s="13" t="s">
        <v>69</v>
      </c>
      <c r="AY583" s="243" t="s">
        <v>231</v>
      </c>
    </row>
    <row r="584" s="14" customFormat="1">
      <c r="A584" s="14"/>
      <c r="B584" s="244"/>
      <c r="C584" s="245"/>
      <c r="D584" s="229" t="s">
        <v>248</v>
      </c>
      <c r="E584" s="246" t="s">
        <v>19</v>
      </c>
      <c r="F584" s="247" t="s">
        <v>1699</v>
      </c>
      <c r="G584" s="245"/>
      <c r="H584" s="248">
        <v>0.71799999999999997</v>
      </c>
      <c r="I584" s="249"/>
      <c r="J584" s="245"/>
      <c r="K584" s="245"/>
      <c r="L584" s="250"/>
      <c r="M584" s="251"/>
      <c r="N584" s="252"/>
      <c r="O584" s="252"/>
      <c r="P584" s="252"/>
      <c r="Q584" s="252"/>
      <c r="R584" s="252"/>
      <c r="S584" s="252"/>
      <c r="T584" s="253"/>
      <c r="U584" s="14"/>
      <c r="V584" s="14"/>
      <c r="W584" s="14"/>
      <c r="X584" s="14"/>
      <c r="Y584" s="14"/>
      <c r="Z584" s="14"/>
      <c r="AA584" s="14"/>
      <c r="AB584" s="14"/>
      <c r="AC584" s="14"/>
      <c r="AD584" s="14"/>
      <c r="AE584" s="14"/>
      <c r="AT584" s="254" t="s">
        <v>248</v>
      </c>
      <c r="AU584" s="254" t="s">
        <v>78</v>
      </c>
      <c r="AV584" s="14" t="s">
        <v>78</v>
      </c>
      <c r="AW584" s="14" t="s">
        <v>31</v>
      </c>
      <c r="AX584" s="14" t="s">
        <v>76</v>
      </c>
      <c r="AY584" s="254" t="s">
        <v>231</v>
      </c>
    </row>
    <row r="585" s="2" customFormat="1" ht="21.75" customHeight="1">
      <c r="A585" s="41"/>
      <c r="B585" s="42"/>
      <c r="C585" s="216" t="s">
        <v>1700</v>
      </c>
      <c r="D585" s="216" t="s">
        <v>234</v>
      </c>
      <c r="E585" s="217" t="s">
        <v>1701</v>
      </c>
      <c r="F585" s="218" t="s">
        <v>1702</v>
      </c>
      <c r="G585" s="219" t="s">
        <v>243</v>
      </c>
      <c r="H585" s="220">
        <v>3.2850000000000001</v>
      </c>
      <c r="I585" s="221"/>
      <c r="J585" s="222">
        <f>ROUND(I585*H585,2)</f>
        <v>0</v>
      </c>
      <c r="K585" s="218" t="s">
        <v>244</v>
      </c>
      <c r="L585" s="47"/>
      <c r="M585" s="223" t="s">
        <v>19</v>
      </c>
      <c r="N585" s="224" t="s">
        <v>40</v>
      </c>
      <c r="O585" s="87"/>
      <c r="P585" s="225">
        <f>O585*H585</f>
        <v>0</v>
      </c>
      <c r="Q585" s="225">
        <v>0.0040200000000000001</v>
      </c>
      <c r="R585" s="225">
        <f>Q585*H585</f>
        <v>0.013205700000000001</v>
      </c>
      <c r="S585" s="225">
        <v>0</v>
      </c>
      <c r="T585" s="226">
        <f>S585*H585</f>
        <v>0</v>
      </c>
      <c r="U585" s="41"/>
      <c r="V585" s="41"/>
      <c r="W585" s="41"/>
      <c r="X585" s="41"/>
      <c r="Y585" s="41"/>
      <c r="Z585" s="41"/>
      <c r="AA585" s="41"/>
      <c r="AB585" s="41"/>
      <c r="AC585" s="41"/>
      <c r="AD585" s="41"/>
      <c r="AE585" s="41"/>
      <c r="AR585" s="227" t="s">
        <v>238</v>
      </c>
      <c r="AT585" s="227" t="s">
        <v>234</v>
      </c>
      <c r="AU585" s="227" t="s">
        <v>78</v>
      </c>
      <c r="AY585" s="19" t="s">
        <v>231</v>
      </c>
      <c r="BE585" s="228">
        <f>IF(N585="základní",J585,0)</f>
        <v>0</v>
      </c>
      <c r="BF585" s="228">
        <f>IF(N585="snížená",J585,0)</f>
        <v>0</v>
      </c>
      <c r="BG585" s="228">
        <f>IF(N585="zákl. přenesená",J585,0)</f>
        <v>0</v>
      </c>
      <c r="BH585" s="228">
        <f>IF(N585="sníž. přenesená",J585,0)</f>
        <v>0</v>
      </c>
      <c r="BI585" s="228">
        <f>IF(N585="nulová",J585,0)</f>
        <v>0</v>
      </c>
      <c r="BJ585" s="19" t="s">
        <v>76</v>
      </c>
      <c r="BK585" s="228">
        <f>ROUND(I585*H585,2)</f>
        <v>0</v>
      </c>
      <c r="BL585" s="19" t="s">
        <v>238</v>
      </c>
      <c r="BM585" s="227" t="s">
        <v>1703</v>
      </c>
    </row>
    <row r="586" s="14" customFormat="1">
      <c r="A586" s="14"/>
      <c r="B586" s="244"/>
      <c r="C586" s="245"/>
      <c r="D586" s="229" t="s">
        <v>248</v>
      </c>
      <c r="E586" s="246" t="s">
        <v>19</v>
      </c>
      <c r="F586" s="247" t="s">
        <v>1704</v>
      </c>
      <c r="G586" s="245"/>
      <c r="H586" s="248">
        <v>3.2850000000000001</v>
      </c>
      <c r="I586" s="249"/>
      <c r="J586" s="245"/>
      <c r="K586" s="245"/>
      <c r="L586" s="250"/>
      <c r="M586" s="251"/>
      <c r="N586" s="252"/>
      <c r="O586" s="252"/>
      <c r="P586" s="252"/>
      <c r="Q586" s="252"/>
      <c r="R586" s="252"/>
      <c r="S586" s="252"/>
      <c r="T586" s="253"/>
      <c r="U586" s="14"/>
      <c r="V586" s="14"/>
      <c r="W586" s="14"/>
      <c r="X586" s="14"/>
      <c r="Y586" s="14"/>
      <c r="Z586" s="14"/>
      <c r="AA586" s="14"/>
      <c r="AB586" s="14"/>
      <c r="AC586" s="14"/>
      <c r="AD586" s="14"/>
      <c r="AE586" s="14"/>
      <c r="AT586" s="254" t="s">
        <v>248</v>
      </c>
      <c r="AU586" s="254" t="s">
        <v>78</v>
      </c>
      <c r="AV586" s="14" t="s">
        <v>78</v>
      </c>
      <c r="AW586" s="14" t="s">
        <v>31</v>
      </c>
      <c r="AX586" s="14" t="s">
        <v>76</v>
      </c>
      <c r="AY586" s="254" t="s">
        <v>231</v>
      </c>
    </row>
    <row r="587" s="12" customFormat="1" ht="22.8" customHeight="1">
      <c r="A587" s="12"/>
      <c r="B587" s="200"/>
      <c r="C587" s="201"/>
      <c r="D587" s="202" t="s">
        <v>68</v>
      </c>
      <c r="E587" s="214" t="s">
        <v>294</v>
      </c>
      <c r="F587" s="214" t="s">
        <v>352</v>
      </c>
      <c r="G587" s="201"/>
      <c r="H587" s="201"/>
      <c r="I587" s="204"/>
      <c r="J587" s="215">
        <f>BK587</f>
        <v>0</v>
      </c>
      <c r="K587" s="201"/>
      <c r="L587" s="206"/>
      <c r="M587" s="207"/>
      <c r="N587" s="208"/>
      <c r="O587" s="208"/>
      <c r="P587" s="209">
        <f>SUM(P588:P620)</f>
        <v>0</v>
      </c>
      <c r="Q587" s="208"/>
      <c r="R587" s="209">
        <f>SUM(R588:R620)</f>
        <v>10.810680459999999</v>
      </c>
      <c r="S587" s="208"/>
      <c r="T587" s="210">
        <f>SUM(T588:T620)</f>
        <v>0.22058999999999998</v>
      </c>
      <c r="U587" s="12"/>
      <c r="V587" s="12"/>
      <c r="W587" s="12"/>
      <c r="X587" s="12"/>
      <c r="Y587" s="12"/>
      <c r="Z587" s="12"/>
      <c r="AA587" s="12"/>
      <c r="AB587" s="12"/>
      <c r="AC587" s="12"/>
      <c r="AD587" s="12"/>
      <c r="AE587" s="12"/>
      <c r="AR587" s="211" t="s">
        <v>76</v>
      </c>
      <c r="AT587" s="212" t="s">
        <v>68</v>
      </c>
      <c r="AU587" s="212" t="s">
        <v>76</v>
      </c>
      <c r="AY587" s="211" t="s">
        <v>231</v>
      </c>
      <c r="BK587" s="213">
        <f>SUM(BK588:BK620)</f>
        <v>0</v>
      </c>
    </row>
    <row r="588" s="2" customFormat="1" ht="37.8" customHeight="1">
      <c r="A588" s="41"/>
      <c r="B588" s="42"/>
      <c r="C588" s="216" t="s">
        <v>1705</v>
      </c>
      <c r="D588" s="216" t="s">
        <v>234</v>
      </c>
      <c r="E588" s="217" t="s">
        <v>1706</v>
      </c>
      <c r="F588" s="218" t="s">
        <v>1707</v>
      </c>
      <c r="G588" s="219" t="s">
        <v>237</v>
      </c>
      <c r="H588" s="220">
        <v>1</v>
      </c>
      <c r="I588" s="221"/>
      <c r="J588" s="222">
        <f>ROUND(I588*H588,2)</f>
        <v>0</v>
      </c>
      <c r="K588" s="218" t="s">
        <v>19</v>
      </c>
      <c r="L588" s="47"/>
      <c r="M588" s="223" t="s">
        <v>19</v>
      </c>
      <c r="N588" s="224" t="s">
        <v>40</v>
      </c>
      <c r="O588" s="87"/>
      <c r="P588" s="225">
        <f>O588*H588</f>
        <v>0</v>
      </c>
      <c r="Q588" s="225">
        <v>0</v>
      </c>
      <c r="R588" s="225">
        <f>Q588*H588</f>
        <v>0</v>
      </c>
      <c r="S588" s="225">
        <v>0</v>
      </c>
      <c r="T588" s="226">
        <f>S588*H588</f>
        <v>0</v>
      </c>
      <c r="U588" s="41"/>
      <c r="V588" s="41"/>
      <c r="W588" s="41"/>
      <c r="X588" s="41"/>
      <c r="Y588" s="41"/>
      <c r="Z588" s="41"/>
      <c r="AA588" s="41"/>
      <c r="AB588" s="41"/>
      <c r="AC588" s="41"/>
      <c r="AD588" s="41"/>
      <c r="AE588" s="41"/>
      <c r="AR588" s="227" t="s">
        <v>238</v>
      </c>
      <c r="AT588" s="227" t="s">
        <v>234</v>
      </c>
      <c r="AU588" s="227" t="s">
        <v>78</v>
      </c>
      <c r="AY588" s="19" t="s">
        <v>231</v>
      </c>
      <c r="BE588" s="228">
        <f>IF(N588="základní",J588,0)</f>
        <v>0</v>
      </c>
      <c r="BF588" s="228">
        <f>IF(N588="snížená",J588,0)</f>
        <v>0</v>
      </c>
      <c r="BG588" s="228">
        <f>IF(N588="zákl. přenesená",J588,0)</f>
        <v>0</v>
      </c>
      <c r="BH588" s="228">
        <f>IF(N588="sníž. přenesená",J588,0)</f>
        <v>0</v>
      </c>
      <c r="BI588" s="228">
        <f>IF(N588="nulová",J588,0)</f>
        <v>0</v>
      </c>
      <c r="BJ588" s="19" t="s">
        <v>76</v>
      </c>
      <c r="BK588" s="228">
        <f>ROUND(I588*H588,2)</f>
        <v>0</v>
      </c>
      <c r="BL588" s="19" t="s">
        <v>238</v>
      </c>
      <c r="BM588" s="227" t="s">
        <v>1708</v>
      </c>
    </row>
    <row r="589" s="2" customFormat="1" ht="37.8" customHeight="1">
      <c r="A589" s="41"/>
      <c r="B589" s="42"/>
      <c r="C589" s="216" t="s">
        <v>1709</v>
      </c>
      <c r="D589" s="216" t="s">
        <v>234</v>
      </c>
      <c r="E589" s="217" t="s">
        <v>1710</v>
      </c>
      <c r="F589" s="218" t="s">
        <v>1711</v>
      </c>
      <c r="G589" s="219" t="s">
        <v>237</v>
      </c>
      <c r="H589" s="220">
        <v>1</v>
      </c>
      <c r="I589" s="221"/>
      <c r="J589" s="222">
        <f>ROUND(I589*H589,2)</f>
        <v>0</v>
      </c>
      <c r="K589" s="218" t="s">
        <v>19</v>
      </c>
      <c r="L589" s="47"/>
      <c r="M589" s="223" t="s">
        <v>19</v>
      </c>
      <c r="N589" s="224" t="s">
        <v>40</v>
      </c>
      <c r="O589" s="87"/>
      <c r="P589" s="225">
        <f>O589*H589</f>
        <v>0</v>
      </c>
      <c r="Q589" s="225">
        <v>0</v>
      </c>
      <c r="R589" s="225">
        <f>Q589*H589</f>
        <v>0</v>
      </c>
      <c r="S589" s="225">
        <v>0</v>
      </c>
      <c r="T589" s="226">
        <f>S589*H589</f>
        <v>0</v>
      </c>
      <c r="U589" s="41"/>
      <c r="V589" s="41"/>
      <c r="W589" s="41"/>
      <c r="X589" s="41"/>
      <c r="Y589" s="41"/>
      <c r="Z589" s="41"/>
      <c r="AA589" s="41"/>
      <c r="AB589" s="41"/>
      <c r="AC589" s="41"/>
      <c r="AD589" s="41"/>
      <c r="AE589" s="41"/>
      <c r="AR589" s="227" t="s">
        <v>238</v>
      </c>
      <c r="AT589" s="227" t="s">
        <v>234</v>
      </c>
      <c r="AU589" s="227" t="s">
        <v>78</v>
      </c>
      <c r="AY589" s="19" t="s">
        <v>231</v>
      </c>
      <c r="BE589" s="228">
        <f>IF(N589="základní",J589,0)</f>
        <v>0</v>
      </c>
      <c r="BF589" s="228">
        <f>IF(N589="snížená",J589,0)</f>
        <v>0</v>
      </c>
      <c r="BG589" s="228">
        <f>IF(N589="zákl. přenesená",J589,0)</f>
        <v>0</v>
      </c>
      <c r="BH589" s="228">
        <f>IF(N589="sníž. přenesená",J589,0)</f>
        <v>0</v>
      </c>
      <c r="BI589" s="228">
        <f>IF(N589="nulová",J589,0)</f>
        <v>0</v>
      </c>
      <c r="BJ589" s="19" t="s">
        <v>76</v>
      </c>
      <c r="BK589" s="228">
        <f>ROUND(I589*H589,2)</f>
        <v>0</v>
      </c>
      <c r="BL589" s="19" t="s">
        <v>238</v>
      </c>
      <c r="BM589" s="227" t="s">
        <v>1712</v>
      </c>
    </row>
    <row r="590" s="2" customFormat="1" ht="24.15" customHeight="1">
      <c r="A590" s="41"/>
      <c r="B590" s="42"/>
      <c r="C590" s="216" t="s">
        <v>1713</v>
      </c>
      <c r="D590" s="216" t="s">
        <v>234</v>
      </c>
      <c r="E590" s="217" t="s">
        <v>932</v>
      </c>
      <c r="F590" s="218" t="s">
        <v>1714</v>
      </c>
      <c r="G590" s="219" t="s">
        <v>342</v>
      </c>
      <c r="H590" s="220">
        <v>48.648000000000003</v>
      </c>
      <c r="I590" s="221"/>
      <c r="J590" s="222">
        <f>ROUND(I590*H590,2)</f>
        <v>0</v>
      </c>
      <c r="K590" s="218" t="s">
        <v>19</v>
      </c>
      <c r="L590" s="47"/>
      <c r="M590" s="223" t="s">
        <v>19</v>
      </c>
      <c r="N590" s="224" t="s">
        <v>40</v>
      </c>
      <c r="O590" s="87"/>
      <c r="P590" s="225">
        <f>O590*H590</f>
        <v>0</v>
      </c>
      <c r="Q590" s="225">
        <v>0.20646999999999999</v>
      </c>
      <c r="R590" s="225">
        <f>Q590*H590</f>
        <v>10.04435256</v>
      </c>
      <c r="S590" s="225">
        <v>0</v>
      </c>
      <c r="T590" s="226">
        <f>S590*H590</f>
        <v>0</v>
      </c>
      <c r="U590" s="41"/>
      <c r="V590" s="41"/>
      <c r="W590" s="41"/>
      <c r="X590" s="41"/>
      <c r="Y590" s="41"/>
      <c r="Z590" s="41"/>
      <c r="AA590" s="41"/>
      <c r="AB590" s="41"/>
      <c r="AC590" s="41"/>
      <c r="AD590" s="41"/>
      <c r="AE590" s="41"/>
      <c r="AR590" s="227" t="s">
        <v>238</v>
      </c>
      <c r="AT590" s="227" t="s">
        <v>234</v>
      </c>
      <c r="AU590" s="227" t="s">
        <v>78</v>
      </c>
      <c r="AY590" s="19" t="s">
        <v>231</v>
      </c>
      <c r="BE590" s="228">
        <f>IF(N590="základní",J590,0)</f>
        <v>0</v>
      </c>
      <c r="BF590" s="228">
        <f>IF(N590="snížená",J590,0)</f>
        <v>0</v>
      </c>
      <c r="BG590" s="228">
        <f>IF(N590="zákl. přenesená",J590,0)</f>
        <v>0</v>
      </c>
      <c r="BH590" s="228">
        <f>IF(N590="sníž. přenesená",J590,0)</f>
        <v>0</v>
      </c>
      <c r="BI590" s="228">
        <f>IF(N590="nulová",J590,0)</f>
        <v>0</v>
      </c>
      <c r="BJ590" s="19" t="s">
        <v>76</v>
      </c>
      <c r="BK590" s="228">
        <f>ROUND(I590*H590,2)</f>
        <v>0</v>
      </c>
      <c r="BL590" s="19" t="s">
        <v>238</v>
      </c>
      <c r="BM590" s="227" t="s">
        <v>1715</v>
      </c>
    </row>
    <row r="591" s="2" customFormat="1">
      <c r="A591" s="41"/>
      <c r="B591" s="42"/>
      <c r="C591" s="43"/>
      <c r="D591" s="229" t="s">
        <v>246</v>
      </c>
      <c r="E591" s="43"/>
      <c r="F591" s="230" t="s">
        <v>919</v>
      </c>
      <c r="G591" s="43"/>
      <c r="H591" s="43"/>
      <c r="I591" s="231"/>
      <c r="J591" s="43"/>
      <c r="K591" s="43"/>
      <c r="L591" s="47"/>
      <c r="M591" s="232"/>
      <c r="N591" s="233"/>
      <c r="O591" s="87"/>
      <c r="P591" s="87"/>
      <c r="Q591" s="87"/>
      <c r="R591" s="87"/>
      <c r="S591" s="87"/>
      <c r="T591" s="88"/>
      <c r="U591" s="41"/>
      <c r="V591" s="41"/>
      <c r="W591" s="41"/>
      <c r="X591" s="41"/>
      <c r="Y591" s="41"/>
      <c r="Z591" s="41"/>
      <c r="AA591" s="41"/>
      <c r="AB591" s="41"/>
      <c r="AC591" s="41"/>
      <c r="AD591" s="41"/>
      <c r="AE591" s="41"/>
      <c r="AT591" s="19" t="s">
        <v>246</v>
      </c>
      <c r="AU591" s="19" t="s">
        <v>78</v>
      </c>
    </row>
    <row r="592" s="13" customFormat="1">
      <c r="A592" s="13"/>
      <c r="B592" s="234"/>
      <c r="C592" s="235"/>
      <c r="D592" s="229" t="s">
        <v>248</v>
      </c>
      <c r="E592" s="236" t="s">
        <v>19</v>
      </c>
      <c r="F592" s="237" t="s">
        <v>1716</v>
      </c>
      <c r="G592" s="235"/>
      <c r="H592" s="236" t="s">
        <v>19</v>
      </c>
      <c r="I592" s="238"/>
      <c r="J592" s="235"/>
      <c r="K592" s="235"/>
      <c r="L592" s="239"/>
      <c r="M592" s="240"/>
      <c r="N592" s="241"/>
      <c r="O592" s="241"/>
      <c r="P592" s="241"/>
      <c r="Q592" s="241"/>
      <c r="R592" s="241"/>
      <c r="S592" s="241"/>
      <c r="T592" s="242"/>
      <c r="U592" s="13"/>
      <c r="V592" s="13"/>
      <c r="W592" s="13"/>
      <c r="X592" s="13"/>
      <c r="Y592" s="13"/>
      <c r="Z592" s="13"/>
      <c r="AA592" s="13"/>
      <c r="AB592" s="13"/>
      <c r="AC592" s="13"/>
      <c r="AD592" s="13"/>
      <c r="AE592" s="13"/>
      <c r="AT592" s="243" t="s">
        <v>248</v>
      </c>
      <c r="AU592" s="243" t="s">
        <v>78</v>
      </c>
      <c r="AV592" s="13" t="s">
        <v>76</v>
      </c>
      <c r="AW592" s="13" t="s">
        <v>31</v>
      </c>
      <c r="AX592" s="13" t="s">
        <v>69</v>
      </c>
      <c r="AY592" s="243" t="s">
        <v>231</v>
      </c>
    </row>
    <row r="593" s="14" customFormat="1">
      <c r="A593" s="14"/>
      <c r="B593" s="244"/>
      <c r="C593" s="245"/>
      <c r="D593" s="229" t="s">
        <v>248</v>
      </c>
      <c r="E593" s="246" t="s">
        <v>19</v>
      </c>
      <c r="F593" s="247" t="s">
        <v>1717</v>
      </c>
      <c r="G593" s="245"/>
      <c r="H593" s="248">
        <v>48.648000000000003</v>
      </c>
      <c r="I593" s="249"/>
      <c r="J593" s="245"/>
      <c r="K593" s="245"/>
      <c r="L593" s="250"/>
      <c r="M593" s="251"/>
      <c r="N593" s="252"/>
      <c r="O593" s="252"/>
      <c r="P593" s="252"/>
      <c r="Q593" s="252"/>
      <c r="R593" s="252"/>
      <c r="S593" s="252"/>
      <c r="T593" s="253"/>
      <c r="U593" s="14"/>
      <c r="V593" s="14"/>
      <c r="W593" s="14"/>
      <c r="X593" s="14"/>
      <c r="Y593" s="14"/>
      <c r="Z593" s="14"/>
      <c r="AA593" s="14"/>
      <c r="AB593" s="14"/>
      <c r="AC593" s="14"/>
      <c r="AD593" s="14"/>
      <c r="AE593" s="14"/>
      <c r="AT593" s="254" t="s">
        <v>248</v>
      </c>
      <c r="AU593" s="254" t="s">
        <v>78</v>
      </c>
      <c r="AV593" s="14" t="s">
        <v>78</v>
      </c>
      <c r="AW593" s="14" t="s">
        <v>31</v>
      </c>
      <c r="AX593" s="14" t="s">
        <v>69</v>
      </c>
      <c r="AY593" s="254" t="s">
        <v>231</v>
      </c>
    </row>
    <row r="594" s="15" customFormat="1">
      <c r="A594" s="15"/>
      <c r="B594" s="255"/>
      <c r="C594" s="256"/>
      <c r="D594" s="229" t="s">
        <v>248</v>
      </c>
      <c r="E594" s="257" t="s">
        <v>19</v>
      </c>
      <c r="F594" s="258" t="s">
        <v>260</v>
      </c>
      <c r="G594" s="256"/>
      <c r="H594" s="259">
        <v>48.648000000000003</v>
      </c>
      <c r="I594" s="260"/>
      <c r="J594" s="256"/>
      <c r="K594" s="256"/>
      <c r="L594" s="261"/>
      <c r="M594" s="262"/>
      <c r="N594" s="263"/>
      <c r="O594" s="263"/>
      <c r="P594" s="263"/>
      <c r="Q594" s="263"/>
      <c r="R594" s="263"/>
      <c r="S594" s="263"/>
      <c r="T594" s="264"/>
      <c r="U594" s="15"/>
      <c r="V594" s="15"/>
      <c r="W594" s="15"/>
      <c r="X594" s="15"/>
      <c r="Y594" s="15"/>
      <c r="Z594" s="15"/>
      <c r="AA594" s="15"/>
      <c r="AB594" s="15"/>
      <c r="AC594" s="15"/>
      <c r="AD594" s="15"/>
      <c r="AE594" s="15"/>
      <c r="AT594" s="265" t="s">
        <v>248</v>
      </c>
      <c r="AU594" s="265" t="s">
        <v>78</v>
      </c>
      <c r="AV594" s="15" t="s">
        <v>238</v>
      </c>
      <c r="AW594" s="15" t="s">
        <v>31</v>
      </c>
      <c r="AX594" s="15" t="s">
        <v>76</v>
      </c>
      <c r="AY594" s="265" t="s">
        <v>231</v>
      </c>
    </row>
    <row r="595" s="2" customFormat="1" ht="37.8" customHeight="1">
      <c r="A595" s="41"/>
      <c r="B595" s="42"/>
      <c r="C595" s="283" t="s">
        <v>1718</v>
      </c>
      <c r="D595" s="283" t="s">
        <v>638</v>
      </c>
      <c r="E595" s="284" t="s">
        <v>1174</v>
      </c>
      <c r="F595" s="285" t="s">
        <v>1719</v>
      </c>
      <c r="G595" s="286" t="s">
        <v>342</v>
      </c>
      <c r="H595" s="287">
        <v>48.648000000000003</v>
      </c>
      <c r="I595" s="288"/>
      <c r="J595" s="289">
        <f>ROUND(I595*H595,2)</f>
        <v>0</v>
      </c>
      <c r="K595" s="285" t="s">
        <v>19</v>
      </c>
      <c r="L595" s="290"/>
      <c r="M595" s="291" t="s">
        <v>19</v>
      </c>
      <c r="N595" s="292" t="s">
        <v>40</v>
      </c>
      <c r="O595" s="87"/>
      <c r="P595" s="225">
        <f>O595*H595</f>
        <v>0</v>
      </c>
      <c r="Q595" s="225">
        <v>0.0144</v>
      </c>
      <c r="R595" s="225">
        <f>Q595*H595</f>
        <v>0.70053120000000002</v>
      </c>
      <c r="S595" s="225">
        <v>0</v>
      </c>
      <c r="T595" s="226">
        <f>S595*H595</f>
        <v>0</v>
      </c>
      <c r="U595" s="41"/>
      <c r="V595" s="41"/>
      <c r="W595" s="41"/>
      <c r="X595" s="41"/>
      <c r="Y595" s="41"/>
      <c r="Z595" s="41"/>
      <c r="AA595" s="41"/>
      <c r="AB595" s="41"/>
      <c r="AC595" s="41"/>
      <c r="AD595" s="41"/>
      <c r="AE595" s="41"/>
      <c r="AR595" s="227" t="s">
        <v>287</v>
      </c>
      <c r="AT595" s="227" t="s">
        <v>638</v>
      </c>
      <c r="AU595" s="227" t="s">
        <v>78</v>
      </c>
      <c r="AY595" s="19" t="s">
        <v>231</v>
      </c>
      <c r="BE595" s="228">
        <f>IF(N595="základní",J595,0)</f>
        <v>0</v>
      </c>
      <c r="BF595" s="228">
        <f>IF(N595="snížená",J595,0)</f>
        <v>0</v>
      </c>
      <c r="BG595" s="228">
        <f>IF(N595="zákl. přenesená",J595,0)</f>
        <v>0</v>
      </c>
      <c r="BH595" s="228">
        <f>IF(N595="sníž. přenesená",J595,0)</f>
        <v>0</v>
      </c>
      <c r="BI595" s="228">
        <f>IF(N595="nulová",J595,0)</f>
        <v>0</v>
      </c>
      <c r="BJ595" s="19" t="s">
        <v>76</v>
      </c>
      <c r="BK595" s="228">
        <f>ROUND(I595*H595,2)</f>
        <v>0</v>
      </c>
      <c r="BL595" s="19" t="s">
        <v>238</v>
      </c>
      <c r="BM595" s="227" t="s">
        <v>1720</v>
      </c>
    </row>
    <row r="596" s="2" customFormat="1" ht="49.05" customHeight="1">
      <c r="A596" s="41"/>
      <c r="B596" s="42"/>
      <c r="C596" s="216" t="s">
        <v>1721</v>
      </c>
      <c r="D596" s="216" t="s">
        <v>234</v>
      </c>
      <c r="E596" s="217" t="s">
        <v>1722</v>
      </c>
      <c r="F596" s="218" t="s">
        <v>1723</v>
      </c>
      <c r="G596" s="219" t="s">
        <v>243</v>
      </c>
      <c r="H596" s="220">
        <v>247.00100000000001</v>
      </c>
      <c r="I596" s="221"/>
      <c r="J596" s="222">
        <f>ROUND(I596*H596,2)</f>
        <v>0</v>
      </c>
      <c r="K596" s="218" t="s">
        <v>244</v>
      </c>
      <c r="L596" s="47"/>
      <c r="M596" s="223" t="s">
        <v>19</v>
      </c>
      <c r="N596" s="224" t="s">
        <v>40</v>
      </c>
      <c r="O596" s="87"/>
      <c r="P596" s="225">
        <f>O596*H596</f>
        <v>0</v>
      </c>
      <c r="Q596" s="225">
        <v>0</v>
      </c>
      <c r="R596" s="225">
        <f>Q596*H596</f>
        <v>0</v>
      </c>
      <c r="S596" s="225">
        <v>0</v>
      </c>
      <c r="T596" s="226">
        <f>S596*H596</f>
        <v>0</v>
      </c>
      <c r="U596" s="41"/>
      <c r="V596" s="41"/>
      <c r="W596" s="41"/>
      <c r="X596" s="41"/>
      <c r="Y596" s="41"/>
      <c r="Z596" s="41"/>
      <c r="AA596" s="41"/>
      <c r="AB596" s="41"/>
      <c r="AC596" s="41"/>
      <c r="AD596" s="41"/>
      <c r="AE596" s="41"/>
      <c r="AR596" s="227" t="s">
        <v>238</v>
      </c>
      <c r="AT596" s="227" t="s">
        <v>234</v>
      </c>
      <c r="AU596" s="227" t="s">
        <v>78</v>
      </c>
      <c r="AY596" s="19" t="s">
        <v>231</v>
      </c>
      <c r="BE596" s="228">
        <f>IF(N596="základní",J596,0)</f>
        <v>0</v>
      </c>
      <c r="BF596" s="228">
        <f>IF(N596="snížená",J596,0)</f>
        <v>0</v>
      </c>
      <c r="BG596" s="228">
        <f>IF(N596="zákl. přenesená",J596,0)</f>
        <v>0</v>
      </c>
      <c r="BH596" s="228">
        <f>IF(N596="sníž. přenesená",J596,0)</f>
        <v>0</v>
      </c>
      <c r="BI596" s="228">
        <f>IF(N596="nulová",J596,0)</f>
        <v>0</v>
      </c>
      <c r="BJ596" s="19" t="s">
        <v>76</v>
      </c>
      <c r="BK596" s="228">
        <f>ROUND(I596*H596,2)</f>
        <v>0</v>
      </c>
      <c r="BL596" s="19" t="s">
        <v>238</v>
      </c>
      <c r="BM596" s="227" t="s">
        <v>1724</v>
      </c>
    </row>
    <row r="597" s="2" customFormat="1">
      <c r="A597" s="41"/>
      <c r="B597" s="42"/>
      <c r="C597" s="43"/>
      <c r="D597" s="229" t="s">
        <v>246</v>
      </c>
      <c r="E597" s="43"/>
      <c r="F597" s="230" t="s">
        <v>1725</v>
      </c>
      <c r="G597" s="43"/>
      <c r="H597" s="43"/>
      <c r="I597" s="231"/>
      <c r="J597" s="43"/>
      <c r="K597" s="43"/>
      <c r="L597" s="47"/>
      <c r="M597" s="232"/>
      <c r="N597" s="233"/>
      <c r="O597" s="87"/>
      <c r="P597" s="87"/>
      <c r="Q597" s="87"/>
      <c r="R597" s="87"/>
      <c r="S597" s="87"/>
      <c r="T597" s="88"/>
      <c r="U597" s="41"/>
      <c r="V597" s="41"/>
      <c r="W597" s="41"/>
      <c r="X597" s="41"/>
      <c r="Y597" s="41"/>
      <c r="Z597" s="41"/>
      <c r="AA597" s="41"/>
      <c r="AB597" s="41"/>
      <c r="AC597" s="41"/>
      <c r="AD597" s="41"/>
      <c r="AE597" s="41"/>
      <c r="AT597" s="19" t="s">
        <v>246</v>
      </c>
      <c r="AU597" s="19" t="s">
        <v>78</v>
      </c>
    </row>
    <row r="598" s="13" customFormat="1">
      <c r="A598" s="13"/>
      <c r="B598" s="234"/>
      <c r="C598" s="235"/>
      <c r="D598" s="229" t="s">
        <v>248</v>
      </c>
      <c r="E598" s="236" t="s">
        <v>19</v>
      </c>
      <c r="F598" s="237" t="s">
        <v>1726</v>
      </c>
      <c r="G598" s="235"/>
      <c r="H598" s="236" t="s">
        <v>19</v>
      </c>
      <c r="I598" s="238"/>
      <c r="J598" s="235"/>
      <c r="K598" s="235"/>
      <c r="L598" s="239"/>
      <c r="M598" s="240"/>
      <c r="N598" s="241"/>
      <c r="O598" s="241"/>
      <c r="P598" s="241"/>
      <c r="Q598" s="241"/>
      <c r="R598" s="241"/>
      <c r="S598" s="241"/>
      <c r="T598" s="242"/>
      <c r="U598" s="13"/>
      <c r="V598" s="13"/>
      <c r="W598" s="13"/>
      <c r="X598" s="13"/>
      <c r="Y598" s="13"/>
      <c r="Z598" s="13"/>
      <c r="AA598" s="13"/>
      <c r="AB598" s="13"/>
      <c r="AC598" s="13"/>
      <c r="AD598" s="13"/>
      <c r="AE598" s="13"/>
      <c r="AT598" s="243" t="s">
        <v>248</v>
      </c>
      <c r="AU598" s="243" t="s">
        <v>78</v>
      </c>
      <c r="AV598" s="13" t="s">
        <v>76</v>
      </c>
      <c r="AW598" s="13" t="s">
        <v>31</v>
      </c>
      <c r="AX598" s="13" t="s">
        <v>69</v>
      </c>
      <c r="AY598" s="243" t="s">
        <v>231</v>
      </c>
    </row>
    <row r="599" s="14" customFormat="1">
      <c r="A599" s="14"/>
      <c r="B599" s="244"/>
      <c r="C599" s="245"/>
      <c r="D599" s="229" t="s">
        <v>248</v>
      </c>
      <c r="E599" s="246" t="s">
        <v>19</v>
      </c>
      <c r="F599" s="247" t="s">
        <v>1727</v>
      </c>
      <c r="G599" s="245"/>
      <c r="H599" s="248">
        <v>247.00100000000001</v>
      </c>
      <c r="I599" s="249"/>
      <c r="J599" s="245"/>
      <c r="K599" s="245"/>
      <c r="L599" s="250"/>
      <c r="M599" s="251"/>
      <c r="N599" s="252"/>
      <c r="O599" s="252"/>
      <c r="P599" s="252"/>
      <c r="Q599" s="252"/>
      <c r="R599" s="252"/>
      <c r="S599" s="252"/>
      <c r="T599" s="253"/>
      <c r="U599" s="14"/>
      <c r="V599" s="14"/>
      <c r="W599" s="14"/>
      <c r="X599" s="14"/>
      <c r="Y599" s="14"/>
      <c r="Z599" s="14"/>
      <c r="AA599" s="14"/>
      <c r="AB599" s="14"/>
      <c r="AC599" s="14"/>
      <c r="AD599" s="14"/>
      <c r="AE599" s="14"/>
      <c r="AT599" s="254" t="s">
        <v>248</v>
      </c>
      <c r="AU599" s="254" t="s">
        <v>78</v>
      </c>
      <c r="AV599" s="14" t="s">
        <v>78</v>
      </c>
      <c r="AW599" s="14" t="s">
        <v>31</v>
      </c>
      <c r="AX599" s="14" t="s">
        <v>76</v>
      </c>
      <c r="AY599" s="254" t="s">
        <v>231</v>
      </c>
    </row>
    <row r="600" s="2" customFormat="1" ht="55.5" customHeight="1">
      <c r="A600" s="41"/>
      <c r="B600" s="42"/>
      <c r="C600" s="216" t="s">
        <v>1728</v>
      </c>
      <c r="D600" s="216" t="s">
        <v>234</v>
      </c>
      <c r="E600" s="217" t="s">
        <v>1729</v>
      </c>
      <c r="F600" s="218" t="s">
        <v>1730</v>
      </c>
      <c r="G600" s="219" t="s">
        <v>243</v>
      </c>
      <c r="H600" s="220">
        <v>7410.0299999999997</v>
      </c>
      <c r="I600" s="221"/>
      <c r="J600" s="222">
        <f>ROUND(I600*H600,2)</f>
        <v>0</v>
      </c>
      <c r="K600" s="218" t="s">
        <v>244</v>
      </c>
      <c r="L600" s="47"/>
      <c r="M600" s="223" t="s">
        <v>19</v>
      </c>
      <c r="N600" s="224" t="s">
        <v>40</v>
      </c>
      <c r="O600" s="87"/>
      <c r="P600" s="225">
        <f>O600*H600</f>
        <v>0</v>
      </c>
      <c r="Q600" s="225">
        <v>0</v>
      </c>
      <c r="R600" s="225">
        <f>Q600*H600</f>
        <v>0</v>
      </c>
      <c r="S600" s="225">
        <v>0</v>
      </c>
      <c r="T600" s="226">
        <f>S600*H600</f>
        <v>0</v>
      </c>
      <c r="U600" s="41"/>
      <c r="V600" s="41"/>
      <c r="W600" s="41"/>
      <c r="X600" s="41"/>
      <c r="Y600" s="41"/>
      <c r="Z600" s="41"/>
      <c r="AA600" s="41"/>
      <c r="AB600" s="41"/>
      <c r="AC600" s="41"/>
      <c r="AD600" s="41"/>
      <c r="AE600" s="41"/>
      <c r="AR600" s="227" t="s">
        <v>238</v>
      </c>
      <c r="AT600" s="227" t="s">
        <v>234</v>
      </c>
      <c r="AU600" s="227" t="s">
        <v>78</v>
      </c>
      <c r="AY600" s="19" t="s">
        <v>231</v>
      </c>
      <c r="BE600" s="228">
        <f>IF(N600="základní",J600,0)</f>
        <v>0</v>
      </c>
      <c r="BF600" s="228">
        <f>IF(N600="snížená",J600,0)</f>
        <v>0</v>
      </c>
      <c r="BG600" s="228">
        <f>IF(N600="zákl. přenesená",J600,0)</f>
        <v>0</v>
      </c>
      <c r="BH600" s="228">
        <f>IF(N600="sníž. přenesená",J600,0)</f>
        <v>0</v>
      </c>
      <c r="BI600" s="228">
        <f>IF(N600="nulová",J600,0)</f>
        <v>0</v>
      </c>
      <c r="BJ600" s="19" t="s">
        <v>76</v>
      </c>
      <c r="BK600" s="228">
        <f>ROUND(I600*H600,2)</f>
        <v>0</v>
      </c>
      <c r="BL600" s="19" t="s">
        <v>238</v>
      </c>
      <c r="BM600" s="227" t="s">
        <v>1731</v>
      </c>
    </row>
    <row r="601" s="2" customFormat="1">
      <c r="A601" s="41"/>
      <c r="B601" s="42"/>
      <c r="C601" s="43"/>
      <c r="D601" s="229" t="s">
        <v>246</v>
      </c>
      <c r="E601" s="43"/>
      <c r="F601" s="230" t="s">
        <v>1725</v>
      </c>
      <c r="G601" s="43"/>
      <c r="H601" s="43"/>
      <c r="I601" s="231"/>
      <c r="J601" s="43"/>
      <c r="K601" s="43"/>
      <c r="L601" s="47"/>
      <c r="M601" s="232"/>
      <c r="N601" s="233"/>
      <c r="O601" s="87"/>
      <c r="P601" s="87"/>
      <c r="Q601" s="87"/>
      <c r="R601" s="87"/>
      <c r="S601" s="87"/>
      <c r="T601" s="88"/>
      <c r="U601" s="41"/>
      <c r="V601" s="41"/>
      <c r="W601" s="41"/>
      <c r="X601" s="41"/>
      <c r="Y601" s="41"/>
      <c r="Z601" s="41"/>
      <c r="AA601" s="41"/>
      <c r="AB601" s="41"/>
      <c r="AC601" s="41"/>
      <c r="AD601" s="41"/>
      <c r="AE601" s="41"/>
      <c r="AT601" s="19" t="s">
        <v>246</v>
      </c>
      <c r="AU601" s="19" t="s">
        <v>78</v>
      </c>
    </row>
    <row r="602" s="14" customFormat="1">
      <c r="A602" s="14"/>
      <c r="B602" s="244"/>
      <c r="C602" s="245"/>
      <c r="D602" s="229" t="s">
        <v>248</v>
      </c>
      <c r="E602" s="246" t="s">
        <v>19</v>
      </c>
      <c r="F602" s="247" t="s">
        <v>1732</v>
      </c>
      <c r="G602" s="245"/>
      <c r="H602" s="248">
        <v>7410.0299999999997</v>
      </c>
      <c r="I602" s="249"/>
      <c r="J602" s="245"/>
      <c r="K602" s="245"/>
      <c r="L602" s="250"/>
      <c r="M602" s="251"/>
      <c r="N602" s="252"/>
      <c r="O602" s="252"/>
      <c r="P602" s="252"/>
      <c r="Q602" s="252"/>
      <c r="R602" s="252"/>
      <c r="S602" s="252"/>
      <c r="T602" s="253"/>
      <c r="U602" s="14"/>
      <c r="V602" s="14"/>
      <c r="W602" s="14"/>
      <c r="X602" s="14"/>
      <c r="Y602" s="14"/>
      <c r="Z602" s="14"/>
      <c r="AA602" s="14"/>
      <c r="AB602" s="14"/>
      <c r="AC602" s="14"/>
      <c r="AD602" s="14"/>
      <c r="AE602" s="14"/>
      <c r="AT602" s="254" t="s">
        <v>248</v>
      </c>
      <c r="AU602" s="254" t="s">
        <v>78</v>
      </c>
      <c r="AV602" s="14" t="s">
        <v>78</v>
      </c>
      <c r="AW602" s="14" t="s">
        <v>31</v>
      </c>
      <c r="AX602" s="14" t="s">
        <v>76</v>
      </c>
      <c r="AY602" s="254" t="s">
        <v>231</v>
      </c>
    </row>
    <row r="603" s="2" customFormat="1" ht="49.05" customHeight="1">
      <c r="A603" s="41"/>
      <c r="B603" s="42"/>
      <c r="C603" s="216" t="s">
        <v>1733</v>
      </c>
      <c r="D603" s="216" t="s">
        <v>234</v>
      </c>
      <c r="E603" s="217" t="s">
        <v>1734</v>
      </c>
      <c r="F603" s="218" t="s">
        <v>1735</v>
      </c>
      <c r="G603" s="219" t="s">
        <v>243</v>
      </c>
      <c r="H603" s="220">
        <v>247.00100000000001</v>
      </c>
      <c r="I603" s="221"/>
      <c r="J603" s="222">
        <f>ROUND(I603*H603,2)</f>
        <v>0</v>
      </c>
      <c r="K603" s="218" t="s">
        <v>244</v>
      </c>
      <c r="L603" s="47"/>
      <c r="M603" s="223" t="s">
        <v>19</v>
      </c>
      <c r="N603" s="224" t="s">
        <v>40</v>
      </c>
      <c r="O603" s="87"/>
      <c r="P603" s="225">
        <f>O603*H603</f>
        <v>0</v>
      </c>
      <c r="Q603" s="225">
        <v>0</v>
      </c>
      <c r="R603" s="225">
        <f>Q603*H603</f>
        <v>0</v>
      </c>
      <c r="S603" s="225">
        <v>0</v>
      </c>
      <c r="T603" s="226">
        <f>S603*H603</f>
        <v>0</v>
      </c>
      <c r="U603" s="41"/>
      <c r="V603" s="41"/>
      <c r="W603" s="41"/>
      <c r="X603" s="41"/>
      <c r="Y603" s="41"/>
      <c r="Z603" s="41"/>
      <c r="AA603" s="41"/>
      <c r="AB603" s="41"/>
      <c r="AC603" s="41"/>
      <c r="AD603" s="41"/>
      <c r="AE603" s="41"/>
      <c r="AR603" s="227" t="s">
        <v>238</v>
      </c>
      <c r="AT603" s="227" t="s">
        <v>234</v>
      </c>
      <c r="AU603" s="227" t="s">
        <v>78</v>
      </c>
      <c r="AY603" s="19" t="s">
        <v>231</v>
      </c>
      <c r="BE603" s="228">
        <f>IF(N603="základní",J603,0)</f>
        <v>0</v>
      </c>
      <c r="BF603" s="228">
        <f>IF(N603="snížená",J603,0)</f>
        <v>0</v>
      </c>
      <c r="BG603" s="228">
        <f>IF(N603="zákl. přenesená",J603,0)</f>
        <v>0</v>
      </c>
      <c r="BH603" s="228">
        <f>IF(N603="sníž. přenesená",J603,0)</f>
        <v>0</v>
      </c>
      <c r="BI603" s="228">
        <f>IF(N603="nulová",J603,0)</f>
        <v>0</v>
      </c>
      <c r="BJ603" s="19" t="s">
        <v>76</v>
      </c>
      <c r="BK603" s="228">
        <f>ROUND(I603*H603,2)</f>
        <v>0</v>
      </c>
      <c r="BL603" s="19" t="s">
        <v>238</v>
      </c>
      <c r="BM603" s="227" t="s">
        <v>1736</v>
      </c>
    </row>
    <row r="604" s="2" customFormat="1">
      <c r="A604" s="41"/>
      <c r="B604" s="42"/>
      <c r="C604" s="43"/>
      <c r="D604" s="229" t="s">
        <v>246</v>
      </c>
      <c r="E604" s="43"/>
      <c r="F604" s="230" t="s">
        <v>1737</v>
      </c>
      <c r="G604" s="43"/>
      <c r="H604" s="43"/>
      <c r="I604" s="231"/>
      <c r="J604" s="43"/>
      <c r="K604" s="43"/>
      <c r="L604" s="47"/>
      <c r="M604" s="232"/>
      <c r="N604" s="233"/>
      <c r="O604" s="87"/>
      <c r="P604" s="87"/>
      <c r="Q604" s="87"/>
      <c r="R604" s="87"/>
      <c r="S604" s="87"/>
      <c r="T604" s="88"/>
      <c r="U604" s="41"/>
      <c r="V604" s="41"/>
      <c r="W604" s="41"/>
      <c r="X604" s="41"/>
      <c r="Y604" s="41"/>
      <c r="Z604" s="41"/>
      <c r="AA604" s="41"/>
      <c r="AB604" s="41"/>
      <c r="AC604" s="41"/>
      <c r="AD604" s="41"/>
      <c r="AE604" s="41"/>
      <c r="AT604" s="19" t="s">
        <v>246</v>
      </c>
      <c r="AU604" s="19" t="s">
        <v>78</v>
      </c>
    </row>
    <row r="605" s="2" customFormat="1" ht="37.8" customHeight="1">
      <c r="A605" s="41"/>
      <c r="B605" s="42"/>
      <c r="C605" s="216" t="s">
        <v>1738</v>
      </c>
      <c r="D605" s="216" t="s">
        <v>234</v>
      </c>
      <c r="E605" s="217" t="s">
        <v>1739</v>
      </c>
      <c r="F605" s="218" t="s">
        <v>1740</v>
      </c>
      <c r="G605" s="219" t="s">
        <v>243</v>
      </c>
      <c r="H605" s="220">
        <v>95.599999999999994</v>
      </c>
      <c r="I605" s="221"/>
      <c r="J605" s="222">
        <f>ROUND(I605*H605,2)</f>
        <v>0</v>
      </c>
      <c r="K605" s="218" t="s">
        <v>244</v>
      </c>
      <c r="L605" s="47"/>
      <c r="M605" s="223" t="s">
        <v>19</v>
      </c>
      <c r="N605" s="224" t="s">
        <v>40</v>
      </c>
      <c r="O605" s="87"/>
      <c r="P605" s="225">
        <f>O605*H605</f>
        <v>0</v>
      </c>
      <c r="Q605" s="225">
        <v>0.00012999999999999999</v>
      </c>
      <c r="R605" s="225">
        <f>Q605*H605</f>
        <v>0.012427999999999998</v>
      </c>
      <c r="S605" s="225">
        <v>0</v>
      </c>
      <c r="T605" s="226">
        <f>S605*H605</f>
        <v>0</v>
      </c>
      <c r="U605" s="41"/>
      <c r="V605" s="41"/>
      <c r="W605" s="41"/>
      <c r="X605" s="41"/>
      <c r="Y605" s="41"/>
      <c r="Z605" s="41"/>
      <c r="AA605" s="41"/>
      <c r="AB605" s="41"/>
      <c r="AC605" s="41"/>
      <c r="AD605" s="41"/>
      <c r="AE605" s="41"/>
      <c r="AR605" s="227" t="s">
        <v>238</v>
      </c>
      <c r="AT605" s="227" t="s">
        <v>234</v>
      </c>
      <c r="AU605" s="227" t="s">
        <v>78</v>
      </c>
      <c r="AY605" s="19" t="s">
        <v>231</v>
      </c>
      <c r="BE605" s="228">
        <f>IF(N605="základní",J605,0)</f>
        <v>0</v>
      </c>
      <c r="BF605" s="228">
        <f>IF(N605="snížená",J605,0)</f>
        <v>0</v>
      </c>
      <c r="BG605" s="228">
        <f>IF(N605="zákl. přenesená",J605,0)</f>
        <v>0</v>
      </c>
      <c r="BH605" s="228">
        <f>IF(N605="sníž. přenesená",J605,0)</f>
        <v>0</v>
      </c>
      <c r="BI605" s="228">
        <f>IF(N605="nulová",J605,0)</f>
        <v>0</v>
      </c>
      <c r="BJ605" s="19" t="s">
        <v>76</v>
      </c>
      <c r="BK605" s="228">
        <f>ROUND(I605*H605,2)</f>
        <v>0</v>
      </c>
      <c r="BL605" s="19" t="s">
        <v>238</v>
      </c>
      <c r="BM605" s="227" t="s">
        <v>1741</v>
      </c>
    </row>
    <row r="606" s="2" customFormat="1">
      <c r="A606" s="41"/>
      <c r="B606" s="42"/>
      <c r="C606" s="43"/>
      <c r="D606" s="229" t="s">
        <v>246</v>
      </c>
      <c r="E606" s="43"/>
      <c r="F606" s="230" t="s">
        <v>1742</v>
      </c>
      <c r="G606" s="43"/>
      <c r="H606" s="43"/>
      <c r="I606" s="231"/>
      <c r="J606" s="43"/>
      <c r="K606" s="43"/>
      <c r="L606" s="47"/>
      <c r="M606" s="232"/>
      <c r="N606" s="233"/>
      <c r="O606" s="87"/>
      <c r="P606" s="87"/>
      <c r="Q606" s="87"/>
      <c r="R606" s="87"/>
      <c r="S606" s="87"/>
      <c r="T606" s="88"/>
      <c r="U606" s="41"/>
      <c r="V606" s="41"/>
      <c r="W606" s="41"/>
      <c r="X606" s="41"/>
      <c r="Y606" s="41"/>
      <c r="Z606" s="41"/>
      <c r="AA606" s="41"/>
      <c r="AB606" s="41"/>
      <c r="AC606" s="41"/>
      <c r="AD606" s="41"/>
      <c r="AE606" s="41"/>
      <c r="AT606" s="19" t="s">
        <v>246</v>
      </c>
      <c r="AU606" s="19" t="s">
        <v>78</v>
      </c>
    </row>
    <row r="607" s="2" customFormat="1" ht="37.8" customHeight="1">
      <c r="A607" s="41"/>
      <c r="B607" s="42"/>
      <c r="C607" s="216" t="s">
        <v>1743</v>
      </c>
      <c r="D607" s="216" t="s">
        <v>234</v>
      </c>
      <c r="E607" s="217" t="s">
        <v>1744</v>
      </c>
      <c r="F607" s="218" t="s">
        <v>1745</v>
      </c>
      <c r="G607" s="219" t="s">
        <v>243</v>
      </c>
      <c r="H607" s="220">
        <v>227.34999999999999</v>
      </c>
      <c r="I607" s="221"/>
      <c r="J607" s="222">
        <f>ROUND(I607*H607,2)</f>
        <v>0</v>
      </c>
      <c r="K607" s="218" t="s">
        <v>244</v>
      </c>
      <c r="L607" s="47"/>
      <c r="M607" s="223" t="s">
        <v>19</v>
      </c>
      <c r="N607" s="224" t="s">
        <v>40</v>
      </c>
      <c r="O607" s="87"/>
      <c r="P607" s="225">
        <f>O607*H607</f>
        <v>0</v>
      </c>
      <c r="Q607" s="225">
        <v>0.00021000000000000001</v>
      </c>
      <c r="R607" s="225">
        <f>Q607*H607</f>
        <v>0.047743500000000001</v>
      </c>
      <c r="S607" s="225">
        <v>0</v>
      </c>
      <c r="T607" s="226">
        <f>S607*H607</f>
        <v>0</v>
      </c>
      <c r="U607" s="41"/>
      <c r="V607" s="41"/>
      <c r="W607" s="41"/>
      <c r="X607" s="41"/>
      <c r="Y607" s="41"/>
      <c r="Z607" s="41"/>
      <c r="AA607" s="41"/>
      <c r="AB607" s="41"/>
      <c r="AC607" s="41"/>
      <c r="AD607" s="41"/>
      <c r="AE607" s="41"/>
      <c r="AR607" s="227" t="s">
        <v>238</v>
      </c>
      <c r="AT607" s="227" t="s">
        <v>234</v>
      </c>
      <c r="AU607" s="227" t="s">
        <v>78</v>
      </c>
      <c r="AY607" s="19" t="s">
        <v>231</v>
      </c>
      <c r="BE607" s="228">
        <f>IF(N607="základní",J607,0)</f>
        <v>0</v>
      </c>
      <c r="BF607" s="228">
        <f>IF(N607="snížená",J607,0)</f>
        <v>0</v>
      </c>
      <c r="BG607" s="228">
        <f>IF(N607="zákl. přenesená",J607,0)</f>
        <v>0</v>
      </c>
      <c r="BH607" s="228">
        <f>IF(N607="sníž. přenesená",J607,0)</f>
        <v>0</v>
      </c>
      <c r="BI607" s="228">
        <f>IF(N607="nulová",J607,0)</f>
        <v>0</v>
      </c>
      <c r="BJ607" s="19" t="s">
        <v>76</v>
      </c>
      <c r="BK607" s="228">
        <f>ROUND(I607*H607,2)</f>
        <v>0</v>
      </c>
      <c r="BL607" s="19" t="s">
        <v>238</v>
      </c>
      <c r="BM607" s="227" t="s">
        <v>1746</v>
      </c>
    </row>
    <row r="608" s="2" customFormat="1">
      <c r="A608" s="41"/>
      <c r="B608" s="42"/>
      <c r="C608" s="43"/>
      <c r="D608" s="229" t="s">
        <v>246</v>
      </c>
      <c r="E608" s="43"/>
      <c r="F608" s="230" t="s">
        <v>1742</v>
      </c>
      <c r="G608" s="43"/>
      <c r="H608" s="43"/>
      <c r="I608" s="231"/>
      <c r="J608" s="43"/>
      <c r="K608" s="43"/>
      <c r="L608" s="47"/>
      <c r="M608" s="232"/>
      <c r="N608" s="233"/>
      <c r="O608" s="87"/>
      <c r="P608" s="87"/>
      <c r="Q608" s="87"/>
      <c r="R608" s="87"/>
      <c r="S608" s="87"/>
      <c r="T608" s="88"/>
      <c r="U608" s="41"/>
      <c r="V608" s="41"/>
      <c r="W608" s="41"/>
      <c r="X608" s="41"/>
      <c r="Y608" s="41"/>
      <c r="Z608" s="41"/>
      <c r="AA608" s="41"/>
      <c r="AB608" s="41"/>
      <c r="AC608" s="41"/>
      <c r="AD608" s="41"/>
      <c r="AE608" s="41"/>
      <c r="AT608" s="19" t="s">
        <v>246</v>
      </c>
      <c r="AU608" s="19" t="s">
        <v>78</v>
      </c>
    </row>
    <row r="609" s="13" customFormat="1">
      <c r="A609" s="13"/>
      <c r="B609" s="234"/>
      <c r="C609" s="235"/>
      <c r="D609" s="229" t="s">
        <v>248</v>
      </c>
      <c r="E609" s="236" t="s">
        <v>19</v>
      </c>
      <c r="F609" s="237" t="s">
        <v>1553</v>
      </c>
      <c r="G609" s="235"/>
      <c r="H609" s="236" t="s">
        <v>19</v>
      </c>
      <c r="I609" s="238"/>
      <c r="J609" s="235"/>
      <c r="K609" s="235"/>
      <c r="L609" s="239"/>
      <c r="M609" s="240"/>
      <c r="N609" s="241"/>
      <c r="O609" s="241"/>
      <c r="P609" s="241"/>
      <c r="Q609" s="241"/>
      <c r="R609" s="241"/>
      <c r="S609" s="241"/>
      <c r="T609" s="242"/>
      <c r="U609" s="13"/>
      <c r="V609" s="13"/>
      <c r="W609" s="13"/>
      <c r="X609" s="13"/>
      <c r="Y609" s="13"/>
      <c r="Z609" s="13"/>
      <c r="AA609" s="13"/>
      <c r="AB609" s="13"/>
      <c r="AC609" s="13"/>
      <c r="AD609" s="13"/>
      <c r="AE609" s="13"/>
      <c r="AT609" s="243" t="s">
        <v>248</v>
      </c>
      <c r="AU609" s="243" t="s">
        <v>78</v>
      </c>
      <c r="AV609" s="13" t="s">
        <v>76</v>
      </c>
      <c r="AW609" s="13" t="s">
        <v>31</v>
      </c>
      <c r="AX609" s="13" t="s">
        <v>69</v>
      </c>
      <c r="AY609" s="243" t="s">
        <v>231</v>
      </c>
    </row>
    <row r="610" s="14" customFormat="1">
      <c r="A610" s="14"/>
      <c r="B610" s="244"/>
      <c r="C610" s="245"/>
      <c r="D610" s="229" t="s">
        <v>248</v>
      </c>
      <c r="E610" s="246" t="s">
        <v>19</v>
      </c>
      <c r="F610" s="247" t="s">
        <v>1554</v>
      </c>
      <c r="G610" s="245"/>
      <c r="H610" s="248">
        <v>227.34999999999999</v>
      </c>
      <c r="I610" s="249"/>
      <c r="J610" s="245"/>
      <c r="K610" s="245"/>
      <c r="L610" s="250"/>
      <c r="M610" s="251"/>
      <c r="N610" s="252"/>
      <c r="O610" s="252"/>
      <c r="P610" s="252"/>
      <c r="Q610" s="252"/>
      <c r="R610" s="252"/>
      <c r="S610" s="252"/>
      <c r="T610" s="253"/>
      <c r="U610" s="14"/>
      <c r="V610" s="14"/>
      <c r="W610" s="14"/>
      <c r="X610" s="14"/>
      <c r="Y610" s="14"/>
      <c r="Z610" s="14"/>
      <c r="AA610" s="14"/>
      <c r="AB610" s="14"/>
      <c r="AC610" s="14"/>
      <c r="AD610" s="14"/>
      <c r="AE610" s="14"/>
      <c r="AT610" s="254" t="s">
        <v>248</v>
      </c>
      <c r="AU610" s="254" t="s">
        <v>78</v>
      </c>
      <c r="AV610" s="14" t="s">
        <v>78</v>
      </c>
      <c r="AW610" s="14" t="s">
        <v>31</v>
      </c>
      <c r="AX610" s="14" t="s">
        <v>76</v>
      </c>
      <c r="AY610" s="254" t="s">
        <v>231</v>
      </c>
    </row>
    <row r="611" s="2" customFormat="1" ht="37.8" customHeight="1">
      <c r="A611" s="41"/>
      <c r="B611" s="42"/>
      <c r="C611" s="216" t="s">
        <v>1747</v>
      </c>
      <c r="D611" s="216" t="s">
        <v>234</v>
      </c>
      <c r="E611" s="217" t="s">
        <v>1748</v>
      </c>
      <c r="F611" s="218" t="s">
        <v>1749</v>
      </c>
      <c r="G611" s="219" t="s">
        <v>243</v>
      </c>
      <c r="H611" s="220">
        <v>95.599999999999994</v>
      </c>
      <c r="I611" s="221"/>
      <c r="J611" s="222">
        <f>ROUND(I611*H611,2)</f>
        <v>0</v>
      </c>
      <c r="K611" s="218" t="s">
        <v>244</v>
      </c>
      <c r="L611" s="47"/>
      <c r="M611" s="223" t="s">
        <v>19</v>
      </c>
      <c r="N611" s="224" t="s">
        <v>40</v>
      </c>
      <c r="O611" s="87"/>
      <c r="P611" s="225">
        <f>O611*H611</f>
        <v>0</v>
      </c>
      <c r="Q611" s="225">
        <v>4.0000000000000003E-05</v>
      </c>
      <c r="R611" s="225">
        <f>Q611*H611</f>
        <v>0.0038240000000000001</v>
      </c>
      <c r="S611" s="225">
        <v>0</v>
      </c>
      <c r="T611" s="226">
        <f>S611*H611</f>
        <v>0</v>
      </c>
      <c r="U611" s="41"/>
      <c r="V611" s="41"/>
      <c r="W611" s="41"/>
      <c r="X611" s="41"/>
      <c r="Y611" s="41"/>
      <c r="Z611" s="41"/>
      <c r="AA611" s="41"/>
      <c r="AB611" s="41"/>
      <c r="AC611" s="41"/>
      <c r="AD611" s="41"/>
      <c r="AE611" s="41"/>
      <c r="AR611" s="227" t="s">
        <v>238</v>
      </c>
      <c r="AT611" s="227" t="s">
        <v>234</v>
      </c>
      <c r="AU611" s="227" t="s">
        <v>78</v>
      </c>
      <c r="AY611" s="19" t="s">
        <v>231</v>
      </c>
      <c r="BE611" s="228">
        <f>IF(N611="základní",J611,0)</f>
        <v>0</v>
      </c>
      <c r="BF611" s="228">
        <f>IF(N611="snížená",J611,0)</f>
        <v>0</v>
      </c>
      <c r="BG611" s="228">
        <f>IF(N611="zákl. přenesená",J611,0)</f>
        <v>0</v>
      </c>
      <c r="BH611" s="228">
        <f>IF(N611="sníž. přenesená",J611,0)</f>
        <v>0</v>
      </c>
      <c r="BI611" s="228">
        <f>IF(N611="nulová",J611,0)</f>
        <v>0</v>
      </c>
      <c r="BJ611" s="19" t="s">
        <v>76</v>
      </c>
      <c r="BK611" s="228">
        <f>ROUND(I611*H611,2)</f>
        <v>0</v>
      </c>
      <c r="BL611" s="19" t="s">
        <v>238</v>
      </c>
      <c r="BM611" s="227" t="s">
        <v>1750</v>
      </c>
    </row>
    <row r="612" s="2" customFormat="1">
      <c r="A612" s="41"/>
      <c r="B612" s="42"/>
      <c r="C612" s="43"/>
      <c r="D612" s="229" t="s">
        <v>246</v>
      </c>
      <c r="E612" s="43"/>
      <c r="F612" s="230" t="s">
        <v>1751</v>
      </c>
      <c r="G612" s="43"/>
      <c r="H612" s="43"/>
      <c r="I612" s="231"/>
      <c r="J612" s="43"/>
      <c r="K612" s="43"/>
      <c r="L612" s="47"/>
      <c r="M612" s="232"/>
      <c r="N612" s="233"/>
      <c r="O612" s="87"/>
      <c r="P612" s="87"/>
      <c r="Q612" s="87"/>
      <c r="R612" s="87"/>
      <c r="S612" s="87"/>
      <c r="T612" s="88"/>
      <c r="U612" s="41"/>
      <c r="V612" s="41"/>
      <c r="W612" s="41"/>
      <c r="X612" s="41"/>
      <c r="Y612" s="41"/>
      <c r="Z612" s="41"/>
      <c r="AA612" s="41"/>
      <c r="AB612" s="41"/>
      <c r="AC612" s="41"/>
      <c r="AD612" s="41"/>
      <c r="AE612" s="41"/>
      <c r="AT612" s="19" t="s">
        <v>246</v>
      </c>
      <c r="AU612" s="19" t="s">
        <v>78</v>
      </c>
    </row>
    <row r="613" s="14" customFormat="1">
      <c r="A613" s="14"/>
      <c r="B613" s="244"/>
      <c r="C613" s="245"/>
      <c r="D613" s="229" t="s">
        <v>248</v>
      </c>
      <c r="E613" s="246" t="s">
        <v>19</v>
      </c>
      <c r="F613" s="247" t="s">
        <v>1752</v>
      </c>
      <c r="G613" s="245"/>
      <c r="H613" s="248">
        <v>90.439999999999998</v>
      </c>
      <c r="I613" s="249"/>
      <c r="J613" s="245"/>
      <c r="K613" s="245"/>
      <c r="L613" s="250"/>
      <c r="M613" s="251"/>
      <c r="N613" s="252"/>
      <c r="O613" s="252"/>
      <c r="P613" s="252"/>
      <c r="Q613" s="252"/>
      <c r="R613" s="252"/>
      <c r="S613" s="252"/>
      <c r="T613" s="253"/>
      <c r="U613" s="14"/>
      <c r="V613" s="14"/>
      <c r="W613" s="14"/>
      <c r="X613" s="14"/>
      <c r="Y613" s="14"/>
      <c r="Z613" s="14"/>
      <c r="AA613" s="14"/>
      <c r="AB613" s="14"/>
      <c r="AC613" s="14"/>
      <c r="AD613" s="14"/>
      <c r="AE613" s="14"/>
      <c r="AT613" s="254" t="s">
        <v>248</v>
      </c>
      <c r="AU613" s="254" t="s">
        <v>78</v>
      </c>
      <c r="AV613" s="14" t="s">
        <v>78</v>
      </c>
      <c r="AW613" s="14" t="s">
        <v>31</v>
      </c>
      <c r="AX613" s="14" t="s">
        <v>69</v>
      </c>
      <c r="AY613" s="254" t="s">
        <v>231</v>
      </c>
    </row>
    <row r="614" s="14" customFormat="1">
      <c r="A614" s="14"/>
      <c r="B614" s="244"/>
      <c r="C614" s="245"/>
      <c r="D614" s="229" t="s">
        <v>248</v>
      </c>
      <c r="E614" s="246" t="s">
        <v>19</v>
      </c>
      <c r="F614" s="247" t="s">
        <v>1753</v>
      </c>
      <c r="G614" s="245"/>
      <c r="H614" s="248">
        <v>5.1600000000000001</v>
      </c>
      <c r="I614" s="249"/>
      <c r="J614" s="245"/>
      <c r="K614" s="245"/>
      <c r="L614" s="250"/>
      <c r="M614" s="251"/>
      <c r="N614" s="252"/>
      <c r="O614" s="252"/>
      <c r="P614" s="252"/>
      <c r="Q614" s="252"/>
      <c r="R614" s="252"/>
      <c r="S614" s="252"/>
      <c r="T614" s="253"/>
      <c r="U614" s="14"/>
      <c r="V614" s="14"/>
      <c r="W614" s="14"/>
      <c r="X614" s="14"/>
      <c r="Y614" s="14"/>
      <c r="Z614" s="14"/>
      <c r="AA614" s="14"/>
      <c r="AB614" s="14"/>
      <c r="AC614" s="14"/>
      <c r="AD614" s="14"/>
      <c r="AE614" s="14"/>
      <c r="AT614" s="254" t="s">
        <v>248</v>
      </c>
      <c r="AU614" s="254" t="s">
        <v>78</v>
      </c>
      <c r="AV614" s="14" t="s">
        <v>78</v>
      </c>
      <c r="AW614" s="14" t="s">
        <v>31</v>
      </c>
      <c r="AX614" s="14" t="s">
        <v>69</v>
      </c>
      <c r="AY614" s="254" t="s">
        <v>231</v>
      </c>
    </row>
    <row r="615" s="15" customFormat="1">
      <c r="A615" s="15"/>
      <c r="B615" s="255"/>
      <c r="C615" s="256"/>
      <c r="D615" s="229" t="s">
        <v>248</v>
      </c>
      <c r="E615" s="257" t="s">
        <v>19</v>
      </c>
      <c r="F615" s="258" t="s">
        <v>260</v>
      </c>
      <c r="G615" s="256"/>
      <c r="H615" s="259">
        <v>95.599999999999994</v>
      </c>
      <c r="I615" s="260"/>
      <c r="J615" s="256"/>
      <c r="K615" s="256"/>
      <c r="L615" s="261"/>
      <c r="M615" s="262"/>
      <c r="N615" s="263"/>
      <c r="O615" s="263"/>
      <c r="P615" s="263"/>
      <c r="Q615" s="263"/>
      <c r="R615" s="263"/>
      <c r="S615" s="263"/>
      <c r="T615" s="264"/>
      <c r="U615" s="15"/>
      <c r="V615" s="15"/>
      <c r="W615" s="15"/>
      <c r="X615" s="15"/>
      <c r="Y615" s="15"/>
      <c r="Z615" s="15"/>
      <c r="AA615" s="15"/>
      <c r="AB615" s="15"/>
      <c r="AC615" s="15"/>
      <c r="AD615" s="15"/>
      <c r="AE615" s="15"/>
      <c r="AT615" s="265" t="s">
        <v>248</v>
      </c>
      <c r="AU615" s="265" t="s">
        <v>78</v>
      </c>
      <c r="AV615" s="15" t="s">
        <v>238</v>
      </c>
      <c r="AW615" s="15" t="s">
        <v>31</v>
      </c>
      <c r="AX615" s="15" t="s">
        <v>76</v>
      </c>
      <c r="AY615" s="265" t="s">
        <v>231</v>
      </c>
    </row>
    <row r="616" s="2" customFormat="1" ht="37.8" customHeight="1">
      <c r="A616" s="41"/>
      <c r="B616" s="42"/>
      <c r="C616" s="216" t="s">
        <v>1754</v>
      </c>
      <c r="D616" s="216" t="s">
        <v>234</v>
      </c>
      <c r="E616" s="217" t="s">
        <v>1755</v>
      </c>
      <c r="F616" s="218" t="s">
        <v>1756</v>
      </c>
      <c r="G616" s="219" t="s">
        <v>342</v>
      </c>
      <c r="H616" s="220">
        <v>5.25</v>
      </c>
      <c r="I616" s="221"/>
      <c r="J616" s="222">
        <f>ROUND(I616*H616,2)</f>
        <v>0</v>
      </c>
      <c r="K616" s="218" t="s">
        <v>244</v>
      </c>
      <c r="L616" s="47"/>
      <c r="M616" s="223" t="s">
        <v>19</v>
      </c>
      <c r="N616" s="224" t="s">
        <v>40</v>
      </c>
      <c r="O616" s="87"/>
      <c r="P616" s="225">
        <f>O616*H616</f>
        <v>0</v>
      </c>
      <c r="Q616" s="225">
        <v>0</v>
      </c>
      <c r="R616" s="225">
        <f>Q616*H616</f>
        <v>0</v>
      </c>
      <c r="S616" s="225">
        <v>0.019</v>
      </c>
      <c r="T616" s="226">
        <f>S616*H616</f>
        <v>0.099749999999999991</v>
      </c>
      <c r="U616" s="41"/>
      <c r="V616" s="41"/>
      <c r="W616" s="41"/>
      <c r="X616" s="41"/>
      <c r="Y616" s="41"/>
      <c r="Z616" s="41"/>
      <c r="AA616" s="41"/>
      <c r="AB616" s="41"/>
      <c r="AC616" s="41"/>
      <c r="AD616" s="41"/>
      <c r="AE616" s="41"/>
      <c r="AR616" s="227" t="s">
        <v>238</v>
      </c>
      <c r="AT616" s="227" t="s">
        <v>234</v>
      </c>
      <c r="AU616" s="227" t="s">
        <v>78</v>
      </c>
      <c r="AY616" s="19" t="s">
        <v>231</v>
      </c>
      <c r="BE616" s="228">
        <f>IF(N616="základní",J616,0)</f>
        <v>0</v>
      </c>
      <c r="BF616" s="228">
        <f>IF(N616="snížená",J616,0)</f>
        <v>0</v>
      </c>
      <c r="BG616" s="228">
        <f>IF(N616="zákl. přenesená",J616,0)</f>
        <v>0</v>
      </c>
      <c r="BH616" s="228">
        <f>IF(N616="sníž. přenesená",J616,0)</f>
        <v>0</v>
      </c>
      <c r="BI616" s="228">
        <f>IF(N616="nulová",J616,0)</f>
        <v>0</v>
      </c>
      <c r="BJ616" s="19" t="s">
        <v>76</v>
      </c>
      <c r="BK616" s="228">
        <f>ROUND(I616*H616,2)</f>
        <v>0</v>
      </c>
      <c r="BL616" s="19" t="s">
        <v>238</v>
      </c>
      <c r="BM616" s="227" t="s">
        <v>1757</v>
      </c>
    </row>
    <row r="617" s="14" customFormat="1">
      <c r="A617" s="14"/>
      <c r="B617" s="244"/>
      <c r="C617" s="245"/>
      <c r="D617" s="229" t="s">
        <v>248</v>
      </c>
      <c r="E617" s="246" t="s">
        <v>19</v>
      </c>
      <c r="F617" s="247" t="s">
        <v>1758</v>
      </c>
      <c r="G617" s="245"/>
      <c r="H617" s="248">
        <v>5.25</v>
      </c>
      <c r="I617" s="249"/>
      <c r="J617" s="245"/>
      <c r="K617" s="245"/>
      <c r="L617" s="250"/>
      <c r="M617" s="251"/>
      <c r="N617" s="252"/>
      <c r="O617" s="252"/>
      <c r="P617" s="252"/>
      <c r="Q617" s="252"/>
      <c r="R617" s="252"/>
      <c r="S617" s="252"/>
      <c r="T617" s="253"/>
      <c r="U617" s="14"/>
      <c r="V617" s="14"/>
      <c r="W617" s="14"/>
      <c r="X617" s="14"/>
      <c r="Y617" s="14"/>
      <c r="Z617" s="14"/>
      <c r="AA617" s="14"/>
      <c r="AB617" s="14"/>
      <c r="AC617" s="14"/>
      <c r="AD617" s="14"/>
      <c r="AE617" s="14"/>
      <c r="AT617" s="254" t="s">
        <v>248</v>
      </c>
      <c r="AU617" s="254" t="s">
        <v>78</v>
      </c>
      <c r="AV617" s="14" t="s">
        <v>78</v>
      </c>
      <c r="AW617" s="14" t="s">
        <v>31</v>
      </c>
      <c r="AX617" s="14" t="s">
        <v>76</v>
      </c>
      <c r="AY617" s="254" t="s">
        <v>231</v>
      </c>
    </row>
    <row r="618" s="2" customFormat="1" ht="44.25" customHeight="1">
      <c r="A618" s="41"/>
      <c r="B618" s="42"/>
      <c r="C618" s="216" t="s">
        <v>1759</v>
      </c>
      <c r="D618" s="216" t="s">
        <v>234</v>
      </c>
      <c r="E618" s="217" t="s">
        <v>1760</v>
      </c>
      <c r="F618" s="218" t="s">
        <v>1761</v>
      </c>
      <c r="G618" s="219" t="s">
        <v>342</v>
      </c>
      <c r="H618" s="220">
        <v>2.2799999999999998</v>
      </c>
      <c r="I618" s="221"/>
      <c r="J618" s="222">
        <f>ROUND(I618*H618,2)</f>
        <v>0</v>
      </c>
      <c r="K618" s="218" t="s">
        <v>244</v>
      </c>
      <c r="L618" s="47"/>
      <c r="M618" s="223" t="s">
        <v>19</v>
      </c>
      <c r="N618" s="224" t="s">
        <v>40</v>
      </c>
      <c r="O618" s="87"/>
      <c r="P618" s="225">
        <f>O618*H618</f>
        <v>0</v>
      </c>
      <c r="Q618" s="225">
        <v>0.00079000000000000001</v>
      </c>
      <c r="R618" s="225">
        <f>Q618*H618</f>
        <v>0.0018012</v>
      </c>
      <c r="S618" s="225">
        <v>0.052999999999999998</v>
      </c>
      <c r="T618" s="226">
        <f>S618*H618</f>
        <v>0.12083999999999999</v>
      </c>
      <c r="U618" s="41"/>
      <c r="V618" s="41"/>
      <c r="W618" s="41"/>
      <c r="X618" s="41"/>
      <c r="Y618" s="41"/>
      <c r="Z618" s="41"/>
      <c r="AA618" s="41"/>
      <c r="AB618" s="41"/>
      <c r="AC618" s="41"/>
      <c r="AD618" s="41"/>
      <c r="AE618" s="41"/>
      <c r="AR618" s="227" t="s">
        <v>238</v>
      </c>
      <c r="AT618" s="227" t="s">
        <v>234</v>
      </c>
      <c r="AU618" s="227" t="s">
        <v>78</v>
      </c>
      <c r="AY618" s="19" t="s">
        <v>231</v>
      </c>
      <c r="BE618" s="228">
        <f>IF(N618="základní",J618,0)</f>
        <v>0</v>
      </c>
      <c r="BF618" s="228">
        <f>IF(N618="snížená",J618,0)</f>
        <v>0</v>
      </c>
      <c r="BG618" s="228">
        <f>IF(N618="zákl. přenesená",J618,0)</f>
        <v>0</v>
      </c>
      <c r="BH618" s="228">
        <f>IF(N618="sníž. přenesená",J618,0)</f>
        <v>0</v>
      </c>
      <c r="BI618" s="228">
        <f>IF(N618="nulová",J618,0)</f>
        <v>0</v>
      </c>
      <c r="BJ618" s="19" t="s">
        <v>76</v>
      </c>
      <c r="BK618" s="228">
        <f>ROUND(I618*H618,2)</f>
        <v>0</v>
      </c>
      <c r="BL618" s="19" t="s">
        <v>238</v>
      </c>
      <c r="BM618" s="227" t="s">
        <v>1762</v>
      </c>
    </row>
    <row r="619" s="2" customFormat="1">
      <c r="A619" s="41"/>
      <c r="B619" s="42"/>
      <c r="C619" s="43"/>
      <c r="D619" s="229" t="s">
        <v>246</v>
      </c>
      <c r="E619" s="43"/>
      <c r="F619" s="230" t="s">
        <v>1763</v>
      </c>
      <c r="G619" s="43"/>
      <c r="H619" s="43"/>
      <c r="I619" s="231"/>
      <c r="J619" s="43"/>
      <c r="K619" s="43"/>
      <c r="L619" s="47"/>
      <c r="M619" s="232"/>
      <c r="N619" s="233"/>
      <c r="O619" s="87"/>
      <c r="P619" s="87"/>
      <c r="Q619" s="87"/>
      <c r="R619" s="87"/>
      <c r="S619" s="87"/>
      <c r="T619" s="88"/>
      <c r="U619" s="41"/>
      <c r="V619" s="41"/>
      <c r="W619" s="41"/>
      <c r="X619" s="41"/>
      <c r="Y619" s="41"/>
      <c r="Z619" s="41"/>
      <c r="AA619" s="41"/>
      <c r="AB619" s="41"/>
      <c r="AC619" s="41"/>
      <c r="AD619" s="41"/>
      <c r="AE619" s="41"/>
      <c r="AT619" s="19" t="s">
        <v>246</v>
      </c>
      <c r="AU619" s="19" t="s">
        <v>78</v>
      </c>
    </row>
    <row r="620" s="14" customFormat="1">
      <c r="A620" s="14"/>
      <c r="B620" s="244"/>
      <c r="C620" s="245"/>
      <c r="D620" s="229" t="s">
        <v>248</v>
      </c>
      <c r="E620" s="246" t="s">
        <v>19</v>
      </c>
      <c r="F620" s="247" t="s">
        <v>1764</v>
      </c>
      <c r="G620" s="245"/>
      <c r="H620" s="248">
        <v>2.2799999999999998</v>
      </c>
      <c r="I620" s="249"/>
      <c r="J620" s="245"/>
      <c r="K620" s="245"/>
      <c r="L620" s="250"/>
      <c r="M620" s="251"/>
      <c r="N620" s="252"/>
      <c r="O620" s="252"/>
      <c r="P620" s="252"/>
      <c r="Q620" s="252"/>
      <c r="R620" s="252"/>
      <c r="S620" s="252"/>
      <c r="T620" s="253"/>
      <c r="U620" s="14"/>
      <c r="V620" s="14"/>
      <c r="W620" s="14"/>
      <c r="X620" s="14"/>
      <c r="Y620" s="14"/>
      <c r="Z620" s="14"/>
      <c r="AA620" s="14"/>
      <c r="AB620" s="14"/>
      <c r="AC620" s="14"/>
      <c r="AD620" s="14"/>
      <c r="AE620" s="14"/>
      <c r="AT620" s="254" t="s">
        <v>248</v>
      </c>
      <c r="AU620" s="254" t="s">
        <v>78</v>
      </c>
      <c r="AV620" s="14" t="s">
        <v>78</v>
      </c>
      <c r="AW620" s="14" t="s">
        <v>31</v>
      </c>
      <c r="AX620" s="14" t="s">
        <v>76</v>
      </c>
      <c r="AY620" s="254" t="s">
        <v>231</v>
      </c>
    </row>
    <row r="621" s="12" customFormat="1" ht="22.8" customHeight="1">
      <c r="A621" s="12"/>
      <c r="B621" s="200"/>
      <c r="C621" s="201"/>
      <c r="D621" s="202" t="s">
        <v>68</v>
      </c>
      <c r="E621" s="214" t="s">
        <v>965</v>
      </c>
      <c r="F621" s="214" t="s">
        <v>966</v>
      </c>
      <c r="G621" s="201"/>
      <c r="H621" s="201"/>
      <c r="I621" s="204"/>
      <c r="J621" s="215">
        <f>BK621</f>
        <v>0</v>
      </c>
      <c r="K621" s="201"/>
      <c r="L621" s="206"/>
      <c r="M621" s="207"/>
      <c r="N621" s="208"/>
      <c r="O621" s="208"/>
      <c r="P621" s="209">
        <f>SUM(P622:P623)</f>
        <v>0</v>
      </c>
      <c r="Q621" s="208"/>
      <c r="R621" s="209">
        <f>SUM(R622:R623)</f>
        <v>0</v>
      </c>
      <c r="S621" s="208"/>
      <c r="T621" s="210">
        <f>SUM(T622:T623)</f>
        <v>0</v>
      </c>
      <c r="U621" s="12"/>
      <c r="V621" s="12"/>
      <c r="W621" s="12"/>
      <c r="X621" s="12"/>
      <c r="Y621" s="12"/>
      <c r="Z621" s="12"/>
      <c r="AA621" s="12"/>
      <c r="AB621" s="12"/>
      <c r="AC621" s="12"/>
      <c r="AD621" s="12"/>
      <c r="AE621" s="12"/>
      <c r="AR621" s="211" t="s">
        <v>76</v>
      </c>
      <c r="AT621" s="212" t="s">
        <v>68</v>
      </c>
      <c r="AU621" s="212" t="s">
        <v>76</v>
      </c>
      <c r="AY621" s="211" t="s">
        <v>231</v>
      </c>
      <c r="BK621" s="213">
        <f>SUM(BK622:BK623)</f>
        <v>0</v>
      </c>
    </row>
    <row r="622" s="2" customFormat="1" ht="55.5" customHeight="1">
      <c r="A622" s="41"/>
      <c r="B622" s="42"/>
      <c r="C622" s="216" t="s">
        <v>1765</v>
      </c>
      <c r="D622" s="216" t="s">
        <v>234</v>
      </c>
      <c r="E622" s="217" t="s">
        <v>1766</v>
      </c>
      <c r="F622" s="218" t="s">
        <v>1767</v>
      </c>
      <c r="G622" s="219" t="s">
        <v>404</v>
      </c>
      <c r="H622" s="220">
        <v>513.79499999999996</v>
      </c>
      <c r="I622" s="221"/>
      <c r="J622" s="222">
        <f>ROUND(I622*H622,2)</f>
        <v>0</v>
      </c>
      <c r="K622" s="218" t="s">
        <v>244</v>
      </c>
      <c r="L622" s="47"/>
      <c r="M622" s="223" t="s">
        <v>19</v>
      </c>
      <c r="N622" s="224" t="s">
        <v>40</v>
      </c>
      <c r="O622" s="87"/>
      <c r="P622" s="225">
        <f>O622*H622</f>
        <v>0</v>
      </c>
      <c r="Q622" s="225">
        <v>0</v>
      </c>
      <c r="R622" s="225">
        <f>Q622*H622</f>
        <v>0</v>
      </c>
      <c r="S622" s="225">
        <v>0</v>
      </c>
      <c r="T622" s="226">
        <f>S622*H622</f>
        <v>0</v>
      </c>
      <c r="U622" s="41"/>
      <c r="V622" s="41"/>
      <c r="W622" s="41"/>
      <c r="X622" s="41"/>
      <c r="Y622" s="41"/>
      <c r="Z622" s="41"/>
      <c r="AA622" s="41"/>
      <c r="AB622" s="41"/>
      <c r="AC622" s="41"/>
      <c r="AD622" s="41"/>
      <c r="AE622" s="41"/>
      <c r="AR622" s="227" t="s">
        <v>238</v>
      </c>
      <c r="AT622" s="227" t="s">
        <v>234</v>
      </c>
      <c r="AU622" s="227" t="s">
        <v>78</v>
      </c>
      <c r="AY622" s="19" t="s">
        <v>231</v>
      </c>
      <c r="BE622" s="228">
        <f>IF(N622="základní",J622,0)</f>
        <v>0</v>
      </c>
      <c r="BF622" s="228">
        <f>IF(N622="snížená",J622,0)</f>
        <v>0</v>
      </c>
      <c r="BG622" s="228">
        <f>IF(N622="zákl. přenesená",J622,0)</f>
        <v>0</v>
      </c>
      <c r="BH622" s="228">
        <f>IF(N622="sníž. přenesená",J622,0)</f>
        <v>0</v>
      </c>
      <c r="BI622" s="228">
        <f>IF(N622="nulová",J622,0)</f>
        <v>0</v>
      </c>
      <c r="BJ622" s="19" t="s">
        <v>76</v>
      </c>
      <c r="BK622" s="228">
        <f>ROUND(I622*H622,2)</f>
        <v>0</v>
      </c>
      <c r="BL622" s="19" t="s">
        <v>238</v>
      </c>
      <c r="BM622" s="227" t="s">
        <v>1768</v>
      </c>
    </row>
    <row r="623" s="2" customFormat="1">
      <c r="A623" s="41"/>
      <c r="B623" s="42"/>
      <c r="C623" s="43"/>
      <c r="D623" s="229" t="s">
        <v>246</v>
      </c>
      <c r="E623" s="43"/>
      <c r="F623" s="230" t="s">
        <v>1769</v>
      </c>
      <c r="G623" s="43"/>
      <c r="H623" s="43"/>
      <c r="I623" s="231"/>
      <c r="J623" s="43"/>
      <c r="K623" s="43"/>
      <c r="L623" s="47"/>
      <c r="M623" s="232"/>
      <c r="N623" s="233"/>
      <c r="O623" s="87"/>
      <c r="P623" s="87"/>
      <c r="Q623" s="87"/>
      <c r="R623" s="87"/>
      <c r="S623" s="87"/>
      <c r="T623" s="88"/>
      <c r="U623" s="41"/>
      <c r="V623" s="41"/>
      <c r="W623" s="41"/>
      <c r="X623" s="41"/>
      <c r="Y623" s="41"/>
      <c r="Z623" s="41"/>
      <c r="AA623" s="41"/>
      <c r="AB623" s="41"/>
      <c r="AC623" s="41"/>
      <c r="AD623" s="41"/>
      <c r="AE623" s="41"/>
      <c r="AT623" s="19" t="s">
        <v>246</v>
      </c>
      <c r="AU623" s="19" t="s">
        <v>78</v>
      </c>
    </row>
    <row r="624" s="12" customFormat="1" ht="25.92" customHeight="1">
      <c r="A624" s="12"/>
      <c r="B624" s="200"/>
      <c r="C624" s="201"/>
      <c r="D624" s="202" t="s">
        <v>68</v>
      </c>
      <c r="E624" s="203" t="s">
        <v>438</v>
      </c>
      <c r="F624" s="203" t="s">
        <v>439</v>
      </c>
      <c r="G624" s="201"/>
      <c r="H624" s="201"/>
      <c r="I624" s="204"/>
      <c r="J624" s="205">
        <f>BK624</f>
        <v>0</v>
      </c>
      <c r="K624" s="201"/>
      <c r="L624" s="206"/>
      <c r="M624" s="207"/>
      <c r="N624" s="208"/>
      <c r="O624" s="208"/>
      <c r="P624" s="209">
        <f>P625+P664+P768+P797+P823+P834+P853+P874+P905+P915+P926+P948+P954+P1026+P1030</f>
        <v>0</v>
      </c>
      <c r="Q624" s="208"/>
      <c r="R624" s="209">
        <f>R625+R664+R768+R797+R823+R834+R853+R874+R905+R915+R926+R948+R954+R1026+R1030</f>
        <v>7.9288795200000015</v>
      </c>
      <c r="S624" s="208"/>
      <c r="T624" s="210">
        <f>T625+T664+T768+T797+T823+T834+T853+T874+T905+T915+T926+T948+T954+T1026+T1030</f>
        <v>0</v>
      </c>
      <c r="U624" s="12"/>
      <c r="V624" s="12"/>
      <c r="W624" s="12"/>
      <c r="X624" s="12"/>
      <c r="Y624" s="12"/>
      <c r="Z624" s="12"/>
      <c r="AA624" s="12"/>
      <c r="AB624" s="12"/>
      <c r="AC624" s="12"/>
      <c r="AD624" s="12"/>
      <c r="AE624" s="12"/>
      <c r="AR624" s="211" t="s">
        <v>78</v>
      </c>
      <c r="AT624" s="212" t="s">
        <v>68</v>
      </c>
      <c r="AU624" s="212" t="s">
        <v>69</v>
      </c>
      <c r="AY624" s="211" t="s">
        <v>231</v>
      </c>
      <c r="BK624" s="213">
        <f>BK625+BK664+BK768+BK797+BK823+BK834+BK853+BK874+BK905+BK915+BK926+BK948+BK954+BK1026+BK1030</f>
        <v>0</v>
      </c>
    </row>
    <row r="625" s="12" customFormat="1" ht="22.8" customHeight="1">
      <c r="A625" s="12"/>
      <c r="B625" s="200"/>
      <c r="C625" s="201"/>
      <c r="D625" s="202" t="s">
        <v>68</v>
      </c>
      <c r="E625" s="214" t="s">
        <v>1202</v>
      </c>
      <c r="F625" s="214" t="s">
        <v>1203</v>
      </c>
      <c r="G625" s="201"/>
      <c r="H625" s="201"/>
      <c r="I625" s="204"/>
      <c r="J625" s="215">
        <f>BK625</f>
        <v>0</v>
      </c>
      <c r="K625" s="201"/>
      <c r="L625" s="206"/>
      <c r="M625" s="207"/>
      <c r="N625" s="208"/>
      <c r="O625" s="208"/>
      <c r="P625" s="209">
        <f>SUM(P626:P663)</f>
        <v>0</v>
      </c>
      <c r="Q625" s="208"/>
      <c r="R625" s="209">
        <f>SUM(R626:R663)</f>
        <v>1.7784176200000001</v>
      </c>
      <c r="S625" s="208"/>
      <c r="T625" s="210">
        <f>SUM(T626:T663)</f>
        <v>0</v>
      </c>
      <c r="U625" s="12"/>
      <c r="V625" s="12"/>
      <c r="W625" s="12"/>
      <c r="X625" s="12"/>
      <c r="Y625" s="12"/>
      <c r="Z625" s="12"/>
      <c r="AA625" s="12"/>
      <c r="AB625" s="12"/>
      <c r="AC625" s="12"/>
      <c r="AD625" s="12"/>
      <c r="AE625" s="12"/>
      <c r="AR625" s="211" t="s">
        <v>78</v>
      </c>
      <c r="AT625" s="212" t="s">
        <v>68</v>
      </c>
      <c r="AU625" s="212" t="s">
        <v>76</v>
      </c>
      <c r="AY625" s="211" t="s">
        <v>231</v>
      </c>
      <c r="BK625" s="213">
        <f>SUM(BK626:BK663)</f>
        <v>0</v>
      </c>
    </row>
    <row r="626" s="2" customFormat="1" ht="37.8" customHeight="1">
      <c r="A626" s="41"/>
      <c r="B626" s="42"/>
      <c r="C626" s="216" t="s">
        <v>1770</v>
      </c>
      <c r="D626" s="216" t="s">
        <v>234</v>
      </c>
      <c r="E626" s="217" t="s">
        <v>1204</v>
      </c>
      <c r="F626" s="218" t="s">
        <v>1205</v>
      </c>
      <c r="G626" s="219" t="s">
        <v>243</v>
      </c>
      <c r="H626" s="220">
        <v>121.31699999999999</v>
      </c>
      <c r="I626" s="221"/>
      <c r="J626" s="222">
        <f>ROUND(I626*H626,2)</f>
        <v>0</v>
      </c>
      <c r="K626" s="218" t="s">
        <v>244</v>
      </c>
      <c r="L626" s="47"/>
      <c r="M626" s="223" t="s">
        <v>19</v>
      </c>
      <c r="N626" s="224" t="s">
        <v>40</v>
      </c>
      <c r="O626" s="87"/>
      <c r="P626" s="225">
        <f>O626*H626</f>
        <v>0</v>
      </c>
      <c r="Q626" s="225">
        <v>0</v>
      </c>
      <c r="R626" s="225">
        <f>Q626*H626</f>
        <v>0</v>
      </c>
      <c r="S626" s="225">
        <v>0</v>
      </c>
      <c r="T626" s="226">
        <f>S626*H626</f>
        <v>0</v>
      </c>
      <c r="U626" s="41"/>
      <c r="V626" s="41"/>
      <c r="W626" s="41"/>
      <c r="X626" s="41"/>
      <c r="Y626" s="41"/>
      <c r="Z626" s="41"/>
      <c r="AA626" s="41"/>
      <c r="AB626" s="41"/>
      <c r="AC626" s="41"/>
      <c r="AD626" s="41"/>
      <c r="AE626" s="41"/>
      <c r="AR626" s="227" t="s">
        <v>331</v>
      </c>
      <c r="AT626" s="227" t="s">
        <v>234</v>
      </c>
      <c r="AU626" s="227" t="s">
        <v>78</v>
      </c>
      <c r="AY626" s="19" t="s">
        <v>231</v>
      </c>
      <c r="BE626" s="228">
        <f>IF(N626="základní",J626,0)</f>
        <v>0</v>
      </c>
      <c r="BF626" s="228">
        <f>IF(N626="snížená",J626,0)</f>
        <v>0</v>
      </c>
      <c r="BG626" s="228">
        <f>IF(N626="zákl. přenesená",J626,0)</f>
        <v>0</v>
      </c>
      <c r="BH626" s="228">
        <f>IF(N626="sníž. přenesená",J626,0)</f>
        <v>0</v>
      </c>
      <c r="BI626" s="228">
        <f>IF(N626="nulová",J626,0)</f>
        <v>0</v>
      </c>
      <c r="BJ626" s="19" t="s">
        <v>76</v>
      </c>
      <c r="BK626" s="228">
        <f>ROUND(I626*H626,2)</f>
        <v>0</v>
      </c>
      <c r="BL626" s="19" t="s">
        <v>331</v>
      </c>
      <c r="BM626" s="227" t="s">
        <v>1771</v>
      </c>
    </row>
    <row r="627" s="2" customFormat="1">
      <c r="A627" s="41"/>
      <c r="B627" s="42"/>
      <c r="C627" s="43"/>
      <c r="D627" s="229" t="s">
        <v>246</v>
      </c>
      <c r="E627" s="43"/>
      <c r="F627" s="230" t="s">
        <v>1207</v>
      </c>
      <c r="G627" s="43"/>
      <c r="H627" s="43"/>
      <c r="I627" s="231"/>
      <c r="J627" s="43"/>
      <c r="K627" s="43"/>
      <c r="L627" s="47"/>
      <c r="M627" s="232"/>
      <c r="N627" s="233"/>
      <c r="O627" s="87"/>
      <c r="P627" s="87"/>
      <c r="Q627" s="87"/>
      <c r="R627" s="87"/>
      <c r="S627" s="87"/>
      <c r="T627" s="88"/>
      <c r="U627" s="41"/>
      <c r="V627" s="41"/>
      <c r="W627" s="41"/>
      <c r="X627" s="41"/>
      <c r="Y627" s="41"/>
      <c r="Z627" s="41"/>
      <c r="AA627" s="41"/>
      <c r="AB627" s="41"/>
      <c r="AC627" s="41"/>
      <c r="AD627" s="41"/>
      <c r="AE627" s="41"/>
      <c r="AT627" s="19" t="s">
        <v>246</v>
      </c>
      <c r="AU627" s="19" t="s">
        <v>78</v>
      </c>
    </row>
    <row r="628" s="13" customFormat="1">
      <c r="A628" s="13"/>
      <c r="B628" s="234"/>
      <c r="C628" s="235"/>
      <c r="D628" s="229" t="s">
        <v>248</v>
      </c>
      <c r="E628" s="236" t="s">
        <v>19</v>
      </c>
      <c r="F628" s="237" t="s">
        <v>1772</v>
      </c>
      <c r="G628" s="235"/>
      <c r="H628" s="236" t="s">
        <v>19</v>
      </c>
      <c r="I628" s="238"/>
      <c r="J628" s="235"/>
      <c r="K628" s="235"/>
      <c r="L628" s="239"/>
      <c r="M628" s="240"/>
      <c r="N628" s="241"/>
      <c r="O628" s="241"/>
      <c r="P628" s="241"/>
      <c r="Q628" s="241"/>
      <c r="R628" s="241"/>
      <c r="S628" s="241"/>
      <c r="T628" s="242"/>
      <c r="U628" s="13"/>
      <c r="V628" s="13"/>
      <c r="W628" s="13"/>
      <c r="X628" s="13"/>
      <c r="Y628" s="13"/>
      <c r="Z628" s="13"/>
      <c r="AA628" s="13"/>
      <c r="AB628" s="13"/>
      <c r="AC628" s="13"/>
      <c r="AD628" s="13"/>
      <c r="AE628" s="13"/>
      <c r="AT628" s="243" t="s">
        <v>248</v>
      </c>
      <c r="AU628" s="243" t="s">
        <v>78</v>
      </c>
      <c r="AV628" s="13" t="s">
        <v>76</v>
      </c>
      <c r="AW628" s="13" t="s">
        <v>31</v>
      </c>
      <c r="AX628" s="13" t="s">
        <v>69</v>
      </c>
      <c r="AY628" s="243" t="s">
        <v>231</v>
      </c>
    </row>
    <row r="629" s="14" customFormat="1">
      <c r="A629" s="14"/>
      <c r="B629" s="244"/>
      <c r="C629" s="245"/>
      <c r="D629" s="229" t="s">
        <v>248</v>
      </c>
      <c r="E629" s="246" t="s">
        <v>19</v>
      </c>
      <c r="F629" s="247" t="s">
        <v>1773</v>
      </c>
      <c r="G629" s="245"/>
      <c r="H629" s="248">
        <v>121.31699999999999</v>
      </c>
      <c r="I629" s="249"/>
      <c r="J629" s="245"/>
      <c r="K629" s="245"/>
      <c r="L629" s="250"/>
      <c r="M629" s="251"/>
      <c r="N629" s="252"/>
      <c r="O629" s="252"/>
      <c r="P629" s="252"/>
      <c r="Q629" s="252"/>
      <c r="R629" s="252"/>
      <c r="S629" s="252"/>
      <c r="T629" s="253"/>
      <c r="U629" s="14"/>
      <c r="V629" s="14"/>
      <c r="W629" s="14"/>
      <c r="X629" s="14"/>
      <c r="Y629" s="14"/>
      <c r="Z629" s="14"/>
      <c r="AA629" s="14"/>
      <c r="AB629" s="14"/>
      <c r="AC629" s="14"/>
      <c r="AD629" s="14"/>
      <c r="AE629" s="14"/>
      <c r="AT629" s="254" t="s">
        <v>248</v>
      </c>
      <c r="AU629" s="254" t="s">
        <v>78</v>
      </c>
      <c r="AV629" s="14" t="s">
        <v>78</v>
      </c>
      <c r="AW629" s="14" t="s">
        <v>31</v>
      </c>
      <c r="AX629" s="14" t="s">
        <v>76</v>
      </c>
      <c r="AY629" s="254" t="s">
        <v>231</v>
      </c>
    </row>
    <row r="630" s="2" customFormat="1" ht="16.5" customHeight="1">
      <c r="A630" s="41"/>
      <c r="B630" s="42"/>
      <c r="C630" s="283" t="s">
        <v>1774</v>
      </c>
      <c r="D630" s="283" t="s">
        <v>638</v>
      </c>
      <c r="E630" s="284" t="s">
        <v>1208</v>
      </c>
      <c r="F630" s="285" t="s">
        <v>1209</v>
      </c>
      <c r="G630" s="286" t="s">
        <v>404</v>
      </c>
      <c r="H630" s="287">
        <v>0.035999999999999997</v>
      </c>
      <c r="I630" s="288"/>
      <c r="J630" s="289">
        <f>ROUND(I630*H630,2)</f>
        <v>0</v>
      </c>
      <c r="K630" s="285" t="s">
        <v>244</v>
      </c>
      <c r="L630" s="290"/>
      <c r="M630" s="291" t="s">
        <v>19</v>
      </c>
      <c r="N630" s="292" t="s">
        <v>40</v>
      </c>
      <c r="O630" s="87"/>
      <c r="P630" s="225">
        <f>O630*H630</f>
        <v>0</v>
      </c>
      <c r="Q630" s="225">
        <v>1</v>
      </c>
      <c r="R630" s="225">
        <f>Q630*H630</f>
        <v>0.035999999999999997</v>
      </c>
      <c r="S630" s="225">
        <v>0</v>
      </c>
      <c r="T630" s="226">
        <f>S630*H630</f>
        <v>0</v>
      </c>
      <c r="U630" s="41"/>
      <c r="V630" s="41"/>
      <c r="W630" s="41"/>
      <c r="X630" s="41"/>
      <c r="Y630" s="41"/>
      <c r="Z630" s="41"/>
      <c r="AA630" s="41"/>
      <c r="AB630" s="41"/>
      <c r="AC630" s="41"/>
      <c r="AD630" s="41"/>
      <c r="AE630" s="41"/>
      <c r="AR630" s="227" t="s">
        <v>423</v>
      </c>
      <c r="AT630" s="227" t="s">
        <v>638</v>
      </c>
      <c r="AU630" s="227" t="s">
        <v>78</v>
      </c>
      <c r="AY630" s="19" t="s">
        <v>231</v>
      </c>
      <c r="BE630" s="228">
        <f>IF(N630="základní",J630,0)</f>
        <v>0</v>
      </c>
      <c r="BF630" s="228">
        <f>IF(N630="snížená",J630,0)</f>
        <v>0</v>
      </c>
      <c r="BG630" s="228">
        <f>IF(N630="zákl. přenesená",J630,0)</f>
        <v>0</v>
      </c>
      <c r="BH630" s="228">
        <f>IF(N630="sníž. přenesená",J630,0)</f>
        <v>0</v>
      </c>
      <c r="BI630" s="228">
        <f>IF(N630="nulová",J630,0)</f>
        <v>0</v>
      </c>
      <c r="BJ630" s="19" t="s">
        <v>76</v>
      </c>
      <c r="BK630" s="228">
        <f>ROUND(I630*H630,2)</f>
        <v>0</v>
      </c>
      <c r="BL630" s="19" t="s">
        <v>331</v>
      </c>
      <c r="BM630" s="227" t="s">
        <v>1775</v>
      </c>
    </row>
    <row r="631" s="13" customFormat="1">
      <c r="A631" s="13"/>
      <c r="B631" s="234"/>
      <c r="C631" s="235"/>
      <c r="D631" s="229" t="s">
        <v>248</v>
      </c>
      <c r="E631" s="236" t="s">
        <v>19</v>
      </c>
      <c r="F631" s="237" t="s">
        <v>1772</v>
      </c>
      <c r="G631" s="235"/>
      <c r="H631" s="236" t="s">
        <v>19</v>
      </c>
      <c r="I631" s="238"/>
      <c r="J631" s="235"/>
      <c r="K631" s="235"/>
      <c r="L631" s="239"/>
      <c r="M631" s="240"/>
      <c r="N631" s="241"/>
      <c r="O631" s="241"/>
      <c r="P631" s="241"/>
      <c r="Q631" s="241"/>
      <c r="R631" s="241"/>
      <c r="S631" s="241"/>
      <c r="T631" s="242"/>
      <c r="U631" s="13"/>
      <c r="V631" s="13"/>
      <c r="W631" s="13"/>
      <c r="X631" s="13"/>
      <c r="Y631" s="13"/>
      <c r="Z631" s="13"/>
      <c r="AA631" s="13"/>
      <c r="AB631" s="13"/>
      <c r="AC631" s="13"/>
      <c r="AD631" s="13"/>
      <c r="AE631" s="13"/>
      <c r="AT631" s="243" t="s">
        <v>248</v>
      </c>
      <c r="AU631" s="243" t="s">
        <v>78</v>
      </c>
      <c r="AV631" s="13" t="s">
        <v>76</v>
      </c>
      <c r="AW631" s="13" t="s">
        <v>31</v>
      </c>
      <c r="AX631" s="13" t="s">
        <v>69</v>
      </c>
      <c r="AY631" s="243" t="s">
        <v>231</v>
      </c>
    </row>
    <row r="632" s="14" customFormat="1">
      <c r="A632" s="14"/>
      <c r="B632" s="244"/>
      <c r="C632" s="245"/>
      <c r="D632" s="229" t="s">
        <v>248</v>
      </c>
      <c r="E632" s="246" t="s">
        <v>19</v>
      </c>
      <c r="F632" s="247" t="s">
        <v>1776</v>
      </c>
      <c r="G632" s="245"/>
      <c r="H632" s="248">
        <v>0.035999999999999997</v>
      </c>
      <c r="I632" s="249"/>
      <c r="J632" s="245"/>
      <c r="K632" s="245"/>
      <c r="L632" s="250"/>
      <c r="M632" s="251"/>
      <c r="N632" s="252"/>
      <c r="O632" s="252"/>
      <c r="P632" s="252"/>
      <c r="Q632" s="252"/>
      <c r="R632" s="252"/>
      <c r="S632" s="252"/>
      <c r="T632" s="253"/>
      <c r="U632" s="14"/>
      <c r="V632" s="14"/>
      <c r="W632" s="14"/>
      <c r="X632" s="14"/>
      <c r="Y632" s="14"/>
      <c r="Z632" s="14"/>
      <c r="AA632" s="14"/>
      <c r="AB632" s="14"/>
      <c r="AC632" s="14"/>
      <c r="AD632" s="14"/>
      <c r="AE632" s="14"/>
      <c r="AT632" s="254" t="s">
        <v>248</v>
      </c>
      <c r="AU632" s="254" t="s">
        <v>78</v>
      </c>
      <c r="AV632" s="14" t="s">
        <v>78</v>
      </c>
      <c r="AW632" s="14" t="s">
        <v>31</v>
      </c>
      <c r="AX632" s="14" t="s">
        <v>76</v>
      </c>
      <c r="AY632" s="254" t="s">
        <v>231</v>
      </c>
    </row>
    <row r="633" s="2" customFormat="1" ht="33" customHeight="1">
      <c r="A633" s="41"/>
      <c r="B633" s="42"/>
      <c r="C633" s="216" t="s">
        <v>1777</v>
      </c>
      <c r="D633" s="216" t="s">
        <v>234</v>
      </c>
      <c r="E633" s="217" t="s">
        <v>1778</v>
      </c>
      <c r="F633" s="218" t="s">
        <v>1779</v>
      </c>
      <c r="G633" s="219" t="s">
        <v>243</v>
      </c>
      <c r="H633" s="220">
        <v>47.231999999999999</v>
      </c>
      <c r="I633" s="221"/>
      <c r="J633" s="222">
        <f>ROUND(I633*H633,2)</f>
        <v>0</v>
      </c>
      <c r="K633" s="218" t="s">
        <v>244</v>
      </c>
      <c r="L633" s="47"/>
      <c r="M633" s="223" t="s">
        <v>19</v>
      </c>
      <c r="N633" s="224" t="s">
        <v>40</v>
      </c>
      <c r="O633" s="87"/>
      <c r="P633" s="225">
        <f>O633*H633</f>
        <v>0</v>
      </c>
      <c r="Q633" s="225">
        <v>0</v>
      </c>
      <c r="R633" s="225">
        <f>Q633*H633</f>
        <v>0</v>
      </c>
      <c r="S633" s="225">
        <v>0</v>
      </c>
      <c r="T633" s="226">
        <f>S633*H633</f>
        <v>0</v>
      </c>
      <c r="U633" s="41"/>
      <c r="V633" s="41"/>
      <c r="W633" s="41"/>
      <c r="X633" s="41"/>
      <c r="Y633" s="41"/>
      <c r="Z633" s="41"/>
      <c r="AA633" s="41"/>
      <c r="AB633" s="41"/>
      <c r="AC633" s="41"/>
      <c r="AD633" s="41"/>
      <c r="AE633" s="41"/>
      <c r="AR633" s="227" t="s">
        <v>331</v>
      </c>
      <c r="AT633" s="227" t="s">
        <v>234</v>
      </c>
      <c r="AU633" s="227" t="s">
        <v>78</v>
      </c>
      <c r="AY633" s="19" t="s">
        <v>231</v>
      </c>
      <c r="BE633" s="228">
        <f>IF(N633="základní",J633,0)</f>
        <v>0</v>
      </c>
      <c r="BF633" s="228">
        <f>IF(N633="snížená",J633,0)</f>
        <v>0</v>
      </c>
      <c r="BG633" s="228">
        <f>IF(N633="zákl. přenesená",J633,0)</f>
        <v>0</v>
      </c>
      <c r="BH633" s="228">
        <f>IF(N633="sníž. přenesená",J633,0)</f>
        <v>0</v>
      </c>
      <c r="BI633" s="228">
        <f>IF(N633="nulová",J633,0)</f>
        <v>0</v>
      </c>
      <c r="BJ633" s="19" t="s">
        <v>76</v>
      </c>
      <c r="BK633" s="228">
        <f>ROUND(I633*H633,2)</f>
        <v>0</v>
      </c>
      <c r="BL633" s="19" t="s">
        <v>331</v>
      </c>
      <c r="BM633" s="227" t="s">
        <v>1780</v>
      </c>
    </row>
    <row r="634" s="2" customFormat="1">
      <c r="A634" s="41"/>
      <c r="B634" s="42"/>
      <c r="C634" s="43"/>
      <c r="D634" s="229" t="s">
        <v>246</v>
      </c>
      <c r="E634" s="43"/>
      <c r="F634" s="230" t="s">
        <v>1207</v>
      </c>
      <c r="G634" s="43"/>
      <c r="H634" s="43"/>
      <c r="I634" s="231"/>
      <c r="J634" s="43"/>
      <c r="K634" s="43"/>
      <c r="L634" s="47"/>
      <c r="M634" s="232"/>
      <c r="N634" s="233"/>
      <c r="O634" s="87"/>
      <c r="P634" s="87"/>
      <c r="Q634" s="87"/>
      <c r="R634" s="87"/>
      <c r="S634" s="87"/>
      <c r="T634" s="88"/>
      <c r="U634" s="41"/>
      <c r="V634" s="41"/>
      <c r="W634" s="41"/>
      <c r="X634" s="41"/>
      <c r="Y634" s="41"/>
      <c r="Z634" s="41"/>
      <c r="AA634" s="41"/>
      <c r="AB634" s="41"/>
      <c r="AC634" s="41"/>
      <c r="AD634" s="41"/>
      <c r="AE634" s="41"/>
      <c r="AT634" s="19" t="s">
        <v>246</v>
      </c>
      <c r="AU634" s="19" t="s">
        <v>78</v>
      </c>
    </row>
    <row r="635" s="13" customFormat="1">
      <c r="A635" s="13"/>
      <c r="B635" s="234"/>
      <c r="C635" s="235"/>
      <c r="D635" s="229" t="s">
        <v>248</v>
      </c>
      <c r="E635" s="236" t="s">
        <v>19</v>
      </c>
      <c r="F635" s="237" t="s">
        <v>1781</v>
      </c>
      <c r="G635" s="235"/>
      <c r="H635" s="236" t="s">
        <v>19</v>
      </c>
      <c r="I635" s="238"/>
      <c r="J635" s="235"/>
      <c r="K635" s="235"/>
      <c r="L635" s="239"/>
      <c r="M635" s="240"/>
      <c r="N635" s="241"/>
      <c r="O635" s="241"/>
      <c r="P635" s="241"/>
      <c r="Q635" s="241"/>
      <c r="R635" s="241"/>
      <c r="S635" s="241"/>
      <c r="T635" s="242"/>
      <c r="U635" s="13"/>
      <c r="V635" s="13"/>
      <c r="W635" s="13"/>
      <c r="X635" s="13"/>
      <c r="Y635" s="13"/>
      <c r="Z635" s="13"/>
      <c r="AA635" s="13"/>
      <c r="AB635" s="13"/>
      <c r="AC635" s="13"/>
      <c r="AD635" s="13"/>
      <c r="AE635" s="13"/>
      <c r="AT635" s="243" t="s">
        <v>248</v>
      </c>
      <c r="AU635" s="243" t="s">
        <v>78</v>
      </c>
      <c r="AV635" s="13" t="s">
        <v>76</v>
      </c>
      <c r="AW635" s="13" t="s">
        <v>31</v>
      </c>
      <c r="AX635" s="13" t="s">
        <v>69</v>
      </c>
      <c r="AY635" s="243" t="s">
        <v>231</v>
      </c>
    </row>
    <row r="636" s="14" customFormat="1">
      <c r="A636" s="14"/>
      <c r="B636" s="244"/>
      <c r="C636" s="245"/>
      <c r="D636" s="229" t="s">
        <v>248</v>
      </c>
      <c r="E636" s="246" t="s">
        <v>19</v>
      </c>
      <c r="F636" s="247" t="s">
        <v>1670</v>
      </c>
      <c r="G636" s="245"/>
      <c r="H636" s="248">
        <v>47.231999999999999</v>
      </c>
      <c r="I636" s="249"/>
      <c r="J636" s="245"/>
      <c r="K636" s="245"/>
      <c r="L636" s="250"/>
      <c r="M636" s="251"/>
      <c r="N636" s="252"/>
      <c r="O636" s="252"/>
      <c r="P636" s="252"/>
      <c r="Q636" s="252"/>
      <c r="R636" s="252"/>
      <c r="S636" s="252"/>
      <c r="T636" s="253"/>
      <c r="U636" s="14"/>
      <c r="V636" s="14"/>
      <c r="W636" s="14"/>
      <c r="X636" s="14"/>
      <c r="Y636" s="14"/>
      <c r="Z636" s="14"/>
      <c r="AA636" s="14"/>
      <c r="AB636" s="14"/>
      <c r="AC636" s="14"/>
      <c r="AD636" s="14"/>
      <c r="AE636" s="14"/>
      <c r="AT636" s="254" t="s">
        <v>248</v>
      </c>
      <c r="AU636" s="254" t="s">
        <v>78</v>
      </c>
      <c r="AV636" s="14" t="s">
        <v>78</v>
      </c>
      <c r="AW636" s="14" t="s">
        <v>31</v>
      </c>
      <c r="AX636" s="14" t="s">
        <v>76</v>
      </c>
      <c r="AY636" s="254" t="s">
        <v>231</v>
      </c>
    </row>
    <row r="637" s="2" customFormat="1" ht="16.5" customHeight="1">
      <c r="A637" s="41"/>
      <c r="B637" s="42"/>
      <c r="C637" s="283" t="s">
        <v>1782</v>
      </c>
      <c r="D637" s="283" t="s">
        <v>638</v>
      </c>
      <c r="E637" s="284" t="s">
        <v>1208</v>
      </c>
      <c r="F637" s="285" t="s">
        <v>1209</v>
      </c>
      <c r="G637" s="286" t="s">
        <v>404</v>
      </c>
      <c r="H637" s="287">
        <v>0.017000000000000001</v>
      </c>
      <c r="I637" s="288"/>
      <c r="J637" s="289">
        <f>ROUND(I637*H637,2)</f>
        <v>0</v>
      </c>
      <c r="K637" s="285" t="s">
        <v>244</v>
      </c>
      <c r="L637" s="290"/>
      <c r="M637" s="291" t="s">
        <v>19</v>
      </c>
      <c r="N637" s="292" t="s">
        <v>40</v>
      </c>
      <c r="O637" s="87"/>
      <c r="P637" s="225">
        <f>O637*H637</f>
        <v>0</v>
      </c>
      <c r="Q637" s="225">
        <v>1</v>
      </c>
      <c r="R637" s="225">
        <f>Q637*H637</f>
        <v>0.017000000000000001</v>
      </c>
      <c r="S637" s="225">
        <v>0</v>
      </c>
      <c r="T637" s="226">
        <f>S637*H637</f>
        <v>0</v>
      </c>
      <c r="U637" s="41"/>
      <c r="V637" s="41"/>
      <c r="W637" s="41"/>
      <c r="X637" s="41"/>
      <c r="Y637" s="41"/>
      <c r="Z637" s="41"/>
      <c r="AA637" s="41"/>
      <c r="AB637" s="41"/>
      <c r="AC637" s="41"/>
      <c r="AD637" s="41"/>
      <c r="AE637" s="41"/>
      <c r="AR637" s="227" t="s">
        <v>423</v>
      </c>
      <c r="AT637" s="227" t="s">
        <v>638</v>
      </c>
      <c r="AU637" s="227" t="s">
        <v>78</v>
      </c>
      <c r="AY637" s="19" t="s">
        <v>231</v>
      </c>
      <c r="BE637" s="228">
        <f>IF(N637="základní",J637,0)</f>
        <v>0</v>
      </c>
      <c r="BF637" s="228">
        <f>IF(N637="snížená",J637,0)</f>
        <v>0</v>
      </c>
      <c r="BG637" s="228">
        <f>IF(N637="zákl. přenesená",J637,0)</f>
        <v>0</v>
      </c>
      <c r="BH637" s="228">
        <f>IF(N637="sníž. přenesená",J637,0)</f>
        <v>0</v>
      </c>
      <c r="BI637" s="228">
        <f>IF(N637="nulová",J637,0)</f>
        <v>0</v>
      </c>
      <c r="BJ637" s="19" t="s">
        <v>76</v>
      </c>
      <c r="BK637" s="228">
        <f>ROUND(I637*H637,2)</f>
        <v>0</v>
      </c>
      <c r="BL637" s="19" t="s">
        <v>331</v>
      </c>
      <c r="BM637" s="227" t="s">
        <v>1783</v>
      </c>
    </row>
    <row r="638" s="14" customFormat="1">
      <c r="A638" s="14"/>
      <c r="B638" s="244"/>
      <c r="C638" s="245"/>
      <c r="D638" s="229" t="s">
        <v>248</v>
      </c>
      <c r="E638" s="246" t="s">
        <v>19</v>
      </c>
      <c r="F638" s="247" t="s">
        <v>1784</v>
      </c>
      <c r="G638" s="245"/>
      <c r="H638" s="248">
        <v>0.017000000000000001</v>
      </c>
      <c r="I638" s="249"/>
      <c r="J638" s="245"/>
      <c r="K638" s="245"/>
      <c r="L638" s="250"/>
      <c r="M638" s="251"/>
      <c r="N638" s="252"/>
      <c r="O638" s="252"/>
      <c r="P638" s="252"/>
      <c r="Q638" s="252"/>
      <c r="R638" s="252"/>
      <c r="S638" s="252"/>
      <c r="T638" s="253"/>
      <c r="U638" s="14"/>
      <c r="V638" s="14"/>
      <c r="W638" s="14"/>
      <c r="X638" s="14"/>
      <c r="Y638" s="14"/>
      <c r="Z638" s="14"/>
      <c r="AA638" s="14"/>
      <c r="AB638" s="14"/>
      <c r="AC638" s="14"/>
      <c r="AD638" s="14"/>
      <c r="AE638" s="14"/>
      <c r="AT638" s="254" t="s">
        <v>248</v>
      </c>
      <c r="AU638" s="254" t="s">
        <v>78</v>
      </c>
      <c r="AV638" s="14" t="s">
        <v>78</v>
      </c>
      <c r="AW638" s="14" t="s">
        <v>31</v>
      </c>
      <c r="AX638" s="14" t="s">
        <v>76</v>
      </c>
      <c r="AY638" s="254" t="s">
        <v>231</v>
      </c>
    </row>
    <row r="639" s="2" customFormat="1" ht="24.15" customHeight="1">
      <c r="A639" s="41"/>
      <c r="B639" s="42"/>
      <c r="C639" s="216" t="s">
        <v>1785</v>
      </c>
      <c r="D639" s="216" t="s">
        <v>234</v>
      </c>
      <c r="E639" s="217" t="s">
        <v>1212</v>
      </c>
      <c r="F639" s="218" t="s">
        <v>1213</v>
      </c>
      <c r="G639" s="219" t="s">
        <v>243</v>
      </c>
      <c r="H639" s="220">
        <v>242.63399999999999</v>
      </c>
      <c r="I639" s="221"/>
      <c r="J639" s="222">
        <f>ROUND(I639*H639,2)</f>
        <v>0</v>
      </c>
      <c r="K639" s="218" t="s">
        <v>244</v>
      </c>
      <c r="L639" s="47"/>
      <c r="M639" s="223" t="s">
        <v>19</v>
      </c>
      <c r="N639" s="224" t="s">
        <v>40</v>
      </c>
      <c r="O639" s="87"/>
      <c r="P639" s="225">
        <f>O639*H639</f>
        <v>0</v>
      </c>
      <c r="Q639" s="225">
        <v>0.00040000000000000002</v>
      </c>
      <c r="R639" s="225">
        <f>Q639*H639</f>
        <v>0.097053600000000004</v>
      </c>
      <c r="S639" s="225">
        <v>0</v>
      </c>
      <c r="T639" s="226">
        <f>S639*H639</f>
        <v>0</v>
      </c>
      <c r="U639" s="41"/>
      <c r="V639" s="41"/>
      <c r="W639" s="41"/>
      <c r="X639" s="41"/>
      <c r="Y639" s="41"/>
      <c r="Z639" s="41"/>
      <c r="AA639" s="41"/>
      <c r="AB639" s="41"/>
      <c r="AC639" s="41"/>
      <c r="AD639" s="41"/>
      <c r="AE639" s="41"/>
      <c r="AR639" s="227" t="s">
        <v>331</v>
      </c>
      <c r="AT639" s="227" t="s">
        <v>234</v>
      </c>
      <c r="AU639" s="227" t="s">
        <v>78</v>
      </c>
      <c r="AY639" s="19" t="s">
        <v>231</v>
      </c>
      <c r="BE639" s="228">
        <f>IF(N639="základní",J639,0)</f>
        <v>0</v>
      </c>
      <c r="BF639" s="228">
        <f>IF(N639="snížená",J639,0)</f>
        <v>0</v>
      </c>
      <c r="BG639" s="228">
        <f>IF(N639="zákl. přenesená",J639,0)</f>
        <v>0</v>
      </c>
      <c r="BH639" s="228">
        <f>IF(N639="sníž. přenesená",J639,0)</f>
        <v>0</v>
      </c>
      <c r="BI639" s="228">
        <f>IF(N639="nulová",J639,0)</f>
        <v>0</v>
      </c>
      <c r="BJ639" s="19" t="s">
        <v>76</v>
      </c>
      <c r="BK639" s="228">
        <f>ROUND(I639*H639,2)</f>
        <v>0</v>
      </c>
      <c r="BL639" s="19" t="s">
        <v>331</v>
      </c>
      <c r="BM639" s="227" t="s">
        <v>1786</v>
      </c>
    </row>
    <row r="640" s="2" customFormat="1">
      <c r="A640" s="41"/>
      <c r="B640" s="42"/>
      <c r="C640" s="43"/>
      <c r="D640" s="229" t="s">
        <v>246</v>
      </c>
      <c r="E640" s="43"/>
      <c r="F640" s="230" t="s">
        <v>1215</v>
      </c>
      <c r="G640" s="43"/>
      <c r="H640" s="43"/>
      <c r="I640" s="231"/>
      <c r="J640" s="43"/>
      <c r="K640" s="43"/>
      <c r="L640" s="47"/>
      <c r="M640" s="232"/>
      <c r="N640" s="233"/>
      <c r="O640" s="87"/>
      <c r="P640" s="87"/>
      <c r="Q640" s="87"/>
      <c r="R640" s="87"/>
      <c r="S640" s="87"/>
      <c r="T640" s="88"/>
      <c r="U640" s="41"/>
      <c r="V640" s="41"/>
      <c r="W640" s="41"/>
      <c r="X640" s="41"/>
      <c r="Y640" s="41"/>
      <c r="Z640" s="41"/>
      <c r="AA640" s="41"/>
      <c r="AB640" s="41"/>
      <c r="AC640" s="41"/>
      <c r="AD640" s="41"/>
      <c r="AE640" s="41"/>
      <c r="AT640" s="19" t="s">
        <v>246</v>
      </c>
      <c r="AU640" s="19" t="s">
        <v>78</v>
      </c>
    </row>
    <row r="641" s="13" customFormat="1">
      <c r="A641" s="13"/>
      <c r="B641" s="234"/>
      <c r="C641" s="235"/>
      <c r="D641" s="229" t="s">
        <v>248</v>
      </c>
      <c r="E641" s="236" t="s">
        <v>19</v>
      </c>
      <c r="F641" s="237" t="s">
        <v>1772</v>
      </c>
      <c r="G641" s="235"/>
      <c r="H641" s="236" t="s">
        <v>19</v>
      </c>
      <c r="I641" s="238"/>
      <c r="J641" s="235"/>
      <c r="K641" s="235"/>
      <c r="L641" s="239"/>
      <c r="M641" s="240"/>
      <c r="N641" s="241"/>
      <c r="O641" s="241"/>
      <c r="P641" s="241"/>
      <c r="Q641" s="241"/>
      <c r="R641" s="241"/>
      <c r="S641" s="241"/>
      <c r="T641" s="242"/>
      <c r="U641" s="13"/>
      <c r="V641" s="13"/>
      <c r="W641" s="13"/>
      <c r="X641" s="13"/>
      <c r="Y641" s="13"/>
      <c r="Z641" s="13"/>
      <c r="AA641" s="13"/>
      <c r="AB641" s="13"/>
      <c r="AC641" s="13"/>
      <c r="AD641" s="13"/>
      <c r="AE641" s="13"/>
      <c r="AT641" s="243" t="s">
        <v>248</v>
      </c>
      <c r="AU641" s="243" t="s">
        <v>78</v>
      </c>
      <c r="AV641" s="13" t="s">
        <v>76</v>
      </c>
      <c r="AW641" s="13" t="s">
        <v>31</v>
      </c>
      <c r="AX641" s="13" t="s">
        <v>69</v>
      </c>
      <c r="AY641" s="243" t="s">
        <v>231</v>
      </c>
    </row>
    <row r="642" s="14" customFormat="1">
      <c r="A642" s="14"/>
      <c r="B642" s="244"/>
      <c r="C642" s="245"/>
      <c r="D642" s="229" t="s">
        <v>248</v>
      </c>
      <c r="E642" s="246" t="s">
        <v>19</v>
      </c>
      <c r="F642" s="247" t="s">
        <v>1787</v>
      </c>
      <c r="G642" s="245"/>
      <c r="H642" s="248">
        <v>242.63399999999999</v>
      </c>
      <c r="I642" s="249"/>
      <c r="J642" s="245"/>
      <c r="K642" s="245"/>
      <c r="L642" s="250"/>
      <c r="M642" s="251"/>
      <c r="N642" s="252"/>
      <c r="O642" s="252"/>
      <c r="P642" s="252"/>
      <c r="Q642" s="252"/>
      <c r="R642" s="252"/>
      <c r="S642" s="252"/>
      <c r="T642" s="253"/>
      <c r="U642" s="14"/>
      <c r="V642" s="14"/>
      <c r="W642" s="14"/>
      <c r="X642" s="14"/>
      <c r="Y642" s="14"/>
      <c r="Z642" s="14"/>
      <c r="AA642" s="14"/>
      <c r="AB642" s="14"/>
      <c r="AC642" s="14"/>
      <c r="AD642" s="14"/>
      <c r="AE642" s="14"/>
      <c r="AT642" s="254" t="s">
        <v>248</v>
      </c>
      <c r="AU642" s="254" t="s">
        <v>78</v>
      </c>
      <c r="AV642" s="14" t="s">
        <v>78</v>
      </c>
      <c r="AW642" s="14" t="s">
        <v>31</v>
      </c>
      <c r="AX642" s="14" t="s">
        <v>76</v>
      </c>
      <c r="AY642" s="254" t="s">
        <v>231</v>
      </c>
    </row>
    <row r="643" s="2" customFormat="1" ht="55.5" customHeight="1">
      <c r="A643" s="41"/>
      <c r="B643" s="42"/>
      <c r="C643" s="283" t="s">
        <v>1788</v>
      </c>
      <c r="D643" s="283" t="s">
        <v>638</v>
      </c>
      <c r="E643" s="284" t="s">
        <v>1789</v>
      </c>
      <c r="F643" s="285" t="s">
        <v>1790</v>
      </c>
      <c r="G643" s="286" t="s">
        <v>243</v>
      </c>
      <c r="H643" s="287">
        <v>279.029</v>
      </c>
      <c r="I643" s="288"/>
      <c r="J643" s="289">
        <f>ROUND(I643*H643,2)</f>
        <v>0</v>
      </c>
      <c r="K643" s="285" t="s">
        <v>244</v>
      </c>
      <c r="L643" s="290"/>
      <c r="M643" s="291" t="s">
        <v>19</v>
      </c>
      <c r="N643" s="292" t="s">
        <v>40</v>
      </c>
      <c r="O643" s="87"/>
      <c r="P643" s="225">
        <f>O643*H643</f>
        <v>0</v>
      </c>
      <c r="Q643" s="225">
        <v>0.0047000000000000002</v>
      </c>
      <c r="R643" s="225">
        <f>Q643*H643</f>
        <v>1.3114363</v>
      </c>
      <c r="S643" s="225">
        <v>0</v>
      </c>
      <c r="T643" s="226">
        <f>S643*H643</f>
        <v>0</v>
      </c>
      <c r="U643" s="41"/>
      <c r="V643" s="41"/>
      <c r="W643" s="41"/>
      <c r="X643" s="41"/>
      <c r="Y643" s="41"/>
      <c r="Z643" s="41"/>
      <c r="AA643" s="41"/>
      <c r="AB643" s="41"/>
      <c r="AC643" s="41"/>
      <c r="AD643" s="41"/>
      <c r="AE643" s="41"/>
      <c r="AR643" s="227" t="s">
        <v>423</v>
      </c>
      <c r="AT643" s="227" t="s">
        <v>638</v>
      </c>
      <c r="AU643" s="227" t="s">
        <v>78</v>
      </c>
      <c r="AY643" s="19" t="s">
        <v>231</v>
      </c>
      <c r="BE643" s="228">
        <f>IF(N643="základní",J643,0)</f>
        <v>0</v>
      </c>
      <c r="BF643" s="228">
        <f>IF(N643="snížená",J643,0)</f>
        <v>0</v>
      </c>
      <c r="BG643" s="228">
        <f>IF(N643="zákl. přenesená",J643,0)</f>
        <v>0</v>
      </c>
      <c r="BH643" s="228">
        <f>IF(N643="sníž. přenesená",J643,0)</f>
        <v>0</v>
      </c>
      <c r="BI643" s="228">
        <f>IF(N643="nulová",J643,0)</f>
        <v>0</v>
      </c>
      <c r="BJ643" s="19" t="s">
        <v>76</v>
      </c>
      <c r="BK643" s="228">
        <f>ROUND(I643*H643,2)</f>
        <v>0</v>
      </c>
      <c r="BL643" s="19" t="s">
        <v>331</v>
      </c>
      <c r="BM643" s="227" t="s">
        <v>1791</v>
      </c>
    </row>
    <row r="644" s="14" customFormat="1">
      <c r="A644" s="14"/>
      <c r="B644" s="244"/>
      <c r="C644" s="245"/>
      <c r="D644" s="229" t="s">
        <v>248</v>
      </c>
      <c r="E644" s="246" t="s">
        <v>19</v>
      </c>
      <c r="F644" s="247" t="s">
        <v>1792</v>
      </c>
      <c r="G644" s="245"/>
      <c r="H644" s="248">
        <v>279.029</v>
      </c>
      <c r="I644" s="249"/>
      <c r="J644" s="245"/>
      <c r="K644" s="245"/>
      <c r="L644" s="250"/>
      <c r="M644" s="251"/>
      <c r="N644" s="252"/>
      <c r="O644" s="252"/>
      <c r="P644" s="252"/>
      <c r="Q644" s="252"/>
      <c r="R644" s="252"/>
      <c r="S644" s="252"/>
      <c r="T644" s="253"/>
      <c r="U644" s="14"/>
      <c r="V644" s="14"/>
      <c r="W644" s="14"/>
      <c r="X644" s="14"/>
      <c r="Y644" s="14"/>
      <c r="Z644" s="14"/>
      <c r="AA644" s="14"/>
      <c r="AB644" s="14"/>
      <c r="AC644" s="14"/>
      <c r="AD644" s="14"/>
      <c r="AE644" s="14"/>
      <c r="AT644" s="254" t="s">
        <v>248</v>
      </c>
      <c r="AU644" s="254" t="s">
        <v>78</v>
      </c>
      <c r="AV644" s="14" t="s">
        <v>78</v>
      </c>
      <c r="AW644" s="14" t="s">
        <v>31</v>
      </c>
      <c r="AX644" s="14" t="s">
        <v>76</v>
      </c>
      <c r="AY644" s="254" t="s">
        <v>231</v>
      </c>
    </row>
    <row r="645" s="2" customFormat="1" ht="24.15" customHeight="1">
      <c r="A645" s="41"/>
      <c r="B645" s="42"/>
      <c r="C645" s="216" t="s">
        <v>1793</v>
      </c>
      <c r="D645" s="216" t="s">
        <v>234</v>
      </c>
      <c r="E645" s="217" t="s">
        <v>1794</v>
      </c>
      <c r="F645" s="218" t="s">
        <v>1795</v>
      </c>
      <c r="G645" s="219" t="s">
        <v>243</v>
      </c>
      <c r="H645" s="220">
        <v>47.231999999999999</v>
      </c>
      <c r="I645" s="221"/>
      <c r="J645" s="222">
        <f>ROUND(I645*H645,2)</f>
        <v>0</v>
      </c>
      <c r="K645" s="218" t="s">
        <v>244</v>
      </c>
      <c r="L645" s="47"/>
      <c r="M645" s="223" t="s">
        <v>19</v>
      </c>
      <c r="N645" s="224" t="s">
        <v>40</v>
      </c>
      <c r="O645" s="87"/>
      <c r="P645" s="225">
        <f>O645*H645</f>
        <v>0</v>
      </c>
      <c r="Q645" s="225">
        <v>0.00040000000000000002</v>
      </c>
      <c r="R645" s="225">
        <f>Q645*H645</f>
        <v>0.018892800000000001</v>
      </c>
      <c r="S645" s="225">
        <v>0</v>
      </c>
      <c r="T645" s="226">
        <f>S645*H645</f>
        <v>0</v>
      </c>
      <c r="U645" s="41"/>
      <c r="V645" s="41"/>
      <c r="W645" s="41"/>
      <c r="X645" s="41"/>
      <c r="Y645" s="41"/>
      <c r="Z645" s="41"/>
      <c r="AA645" s="41"/>
      <c r="AB645" s="41"/>
      <c r="AC645" s="41"/>
      <c r="AD645" s="41"/>
      <c r="AE645" s="41"/>
      <c r="AR645" s="227" t="s">
        <v>331</v>
      </c>
      <c r="AT645" s="227" t="s">
        <v>234</v>
      </c>
      <c r="AU645" s="227" t="s">
        <v>78</v>
      </c>
      <c r="AY645" s="19" t="s">
        <v>231</v>
      </c>
      <c r="BE645" s="228">
        <f>IF(N645="základní",J645,0)</f>
        <v>0</v>
      </c>
      <c r="BF645" s="228">
        <f>IF(N645="snížená",J645,0)</f>
        <v>0</v>
      </c>
      <c r="BG645" s="228">
        <f>IF(N645="zákl. přenesená",J645,0)</f>
        <v>0</v>
      </c>
      <c r="BH645" s="228">
        <f>IF(N645="sníž. přenesená",J645,0)</f>
        <v>0</v>
      </c>
      <c r="BI645" s="228">
        <f>IF(N645="nulová",J645,0)</f>
        <v>0</v>
      </c>
      <c r="BJ645" s="19" t="s">
        <v>76</v>
      </c>
      <c r="BK645" s="228">
        <f>ROUND(I645*H645,2)</f>
        <v>0</v>
      </c>
      <c r="BL645" s="19" t="s">
        <v>331</v>
      </c>
      <c r="BM645" s="227" t="s">
        <v>1796</v>
      </c>
    </row>
    <row r="646" s="2" customFormat="1">
      <c r="A646" s="41"/>
      <c r="B646" s="42"/>
      <c r="C646" s="43"/>
      <c r="D646" s="229" t="s">
        <v>246</v>
      </c>
      <c r="E646" s="43"/>
      <c r="F646" s="230" t="s">
        <v>1215</v>
      </c>
      <c r="G646" s="43"/>
      <c r="H646" s="43"/>
      <c r="I646" s="231"/>
      <c r="J646" s="43"/>
      <c r="K646" s="43"/>
      <c r="L646" s="47"/>
      <c r="M646" s="232"/>
      <c r="N646" s="233"/>
      <c r="O646" s="87"/>
      <c r="P646" s="87"/>
      <c r="Q646" s="87"/>
      <c r="R646" s="87"/>
      <c r="S646" s="87"/>
      <c r="T646" s="88"/>
      <c r="U646" s="41"/>
      <c r="V646" s="41"/>
      <c r="W646" s="41"/>
      <c r="X646" s="41"/>
      <c r="Y646" s="41"/>
      <c r="Z646" s="41"/>
      <c r="AA646" s="41"/>
      <c r="AB646" s="41"/>
      <c r="AC646" s="41"/>
      <c r="AD646" s="41"/>
      <c r="AE646" s="41"/>
      <c r="AT646" s="19" t="s">
        <v>246</v>
      </c>
      <c r="AU646" s="19" t="s">
        <v>78</v>
      </c>
    </row>
    <row r="647" s="13" customFormat="1">
      <c r="A647" s="13"/>
      <c r="B647" s="234"/>
      <c r="C647" s="235"/>
      <c r="D647" s="229" t="s">
        <v>248</v>
      </c>
      <c r="E647" s="236" t="s">
        <v>19</v>
      </c>
      <c r="F647" s="237" t="s">
        <v>1781</v>
      </c>
      <c r="G647" s="235"/>
      <c r="H647" s="236" t="s">
        <v>19</v>
      </c>
      <c r="I647" s="238"/>
      <c r="J647" s="235"/>
      <c r="K647" s="235"/>
      <c r="L647" s="239"/>
      <c r="M647" s="240"/>
      <c r="N647" s="241"/>
      <c r="O647" s="241"/>
      <c r="P647" s="241"/>
      <c r="Q647" s="241"/>
      <c r="R647" s="241"/>
      <c r="S647" s="241"/>
      <c r="T647" s="242"/>
      <c r="U647" s="13"/>
      <c r="V647" s="13"/>
      <c r="W647" s="13"/>
      <c r="X647" s="13"/>
      <c r="Y647" s="13"/>
      <c r="Z647" s="13"/>
      <c r="AA647" s="13"/>
      <c r="AB647" s="13"/>
      <c r="AC647" s="13"/>
      <c r="AD647" s="13"/>
      <c r="AE647" s="13"/>
      <c r="AT647" s="243" t="s">
        <v>248</v>
      </c>
      <c r="AU647" s="243" t="s">
        <v>78</v>
      </c>
      <c r="AV647" s="13" t="s">
        <v>76</v>
      </c>
      <c r="AW647" s="13" t="s">
        <v>31</v>
      </c>
      <c r="AX647" s="13" t="s">
        <v>69</v>
      </c>
      <c r="AY647" s="243" t="s">
        <v>231</v>
      </c>
    </row>
    <row r="648" s="14" customFormat="1">
      <c r="A648" s="14"/>
      <c r="B648" s="244"/>
      <c r="C648" s="245"/>
      <c r="D648" s="229" t="s">
        <v>248</v>
      </c>
      <c r="E648" s="246" t="s">
        <v>19</v>
      </c>
      <c r="F648" s="247" t="s">
        <v>1670</v>
      </c>
      <c r="G648" s="245"/>
      <c r="H648" s="248">
        <v>47.231999999999999</v>
      </c>
      <c r="I648" s="249"/>
      <c r="J648" s="245"/>
      <c r="K648" s="245"/>
      <c r="L648" s="250"/>
      <c r="M648" s="251"/>
      <c r="N648" s="252"/>
      <c r="O648" s="252"/>
      <c r="P648" s="252"/>
      <c r="Q648" s="252"/>
      <c r="R648" s="252"/>
      <c r="S648" s="252"/>
      <c r="T648" s="253"/>
      <c r="U648" s="14"/>
      <c r="V648" s="14"/>
      <c r="W648" s="14"/>
      <c r="X648" s="14"/>
      <c r="Y648" s="14"/>
      <c r="Z648" s="14"/>
      <c r="AA648" s="14"/>
      <c r="AB648" s="14"/>
      <c r="AC648" s="14"/>
      <c r="AD648" s="14"/>
      <c r="AE648" s="14"/>
      <c r="AT648" s="254" t="s">
        <v>248</v>
      </c>
      <c r="AU648" s="254" t="s">
        <v>78</v>
      </c>
      <c r="AV648" s="14" t="s">
        <v>78</v>
      </c>
      <c r="AW648" s="14" t="s">
        <v>31</v>
      </c>
      <c r="AX648" s="14" t="s">
        <v>76</v>
      </c>
      <c r="AY648" s="254" t="s">
        <v>231</v>
      </c>
    </row>
    <row r="649" s="2" customFormat="1" ht="55.5" customHeight="1">
      <c r="A649" s="41"/>
      <c r="B649" s="42"/>
      <c r="C649" s="283" t="s">
        <v>1797</v>
      </c>
      <c r="D649" s="283" t="s">
        <v>638</v>
      </c>
      <c r="E649" s="284" t="s">
        <v>1789</v>
      </c>
      <c r="F649" s="285" t="s">
        <v>1790</v>
      </c>
      <c r="G649" s="286" t="s">
        <v>243</v>
      </c>
      <c r="H649" s="287">
        <v>54.317</v>
      </c>
      <c r="I649" s="288"/>
      <c r="J649" s="289">
        <f>ROUND(I649*H649,2)</f>
        <v>0</v>
      </c>
      <c r="K649" s="285" t="s">
        <v>244</v>
      </c>
      <c r="L649" s="290"/>
      <c r="M649" s="291" t="s">
        <v>19</v>
      </c>
      <c r="N649" s="292" t="s">
        <v>40</v>
      </c>
      <c r="O649" s="87"/>
      <c r="P649" s="225">
        <f>O649*H649</f>
        <v>0</v>
      </c>
      <c r="Q649" s="225">
        <v>0.0047000000000000002</v>
      </c>
      <c r="R649" s="225">
        <f>Q649*H649</f>
        <v>0.25528990000000001</v>
      </c>
      <c r="S649" s="225">
        <v>0</v>
      </c>
      <c r="T649" s="226">
        <f>S649*H649</f>
        <v>0</v>
      </c>
      <c r="U649" s="41"/>
      <c r="V649" s="41"/>
      <c r="W649" s="41"/>
      <c r="X649" s="41"/>
      <c r="Y649" s="41"/>
      <c r="Z649" s="41"/>
      <c r="AA649" s="41"/>
      <c r="AB649" s="41"/>
      <c r="AC649" s="41"/>
      <c r="AD649" s="41"/>
      <c r="AE649" s="41"/>
      <c r="AR649" s="227" t="s">
        <v>423</v>
      </c>
      <c r="AT649" s="227" t="s">
        <v>638</v>
      </c>
      <c r="AU649" s="227" t="s">
        <v>78</v>
      </c>
      <c r="AY649" s="19" t="s">
        <v>231</v>
      </c>
      <c r="BE649" s="228">
        <f>IF(N649="základní",J649,0)</f>
        <v>0</v>
      </c>
      <c r="BF649" s="228">
        <f>IF(N649="snížená",J649,0)</f>
        <v>0</v>
      </c>
      <c r="BG649" s="228">
        <f>IF(N649="zákl. přenesená",J649,0)</f>
        <v>0</v>
      </c>
      <c r="BH649" s="228">
        <f>IF(N649="sníž. přenesená",J649,0)</f>
        <v>0</v>
      </c>
      <c r="BI649" s="228">
        <f>IF(N649="nulová",J649,0)</f>
        <v>0</v>
      </c>
      <c r="BJ649" s="19" t="s">
        <v>76</v>
      </c>
      <c r="BK649" s="228">
        <f>ROUND(I649*H649,2)</f>
        <v>0</v>
      </c>
      <c r="BL649" s="19" t="s">
        <v>331</v>
      </c>
      <c r="BM649" s="227" t="s">
        <v>1798</v>
      </c>
    </row>
    <row r="650" s="14" customFormat="1">
      <c r="A650" s="14"/>
      <c r="B650" s="244"/>
      <c r="C650" s="245"/>
      <c r="D650" s="229" t="s">
        <v>248</v>
      </c>
      <c r="E650" s="246" t="s">
        <v>19</v>
      </c>
      <c r="F650" s="247" t="s">
        <v>1799</v>
      </c>
      <c r="G650" s="245"/>
      <c r="H650" s="248">
        <v>54.317</v>
      </c>
      <c r="I650" s="249"/>
      <c r="J650" s="245"/>
      <c r="K650" s="245"/>
      <c r="L650" s="250"/>
      <c r="M650" s="251"/>
      <c r="N650" s="252"/>
      <c r="O650" s="252"/>
      <c r="P650" s="252"/>
      <c r="Q650" s="252"/>
      <c r="R650" s="252"/>
      <c r="S650" s="252"/>
      <c r="T650" s="253"/>
      <c r="U650" s="14"/>
      <c r="V650" s="14"/>
      <c r="W650" s="14"/>
      <c r="X650" s="14"/>
      <c r="Y650" s="14"/>
      <c r="Z650" s="14"/>
      <c r="AA650" s="14"/>
      <c r="AB650" s="14"/>
      <c r="AC650" s="14"/>
      <c r="AD650" s="14"/>
      <c r="AE650" s="14"/>
      <c r="AT650" s="254" t="s">
        <v>248</v>
      </c>
      <c r="AU650" s="254" t="s">
        <v>78</v>
      </c>
      <c r="AV650" s="14" t="s">
        <v>78</v>
      </c>
      <c r="AW650" s="14" t="s">
        <v>31</v>
      </c>
      <c r="AX650" s="14" t="s">
        <v>76</v>
      </c>
      <c r="AY650" s="254" t="s">
        <v>231</v>
      </c>
    </row>
    <row r="651" s="2" customFormat="1" ht="44.25" customHeight="1">
      <c r="A651" s="41"/>
      <c r="B651" s="42"/>
      <c r="C651" s="216" t="s">
        <v>1800</v>
      </c>
      <c r="D651" s="216" t="s">
        <v>234</v>
      </c>
      <c r="E651" s="217" t="s">
        <v>1801</v>
      </c>
      <c r="F651" s="218" t="s">
        <v>1802</v>
      </c>
      <c r="G651" s="219" t="s">
        <v>243</v>
      </c>
      <c r="H651" s="220">
        <v>47.231999999999999</v>
      </c>
      <c r="I651" s="221"/>
      <c r="J651" s="222">
        <f>ROUND(I651*H651,2)</f>
        <v>0</v>
      </c>
      <c r="K651" s="218" t="s">
        <v>244</v>
      </c>
      <c r="L651" s="47"/>
      <c r="M651" s="223" t="s">
        <v>19</v>
      </c>
      <c r="N651" s="224" t="s">
        <v>40</v>
      </c>
      <c r="O651" s="87"/>
      <c r="P651" s="225">
        <f>O651*H651</f>
        <v>0</v>
      </c>
      <c r="Q651" s="225">
        <v>0.00040000000000000002</v>
      </c>
      <c r="R651" s="225">
        <f>Q651*H651</f>
        <v>0.018892800000000001</v>
      </c>
      <c r="S651" s="225">
        <v>0</v>
      </c>
      <c r="T651" s="226">
        <f>S651*H651</f>
        <v>0</v>
      </c>
      <c r="U651" s="41"/>
      <c r="V651" s="41"/>
      <c r="W651" s="41"/>
      <c r="X651" s="41"/>
      <c r="Y651" s="41"/>
      <c r="Z651" s="41"/>
      <c r="AA651" s="41"/>
      <c r="AB651" s="41"/>
      <c r="AC651" s="41"/>
      <c r="AD651" s="41"/>
      <c r="AE651" s="41"/>
      <c r="AR651" s="227" t="s">
        <v>331</v>
      </c>
      <c r="AT651" s="227" t="s">
        <v>234</v>
      </c>
      <c r="AU651" s="227" t="s">
        <v>78</v>
      </c>
      <c r="AY651" s="19" t="s">
        <v>231</v>
      </c>
      <c r="BE651" s="228">
        <f>IF(N651="základní",J651,0)</f>
        <v>0</v>
      </c>
      <c r="BF651" s="228">
        <f>IF(N651="snížená",J651,0)</f>
        <v>0</v>
      </c>
      <c r="BG651" s="228">
        <f>IF(N651="zákl. přenesená",J651,0)</f>
        <v>0</v>
      </c>
      <c r="BH651" s="228">
        <f>IF(N651="sníž. přenesená",J651,0)</f>
        <v>0</v>
      </c>
      <c r="BI651" s="228">
        <f>IF(N651="nulová",J651,0)</f>
        <v>0</v>
      </c>
      <c r="BJ651" s="19" t="s">
        <v>76</v>
      </c>
      <c r="BK651" s="228">
        <f>ROUND(I651*H651,2)</f>
        <v>0</v>
      </c>
      <c r="BL651" s="19" t="s">
        <v>331</v>
      </c>
      <c r="BM651" s="227" t="s">
        <v>1803</v>
      </c>
    </row>
    <row r="652" s="13" customFormat="1">
      <c r="A652" s="13"/>
      <c r="B652" s="234"/>
      <c r="C652" s="235"/>
      <c r="D652" s="229" t="s">
        <v>248</v>
      </c>
      <c r="E652" s="236" t="s">
        <v>19</v>
      </c>
      <c r="F652" s="237" t="s">
        <v>1781</v>
      </c>
      <c r="G652" s="235"/>
      <c r="H652" s="236" t="s">
        <v>19</v>
      </c>
      <c r="I652" s="238"/>
      <c r="J652" s="235"/>
      <c r="K652" s="235"/>
      <c r="L652" s="239"/>
      <c r="M652" s="240"/>
      <c r="N652" s="241"/>
      <c r="O652" s="241"/>
      <c r="P652" s="241"/>
      <c r="Q652" s="241"/>
      <c r="R652" s="241"/>
      <c r="S652" s="241"/>
      <c r="T652" s="242"/>
      <c r="U652" s="13"/>
      <c r="V652" s="13"/>
      <c r="W652" s="13"/>
      <c r="X652" s="13"/>
      <c r="Y652" s="13"/>
      <c r="Z652" s="13"/>
      <c r="AA652" s="13"/>
      <c r="AB652" s="13"/>
      <c r="AC652" s="13"/>
      <c r="AD652" s="13"/>
      <c r="AE652" s="13"/>
      <c r="AT652" s="243" t="s">
        <v>248</v>
      </c>
      <c r="AU652" s="243" t="s">
        <v>78</v>
      </c>
      <c r="AV652" s="13" t="s">
        <v>76</v>
      </c>
      <c r="AW652" s="13" t="s">
        <v>31</v>
      </c>
      <c r="AX652" s="13" t="s">
        <v>69</v>
      </c>
      <c r="AY652" s="243" t="s">
        <v>231</v>
      </c>
    </row>
    <row r="653" s="14" customFormat="1">
      <c r="A653" s="14"/>
      <c r="B653" s="244"/>
      <c r="C653" s="245"/>
      <c r="D653" s="229" t="s">
        <v>248</v>
      </c>
      <c r="E653" s="246" t="s">
        <v>19</v>
      </c>
      <c r="F653" s="247" t="s">
        <v>1670</v>
      </c>
      <c r="G653" s="245"/>
      <c r="H653" s="248">
        <v>47.231999999999999</v>
      </c>
      <c r="I653" s="249"/>
      <c r="J653" s="245"/>
      <c r="K653" s="245"/>
      <c r="L653" s="250"/>
      <c r="M653" s="251"/>
      <c r="N653" s="252"/>
      <c r="O653" s="252"/>
      <c r="P653" s="252"/>
      <c r="Q653" s="252"/>
      <c r="R653" s="252"/>
      <c r="S653" s="252"/>
      <c r="T653" s="253"/>
      <c r="U653" s="14"/>
      <c r="V653" s="14"/>
      <c r="W653" s="14"/>
      <c r="X653" s="14"/>
      <c r="Y653" s="14"/>
      <c r="Z653" s="14"/>
      <c r="AA653" s="14"/>
      <c r="AB653" s="14"/>
      <c r="AC653" s="14"/>
      <c r="AD653" s="14"/>
      <c r="AE653" s="14"/>
      <c r="AT653" s="254" t="s">
        <v>248</v>
      </c>
      <c r="AU653" s="254" t="s">
        <v>78</v>
      </c>
      <c r="AV653" s="14" t="s">
        <v>78</v>
      </c>
      <c r="AW653" s="14" t="s">
        <v>31</v>
      </c>
      <c r="AX653" s="14" t="s">
        <v>76</v>
      </c>
      <c r="AY653" s="254" t="s">
        <v>231</v>
      </c>
    </row>
    <row r="654" s="2" customFormat="1" ht="33" customHeight="1">
      <c r="A654" s="41"/>
      <c r="B654" s="42"/>
      <c r="C654" s="216" t="s">
        <v>1804</v>
      </c>
      <c r="D654" s="216" t="s">
        <v>234</v>
      </c>
      <c r="E654" s="217" t="s">
        <v>1805</v>
      </c>
      <c r="F654" s="218" t="s">
        <v>1806</v>
      </c>
      <c r="G654" s="219" t="s">
        <v>342</v>
      </c>
      <c r="H654" s="220">
        <v>47.231999999999999</v>
      </c>
      <c r="I654" s="221"/>
      <c r="J654" s="222">
        <f>ROUND(I654*H654,2)</f>
        <v>0</v>
      </c>
      <c r="K654" s="218" t="s">
        <v>244</v>
      </c>
      <c r="L654" s="47"/>
      <c r="M654" s="223" t="s">
        <v>19</v>
      </c>
      <c r="N654" s="224" t="s">
        <v>40</v>
      </c>
      <c r="O654" s="87"/>
      <c r="P654" s="225">
        <f>O654*H654</f>
        <v>0</v>
      </c>
      <c r="Q654" s="225">
        <v>0.00016000000000000001</v>
      </c>
      <c r="R654" s="225">
        <f>Q654*H654</f>
        <v>0.0075571200000000005</v>
      </c>
      <c r="S654" s="225">
        <v>0</v>
      </c>
      <c r="T654" s="226">
        <f>S654*H654</f>
        <v>0</v>
      </c>
      <c r="U654" s="41"/>
      <c r="V654" s="41"/>
      <c r="W654" s="41"/>
      <c r="X654" s="41"/>
      <c r="Y654" s="41"/>
      <c r="Z654" s="41"/>
      <c r="AA654" s="41"/>
      <c r="AB654" s="41"/>
      <c r="AC654" s="41"/>
      <c r="AD654" s="41"/>
      <c r="AE654" s="41"/>
      <c r="AR654" s="227" t="s">
        <v>331</v>
      </c>
      <c r="AT654" s="227" t="s">
        <v>234</v>
      </c>
      <c r="AU654" s="227" t="s">
        <v>78</v>
      </c>
      <c r="AY654" s="19" t="s">
        <v>231</v>
      </c>
      <c r="BE654" s="228">
        <f>IF(N654="základní",J654,0)</f>
        <v>0</v>
      </c>
      <c r="BF654" s="228">
        <f>IF(N654="snížená",J654,0)</f>
        <v>0</v>
      </c>
      <c r="BG654" s="228">
        <f>IF(N654="zákl. přenesená",J654,0)</f>
        <v>0</v>
      </c>
      <c r="BH654" s="228">
        <f>IF(N654="sníž. přenesená",J654,0)</f>
        <v>0</v>
      </c>
      <c r="BI654" s="228">
        <f>IF(N654="nulová",J654,0)</f>
        <v>0</v>
      </c>
      <c r="BJ654" s="19" t="s">
        <v>76</v>
      </c>
      <c r="BK654" s="228">
        <f>ROUND(I654*H654,2)</f>
        <v>0</v>
      </c>
      <c r="BL654" s="19" t="s">
        <v>331</v>
      </c>
      <c r="BM654" s="227" t="s">
        <v>1807</v>
      </c>
    </row>
    <row r="655" s="14" customFormat="1">
      <c r="A655" s="14"/>
      <c r="B655" s="244"/>
      <c r="C655" s="245"/>
      <c r="D655" s="229" t="s">
        <v>248</v>
      </c>
      <c r="E655" s="246" t="s">
        <v>19</v>
      </c>
      <c r="F655" s="247" t="s">
        <v>1808</v>
      </c>
      <c r="G655" s="245"/>
      <c r="H655" s="248">
        <v>47.231999999999999</v>
      </c>
      <c r="I655" s="249"/>
      <c r="J655" s="245"/>
      <c r="K655" s="245"/>
      <c r="L655" s="250"/>
      <c r="M655" s="251"/>
      <c r="N655" s="252"/>
      <c r="O655" s="252"/>
      <c r="P655" s="252"/>
      <c r="Q655" s="252"/>
      <c r="R655" s="252"/>
      <c r="S655" s="252"/>
      <c r="T655" s="253"/>
      <c r="U655" s="14"/>
      <c r="V655" s="14"/>
      <c r="W655" s="14"/>
      <c r="X655" s="14"/>
      <c r="Y655" s="14"/>
      <c r="Z655" s="14"/>
      <c r="AA655" s="14"/>
      <c r="AB655" s="14"/>
      <c r="AC655" s="14"/>
      <c r="AD655" s="14"/>
      <c r="AE655" s="14"/>
      <c r="AT655" s="254" t="s">
        <v>248</v>
      </c>
      <c r="AU655" s="254" t="s">
        <v>78</v>
      </c>
      <c r="AV655" s="14" t="s">
        <v>78</v>
      </c>
      <c r="AW655" s="14" t="s">
        <v>31</v>
      </c>
      <c r="AX655" s="14" t="s">
        <v>76</v>
      </c>
      <c r="AY655" s="254" t="s">
        <v>231</v>
      </c>
    </row>
    <row r="656" s="2" customFormat="1" ht="24.15" customHeight="1">
      <c r="A656" s="41"/>
      <c r="B656" s="42"/>
      <c r="C656" s="216" t="s">
        <v>1809</v>
      </c>
      <c r="D656" s="216" t="s">
        <v>234</v>
      </c>
      <c r="E656" s="217" t="s">
        <v>1810</v>
      </c>
      <c r="F656" s="218" t="s">
        <v>1811</v>
      </c>
      <c r="G656" s="219" t="s">
        <v>243</v>
      </c>
      <c r="H656" s="220">
        <v>47.231999999999999</v>
      </c>
      <c r="I656" s="221"/>
      <c r="J656" s="222">
        <f>ROUND(I656*H656,2)</f>
        <v>0</v>
      </c>
      <c r="K656" s="218" t="s">
        <v>244</v>
      </c>
      <c r="L656" s="47"/>
      <c r="M656" s="223" t="s">
        <v>19</v>
      </c>
      <c r="N656" s="224" t="s">
        <v>40</v>
      </c>
      <c r="O656" s="87"/>
      <c r="P656" s="225">
        <f>O656*H656</f>
        <v>0</v>
      </c>
      <c r="Q656" s="225">
        <v>0</v>
      </c>
      <c r="R656" s="225">
        <f>Q656*H656</f>
        <v>0</v>
      </c>
      <c r="S656" s="225">
        <v>0</v>
      </c>
      <c r="T656" s="226">
        <f>S656*H656</f>
        <v>0</v>
      </c>
      <c r="U656" s="41"/>
      <c r="V656" s="41"/>
      <c r="W656" s="41"/>
      <c r="X656" s="41"/>
      <c r="Y656" s="41"/>
      <c r="Z656" s="41"/>
      <c r="AA656" s="41"/>
      <c r="AB656" s="41"/>
      <c r="AC656" s="41"/>
      <c r="AD656" s="41"/>
      <c r="AE656" s="41"/>
      <c r="AR656" s="227" t="s">
        <v>331</v>
      </c>
      <c r="AT656" s="227" t="s">
        <v>234</v>
      </c>
      <c r="AU656" s="227" t="s">
        <v>78</v>
      </c>
      <c r="AY656" s="19" t="s">
        <v>231</v>
      </c>
      <c r="BE656" s="228">
        <f>IF(N656="základní",J656,0)</f>
        <v>0</v>
      </c>
      <c r="BF656" s="228">
        <f>IF(N656="snížená",J656,0)</f>
        <v>0</v>
      </c>
      <c r="BG656" s="228">
        <f>IF(N656="zákl. přenesená",J656,0)</f>
        <v>0</v>
      </c>
      <c r="BH656" s="228">
        <f>IF(N656="sníž. přenesená",J656,0)</f>
        <v>0</v>
      </c>
      <c r="BI656" s="228">
        <f>IF(N656="nulová",J656,0)</f>
        <v>0</v>
      </c>
      <c r="BJ656" s="19" t="s">
        <v>76</v>
      </c>
      <c r="BK656" s="228">
        <f>ROUND(I656*H656,2)</f>
        <v>0</v>
      </c>
      <c r="BL656" s="19" t="s">
        <v>331</v>
      </c>
      <c r="BM656" s="227" t="s">
        <v>1812</v>
      </c>
    </row>
    <row r="657" s="2" customFormat="1">
      <c r="A657" s="41"/>
      <c r="B657" s="42"/>
      <c r="C657" s="43"/>
      <c r="D657" s="229" t="s">
        <v>246</v>
      </c>
      <c r="E657" s="43"/>
      <c r="F657" s="230" t="s">
        <v>1813</v>
      </c>
      <c r="G657" s="43"/>
      <c r="H657" s="43"/>
      <c r="I657" s="231"/>
      <c r="J657" s="43"/>
      <c r="K657" s="43"/>
      <c r="L657" s="47"/>
      <c r="M657" s="232"/>
      <c r="N657" s="233"/>
      <c r="O657" s="87"/>
      <c r="P657" s="87"/>
      <c r="Q657" s="87"/>
      <c r="R657" s="87"/>
      <c r="S657" s="87"/>
      <c r="T657" s="88"/>
      <c r="U657" s="41"/>
      <c r="V657" s="41"/>
      <c r="W657" s="41"/>
      <c r="X657" s="41"/>
      <c r="Y657" s="41"/>
      <c r="Z657" s="41"/>
      <c r="AA657" s="41"/>
      <c r="AB657" s="41"/>
      <c r="AC657" s="41"/>
      <c r="AD657" s="41"/>
      <c r="AE657" s="41"/>
      <c r="AT657" s="19" t="s">
        <v>246</v>
      </c>
      <c r="AU657" s="19" t="s">
        <v>78</v>
      </c>
    </row>
    <row r="658" s="13" customFormat="1">
      <c r="A658" s="13"/>
      <c r="B658" s="234"/>
      <c r="C658" s="235"/>
      <c r="D658" s="229" t="s">
        <v>248</v>
      </c>
      <c r="E658" s="236" t="s">
        <v>19</v>
      </c>
      <c r="F658" s="237" t="s">
        <v>1781</v>
      </c>
      <c r="G658" s="235"/>
      <c r="H658" s="236" t="s">
        <v>19</v>
      </c>
      <c r="I658" s="238"/>
      <c r="J658" s="235"/>
      <c r="K658" s="235"/>
      <c r="L658" s="239"/>
      <c r="M658" s="240"/>
      <c r="N658" s="241"/>
      <c r="O658" s="241"/>
      <c r="P658" s="241"/>
      <c r="Q658" s="241"/>
      <c r="R658" s="241"/>
      <c r="S658" s="241"/>
      <c r="T658" s="242"/>
      <c r="U658" s="13"/>
      <c r="V658" s="13"/>
      <c r="W658" s="13"/>
      <c r="X658" s="13"/>
      <c r="Y658" s="13"/>
      <c r="Z658" s="13"/>
      <c r="AA658" s="13"/>
      <c r="AB658" s="13"/>
      <c r="AC658" s="13"/>
      <c r="AD658" s="13"/>
      <c r="AE658" s="13"/>
      <c r="AT658" s="243" t="s">
        <v>248</v>
      </c>
      <c r="AU658" s="243" t="s">
        <v>78</v>
      </c>
      <c r="AV658" s="13" t="s">
        <v>76</v>
      </c>
      <c r="AW658" s="13" t="s">
        <v>31</v>
      </c>
      <c r="AX658" s="13" t="s">
        <v>69</v>
      </c>
      <c r="AY658" s="243" t="s">
        <v>231</v>
      </c>
    </row>
    <row r="659" s="14" customFormat="1">
      <c r="A659" s="14"/>
      <c r="B659" s="244"/>
      <c r="C659" s="245"/>
      <c r="D659" s="229" t="s">
        <v>248</v>
      </c>
      <c r="E659" s="246" t="s">
        <v>19</v>
      </c>
      <c r="F659" s="247" t="s">
        <v>1670</v>
      </c>
      <c r="G659" s="245"/>
      <c r="H659" s="248">
        <v>47.231999999999999</v>
      </c>
      <c r="I659" s="249"/>
      <c r="J659" s="245"/>
      <c r="K659" s="245"/>
      <c r="L659" s="250"/>
      <c r="M659" s="251"/>
      <c r="N659" s="252"/>
      <c r="O659" s="252"/>
      <c r="P659" s="252"/>
      <c r="Q659" s="252"/>
      <c r="R659" s="252"/>
      <c r="S659" s="252"/>
      <c r="T659" s="253"/>
      <c r="U659" s="14"/>
      <c r="V659" s="14"/>
      <c r="W659" s="14"/>
      <c r="X659" s="14"/>
      <c r="Y659" s="14"/>
      <c r="Z659" s="14"/>
      <c r="AA659" s="14"/>
      <c r="AB659" s="14"/>
      <c r="AC659" s="14"/>
      <c r="AD659" s="14"/>
      <c r="AE659" s="14"/>
      <c r="AT659" s="254" t="s">
        <v>248</v>
      </c>
      <c r="AU659" s="254" t="s">
        <v>78</v>
      </c>
      <c r="AV659" s="14" t="s">
        <v>78</v>
      </c>
      <c r="AW659" s="14" t="s">
        <v>31</v>
      </c>
      <c r="AX659" s="14" t="s">
        <v>76</v>
      </c>
      <c r="AY659" s="254" t="s">
        <v>231</v>
      </c>
    </row>
    <row r="660" s="2" customFormat="1" ht="16.5" customHeight="1">
      <c r="A660" s="41"/>
      <c r="B660" s="42"/>
      <c r="C660" s="283" t="s">
        <v>1814</v>
      </c>
      <c r="D660" s="283" t="s">
        <v>638</v>
      </c>
      <c r="E660" s="284" t="s">
        <v>721</v>
      </c>
      <c r="F660" s="285" t="s">
        <v>722</v>
      </c>
      <c r="G660" s="286" t="s">
        <v>243</v>
      </c>
      <c r="H660" s="287">
        <v>54.317</v>
      </c>
      <c r="I660" s="288"/>
      <c r="J660" s="289">
        <f>ROUND(I660*H660,2)</f>
        <v>0</v>
      </c>
      <c r="K660" s="285" t="s">
        <v>244</v>
      </c>
      <c r="L660" s="290"/>
      <c r="M660" s="291" t="s">
        <v>19</v>
      </c>
      <c r="N660" s="292" t="s">
        <v>40</v>
      </c>
      <c r="O660" s="87"/>
      <c r="P660" s="225">
        <f>O660*H660</f>
        <v>0</v>
      </c>
      <c r="Q660" s="225">
        <v>0.00029999999999999997</v>
      </c>
      <c r="R660" s="225">
        <f>Q660*H660</f>
        <v>0.0162951</v>
      </c>
      <c r="S660" s="225">
        <v>0</v>
      </c>
      <c r="T660" s="226">
        <f>S660*H660</f>
        <v>0</v>
      </c>
      <c r="U660" s="41"/>
      <c r="V660" s="41"/>
      <c r="W660" s="41"/>
      <c r="X660" s="41"/>
      <c r="Y660" s="41"/>
      <c r="Z660" s="41"/>
      <c r="AA660" s="41"/>
      <c r="AB660" s="41"/>
      <c r="AC660" s="41"/>
      <c r="AD660" s="41"/>
      <c r="AE660" s="41"/>
      <c r="AR660" s="227" t="s">
        <v>423</v>
      </c>
      <c r="AT660" s="227" t="s">
        <v>638</v>
      </c>
      <c r="AU660" s="227" t="s">
        <v>78</v>
      </c>
      <c r="AY660" s="19" t="s">
        <v>231</v>
      </c>
      <c r="BE660" s="228">
        <f>IF(N660="základní",J660,0)</f>
        <v>0</v>
      </c>
      <c r="BF660" s="228">
        <f>IF(N660="snížená",J660,0)</f>
        <v>0</v>
      </c>
      <c r="BG660" s="228">
        <f>IF(N660="zákl. přenesená",J660,0)</f>
        <v>0</v>
      </c>
      <c r="BH660" s="228">
        <f>IF(N660="sníž. přenesená",J660,0)</f>
        <v>0</v>
      </c>
      <c r="BI660" s="228">
        <f>IF(N660="nulová",J660,0)</f>
        <v>0</v>
      </c>
      <c r="BJ660" s="19" t="s">
        <v>76</v>
      </c>
      <c r="BK660" s="228">
        <f>ROUND(I660*H660,2)</f>
        <v>0</v>
      </c>
      <c r="BL660" s="19" t="s">
        <v>331</v>
      </c>
      <c r="BM660" s="227" t="s">
        <v>1815</v>
      </c>
    </row>
    <row r="661" s="14" customFormat="1">
      <c r="A661" s="14"/>
      <c r="B661" s="244"/>
      <c r="C661" s="245"/>
      <c r="D661" s="229" t="s">
        <v>248</v>
      </c>
      <c r="E661" s="246" t="s">
        <v>19</v>
      </c>
      <c r="F661" s="247" t="s">
        <v>1799</v>
      </c>
      <c r="G661" s="245"/>
      <c r="H661" s="248">
        <v>54.317</v>
      </c>
      <c r="I661" s="249"/>
      <c r="J661" s="245"/>
      <c r="K661" s="245"/>
      <c r="L661" s="250"/>
      <c r="M661" s="251"/>
      <c r="N661" s="252"/>
      <c r="O661" s="252"/>
      <c r="P661" s="252"/>
      <c r="Q661" s="252"/>
      <c r="R661" s="252"/>
      <c r="S661" s="252"/>
      <c r="T661" s="253"/>
      <c r="U661" s="14"/>
      <c r="V661" s="14"/>
      <c r="W661" s="14"/>
      <c r="X661" s="14"/>
      <c r="Y661" s="14"/>
      <c r="Z661" s="14"/>
      <c r="AA661" s="14"/>
      <c r="AB661" s="14"/>
      <c r="AC661" s="14"/>
      <c r="AD661" s="14"/>
      <c r="AE661" s="14"/>
      <c r="AT661" s="254" t="s">
        <v>248</v>
      </c>
      <c r="AU661" s="254" t="s">
        <v>78</v>
      </c>
      <c r="AV661" s="14" t="s">
        <v>78</v>
      </c>
      <c r="AW661" s="14" t="s">
        <v>31</v>
      </c>
      <c r="AX661" s="14" t="s">
        <v>76</v>
      </c>
      <c r="AY661" s="254" t="s">
        <v>231</v>
      </c>
    </row>
    <row r="662" s="2" customFormat="1" ht="49.05" customHeight="1">
      <c r="A662" s="41"/>
      <c r="B662" s="42"/>
      <c r="C662" s="216" t="s">
        <v>187</v>
      </c>
      <c r="D662" s="216" t="s">
        <v>234</v>
      </c>
      <c r="E662" s="217" t="s">
        <v>1816</v>
      </c>
      <c r="F662" s="218" t="s">
        <v>1817</v>
      </c>
      <c r="G662" s="219" t="s">
        <v>404</v>
      </c>
      <c r="H662" s="220">
        <v>1.778</v>
      </c>
      <c r="I662" s="221"/>
      <c r="J662" s="222">
        <f>ROUND(I662*H662,2)</f>
        <v>0</v>
      </c>
      <c r="K662" s="218" t="s">
        <v>244</v>
      </c>
      <c r="L662" s="47"/>
      <c r="M662" s="223" t="s">
        <v>19</v>
      </c>
      <c r="N662" s="224" t="s">
        <v>40</v>
      </c>
      <c r="O662" s="87"/>
      <c r="P662" s="225">
        <f>O662*H662</f>
        <v>0</v>
      </c>
      <c r="Q662" s="225">
        <v>0</v>
      </c>
      <c r="R662" s="225">
        <f>Q662*H662</f>
        <v>0</v>
      </c>
      <c r="S662" s="225">
        <v>0</v>
      </c>
      <c r="T662" s="226">
        <f>S662*H662</f>
        <v>0</v>
      </c>
      <c r="U662" s="41"/>
      <c r="V662" s="41"/>
      <c r="W662" s="41"/>
      <c r="X662" s="41"/>
      <c r="Y662" s="41"/>
      <c r="Z662" s="41"/>
      <c r="AA662" s="41"/>
      <c r="AB662" s="41"/>
      <c r="AC662" s="41"/>
      <c r="AD662" s="41"/>
      <c r="AE662" s="41"/>
      <c r="AR662" s="227" t="s">
        <v>331</v>
      </c>
      <c r="AT662" s="227" t="s">
        <v>234</v>
      </c>
      <c r="AU662" s="227" t="s">
        <v>78</v>
      </c>
      <c r="AY662" s="19" t="s">
        <v>231</v>
      </c>
      <c r="BE662" s="228">
        <f>IF(N662="základní",J662,0)</f>
        <v>0</v>
      </c>
      <c r="BF662" s="228">
        <f>IF(N662="snížená",J662,0)</f>
        <v>0</v>
      </c>
      <c r="BG662" s="228">
        <f>IF(N662="zákl. přenesená",J662,0)</f>
        <v>0</v>
      </c>
      <c r="BH662" s="228">
        <f>IF(N662="sníž. přenesená",J662,0)</f>
        <v>0</v>
      </c>
      <c r="BI662" s="228">
        <f>IF(N662="nulová",J662,0)</f>
        <v>0</v>
      </c>
      <c r="BJ662" s="19" t="s">
        <v>76</v>
      </c>
      <c r="BK662" s="228">
        <f>ROUND(I662*H662,2)</f>
        <v>0</v>
      </c>
      <c r="BL662" s="19" t="s">
        <v>331</v>
      </c>
      <c r="BM662" s="227" t="s">
        <v>1818</v>
      </c>
    </row>
    <row r="663" s="2" customFormat="1">
      <c r="A663" s="41"/>
      <c r="B663" s="42"/>
      <c r="C663" s="43"/>
      <c r="D663" s="229" t="s">
        <v>246</v>
      </c>
      <c r="E663" s="43"/>
      <c r="F663" s="230" t="s">
        <v>1223</v>
      </c>
      <c r="G663" s="43"/>
      <c r="H663" s="43"/>
      <c r="I663" s="231"/>
      <c r="J663" s="43"/>
      <c r="K663" s="43"/>
      <c r="L663" s="47"/>
      <c r="M663" s="232"/>
      <c r="N663" s="233"/>
      <c r="O663" s="87"/>
      <c r="P663" s="87"/>
      <c r="Q663" s="87"/>
      <c r="R663" s="87"/>
      <c r="S663" s="87"/>
      <c r="T663" s="88"/>
      <c r="U663" s="41"/>
      <c r="V663" s="41"/>
      <c r="W663" s="41"/>
      <c r="X663" s="41"/>
      <c r="Y663" s="41"/>
      <c r="Z663" s="41"/>
      <c r="AA663" s="41"/>
      <c r="AB663" s="41"/>
      <c r="AC663" s="41"/>
      <c r="AD663" s="41"/>
      <c r="AE663" s="41"/>
      <c r="AT663" s="19" t="s">
        <v>246</v>
      </c>
      <c r="AU663" s="19" t="s">
        <v>78</v>
      </c>
    </row>
    <row r="664" s="12" customFormat="1" ht="22.8" customHeight="1">
      <c r="A664" s="12"/>
      <c r="B664" s="200"/>
      <c r="C664" s="201"/>
      <c r="D664" s="202" t="s">
        <v>68</v>
      </c>
      <c r="E664" s="214" t="s">
        <v>1819</v>
      </c>
      <c r="F664" s="214" t="s">
        <v>1820</v>
      </c>
      <c r="G664" s="201"/>
      <c r="H664" s="201"/>
      <c r="I664" s="204"/>
      <c r="J664" s="215">
        <f>BK664</f>
        <v>0</v>
      </c>
      <c r="K664" s="201"/>
      <c r="L664" s="206"/>
      <c r="M664" s="207"/>
      <c r="N664" s="208"/>
      <c r="O664" s="208"/>
      <c r="P664" s="209">
        <f>SUM(P665:P767)</f>
        <v>0</v>
      </c>
      <c r="Q664" s="208"/>
      <c r="R664" s="209">
        <f>SUM(R665:R767)</f>
        <v>1.8315005000000002</v>
      </c>
      <c r="S664" s="208"/>
      <c r="T664" s="210">
        <f>SUM(T665:T767)</f>
        <v>0</v>
      </c>
      <c r="U664" s="12"/>
      <c r="V664" s="12"/>
      <c r="W664" s="12"/>
      <c r="X664" s="12"/>
      <c r="Y664" s="12"/>
      <c r="Z664" s="12"/>
      <c r="AA664" s="12"/>
      <c r="AB664" s="12"/>
      <c r="AC664" s="12"/>
      <c r="AD664" s="12"/>
      <c r="AE664" s="12"/>
      <c r="AR664" s="211" t="s">
        <v>78</v>
      </c>
      <c r="AT664" s="212" t="s">
        <v>68</v>
      </c>
      <c r="AU664" s="212" t="s">
        <v>76</v>
      </c>
      <c r="AY664" s="211" t="s">
        <v>231</v>
      </c>
      <c r="BK664" s="213">
        <f>SUM(BK665:BK767)</f>
        <v>0</v>
      </c>
    </row>
    <row r="665" s="2" customFormat="1" ht="44.25" customHeight="1">
      <c r="A665" s="41"/>
      <c r="B665" s="42"/>
      <c r="C665" s="216" t="s">
        <v>190</v>
      </c>
      <c r="D665" s="216" t="s">
        <v>234</v>
      </c>
      <c r="E665" s="217" t="s">
        <v>1821</v>
      </c>
      <c r="F665" s="218" t="s">
        <v>1822</v>
      </c>
      <c r="G665" s="219" t="s">
        <v>243</v>
      </c>
      <c r="H665" s="220">
        <v>76.230000000000004</v>
      </c>
      <c r="I665" s="221"/>
      <c r="J665" s="222">
        <f>ROUND(I665*H665,2)</f>
        <v>0</v>
      </c>
      <c r="K665" s="218" t="s">
        <v>244</v>
      </c>
      <c r="L665" s="47"/>
      <c r="M665" s="223" t="s">
        <v>19</v>
      </c>
      <c r="N665" s="224" t="s">
        <v>40</v>
      </c>
      <c r="O665" s="87"/>
      <c r="P665" s="225">
        <f>O665*H665</f>
        <v>0</v>
      </c>
      <c r="Q665" s="225">
        <v>0.00029999999999999997</v>
      </c>
      <c r="R665" s="225">
        <f>Q665*H665</f>
        <v>0.022869</v>
      </c>
      <c r="S665" s="225">
        <v>0</v>
      </c>
      <c r="T665" s="226">
        <f>S665*H665</f>
        <v>0</v>
      </c>
      <c r="U665" s="41"/>
      <c r="V665" s="41"/>
      <c r="W665" s="41"/>
      <c r="X665" s="41"/>
      <c r="Y665" s="41"/>
      <c r="Z665" s="41"/>
      <c r="AA665" s="41"/>
      <c r="AB665" s="41"/>
      <c r="AC665" s="41"/>
      <c r="AD665" s="41"/>
      <c r="AE665" s="41"/>
      <c r="AR665" s="227" t="s">
        <v>331</v>
      </c>
      <c r="AT665" s="227" t="s">
        <v>234</v>
      </c>
      <c r="AU665" s="227" t="s">
        <v>78</v>
      </c>
      <c r="AY665" s="19" t="s">
        <v>231</v>
      </c>
      <c r="BE665" s="228">
        <f>IF(N665="základní",J665,0)</f>
        <v>0</v>
      </c>
      <c r="BF665" s="228">
        <f>IF(N665="snížená",J665,0)</f>
        <v>0</v>
      </c>
      <c r="BG665" s="228">
        <f>IF(N665="zákl. přenesená",J665,0)</f>
        <v>0</v>
      </c>
      <c r="BH665" s="228">
        <f>IF(N665="sníž. přenesená",J665,0)</f>
        <v>0</v>
      </c>
      <c r="BI665" s="228">
        <f>IF(N665="nulová",J665,0)</f>
        <v>0</v>
      </c>
      <c r="BJ665" s="19" t="s">
        <v>76</v>
      </c>
      <c r="BK665" s="228">
        <f>ROUND(I665*H665,2)</f>
        <v>0</v>
      </c>
      <c r="BL665" s="19" t="s">
        <v>331</v>
      </c>
      <c r="BM665" s="227" t="s">
        <v>1823</v>
      </c>
    </row>
    <row r="666" s="13" customFormat="1">
      <c r="A666" s="13"/>
      <c r="B666" s="234"/>
      <c r="C666" s="235"/>
      <c r="D666" s="229" t="s">
        <v>248</v>
      </c>
      <c r="E666" s="236" t="s">
        <v>19</v>
      </c>
      <c r="F666" s="237" t="s">
        <v>1824</v>
      </c>
      <c r="G666" s="235"/>
      <c r="H666" s="236" t="s">
        <v>19</v>
      </c>
      <c r="I666" s="238"/>
      <c r="J666" s="235"/>
      <c r="K666" s="235"/>
      <c r="L666" s="239"/>
      <c r="M666" s="240"/>
      <c r="N666" s="241"/>
      <c r="O666" s="241"/>
      <c r="P666" s="241"/>
      <c r="Q666" s="241"/>
      <c r="R666" s="241"/>
      <c r="S666" s="241"/>
      <c r="T666" s="242"/>
      <c r="U666" s="13"/>
      <c r="V666" s="13"/>
      <c r="W666" s="13"/>
      <c r="X666" s="13"/>
      <c r="Y666" s="13"/>
      <c r="Z666" s="13"/>
      <c r="AA666" s="13"/>
      <c r="AB666" s="13"/>
      <c r="AC666" s="13"/>
      <c r="AD666" s="13"/>
      <c r="AE666" s="13"/>
      <c r="AT666" s="243" t="s">
        <v>248</v>
      </c>
      <c r="AU666" s="243" t="s">
        <v>78</v>
      </c>
      <c r="AV666" s="13" t="s">
        <v>76</v>
      </c>
      <c r="AW666" s="13" t="s">
        <v>31</v>
      </c>
      <c r="AX666" s="13" t="s">
        <v>69</v>
      </c>
      <c r="AY666" s="243" t="s">
        <v>231</v>
      </c>
    </row>
    <row r="667" s="14" customFormat="1">
      <c r="A667" s="14"/>
      <c r="B667" s="244"/>
      <c r="C667" s="245"/>
      <c r="D667" s="229" t="s">
        <v>248</v>
      </c>
      <c r="E667" s="246" t="s">
        <v>19</v>
      </c>
      <c r="F667" s="247" t="s">
        <v>1825</v>
      </c>
      <c r="G667" s="245"/>
      <c r="H667" s="248">
        <v>76.230000000000004</v>
      </c>
      <c r="I667" s="249"/>
      <c r="J667" s="245"/>
      <c r="K667" s="245"/>
      <c r="L667" s="250"/>
      <c r="M667" s="251"/>
      <c r="N667" s="252"/>
      <c r="O667" s="252"/>
      <c r="P667" s="252"/>
      <c r="Q667" s="252"/>
      <c r="R667" s="252"/>
      <c r="S667" s="252"/>
      <c r="T667" s="253"/>
      <c r="U667" s="14"/>
      <c r="V667" s="14"/>
      <c r="W667" s="14"/>
      <c r="X667" s="14"/>
      <c r="Y667" s="14"/>
      <c r="Z667" s="14"/>
      <c r="AA667" s="14"/>
      <c r="AB667" s="14"/>
      <c r="AC667" s="14"/>
      <c r="AD667" s="14"/>
      <c r="AE667" s="14"/>
      <c r="AT667" s="254" t="s">
        <v>248</v>
      </c>
      <c r="AU667" s="254" t="s">
        <v>78</v>
      </c>
      <c r="AV667" s="14" t="s">
        <v>78</v>
      </c>
      <c r="AW667" s="14" t="s">
        <v>31</v>
      </c>
      <c r="AX667" s="14" t="s">
        <v>76</v>
      </c>
      <c r="AY667" s="254" t="s">
        <v>231</v>
      </c>
    </row>
    <row r="668" s="2" customFormat="1" ht="21.75" customHeight="1">
      <c r="A668" s="41"/>
      <c r="B668" s="42"/>
      <c r="C668" s="283" t="s">
        <v>193</v>
      </c>
      <c r="D668" s="283" t="s">
        <v>638</v>
      </c>
      <c r="E668" s="284" t="s">
        <v>1826</v>
      </c>
      <c r="F668" s="285" t="s">
        <v>1827</v>
      </c>
      <c r="G668" s="286" t="s">
        <v>243</v>
      </c>
      <c r="H668" s="287">
        <v>80.042000000000002</v>
      </c>
      <c r="I668" s="288"/>
      <c r="J668" s="289">
        <f>ROUND(I668*H668,2)</f>
        <v>0</v>
      </c>
      <c r="K668" s="285" t="s">
        <v>244</v>
      </c>
      <c r="L668" s="290"/>
      <c r="M668" s="291" t="s">
        <v>19</v>
      </c>
      <c r="N668" s="292" t="s">
        <v>40</v>
      </c>
      <c r="O668" s="87"/>
      <c r="P668" s="225">
        <f>O668*H668</f>
        <v>0</v>
      </c>
      <c r="Q668" s="225">
        <v>0.0028</v>
      </c>
      <c r="R668" s="225">
        <f>Q668*H668</f>
        <v>0.2241176</v>
      </c>
      <c r="S668" s="225">
        <v>0</v>
      </c>
      <c r="T668" s="226">
        <f>S668*H668</f>
        <v>0</v>
      </c>
      <c r="U668" s="41"/>
      <c r="V668" s="41"/>
      <c r="W668" s="41"/>
      <c r="X668" s="41"/>
      <c r="Y668" s="41"/>
      <c r="Z668" s="41"/>
      <c r="AA668" s="41"/>
      <c r="AB668" s="41"/>
      <c r="AC668" s="41"/>
      <c r="AD668" s="41"/>
      <c r="AE668" s="41"/>
      <c r="AR668" s="227" t="s">
        <v>423</v>
      </c>
      <c r="AT668" s="227" t="s">
        <v>638</v>
      </c>
      <c r="AU668" s="227" t="s">
        <v>78</v>
      </c>
      <c r="AY668" s="19" t="s">
        <v>231</v>
      </c>
      <c r="BE668" s="228">
        <f>IF(N668="základní",J668,0)</f>
        <v>0</v>
      </c>
      <c r="BF668" s="228">
        <f>IF(N668="snížená",J668,0)</f>
        <v>0</v>
      </c>
      <c r="BG668" s="228">
        <f>IF(N668="zákl. přenesená",J668,0)</f>
        <v>0</v>
      </c>
      <c r="BH668" s="228">
        <f>IF(N668="sníž. přenesená",J668,0)</f>
        <v>0</v>
      </c>
      <c r="BI668" s="228">
        <f>IF(N668="nulová",J668,0)</f>
        <v>0</v>
      </c>
      <c r="BJ668" s="19" t="s">
        <v>76</v>
      </c>
      <c r="BK668" s="228">
        <f>ROUND(I668*H668,2)</f>
        <v>0</v>
      </c>
      <c r="BL668" s="19" t="s">
        <v>331</v>
      </c>
      <c r="BM668" s="227" t="s">
        <v>1828</v>
      </c>
    </row>
    <row r="669" s="13" customFormat="1">
      <c r="A669" s="13"/>
      <c r="B669" s="234"/>
      <c r="C669" s="235"/>
      <c r="D669" s="229" t="s">
        <v>248</v>
      </c>
      <c r="E669" s="236" t="s">
        <v>19</v>
      </c>
      <c r="F669" s="237" t="s">
        <v>1824</v>
      </c>
      <c r="G669" s="235"/>
      <c r="H669" s="236" t="s">
        <v>19</v>
      </c>
      <c r="I669" s="238"/>
      <c r="J669" s="235"/>
      <c r="K669" s="235"/>
      <c r="L669" s="239"/>
      <c r="M669" s="240"/>
      <c r="N669" s="241"/>
      <c r="O669" s="241"/>
      <c r="P669" s="241"/>
      <c r="Q669" s="241"/>
      <c r="R669" s="241"/>
      <c r="S669" s="241"/>
      <c r="T669" s="242"/>
      <c r="U669" s="13"/>
      <c r="V669" s="13"/>
      <c r="W669" s="13"/>
      <c r="X669" s="13"/>
      <c r="Y669" s="13"/>
      <c r="Z669" s="13"/>
      <c r="AA669" s="13"/>
      <c r="AB669" s="13"/>
      <c r="AC669" s="13"/>
      <c r="AD669" s="13"/>
      <c r="AE669" s="13"/>
      <c r="AT669" s="243" t="s">
        <v>248</v>
      </c>
      <c r="AU669" s="243" t="s">
        <v>78</v>
      </c>
      <c r="AV669" s="13" t="s">
        <v>76</v>
      </c>
      <c r="AW669" s="13" t="s">
        <v>31</v>
      </c>
      <c r="AX669" s="13" t="s">
        <v>69</v>
      </c>
      <c r="AY669" s="243" t="s">
        <v>231</v>
      </c>
    </row>
    <row r="670" s="14" customFormat="1">
      <c r="A670" s="14"/>
      <c r="B670" s="244"/>
      <c r="C670" s="245"/>
      <c r="D670" s="229" t="s">
        <v>248</v>
      </c>
      <c r="E670" s="246" t="s">
        <v>19</v>
      </c>
      <c r="F670" s="247" t="s">
        <v>1829</v>
      </c>
      <c r="G670" s="245"/>
      <c r="H670" s="248">
        <v>80.042000000000002</v>
      </c>
      <c r="I670" s="249"/>
      <c r="J670" s="245"/>
      <c r="K670" s="245"/>
      <c r="L670" s="250"/>
      <c r="M670" s="251"/>
      <c r="N670" s="252"/>
      <c r="O670" s="252"/>
      <c r="P670" s="252"/>
      <c r="Q670" s="252"/>
      <c r="R670" s="252"/>
      <c r="S670" s="252"/>
      <c r="T670" s="253"/>
      <c r="U670" s="14"/>
      <c r="V670" s="14"/>
      <c r="W670" s="14"/>
      <c r="X670" s="14"/>
      <c r="Y670" s="14"/>
      <c r="Z670" s="14"/>
      <c r="AA670" s="14"/>
      <c r="AB670" s="14"/>
      <c r="AC670" s="14"/>
      <c r="AD670" s="14"/>
      <c r="AE670" s="14"/>
      <c r="AT670" s="254" t="s">
        <v>248</v>
      </c>
      <c r="AU670" s="254" t="s">
        <v>78</v>
      </c>
      <c r="AV670" s="14" t="s">
        <v>78</v>
      </c>
      <c r="AW670" s="14" t="s">
        <v>31</v>
      </c>
      <c r="AX670" s="14" t="s">
        <v>76</v>
      </c>
      <c r="AY670" s="254" t="s">
        <v>231</v>
      </c>
    </row>
    <row r="671" s="2" customFormat="1" ht="37.8" customHeight="1">
      <c r="A671" s="41"/>
      <c r="B671" s="42"/>
      <c r="C671" s="216" t="s">
        <v>1830</v>
      </c>
      <c r="D671" s="216" t="s">
        <v>234</v>
      </c>
      <c r="E671" s="217" t="s">
        <v>1831</v>
      </c>
      <c r="F671" s="218" t="s">
        <v>1832</v>
      </c>
      <c r="G671" s="219" t="s">
        <v>243</v>
      </c>
      <c r="H671" s="220">
        <v>95.599999999999994</v>
      </c>
      <c r="I671" s="221"/>
      <c r="J671" s="222">
        <f>ROUND(I671*H671,2)</f>
        <v>0</v>
      </c>
      <c r="K671" s="218" t="s">
        <v>244</v>
      </c>
      <c r="L671" s="47"/>
      <c r="M671" s="223" t="s">
        <v>19</v>
      </c>
      <c r="N671" s="224" t="s">
        <v>40</v>
      </c>
      <c r="O671" s="87"/>
      <c r="P671" s="225">
        <f>O671*H671</f>
        <v>0</v>
      </c>
      <c r="Q671" s="225">
        <v>0</v>
      </c>
      <c r="R671" s="225">
        <f>Q671*H671</f>
        <v>0</v>
      </c>
      <c r="S671" s="225">
        <v>0</v>
      </c>
      <c r="T671" s="226">
        <f>S671*H671</f>
        <v>0</v>
      </c>
      <c r="U671" s="41"/>
      <c r="V671" s="41"/>
      <c r="W671" s="41"/>
      <c r="X671" s="41"/>
      <c r="Y671" s="41"/>
      <c r="Z671" s="41"/>
      <c r="AA671" s="41"/>
      <c r="AB671" s="41"/>
      <c r="AC671" s="41"/>
      <c r="AD671" s="41"/>
      <c r="AE671" s="41"/>
      <c r="AR671" s="227" t="s">
        <v>331</v>
      </c>
      <c r="AT671" s="227" t="s">
        <v>234</v>
      </c>
      <c r="AU671" s="227" t="s">
        <v>78</v>
      </c>
      <c r="AY671" s="19" t="s">
        <v>231</v>
      </c>
      <c r="BE671" s="228">
        <f>IF(N671="základní",J671,0)</f>
        <v>0</v>
      </c>
      <c r="BF671" s="228">
        <f>IF(N671="snížená",J671,0)</f>
        <v>0</v>
      </c>
      <c r="BG671" s="228">
        <f>IF(N671="zákl. přenesená",J671,0)</f>
        <v>0</v>
      </c>
      <c r="BH671" s="228">
        <f>IF(N671="sníž. přenesená",J671,0)</f>
        <v>0</v>
      </c>
      <c r="BI671" s="228">
        <f>IF(N671="nulová",J671,0)</f>
        <v>0</v>
      </c>
      <c r="BJ671" s="19" t="s">
        <v>76</v>
      </c>
      <c r="BK671" s="228">
        <f>ROUND(I671*H671,2)</f>
        <v>0</v>
      </c>
      <c r="BL671" s="19" t="s">
        <v>331</v>
      </c>
      <c r="BM671" s="227" t="s">
        <v>1833</v>
      </c>
    </row>
    <row r="672" s="2" customFormat="1">
      <c r="A672" s="41"/>
      <c r="B672" s="42"/>
      <c r="C672" s="43"/>
      <c r="D672" s="229" t="s">
        <v>246</v>
      </c>
      <c r="E672" s="43"/>
      <c r="F672" s="230" t="s">
        <v>1834</v>
      </c>
      <c r="G672" s="43"/>
      <c r="H672" s="43"/>
      <c r="I672" s="231"/>
      <c r="J672" s="43"/>
      <c r="K672" s="43"/>
      <c r="L672" s="47"/>
      <c r="M672" s="232"/>
      <c r="N672" s="233"/>
      <c r="O672" s="87"/>
      <c r="P672" s="87"/>
      <c r="Q672" s="87"/>
      <c r="R672" s="87"/>
      <c r="S672" s="87"/>
      <c r="T672" s="88"/>
      <c r="U672" s="41"/>
      <c r="V672" s="41"/>
      <c r="W672" s="41"/>
      <c r="X672" s="41"/>
      <c r="Y672" s="41"/>
      <c r="Z672" s="41"/>
      <c r="AA672" s="41"/>
      <c r="AB672" s="41"/>
      <c r="AC672" s="41"/>
      <c r="AD672" s="41"/>
      <c r="AE672" s="41"/>
      <c r="AT672" s="19" t="s">
        <v>246</v>
      </c>
      <c r="AU672" s="19" t="s">
        <v>78</v>
      </c>
    </row>
    <row r="673" s="13" customFormat="1">
      <c r="A673" s="13"/>
      <c r="B673" s="234"/>
      <c r="C673" s="235"/>
      <c r="D673" s="229" t="s">
        <v>248</v>
      </c>
      <c r="E673" s="236" t="s">
        <v>19</v>
      </c>
      <c r="F673" s="237" t="s">
        <v>1289</v>
      </c>
      <c r="G673" s="235"/>
      <c r="H673" s="236" t="s">
        <v>19</v>
      </c>
      <c r="I673" s="238"/>
      <c r="J673" s="235"/>
      <c r="K673" s="235"/>
      <c r="L673" s="239"/>
      <c r="M673" s="240"/>
      <c r="N673" s="241"/>
      <c r="O673" s="241"/>
      <c r="P673" s="241"/>
      <c r="Q673" s="241"/>
      <c r="R673" s="241"/>
      <c r="S673" s="241"/>
      <c r="T673" s="242"/>
      <c r="U673" s="13"/>
      <c r="V673" s="13"/>
      <c r="W673" s="13"/>
      <c r="X673" s="13"/>
      <c r="Y673" s="13"/>
      <c r="Z673" s="13"/>
      <c r="AA673" s="13"/>
      <c r="AB673" s="13"/>
      <c r="AC673" s="13"/>
      <c r="AD673" s="13"/>
      <c r="AE673" s="13"/>
      <c r="AT673" s="243" t="s">
        <v>248</v>
      </c>
      <c r="AU673" s="243" t="s">
        <v>78</v>
      </c>
      <c r="AV673" s="13" t="s">
        <v>76</v>
      </c>
      <c r="AW673" s="13" t="s">
        <v>31</v>
      </c>
      <c r="AX673" s="13" t="s">
        <v>69</v>
      </c>
      <c r="AY673" s="243" t="s">
        <v>231</v>
      </c>
    </row>
    <row r="674" s="14" customFormat="1">
      <c r="A674" s="14"/>
      <c r="B674" s="244"/>
      <c r="C674" s="245"/>
      <c r="D674" s="229" t="s">
        <v>248</v>
      </c>
      <c r="E674" s="246" t="s">
        <v>19</v>
      </c>
      <c r="F674" s="247" t="s">
        <v>1835</v>
      </c>
      <c r="G674" s="245"/>
      <c r="H674" s="248">
        <v>95.599999999999994</v>
      </c>
      <c r="I674" s="249"/>
      <c r="J674" s="245"/>
      <c r="K674" s="245"/>
      <c r="L674" s="250"/>
      <c r="M674" s="251"/>
      <c r="N674" s="252"/>
      <c r="O674" s="252"/>
      <c r="P674" s="252"/>
      <c r="Q674" s="252"/>
      <c r="R674" s="252"/>
      <c r="S674" s="252"/>
      <c r="T674" s="253"/>
      <c r="U674" s="14"/>
      <c r="V674" s="14"/>
      <c r="W674" s="14"/>
      <c r="X674" s="14"/>
      <c r="Y674" s="14"/>
      <c r="Z674" s="14"/>
      <c r="AA674" s="14"/>
      <c r="AB674" s="14"/>
      <c r="AC674" s="14"/>
      <c r="AD674" s="14"/>
      <c r="AE674" s="14"/>
      <c r="AT674" s="254" t="s">
        <v>248</v>
      </c>
      <c r="AU674" s="254" t="s">
        <v>78</v>
      </c>
      <c r="AV674" s="14" t="s">
        <v>78</v>
      </c>
      <c r="AW674" s="14" t="s">
        <v>31</v>
      </c>
      <c r="AX674" s="14" t="s">
        <v>76</v>
      </c>
      <c r="AY674" s="254" t="s">
        <v>231</v>
      </c>
    </row>
    <row r="675" s="2" customFormat="1" ht="24.15" customHeight="1">
      <c r="A675" s="41"/>
      <c r="B675" s="42"/>
      <c r="C675" s="283" t="s">
        <v>1836</v>
      </c>
      <c r="D675" s="283" t="s">
        <v>638</v>
      </c>
      <c r="E675" s="284" t="s">
        <v>1837</v>
      </c>
      <c r="F675" s="285" t="s">
        <v>1838</v>
      </c>
      <c r="G675" s="286" t="s">
        <v>243</v>
      </c>
      <c r="H675" s="287">
        <v>100.38</v>
      </c>
      <c r="I675" s="288"/>
      <c r="J675" s="289">
        <f>ROUND(I675*H675,2)</f>
        <v>0</v>
      </c>
      <c r="K675" s="285" t="s">
        <v>244</v>
      </c>
      <c r="L675" s="290"/>
      <c r="M675" s="291" t="s">
        <v>19</v>
      </c>
      <c r="N675" s="292" t="s">
        <v>40</v>
      </c>
      <c r="O675" s="87"/>
      <c r="P675" s="225">
        <f>O675*H675</f>
        <v>0</v>
      </c>
      <c r="Q675" s="225">
        <v>0.0038600000000000001</v>
      </c>
      <c r="R675" s="225">
        <f>Q675*H675</f>
        <v>0.3874668</v>
      </c>
      <c r="S675" s="225">
        <v>0</v>
      </c>
      <c r="T675" s="226">
        <f>S675*H675</f>
        <v>0</v>
      </c>
      <c r="U675" s="41"/>
      <c r="V675" s="41"/>
      <c r="W675" s="41"/>
      <c r="X675" s="41"/>
      <c r="Y675" s="41"/>
      <c r="Z675" s="41"/>
      <c r="AA675" s="41"/>
      <c r="AB675" s="41"/>
      <c r="AC675" s="41"/>
      <c r="AD675" s="41"/>
      <c r="AE675" s="41"/>
      <c r="AR675" s="227" t="s">
        <v>423</v>
      </c>
      <c r="AT675" s="227" t="s">
        <v>638</v>
      </c>
      <c r="AU675" s="227" t="s">
        <v>78</v>
      </c>
      <c r="AY675" s="19" t="s">
        <v>231</v>
      </c>
      <c r="BE675" s="228">
        <f>IF(N675="základní",J675,0)</f>
        <v>0</v>
      </c>
      <c r="BF675" s="228">
        <f>IF(N675="snížená",J675,0)</f>
        <v>0</v>
      </c>
      <c r="BG675" s="228">
        <f>IF(N675="zákl. přenesená",J675,0)</f>
        <v>0</v>
      </c>
      <c r="BH675" s="228">
        <f>IF(N675="sníž. přenesená",J675,0)</f>
        <v>0</v>
      </c>
      <c r="BI675" s="228">
        <f>IF(N675="nulová",J675,0)</f>
        <v>0</v>
      </c>
      <c r="BJ675" s="19" t="s">
        <v>76</v>
      </c>
      <c r="BK675" s="228">
        <f>ROUND(I675*H675,2)</f>
        <v>0</v>
      </c>
      <c r="BL675" s="19" t="s">
        <v>331</v>
      </c>
      <c r="BM675" s="227" t="s">
        <v>1839</v>
      </c>
    </row>
    <row r="676" s="13" customFormat="1">
      <c r="A676" s="13"/>
      <c r="B676" s="234"/>
      <c r="C676" s="235"/>
      <c r="D676" s="229" t="s">
        <v>248</v>
      </c>
      <c r="E676" s="236" t="s">
        <v>19</v>
      </c>
      <c r="F676" s="237" t="s">
        <v>1289</v>
      </c>
      <c r="G676" s="235"/>
      <c r="H676" s="236" t="s">
        <v>19</v>
      </c>
      <c r="I676" s="238"/>
      <c r="J676" s="235"/>
      <c r="K676" s="235"/>
      <c r="L676" s="239"/>
      <c r="M676" s="240"/>
      <c r="N676" s="241"/>
      <c r="O676" s="241"/>
      <c r="P676" s="241"/>
      <c r="Q676" s="241"/>
      <c r="R676" s="241"/>
      <c r="S676" s="241"/>
      <c r="T676" s="242"/>
      <c r="U676" s="13"/>
      <c r="V676" s="13"/>
      <c r="W676" s="13"/>
      <c r="X676" s="13"/>
      <c r="Y676" s="13"/>
      <c r="Z676" s="13"/>
      <c r="AA676" s="13"/>
      <c r="AB676" s="13"/>
      <c r="AC676" s="13"/>
      <c r="AD676" s="13"/>
      <c r="AE676" s="13"/>
      <c r="AT676" s="243" t="s">
        <v>248</v>
      </c>
      <c r="AU676" s="243" t="s">
        <v>78</v>
      </c>
      <c r="AV676" s="13" t="s">
        <v>76</v>
      </c>
      <c r="AW676" s="13" t="s">
        <v>31</v>
      </c>
      <c r="AX676" s="13" t="s">
        <v>69</v>
      </c>
      <c r="AY676" s="243" t="s">
        <v>231</v>
      </c>
    </row>
    <row r="677" s="14" customFormat="1">
      <c r="A677" s="14"/>
      <c r="B677" s="244"/>
      <c r="C677" s="245"/>
      <c r="D677" s="229" t="s">
        <v>248</v>
      </c>
      <c r="E677" s="246" t="s">
        <v>19</v>
      </c>
      <c r="F677" s="247" t="s">
        <v>1840</v>
      </c>
      <c r="G677" s="245"/>
      <c r="H677" s="248">
        <v>100.38</v>
      </c>
      <c r="I677" s="249"/>
      <c r="J677" s="245"/>
      <c r="K677" s="245"/>
      <c r="L677" s="250"/>
      <c r="M677" s="251"/>
      <c r="N677" s="252"/>
      <c r="O677" s="252"/>
      <c r="P677" s="252"/>
      <c r="Q677" s="252"/>
      <c r="R677" s="252"/>
      <c r="S677" s="252"/>
      <c r="T677" s="253"/>
      <c r="U677" s="14"/>
      <c r="V677" s="14"/>
      <c r="W677" s="14"/>
      <c r="X677" s="14"/>
      <c r="Y677" s="14"/>
      <c r="Z677" s="14"/>
      <c r="AA677" s="14"/>
      <c r="AB677" s="14"/>
      <c r="AC677" s="14"/>
      <c r="AD677" s="14"/>
      <c r="AE677" s="14"/>
      <c r="AT677" s="254" t="s">
        <v>248</v>
      </c>
      <c r="AU677" s="254" t="s">
        <v>78</v>
      </c>
      <c r="AV677" s="14" t="s">
        <v>78</v>
      </c>
      <c r="AW677" s="14" t="s">
        <v>31</v>
      </c>
      <c r="AX677" s="14" t="s">
        <v>76</v>
      </c>
      <c r="AY677" s="254" t="s">
        <v>231</v>
      </c>
    </row>
    <row r="678" s="2" customFormat="1" ht="44.25" customHeight="1">
      <c r="A678" s="41"/>
      <c r="B678" s="42"/>
      <c r="C678" s="216" t="s">
        <v>1841</v>
      </c>
      <c r="D678" s="216" t="s">
        <v>234</v>
      </c>
      <c r="E678" s="217" t="s">
        <v>1842</v>
      </c>
      <c r="F678" s="218" t="s">
        <v>1843</v>
      </c>
      <c r="G678" s="219" t="s">
        <v>243</v>
      </c>
      <c r="H678" s="220">
        <v>44.213999999999999</v>
      </c>
      <c r="I678" s="221"/>
      <c r="J678" s="222">
        <f>ROUND(I678*H678,2)</f>
        <v>0</v>
      </c>
      <c r="K678" s="218" t="s">
        <v>244</v>
      </c>
      <c r="L678" s="47"/>
      <c r="M678" s="223" t="s">
        <v>19</v>
      </c>
      <c r="N678" s="224" t="s">
        <v>40</v>
      </c>
      <c r="O678" s="87"/>
      <c r="P678" s="225">
        <f>O678*H678</f>
        <v>0</v>
      </c>
      <c r="Q678" s="225">
        <v>0.0060600000000000003</v>
      </c>
      <c r="R678" s="225">
        <f>Q678*H678</f>
        <v>0.26793684000000001</v>
      </c>
      <c r="S678" s="225">
        <v>0</v>
      </c>
      <c r="T678" s="226">
        <f>S678*H678</f>
        <v>0</v>
      </c>
      <c r="U678" s="41"/>
      <c r="V678" s="41"/>
      <c r="W678" s="41"/>
      <c r="X678" s="41"/>
      <c r="Y678" s="41"/>
      <c r="Z678" s="41"/>
      <c r="AA678" s="41"/>
      <c r="AB678" s="41"/>
      <c r="AC678" s="41"/>
      <c r="AD678" s="41"/>
      <c r="AE678" s="41"/>
      <c r="AR678" s="227" t="s">
        <v>331</v>
      </c>
      <c r="AT678" s="227" t="s">
        <v>234</v>
      </c>
      <c r="AU678" s="227" t="s">
        <v>78</v>
      </c>
      <c r="AY678" s="19" t="s">
        <v>231</v>
      </c>
      <c r="BE678" s="228">
        <f>IF(N678="základní",J678,0)</f>
        <v>0</v>
      </c>
      <c r="BF678" s="228">
        <f>IF(N678="snížená",J678,0)</f>
        <v>0</v>
      </c>
      <c r="BG678" s="228">
        <f>IF(N678="zákl. přenesená",J678,0)</f>
        <v>0</v>
      </c>
      <c r="BH678" s="228">
        <f>IF(N678="sníž. přenesená",J678,0)</f>
        <v>0</v>
      </c>
      <c r="BI678" s="228">
        <f>IF(N678="nulová",J678,0)</f>
        <v>0</v>
      </c>
      <c r="BJ678" s="19" t="s">
        <v>76</v>
      </c>
      <c r="BK678" s="228">
        <f>ROUND(I678*H678,2)</f>
        <v>0</v>
      </c>
      <c r="BL678" s="19" t="s">
        <v>331</v>
      </c>
      <c r="BM678" s="227" t="s">
        <v>1844</v>
      </c>
    </row>
    <row r="679" s="2" customFormat="1">
      <c r="A679" s="41"/>
      <c r="B679" s="42"/>
      <c r="C679" s="43"/>
      <c r="D679" s="229" t="s">
        <v>246</v>
      </c>
      <c r="E679" s="43"/>
      <c r="F679" s="230" t="s">
        <v>1845</v>
      </c>
      <c r="G679" s="43"/>
      <c r="H679" s="43"/>
      <c r="I679" s="231"/>
      <c r="J679" s="43"/>
      <c r="K679" s="43"/>
      <c r="L679" s="47"/>
      <c r="M679" s="232"/>
      <c r="N679" s="233"/>
      <c r="O679" s="87"/>
      <c r="P679" s="87"/>
      <c r="Q679" s="87"/>
      <c r="R679" s="87"/>
      <c r="S679" s="87"/>
      <c r="T679" s="88"/>
      <c r="U679" s="41"/>
      <c r="V679" s="41"/>
      <c r="W679" s="41"/>
      <c r="X679" s="41"/>
      <c r="Y679" s="41"/>
      <c r="Z679" s="41"/>
      <c r="AA679" s="41"/>
      <c r="AB679" s="41"/>
      <c r="AC679" s="41"/>
      <c r="AD679" s="41"/>
      <c r="AE679" s="41"/>
      <c r="AT679" s="19" t="s">
        <v>246</v>
      </c>
      <c r="AU679" s="19" t="s">
        <v>78</v>
      </c>
    </row>
    <row r="680" s="13" customFormat="1">
      <c r="A680" s="13"/>
      <c r="B680" s="234"/>
      <c r="C680" s="235"/>
      <c r="D680" s="229" t="s">
        <v>248</v>
      </c>
      <c r="E680" s="236" t="s">
        <v>19</v>
      </c>
      <c r="F680" s="237" t="s">
        <v>1846</v>
      </c>
      <c r="G680" s="235"/>
      <c r="H680" s="236" t="s">
        <v>19</v>
      </c>
      <c r="I680" s="238"/>
      <c r="J680" s="235"/>
      <c r="K680" s="235"/>
      <c r="L680" s="239"/>
      <c r="M680" s="240"/>
      <c r="N680" s="241"/>
      <c r="O680" s="241"/>
      <c r="P680" s="241"/>
      <c r="Q680" s="241"/>
      <c r="R680" s="241"/>
      <c r="S680" s="241"/>
      <c r="T680" s="242"/>
      <c r="U680" s="13"/>
      <c r="V680" s="13"/>
      <c r="W680" s="13"/>
      <c r="X680" s="13"/>
      <c r="Y680" s="13"/>
      <c r="Z680" s="13"/>
      <c r="AA680" s="13"/>
      <c r="AB680" s="13"/>
      <c r="AC680" s="13"/>
      <c r="AD680" s="13"/>
      <c r="AE680" s="13"/>
      <c r="AT680" s="243" t="s">
        <v>248</v>
      </c>
      <c r="AU680" s="243" t="s">
        <v>78</v>
      </c>
      <c r="AV680" s="13" t="s">
        <v>76</v>
      </c>
      <c r="AW680" s="13" t="s">
        <v>31</v>
      </c>
      <c r="AX680" s="13" t="s">
        <v>69</v>
      </c>
      <c r="AY680" s="243" t="s">
        <v>231</v>
      </c>
    </row>
    <row r="681" s="14" customFormat="1">
      <c r="A681" s="14"/>
      <c r="B681" s="244"/>
      <c r="C681" s="245"/>
      <c r="D681" s="229" t="s">
        <v>248</v>
      </c>
      <c r="E681" s="246" t="s">
        <v>19</v>
      </c>
      <c r="F681" s="247" t="s">
        <v>1847</v>
      </c>
      <c r="G681" s="245"/>
      <c r="H681" s="248">
        <v>8.6180000000000003</v>
      </c>
      <c r="I681" s="249"/>
      <c r="J681" s="245"/>
      <c r="K681" s="245"/>
      <c r="L681" s="250"/>
      <c r="M681" s="251"/>
      <c r="N681" s="252"/>
      <c r="O681" s="252"/>
      <c r="P681" s="252"/>
      <c r="Q681" s="252"/>
      <c r="R681" s="252"/>
      <c r="S681" s="252"/>
      <c r="T681" s="253"/>
      <c r="U681" s="14"/>
      <c r="V681" s="14"/>
      <c r="W681" s="14"/>
      <c r="X681" s="14"/>
      <c r="Y681" s="14"/>
      <c r="Z681" s="14"/>
      <c r="AA681" s="14"/>
      <c r="AB681" s="14"/>
      <c r="AC681" s="14"/>
      <c r="AD681" s="14"/>
      <c r="AE681" s="14"/>
      <c r="AT681" s="254" t="s">
        <v>248</v>
      </c>
      <c r="AU681" s="254" t="s">
        <v>78</v>
      </c>
      <c r="AV681" s="14" t="s">
        <v>78</v>
      </c>
      <c r="AW681" s="14" t="s">
        <v>31</v>
      </c>
      <c r="AX681" s="14" t="s">
        <v>69</v>
      </c>
      <c r="AY681" s="254" t="s">
        <v>231</v>
      </c>
    </row>
    <row r="682" s="13" customFormat="1">
      <c r="A682" s="13"/>
      <c r="B682" s="234"/>
      <c r="C682" s="235"/>
      <c r="D682" s="229" t="s">
        <v>248</v>
      </c>
      <c r="E682" s="236" t="s">
        <v>19</v>
      </c>
      <c r="F682" s="237" t="s">
        <v>1848</v>
      </c>
      <c r="G682" s="235"/>
      <c r="H682" s="236" t="s">
        <v>19</v>
      </c>
      <c r="I682" s="238"/>
      <c r="J682" s="235"/>
      <c r="K682" s="235"/>
      <c r="L682" s="239"/>
      <c r="M682" s="240"/>
      <c r="N682" s="241"/>
      <c r="O682" s="241"/>
      <c r="P682" s="241"/>
      <c r="Q682" s="241"/>
      <c r="R682" s="241"/>
      <c r="S682" s="241"/>
      <c r="T682" s="242"/>
      <c r="U682" s="13"/>
      <c r="V682" s="13"/>
      <c r="W682" s="13"/>
      <c r="X682" s="13"/>
      <c r="Y682" s="13"/>
      <c r="Z682" s="13"/>
      <c r="AA682" s="13"/>
      <c r="AB682" s="13"/>
      <c r="AC682" s="13"/>
      <c r="AD682" s="13"/>
      <c r="AE682" s="13"/>
      <c r="AT682" s="243" t="s">
        <v>248</v>
      </c>
      <c r="AU682" s="243" t="s">
        <v>78</v>
      </c>
      <c r="AV682" s="13" t="s">
        <v>76</v>
      </c>
      <c r="AW682" s="13" t="s">
        <v>31</v>
      </c>
      <c r="AX682" s="13" t="s">
        <v>69</v>
      </c>
      <c r="AY682" s="243" t="s">
        <v>231</v>
      </c>
    </row>
    <row r="683" s="13" customFormat="1">
      <c r="A683" s="13"/>
      <c r="B683" s="234"/>
      <c r="C683" s="235"/>
      <c r="D683" s="229" t="s">
        <v>248</v>
      </c>
      <c r="E683" s="236" t="s">
        <v>19</v>
      </c>
      <c r="F683" s="237" t="s">
        <v>1439</v>
      </c>
      <c r="G683" s="235"/>
      <c r="H683" s="236" t="s">
        <v>19</v>
      </c>
      <c r="I683" s="238"/>
      <c r="J683" s="235"/>
      <c r="K683" s="235"/>
      <c r="L683" s="239"/>
      <c r="M683" s="240"/>
      <c r="N683" s="241"/>
      <c r="O683" s="241"/>
      <c r="P683" s="241"/>
      <c r="Q683" s="241"/>
      <c r="R683" s="241"/>
      <c r="S683" s="241"/>
      <c r="T683" s="242"/>
      <c r="U683" s="13"/>
      <c r="V683" s="13"/>
      <c r="W683" s="13"/>
      <c r="X683" s="13"/>
      <c r="Y683" s="13"/>
      <c r="Z683" s="13"/>
      <c r="AA683" s="13"/>
      <c r="AB683" s="13"/>
      <c r="AC683" s="13"/>
      <c r="AD683" s="13"/>
      <c r="AE683" s="13"/>
      <c r="AT683" s="243" t="s">
        <v>248</v>
      </c>
      <c r="AU683" s="243" t="s">
        <v>78</v>
      </c>
      <c r="AV683" s="13" t="s">
        <v>76</v>
      </c>
      <c r="AW683" s="13" t="s">
        <v>31</v>
      </c>
      <c r="AX683" s="13" t="s">
        <v>69</v>
      </c>
      <c r="AY683" s="243" t="s">
        <v>231</v>
      </c>
    </row>
    <row r="684" s="14" customFormat="1">
      <c r="A684" s="14"/>
      <c r="B684" s="244"/>
      <c r="C684" s="245"/>
      <c r="D684" s="229" t="s">
        <v>248</v>
      </c>
      <c r="E684" s="246" t="s">
        <v>19</v>
      </c>
      <c r="F684" s="247" t="s">
        <v>1849</v>
      </c>
      <c r="G684" s="245"/>
      <c r="H684" s="248">
        <v>0.625</v>
      </c>
      <c r="I684" s="249"/>
      <c r="J684" s="245"/>
      <c r="K684" s="245"/>
      <c r="L684" s="250"/>
      <c r="M684" s="251"/>
      <c r="N684" s="252"/>
      <c r="O684" s="252"/>
      <c r="P684" s="252"/>
      <c r="Q684" s="252"/>
      <c r="R684" s="252"/>
      <c r="S684" s="252"/>
      <c r="T684" s="253"/>
      <c r="U684" s="14"/>
      <c r="V684" s="14"/>
      <c r="W684" s="14"/>
      <c r="X684" s="14"/>
      <c r="Y684" s="14"/>
      <c r="Z684" s="14"/>
      <c r="AA684" s="14"/>
      <c r="AB684" s="14"/>
      <c r="AC684" s="14"/>
      <c r="AD684" s="14"/>
      <c r="AE684" s="14"/>
      <c r="AT684" s="254" t="s">
        <v>248</v>
      </c>
      <c r="AU684" s="254" t="s">
        <v>78</v>
      </c>
      <c r="AV684" s="14" t="s">
        <v>78</v>
      </c>
      <c r="AW684" s="14" t="s">
        <v>31</v>
      </c>
      <c r="AX684" s="14" t="s">
        <v>69</v>
      </c>
      <c r="AY684" s="254" t="s">
        <v>231</v>
      </c>
    </row>
    <row r="685" s="13" customFormat="1">
      <c r="A685" s="13"/>
      <c r="B685" s="234"/>
      <c r="C685" s="235"/>
      <c r="D685" s="229" t="s">
        <v>248</v>
      </c>
      <c r="E685" s="236" t="s">
        <v>19</v>
      </c>
      <c r="F685" s="237" t="s">
        <v>1433</v>
      </c>
      <c r="G685" s="235"/>
      <c r="H685" s="236" t="s">
        <v>19</v>
      </c>
      <c r="I685" s="238"/>
      <c r="J685" s="235"/>
      <c r="K685" s="235"/>
      <c r="L685" s="239"/>
      <c r="M685" s="240"/>
      <c r="N685" s="241"/>
      <c r="O685" s="241"/>
      <c r="P685" s="241"/>
      <c r="Q685" s="241"/>
      <c r="R685" s="241"/>
      <c r="S685" s="241"/>
      <c r="T685" s="242"/>
      <c r="U685" s="13"/>
      <c r="V685" s="13"/>
      <c r="W685" s="13"/>
      <c r="X685" s="13"/>
      <c r="Y685" s="13"/>
      <c r="Z685" s="13"/>
      <c r="AA685" s="13"/>
      <c r="AB685" s="13"/>
      <c r="AC685" s="13"/>
      <c r="AD685" s="13"/>
      <c r="AE685" s="13"/>
      <c r="AT685" s="243" t="s">
        <v>248</v>
      </c>
      <c r="AU685" s="243" t="s">
        <v>78</v>
      </c>
      <c r="AV685" s="13" t="s">
        <v>76</v>
      </c>
      <c r="AW685" s="13" t="s">
        <v>31</v>
      </c>
      <c r="AX685" s="13" t="s">
        <v>69</v>
      </c>
      <c r="AY685" s="243" t="s">
        <v>231</v>
      </c>
    </row>
    <row r="686" s="14" customFormat="1">
      <c r="A686" s="14"/>
      <c r="B686" s="244"/>
      <c r="C686" s="245"/>
      <c r="D686" s="229" t="s">
        <v>248</v>
      </c>
      <c r="E686" s="246" t="s">
        <v>19</v>
      </c>
      <c r="F686" s="247" t="s">
        <v>1850</v>
      </c>
      <c r="G686" s="245"/>
      <c r="H686" s="248">
        <v>0.625</v>
      </c>
      <c r="I686" s="249"/>
      <c r="J686" s="245"/>
      <c r="K686" s="245"/>
      <c r="L686" s="250"/>
      <c r="M686" s="251"/>
      <c r="N686" s="252"/>
      <c r="O686" s="252"/>
      <c r="P686" s="252"/>
      <c r="Q686" s="252"/>
      <c r="R686" s="252"/>
      <c r="S686" s="252"/>
      <c r="T686" s="253"/>
      <c r="U686" s="14"/>
      <c r="V686" s="14"/>
      <c r="W686" s="14"/>
      <c r="X686" s="14"/>
      <c r="Y686" s="14"/>
      <c r="Z686" s="14"/>
      <c r="AA686" s="14"/>
      <c r="AB686" s="14"/>
      <c r="AC686" s="14"/>
      <c r="AD686" s="14"/>
      <c r="AE686" s="14"/>
      <c r="AT686" s="254" t="s">
        <v>248</v>
      </c>
      <c r="AU686" s="254" t="s">
        <v>78</v>
      </c>
      <c r="AV686" s="14" t="s">
        <v>78</v>
      </c>
      <c r="AW686" s="14" t="s">
        <v>31</v>
      </c>
      <c r="AX686" s="14" t="s">
        <v>69</v>
      </c>
      <c r="AY686" s="254" t="s">
        <v>231</v>
      </c>
    </row>
    <row r="687" s="13" customFormat="1">
      <c r="A687" s="13"/>
      <c r="B687" s="234"/>
      <c r="C687" s="235"/>
      <c r="D687" s="229" t="s">
        <v>248</v>
      </c>
      <c r="E687" s="236" t="s">
        <v>19</v>
      </c>
      <c r="F687" s="237" t="s">
        <v>1851</v>
      </c>
      <c r="G687" s="235"/>
      <c r="H687" s="236" t="s">
        <v>19</v>
      </c>
      <c r="I687" s="238"/>
      <c r="J687" s="235"/>
      <c r="K687" s="235"/>
      <c r="L687" s="239"/>
      <c r="M687" s="240"/>
      <c r="N687" s="241"/>
      <c r="O687" s="241"/>
      <c r="P687" s="241"/>
      <c r="Q687" s="241"/>
      <c r="R687" s="241"/>
      <c r="S687" s="241"/>
      <c r="T687" s="242"/>
      <c r="U687" s="13"/>
      <c r="V687" s="13"/>
      <c r="W687" s="13"/>
      <c r="X687" s="13"/>
      <c r="Y687" s="13"/>
      <c r="Z687" s="13"/>
      <c r="AA687" s="13"/>
      <c r="AB687" s="13"/>
      <c r="AC687" s="13"/>
      <c r="AD687" s="13"/>
      <c r="AE687" s="13"/>
      <c r="AT687" s="243" t="s">
        <v>248</v>
      </c>
      <c r="AU687" s="243" t="s">
        <v>78</v>
      </c>
      <c r="AV687" s="13" t="s">
        <v>76</v>
      </c>
      <c r="AW687" s="13" t="s">
        <v>31</v>
      </c>
      <c r="AX687" s="13" t="s">
        <v>69</v>
      </c>
      <c r="AY687" s="243" t="s">
        <v>231</v>
      </c>
    </row>
    <row r="688" s="14" customFormat="1">
      <c r="A688" s="14"/>
      <c r="B688" s="244"/>
      <c r="C688" s="245"/>
      <c r="D688" s="229" t="s">
        <v>248</v>
      </c>
      <c r="E688" s="246" t="s">
        <v>19</v>
      </c>
      <c r="F688" s="247" t="s">
        <v>1852</v>
      </c>
      <c r="G688" s="245"/>
      <c r="H688" s="248">
        <v>2.7200000000000002</v>
      </c>
      <c r="I688" s="249"/>
      <c r="J688" s="245"/>
      <c r="K688" s="245"/>
      <c r="L688" s="250"/>
      <c r="M688" s="251"/>
      <c r="N688" s="252"/>
      <c r="O688" s="252"/>
      <c r="P688" s="252"/>
      <c r="Q688" s="252"/>
      <c r="R688" s="252"/>
      <c r="S688" s="252"/>
      <c r="T688" s="253"/>
      <c r="U688" s="14"/>
      <c r="V688" s="14"/>
      <c r="W688" s="14"/>
      <c r="X688" s="14"/>
      <c r="Y688" s="14"/>
      <c r="Z688" s="14"/>
      <c r="AA688" s="14"/>
      <c r="AB688" s="14"/>
      <c r="AC688" s="14"/>
      <c r="AD688" s="14"/>
      <c r="AE688" s="14"/>
      <c r="AT688" s="254" t="s">
        <v>248</v>
      </c>
      <c r="AU688" s="254" t="s">
        <v>78</v>
      </c>
      <c r="AV688" s="14" t="s">
        <v>78</v>
      </c>
      <c r="AW688" s="14" t="s">
        <v>31</v>
      </c>
      <c r="AX688" s="14" t="s">
        <v>69</v>
      </c>
      <c r="AY688" s="254" t="s">
        <v>231</v>
      </c>
    </row>
    <row r="689" s="13" customFormat="1">
      <c r="A689" s="13"/>
      <c r="B689" s="234"/>
      <c r="C689" s="235"/>
      <c r="D689" s="229" t="s">
        <v>248</v>
      </c>
      <c r="E689" s="236" t="s">
        <v>19</v>
      </c>
      <c r="F689" s="237" t="s">
        <v>1649</v>
      </c>
      <c r="G689" s="235"/>
      <c r="H689" s="236" t="s">
        <v>19</v>
      </c>
      <c r="I689" s="238"/>
      <c r="J689" s="235"/>
      <c r="K689" s="235"/>
      <c r="L689" s="239"/>
      <c r="M689" s="240"/>
      <c r="N689" s="241"/>
      <c r="O689" s="241"/>
      <c r="P689" s="241"/>
      <c r="Q689" s="241"/>
      <c r="R689" s="241"/>
      <c r="S689" s="241"/>
      <c r="T689" s="242"/>
      <c r="U689" s="13"/>
      <c r="V689" s="13"/>
      <c r="W689" s="13"/>
      <c r="X689" s="13"/>
      <c r="Y689" s="13"/>
      <c r="Z689" s="13"/>
      <c r="AA689" s="13"/>
      <c r="AB689" s="13"/>
      <c r="AC689" s="13"/>
      <c r="AD689" s="13"/>
      <c r="AE689" s="13"/>
      <c r="AT689" s="243" t="s">
        <v>248</v>
      </c>
      <c r="AU689" s="243" t="s">
        <v>78</v>
      </c>
      <c r="AV689" s="13" t="s">
        <v>76</v>
      </c>
      <c r="AW689" s="13" t="s">
        <v>31</v>
      </c>
      <c r="AX689" s="13" t="s">
        <v>69</v>
      </c>
      <c r="AY689" s="243" t="s">
        <v>231</v>
      </c>
    </row>
    <row r="690" s="14" customFormat="1">
      <c r="A690" s="14"/>
      <c r="B690" s="244"/>
      <c r="C690" s="245"/>
      <c r="D690" s="229" t="s">
        <v>248</v>
      </c>
      <c r="E690" s="246" t="s">
        <v>19</v>
      </c>
      <c r="F690" s="247" t="s">
        <v>1661</v>
      </c>
      <c r="G690" s="245"/>
      <c r="H690" s="248">
        <v>12.756</v>
      </c>
      <c r="I690" s="249"/>
      <c r="J690" s="245"/>
      <c r="K690" s="245"/>
      <c r="L690" s="250"/>
      <c r="M690" s="251"/>
      <c r="N690" s="252"/>
      <c r="O690" s="252"/>
      <c r="P690" s="252"/>
      <c r="Q690" s="252"/>
      <c r="R690" s="252"/>
      <c r="S690" s="252"/>
      <c r="T690" s="253"/>
      <c r="U690" s="14"/>
      <c r="V690" s="14"/>
      <c r="W690" s="14"/>
      <c r="X690" s="14"/>
      <c r="Y690" s="14"/>
      <c r="Z690" s="14"/>
      <c r="AA690" s="14"/>
      <c r="AB690" s="14"/>
      <c r="AC690" s="14"/>
      <c r="AD690" s="14"/>
      <c r="AE690" s="14"/>
      <c r="AT690" s="254" t="s">
        <v>248</v>
      </c>
      <c r="AU690" s="254" t="s">
        <v>78</v>
      </c>
      <c r="AV690" s="14" t="s">
        <v>78</v>
      </c>
      <c r="AW690" s="14" t="s">
        <v>31</v>
      </c>
      <c r="AX690" s="14" t="s">
        <v>69</v>
      </c>
      <c r="AY690" s="254" t="s">
        <v>231</v>
      </c>
    </row>
    <row r="691" s="13" customFormat="1">
      <c r="A691" s="13"/>
      <c r="B691" s="234"/>
      <c r="C691" s="235"/>
      <c r="D691" s="229" t="s">
        <v>248</v>
      </c>
      <c r="E691" s="236" t="s">
        <v>19</v>
      </c>
      <c r="F691" s="237" t="s">
        <v>469</v>
      </c>
      <c r="G691" s="235"/>
      <c r="H691" s="236" t="s">
        <v>19</v>
      </c>
      <c r="I691" s="238"/>
      <c r="J691" s="235"/>
      <c r="K691" s="235"/>
      <c r="L691" s="239"/>
      <c r="M691" s="240"/>
      <c r="N691" s="241"/>
      <c r="O691" s="241"/>
      <c r="P691" s="241"/>
      <c r="Q691" s="241"/>
      <c r="R691" s="241"/>
      <c r="S691" s="241"/>
      <c r="T691" s="242"/>
      <c r="U691" s="13"/>
      <c r="V691" s="13"/>
      <c r="W691" s="13"/>
      <c r="X691" s="13"/>
      <c r="Y691" s="13"/>
      <c r="Z691" s="13"/>
      <c r="AA691" s="13"/>
      <c r="AB691" s="13"/>
      <c r="AC691" s="13"/>
      <c r="AD691" s="13"/>
      <c r="AE691" s="13"/>
      <c r="AT691" s="243" t="s">
        <v>248</v>
      </c>
      <c r="AU691" s="243" t="s">
        <v>78</v>
      </c>
      <c r="AV691" s="13" t="s">
        <v>76</v>
      </c>
      <c r="AW691" s="13" t="s">
        <v>31</v>
      </c>
      <c r="AX691" s="13" t="s">
        <v>69</v>
      </c>
      <c r="AY691" s="243" t="s">
        <v>231</v>
      </c>
    </row>
    <row r="692" s="14" customFormat="1">
      <c r="A692" s="14"/>
      <c r="B692" s="244"/>
      <c r="C692" s="245"/>
      <c r="D692" s="229" t="s">
        <v>248</v>
      </c>
      <c r="E692" s="246" t="s">
        <v>19</v>
      </c>
      <c r="F692" s="247" t="s">
        <v>1662</v>
      </c>
      <c r="G692" s="245"/>
      <c r="H692" s="248">
        <v>15.922000000000001</v>
      </c>
      <c r="I692" s="249"/>
      <c r="J692" s="245"/>
      <c r="K692" s="245"/>
      <c r="L692" s="250"/>
      <c r="M692" s="251"/>
      <c r="N692" s="252"/>
      <c r="O692" s="252"/>
      <c r="P692" s="252"/>
      <c r="Q692" s="252"/>
      <c r="R692" s="252"/>
      <c r="S692" s="252"/>
      <c r="T692" s="253"/>
      <c r="U692" s="14"/>
      <c r="V692" s="14"/>
      <c r="W692" s="14"/>
      <c r="X692" s="14"/>
      <c r="Y692" s="14"/>
      <c r="Z692" s="14"/>
      <c r="AA692" s="14"/>
      <c r="AB692" s="14"/>
      <c r="AC692" s="14"/>
      <c r="AD692" s="14"/>
      <c r="AE692" s="14"/>
      <c r="AT692" s="254" t="s">
        <v>248</v>
      </c>
      <c r="AU692" s="254" t="s">
        <v>78</v>
      </c>
      <c r="AV692" s="14" t="s">
        <v>78</v>
      </c>
      <c r="AW692" s="14" t="s">
        <v>31</v>
      </c>
      <c r="AX692" s="14" t="s">
        <v>69</v>
      </c>
      <c r="AY692" s="254" t="s">
        <v>231</v>
      </c>
    </row>
    <row r="693" s="13" customFormat="1">
      <c r="A693" s="13"/>
      <c r="B693" s="234"/>
      <c r="C693" s="235"/>
      <c r="D693" s="229" t="s">
        <v>248</v>
      </c>
      <c r="E693" s="236" t="s">
        <v>19</v>
      </c>
      <c r="F693" s="237" t="s">
        <v>1479</v>
      </c>
      <c r="G693" s="235"/>
      <c r="H693" s="236" t="s">
        <v>19</v>
      </c>
      <c r="I693" s="238"/>
      <c r="J693" s="235"/>
      <c r="K693" s="235"/>
      <c r="L693" s="239"/>
      <c r="M693" s="240"/>
      <c r="N693" s="241"/>
      <c r="O693" s="241"/>
      <c r="P693" s="241"/>
      <c r="Q693" s="241"/>
      <c r="R693" s="241"/>
      <c r="S693" s="241"/>
      <c r="T693" s="242"/>
      <c r="U693" s="13"/>
      <c r="V693" s="13"/>
      <c r="W693" s="13"/>
      <c r="X693" s="13"/>
      <c r="Y693" s="13"/>
      <c r="Z693" s="13"/>
      <c r="AA693" s="13"/>
      <c r="AB693" s="13"/>
      <c r="AC693" s="13"/>
      <c r="AD693" s="13"/>
      <c r="AE693" s="13"/>
      <c r="AT693" s="243" t="s">
        <v>248</v>
      </c>
      <c r="AU693" s="243" t="s">
        <v>78</v>
      </c>
      <c r="AV693" s="13" t="s">
        <v>76</v>
      </c>
      <c r="AW693" s="13" t="s">
        <v>31</v>
      </c>
      <c r="AX693" s="13" t="s">
        <v>69</v>
      </c>
      <c r="AY693" s="243" t="s">
        <v>231</v>
      </c>
    </row>
    <row r="694" s="14" customFormat="1">
      <c r="A694" s="14"/>
      <c r="B694" s="244"/>
      <c r="C694" s="245"/>
      <c r="D694" s="229" t="s">
        <v>248</v>
      </c>
      <c r="E694" s="246" t="s">
        <v>19</v>
      </c>
      <c r="F694" s="247" t="s">
        <v>1853</v>
      </c>
      <c r="G694" s="245"/>
      <c r="H694" s="248">
        <v>2.948</v>
      </c>
      <c r="I694" s="249"/>
      <c r="J694" s="245"/>
      <c r="K694" s="245"/>
      <c r="L694" s="250"/>
      <c r="M694" s="251"/>
      <c r="N694" s="252"/>
      <c r="O694" s="252"/>
      <c r="P694" s="252"/>
      <c r="Q694" s="252"/>
      <c r="R694" s="252"/>
      <c r="S694" s="252"/>
      <c r="T694" s="253"/>
      <c r="U694" s="14"/>
      <c r="V694" s="14"/>
      <c r="W694" s="14"/>
      <c r="X694" s="14"/>
      <c r="Y694" s="14"/>
      <c r="Z694" s="14"/>
      <c r="AA694" s="14"/>
      <c r="AB694" s="14"/>
      <c r="AC694" s="14"/>
      <c r="AD694" s="14"/>
      <c r="AE694" s="14"/>
      <c r="AT694" s="254" t="s">
        <v>248</v>
      </c>
      <c r="AU694" s="254" t="s">
        <v>78</v>
      </c>
      <c r="AV694" s="14" t="s">
        <v>78</v>
      </c>
      <c r="AW694" s="14" t="s">
        <v>31</v>
      </c>
      <c r="AX694" s="14" t="s">
        <v>69</v>
      </c>
      <c r="AY694" s="254" t="s">
        <v>231</v>
      </c>
    </row>
    <row r="695" s="15" customFormat="1">
      <c r="A695" s="15"/>
      <c r="B695" s="255"/>
      <c r="C695" s="256"/>
      <c r="D695" s="229" t="s">
        <v>248</v>
      </c>
      <c r="E695" s="257" t="s">
        <v>19</v>
      </c>
      <c r="F695" s="258" t="s">
        <v>260</v>
      </c>
      <c r="G695" s="256"/>
      <c r="H695" s="259">
        <v>44.214000000000006</v>
      </c>
      <c r="I695" s="260"/>
      <c r="J695" s="256"/>
      <c r="K695" s="256"/>
      <c r="L695" s="261"/>
      <c r="M695" s="262"/>
      <c r="N695" s="263"/>
      <c r="O695" s="263"/>
      <c r="P695" s="263"/>
      <c r="Q695" s="263"/>
      <c r="R695" s="263"/>
      <c r="S695" s="263"/>
      <c r="T695" s="264"/>
      <c r="U695" s="15"/>
      <c r="V695" s="15"/>
      <c r="W695" s="15"/>
      <c r="X695" s="15"/>
      <c r="Y695" s="15"/>
      <c r="Z695" s="15"/>
      <c r="AA695" s="15"/>
      <c r="AB695" s="15"/>
      <c r="AC695" s="15"/>
      <c r="AD695" s="15"/>
      <c r="AE695" s="15"/>
      <c r="AT695" s="265" t="s">
        <v>248</v>
      </c>
      <c r="AU695" s="265" t="s">
        <v>78</v>
      </c>
      <c r="AV695" s="15" t="s">
        <v>238</v>
      </c>
      <c r="AW695" s="15" t="s">
        <v>31</v>
      </c>
      <c r="AX695" s="15" t="s">
        <v>76</v>
      </c>
      <c r="AY695" s="265" t="s">
        <v>231</v>
      </c>
    </row>
    <row r="696" s="2" customFormat="1" ht="24.15" customHeight="1">
      <c r="A696" s="41"/>
      <c r="B696" s="42"/>
      <c r="C696" s="283" t="s">
        <v>1854</v>
      </c>
      <c r="D696" s="283" t="s">
        <v>638</v>
      </c>
      <c r="E696" s="284" t="s">
        <v>1855</v>
      </c>
      <c r="F696" s="285" t="s">
        <v>1856</v>
      </c>
      <c r="G696" s="286" t="s">
        <v>243</v>
      </c>
      <c r="H696" s="287">
        <v>9.0489999999999995</v>
      </c>
      <c r="I696" s="288"/>
      <c r="J696" s="289">
        <f>ROUND(I696*H696,2)</f>
        <v>0</v>
      </c>
      <c r="K696" s="285" t="s">
        <v>244</v>
      </c>
      <c r="L696" s="290"/>
      <c r="M696" s="291" t="s">
        <v>19</v>
      </c>
      <c r="N696" s="292" t="s">
        <v>40</v>
      </c>
      <c r="O696" s="87"/>
      <c r="P696" s="225">
        <f>O696*H696</f>
        <v>0</v>
      </c>
      <c r="Q696" s="225">
        <v>0.0028999999999999998</v>
      </c>
      <c r="R696" s="225">
        <f>Q696*H696</f>
        <v>0.026242099999999997</v>
      </c>
      <c r="S696" s="225">
        <v>0</v>
      </c>
      <c r="T696" s="226">
        <f>S696*H696</f>
        <v>0</v>
      </c>
      <c r="U696" s="41"/>
      <c r="V696" s="41"/>
      <c r="W696" s="41"/>
      <c r="X696" s="41"/>
      <c r="Y696" s="41"/>
      <c r="Z696" s="41"/>
      <c r="AA696" s="41"/>
      <c r="AB696" s="41"/>
      <c r="AC696" s="41"/>
      <c r="AD696" s="41"/>
      <c r="AE696" s="41"/>
      <c r="AR696" s="227" t="s">
        <v>423</v>
      </c>
      <c r="AT696" s="227" t="s">
        <v>638</v>
      </c>
      <c r="AU696" s="227" t="s">
        <v>78</v>
      </c>
      <c r="AY696" s="19" t="s">
        <v>231</v>
      </c>
      <c r="BE696" s="228">
        <f>IF(N696="základní",J696,0)</f>
        <v>0</v>
      </c>
      <c r="BF696" s="228">
        <f>IF(N696="snížená",J696,0)</f>
        <v>0</v>
      </c>
      <c r="BG696" s="228">
        <f>IF(N696="zákl. přenesená",J696,0)</f>
        <v>0</v>
      </c>
      <c r="BH696" s="228">
        <f>IF(N696="sníž. přenesená",J696,0)</f>
        <v>0</v>
      </c>
      <c r="BI696" s="228">
        <f>IF(N696="nulová",J696,0)</f>
        <v>0</v>
      </c>
      <c r="BJ696" s="19" t="s">
        <v>76</v>
      </c>
      <c r="BK696" s="228">
        <f>ROUND(I696*H696,2)</f>
        <v>0</v>
      </c>
      <c r="BL696" s="19" t="s">
        <v>331</v>
      </c>
      <c r="BM696" s="227" t="s">
        <v>1857</v>
      </c>
    </row>
    <row r="697" s="13" customFormat="1">
      <c r="A697" s="13"/>
      <c r="B697" s="234"/>
      <c r="C697" s="235"/>
      <c r="D697" s="229" t="s">
        <v>248</v>
      </c>
      <c r="E697" s="236" t="s">
        <v>19</v>
      </c>
      <c r="F697" s="237" t="s">
        <v>1846</v>
      </c>
      <c r="G697" s="235"/>
      <c r="H697" s="236" t="s">
        <v>19</v>
      </c>
      <c r="I697" s="238"/>
      <c r="J697" s="235"/>
      <c r="K697" s="235"/>
      <c r="L697" s="239"/>
      <c r="M697" s="240"/>
      <c r="N697" s="241"/>
      <c r="O697" s="241"/>
      <c r="P697" s="241"/>
      <c r="Q697" s="241"/>
      <c r="R697" s="241"/>
      <c r="S697" s="241"/>
      <c r="T697" s="242"/>
      <c r="U697" s="13"/>
      <c r="V697" s="13"/>
      <c r="W697" s="13"/>
      <c r="X697" s="13"/>
      <c r="Y697" s="13"/>
      <c r="Z697" s="13"/>
      <c r="AA697" s="13"/>
      <c r="AB697" s="13"/>
      <c r="AC697" s="13"/>
      <c r="AD697" s="13"/>
      <c r="AE697" s="13"/>
      <c r="AT697" s="243" t="s">
        <v>248</v>
      </c>
      <c r="AU697" s="243" t="s">
        <v>78</v>
      </c>
      <c r="AV697" s="13" t="s">
        <v>76</v>
      </c>
      <c r="AW697" s="13" t="s">
        <v>31</v>
      </c>
      <c r="AX697" s="13" t="s">
        <v>69</v>
      </c>
      <c r="AY697" s="243" t="s">
        <v>231</v>
      </c>
    </row>
    <row r="698" s="14" customFormat="1">
      <c r="A698" s="14"/>
      <c r="B698" s="244"/>
      <c r="C698" s="245"/>
      <c r="D698" s="229" t="s">
        <v>248</v>
      </c>
      <c r="E698" s="246" t="s">
        <v>19</v>
      </c>
      <c r="F698" s="247" t="s">
        <v>1858</v>
      </c>
      <c r="G698" s="245"/>
      <c r="H698" s="248">
        <v>9.0489999999999995</v>
      </c>
      <c r="I698" s="249"/>
      <c r="J698" s="245"/>
      <c r="K698" s="245"/>
      <c r="L698" s="250"/>
      <c r="M698" s="251"/>
      <c r="N698" s="252"/>
      <c r="O698" s="252"/>
      <c r="P698" s="252"/>
      <c r="Q698" s="252"/>
      <c r="R698" s="252"/>
      <c r="S698" s="252"/>
      <c r="T698" s="253"/>
      <c r="U698" s="14"/>
      <c r="V698" s="14"/>
      <c r="W698" s="14"/>
      <c r="X698" s="14"/>
      <c r="Y698" s="14"/>
      <c r="Z698" s="14"/>
      <c r="AA698" s="14"/>
      <c r="AB698" s="14"/>
      <c r="AC698" s="14"/>
      <c r="AD698" s="14"/>
      <c r="AE698" s="14"/>
      <c r="AT698" s="254" t="s">
        <v>248</v>
      </c>
      <c r="AU698" s="254" t="s">
        <v>78</v>
      </c>
      <c r="AV698" s="14" t="s">
        <v>78</v>
      </c>
      <c r="AW698" s="14" t="s">
        <v>31</v>
      </c>
      <c r="AX698" s="14" t="s">
        <v>76</v>
      </c>
      <c r="AY698" s="254" t="s">
        <v>231</v>
      </c>
    </row>
    <row r="699" s="2" customFormat="1" ht="24.15" customHeight="1">
      <c r="A699" s="41"/>
      <c r="B699" s="42"/>
      <c r="C699" s="283" t="s">
        <v>1859</v>
      </c>
      <c r="D699" s="283" t="s">
        <v>638</v>
      </c>
      <c r="E699" s="284" t="s">
        <v>1860</v>
      </c>
      <c r="F699" s="285" t="s">
        <v>1861</v>
      </c>
      <c r="G699" s="286" t="s">
        <v>356</v>
      </c>
      <c r="H699" s="287">
        <v>0.22400000000000001</v>
      </c>
      <c r="I699" s="288"/>
      <c r="J699" s="289">
        <f>ROUND(I699*H699,2)</f>
        <v>0</v>
      </c>
      <c r="K699" s="285" t="s">
        <v>19</v>
      </c>
      <c r="L699" s="290"/>
      <c r="M699" s="291" t="s">
        <v>19</v>
      </c>
      <c r="N699" s="292" t="s">
        <v>40</v>
      </c>
      <c r="O699" s="87"/>
      <c r="P699" s="225">
        <f>O699*H699</f>
        <v>0</v>
      </c>
      <c r="Q699" s="225">
        <v>0.037999999999999999</v>
      </c>
      <c r="R699" s="225">
        <f>Q699*H699</f>
        <v>0.0085120000000000005</v>
      </c>
      <c r="S699" s="225">
        <v>0</v>
      </c>
      <c r="T699" s="226">
        <f>S699*H699</f>
        <v>0</v>
      </c>
      <c r="U699" s="41"/>
      <c r="V699" s="41"/>
      <c r="W699" s="41"/>
      <c r="X699" s="41"/>
      <c r="Y699" s="41"/>
      <c r="Z699" s="41"/>
      <c r="AA699" s="41"/>
      <c r="AB699" s="41"/>
      <c r="AC699" s="41"/>
      <c r="AD699" s="41"/>
      <c r="AE699" s="41"/>
      <c r="AR699" s="227" t="s">
        <v>423</v>
      </c>
      <c r="AT699" s="227" t="s">
        <v>638</v>
      </c>
      <c r="AU699" s="227" t="s">
        <v>78</v>
      </c>
      <c r="AY699" s="19" t="s">
        <v>231</v>
      </c>
      <c r="BE699" s="228">
        <f>IF(N699="základní",J699,0)</f>
        <v>0</v>
      </c>
      <c r="BF699" s="228">
        <f>IF(N699="snížená",J699,0)</f>
        <v>0</v>
      </c>
      <c r="BG699" s="228">
        <f>IF(N699="zákl. přenesená",J699,0)</f>
        <v>0</v>
      </c>
      <c r="BH699" s="228">
        <f>IF(N699="sníž. přenesená",J699,0)</f>
        <v>0</v>
      </c>
      <c r="BI699" s="228">
        <f>IF(N699="nulová",J699,0)</f>
        <v>0</v>
      </c>
      <c r="BJ699" s="19" t="s">
        <v>76</v>
      </c>
      <c r="BK699" s="228">
        <f>ROUND(I699*H699,2)</f>
        <v>0</v>
      </c>
      <c r="BL699" s="19" t="s">
        <v>331</v>
      </c>
      <c r="BM699" s="227" t="s">
        <v>1862</v>
      </c>
    </row>
    <row r="700" s="13" customFormat="1">
      <c r="A700" s="13"/>
      <c r="B700" s="234"/>
      <c r="C700" s="235"/>
      <c r="D700" s="229" t="s">
        <v>248</v>
      </c>
      <c r="E700" s="236" t="s">
        <v>19</v>
      </c>
      <c r="F700" s="237" t="s">
        <v>1848</v>
      </c>
      <c r="G700" s="235"/>
      <c r="H700" s="236" t="s">
        <v>19</v>
      </c>
      <c r="I700" s="238"/>
      <c r="J700" s="235"/>
      <c r="K700" s="235"/>
      <c r="L700" s="239"/>
      <c r="M700" s="240"/>
      <c r="N700" s="241"/>
      <c r="O700" s="241"/>
      <c r="P700" s="241"/>
      <c r="Q700" s="241"/>
      <c r="R700" s="241"/>
      <c r="S700" s="241"/>
      <c r="T700" s="242"/>
      <c r="U700" s="13"/>
      <c r="V700" s="13"/>
      <c r="W700" s="13"/>
      <c r="X700" s="13"/>
      <c r="Y700" s="13"/>
      <c r="Z700" s="13"/>
      <c r="AA700" s="13"/>
      <c r="AB700" s="13"/>
      <c r="AC700" s="13"/>
      <c r="AD700" s="13"/>
      <c r="AE700" s="13"/>
      <c r="AT700" s="243" t="s">
        <v>248</v>
      </c>
      <c r="AU700" s="243" t="s">
        <v>78</v>
      </c>
      <c r="AV700" s="13" t="s">
        <v>76</v>
      </c>
      <c r="AW700" s="13" t="s">
        <v>31</v>
      </c>
      <c r="AX700" s="13" t="s">
        <v>69</v>
      </c>
      <c r="AY700" s="243" t="s">
        <v>231</v>
      </c>
    </row>
    <row r="701" s="13" customFormat="1">
      <c r="A701" s="13"/>
      <c r="B701" s="234"/>
      <c r="C701" s="235"/>
      <c r="D701" s="229" t="s">
        <v>248</v>
      </c>
      <c r="E701" s="236" t="s">
        <v>19</v>
      </c>
      <c r="F701" s="237" t="s">
        <v>1439</v>
      </c>
      <c r="G701" s="235"/>
      <c r="H701" s="236" t="s">
        <v>19</v>
      </c>
      <c r="I701" s="238"/>
      <c r="J701" s="235"/>
      <c r="K701" s="235"/>
      <c r="L701" s="239"/>
      <c r="M701" s="240"/>
      <c r="N701" s="241"/>
      <c r="O701" s="241"/>
      <c r="P701" s="241"/>
      <c r="Q701" s="241"/>
      <c r="R701" s="241"/>
      <c r="S701" s="241"/>
      <c r="T701" s="242"/>
      <c r="U701" s="13"/>
      <c r="V701" s="13"/>
      <c r="W701" s="13"/>
      <c r="X701" s="13"/>
      <c r="Y701" s="13"/>
      <c r="Z701" s="13"/>
      <c r="AA701" s="13"/>
      <c r="AB701" s="13"/>
      <c r="AC701" s="13"/>
      <c r="AD701" s="13"/>
      <c r="AE701" s="13"/>
      <c r="AT701" s="243" t="s">
        <v>248</v>
      </c>
      <c r="AU701" s="243" t="s">
        <v>78</v>
      </c>
      <c r="AV701" s="13" t="s">
        <v>76</v>
      </c>
      <c r="AW701" s="13" t="s">
        <v>31</v>
      </c>
      <c r="AX701" s="13" t="s">
        <v>69</v>
      </c>
      <c r="AY701" s="243" t="s">
        <v>231</v>
      </c>
    </row>
    <row r="702" s="14" customFormat="1">
      <c r="A702" s="14"/>
      <c r="B702" s="244"/>
      <c r="C702" s="245"/>
      <c r="D702" s="229" t="s">
        <v>248</v>
      </c>
      <c r="E702" s="246" t="s">
        <v>19</v>
      </c>
      <c r="F702" s="247" t="s">
        <v>1863</v>
      </c>
      <c r="G702" s="245"/>
      <c r="H702" s="248">
        <v>0.112</v>
      </c>
      <c r="I702" s="249"/>
      <c r="J702" s="245"/>
      <c r="K702" s="245"/>
      <c r="L702" s="250"/>
      <c r="M702" s="251"/>
      <c r="N702" s="252"/>
      <c r="O702" s="252"/>
      <c r="P702" s="252"/>
      <c r="Q702" s="252"/>
      <c r="R702" s="252"/>
      <c r="S702" s="252"/>
      <c r="T702" s="253"/>
      <c r="U702" s="14"/>
      <c r="V702" s="14"/>
      <c r="W702" s="14"/>
      <c r="X702" s="14"/>
      <c r="Y702" s="14"/>
      <c r="Z702" s="14"/>
      <c r="AA702" s="14"/>
      <c r="AB702" s="14"/>
      <c r="AC702" s="14"/>
      <c r="AD702" s="14"/>
      <c r="AE702" s="14"/>
      <c r="AT702" s="254" t="s">
        <v>248</v>
      </c>
      <c r="AU702" s="254" t="s">
        <v>78</v>
      </c>
      <c r="AV702" s="14" t="s">
        <v>78</v>
      </c>
      <c r="AW702" s="14" t="s">
        <v>31</v>
      </c>
      <c r="AX702" s="14" t="s">
        <v>69</v>
      </c>
      <c r="AY702" s="254" t="s">
        <v>231</v>
      </c>
    </row>
    <row r="703" s="13" customFormat="1">
      <c r="A703" s="13"/>
      <c r="B703" s="234"/>
      <c r="C703" s="235"/>
      <c r="D703" s="229" t="s">
        <v>248</v>
      </c>
      <c r="E703" s="236" t="s">
        <v>19</v>
      </c>
      <c r="F703" s="237" t="s">
        <v>1433</v>
      </c>
      <c r="G703" s="235"/>
      <c r="H703" s="236" t="s">
        <v>19</v>
      </c>
      <c r="I703" s="238"/>
      <c r="J703" s="235"/>
      <c r="K703" s="235"/>
      <c r="L703" s="239"/>
      <c r="M703" s="240"/>
      <c r="N703" s="241"/>
      <c r="O703" s="241"/>
      <c r="P703" s="241"/>
      <c r="Q703" s="241"/>
      <c r="R703" s="241"/>
      <c r="S703" s="241"/>
      <c r="T703" s="242"/>
      <c r="U703" s="13"/>
      <c r="V703" s="13"/>
      <c r="W703" s="13"/>
      <c r="X703" s="13"/>
      <c r="Y703" s="13"/>
      <c r="Z703" s="13"/>
      <c r="AA703" s="13"/>
      <c r="AB703" s="13"/>
      <c r="AC703" s="13"/>
      <c r="AD703" s="13"/>
      <c r="AE703" s="13"/>
      <c r="AT703" s="243" t="s">
        <v>248</v>
      </c>
      <c r="AU703" s="243" t="s">
        <v>78</v>
      </c>
      <c r="AV703" s="13" t="s">
        <v>76</v>
      </c>
      <c r="AW703" s="13" t="s">
        <v>31</v>
      </c>
      <c r="AX703" s="13" t="s">
        <v>69</v>
      </c>
      <c r="AY703" s="243" t="s">
        <v>231</v>
      </c>
    </row>
    <row r="704" s="14" customFormat="1">
      <c r="A704" s="14"/>
      <c r="B704" s="244"/>
      <c r="C704" s="245"/>
      <c r="D704" s="229" t="s">
        <v>248</v>
      </c>
      <c r="E704" s="246" t="s">
        <v>19</v>
      </c>
      <c r="F704" s="247" t="s">
        <v>1864</v>
      </c>
      <c r="G704" s="245"/>
      <c r="H704" s="248">
        <v>0.112</v>
      </c>
      <c r="I704" s="249"/>
      <c r="J704" s="245"/>
      <c r="K704" s="245"/>
      <c r="L704" s="250"/>
      <c r="M704" s="251"/>
      <c r="N704" s="252"/>
      <c r="O704" s="252"/>
      <c r="P704" s="252"/>
      <c r="Q704" s="252"/>
      <c r="R704" s="252"/>
      <c r="S704" s="252"/>
      <c r="T704" s="253"/>
      <c r="U704" s="14"/>
      <c r="V704" s="14"/>
      <c r="W704" s="14"/>
      <c r="X704" s="14"/>
      <c r="Y704" s="14"/>
      <c r="Z704" s="14"/>
      <c r="AA704" s="14"/>
      <c r="AB704" s="14"/>
      <c r="AC704" s="14"/>
      <c r="AD704" s="14"/>
      <c r="AE704" s="14"/>
      <c r="AT704" s="254" t="s">
        <v>248</v>
      </c>
      <c r="AU704" s="254" t="s">
        <v>78</v>
      </c>
      <c r="AV704" s="14" t="s">
        <v>78</v>
      </c>
      <c r="AW704" s="14" t="s">
        <v>31</v>
      </c>
      <c r="AX704" s="14" t="s">
        <v>69</v>
      </c>
      <c r="AY704" s="254" t="s">
        <v>231</v>
      </c>
    </row>
    <row r="705" s="15" customFormat="1">
      <c r="A705" s="15"/>
      <c r="B705" s="255"/>
      <c r="C705" s="256"/>
      <c r="D705" s="229" t="s">
        <v>248</v>
      </c>
      <c r="E705" s="257" t="s">
        <v>19</v>
      </c>
      <c r="F705" s="258" t="s">
        <v>260</v>
      </c>
      <c r="G705" s="256"/>
      <c r="H705" s="259">
        <v>0.22400000000000001</v>
      </c>
      <c r="I705" s="260"/>
      <c r="J705" s="256"/>
      <c r="K705" s="256"/>
      <c r="L705" s="261"/>
      <c r="M705" s="262"/>
      <c r="N705" s="263"/>
      <c r="O705" s="263"/>
      <c r="P705" s="263"/>
      <c r="Q705" s="263"/>
      <c r="R705" s="263"/>
      <c r="S705" s="263"/>
      <c r="T705" s="264"/>
      <c r="U705" s="15"/>
      <c r="V705" s="15"/>
      <c r="W705" s="15"/>
      <c r="X705" s="15"/>
      <c r="Y705" s="15"/>
      <c r="Z705" s="15"/>
      <c r="AA705" s="15"/>
      <c r="AB705" s="15"/>
      <c r="AC705" s="15"/>
      <c r="AD705" s="15"/>
      <c r="AE705" s="15"/>
      <c r="AT705" s="265" t="s">
        <v>248</v>
      </c>
      <c r="AU705" s="265" t="s">
        <v>78</v>
      </c>
      <c r="AV705" s="15" t="s">
        <v>238</v>
      </c>
      <c r="AW705" s="15" t="s">
        <v>31</v>
      </c>
      <c r="AX705" s="15" t="s">
        <v>76</v>
      </c>
      <c r="AY705" s="265" t="s">
        <v>231</v>
      </c>
    </row>
    <row r="706" s="2" customFormat="1" ht="24.15" customHeight="1">
      <c r="A706" s="41"/>
      <c r="B706" s="42"/>
      <c r="C706" s="283" t="s">
        <v>1865</v>
      </c>
      <c r="D706" s="283" t="s">
        <v>638</v>
      </c>
      <c r="E706" s="284" t="s">
        <v>1866</v>
      </c>
      <c r="F706" s="285" t="s">
        <v>1867</v>
      </c>
      <c r="G706" s="286" t="s">
        <v>243</v>
      </c>
      <c r="H706" s="287">
        <v>32.966999999999999</v>
      </c>
      <c r="I706" s="288"/>
      <c r="J706" s="289">
        <f>ROUND(I706*H706,2)</f>
        <v>0</v>
      </c>
      <c r="K706" s="285" t="s">
        <v>244</v>
      </c>
      <c r="L706" s="290"/>
      <c r="M706" s="291" t="s">
        <v>19</v>
      </c>
      <c r="N706" s="292" t="s">
        <v>40</v>
      </c>
      <c r="O706" s="87"/>
      <c r="P706" s="225">
        <f>O706*H706</f>
        <v>0</v>
      </c>
      <c r="Q706" s="225">
        <v>0.0030000000000000001</v>
      </c>
      <c r="R706" s="225">
        <f>Q706*H706</f>
        <v>0.098901000000000003</v>
      </c>
      <c r="S706" s="225">
        <v>0</v>
      </c>
      <c r="T706" s="226">
        <f>S706*H706</f>
        <v>0</v>
      </c>
      <c r="U706" s="41"/>
      <c r="V706" s="41"/>
      <c r="W706" s="41"/>
      <c r="X706" s="41"/>
      <c r="Y706" s="41"/>
      <c r="Z706" s="41"/>
      <c r="AA706" s="41"/>
      <c r="AB706" s="41"/>
      <c r="AC706" s="41"/>
      <c r="AD706" s="41"/>
      <c r="AE706" s="41"/>
      <c r="AR706" s="227" t="s">
        <v>423</v>
      </c>
      <c r="AT706" s="227" t="s">
        <v>638</v>
      </c>
      <c r="AU706" s="227" t="s">
        <v>78</v>
      </c>
      <c r="AY706" s="19" t="s">
        <v>231</v>
      </c>
      <c r="BE706" s="228">
        <f>IF(N706="základní",J706,0)</f>
        <v>0</v>
      </c>
      <c r="BF706" s="228">
        <f>IF(N706="snížená",J706,0)</f>
        <v>0</v>
      </c>
      <c r="BG706" s="228">
        <f>IF(N706="zákl. přenesená",J706,0)</f>
        <v>0</v>
      </c>
      <c r="BH706" s="228">
        <f>IF(N706="sníž. přenesená",J706,0)</f>
        <v>0</v>
      </c>
      <c r="BI706" s="228">
        <f>IF(N706="nulová",J706,0)</f>
        <v>0</v>
      </c>
      <c r="BJ706" s="19" t="s">
        <v>76</v>
      </c>
      <c r="BK706" s="228">
        <f>ROUND(I706*H706,2)</f>
        <v>0</v>
      </c>
      <c r="BL706" s="19" t="s">
        <v>331</v>
      </c>
      <c r="BM706" s="227" t="s">
        <v>1868</v>
      </c>
    </row>
    <row r="707" s="13" customFormat="1">
      <c r="A707" s="13"/>
      <c r="B707" s="234"/>
      <c r="C707" s="235"/>
      <c r="D707" s="229" t="s">
        <v>248</v>
      </c>
      <c r="E707" s="236" t="s">
        <v>19</v>
      </c>
      <c r="F707" s="237" t="s">
        <v>1851</v>
      </c>
      <c r="G707" s="235"/>
      <c r="H707" s="236" t="s">
        <v>19</v>
      </c>
      <c r="I707" s="238"/>
      <c r="J707" s="235"/>
      <c r="K707" s="235"/>
      <c r="L707" s="239"/>
      <c r="M707" s="240"/>
      <c r="N707" s="241"/>
      <c r="O707" s="241"/>
      <c r="P707" s="241"/>
      <c r="Q707" s="241"/>
      <c r="R707" s="241"/>
      <c r="S707" s="241"/>
      <c r="T707" s="242"/>
      <c r="U707" s="13"/>
      <c r="V707" s="13"/>
      <c r="W707" s="13"/>
      <c r="X707" s="13"/>
      <c r="Y707" s="13"/>
      <c r="Z707" s="13"/>
      <c r="AA707" s="13"/>
      <c r="AB707" s="13"/>
      <c r="AC707" s="13"/>
      <c r="AD707" s="13"/>
      <c r="AE707" s="13"/>
      <c r="AT707" s="243" t="s">
        <v>248</v>
      </c>
      <c r="AU707" s="243" t="s">
        <v>78</v>
      </c>
      <c r="AV707" s="13" t="s">
        <v>76</v>
      </c>
      <c r="AW707" s="13" t="s">
        <v>31</v>
      </c>
      <c r="AX707" s="13" t="s">
        <v>69</v>
      </c>
      <c r="AY707" s="243" t="s">
        <v>231</v>
      </c>
    </row>
    <row r="708" s="14" customFormat="1">
      <c r="A708" s="14"/>
      <c r="B708" s="244"/>
      <c r="C708" s="245"/>
      <c r="D708" s="229" t="s">
        <v>248</v>
      </c>
      <c r="E708" s="246" t="s">
        <v>19</v>
      </c>
      <c r="F708" s="247" t="s">
        <v>1869</v>
      </c>
      <c r="G708" s="245"/>
      <c r="H708" s="248">
        <v>2.8559999999999999</v>
      </c>
      <c r="I708" s="249"/>
      <c r="J708" s="245"/>
      <c r="K708" s="245"/>
      <c r="L708" s="250"/>
      <c r="M708" s="251"/>
      <c r="N708" s="252"/>
      <c r="O708" s="252"/>
      <c r="P708" s="252"/>
      <c r="Q708" s="252"/>
      <c r="R708" s="252"/>
      <c r="S708" s="252"/>
      <c r="T708" s="253"/>
      <c r="U708" s="14"/>
      <c r="V708" s="14"/>
      <c r="W708" s="14"/>
      <c r="X708" s="14"/>
      <c r="Y708" s="14"/>
      <c r="Z708" s="14"/>
      <c r="AA708" s="14"/>
      <c r="AB708" s="14"/>
      <c r="AC708" s="14"/>
      <c r="AD708" s="14"/>
      <c r="AE708" s="14"/>
      <c r="AT708" s="254" t="s">
        <v>248</v>
      </c>
      <c r="AU708" s="254" t="s">
        <v>78</v>
      </c>
      <c r="AV708" s="14" t="s">
        <v>78</v>
      </c>
      <c r="AW708" s="14" t="s">
        <v>31</v>
      </c>
      <c r="AX708" s="14" t="s">
        <v>69</v>
      </c>
      <c r="AY708" s="254" t="s">
        <v>231</v>
      </c>
    </row>
    <row r="709" s="13" customFormat="1">
      <c r="A709" s="13"/>
      <c r="B709" s="234"/>
      <c r="C709" s="235"/>
      <c r="D709" s="229" t="s">
        <v>248</v>
      </c>
      <c r="E709" s="236" t="s">
        <v>19</v>
      </c>
      <c r="F709" s="237" t="s">
        <v>1649</v>
      </c>
      <c r="G709" s="235"/>
      <c r="H709" s="236" t="s">
        <v>19</v>
      </c>
      <c r="I709" s="238"/>
      <c r="J709" s="235"/>
      <c r="K709" s="235"/>
      <c r="L709" s="239"/>
      <c r="M709" s="240"/>
      <c r="N709" s="241"/>
      <c r="O709" s="241"/>
      <c r="P709" s="241"/>
      <c r="Q709" s="241"/>
      <c r="R709" s="241"/>
      <c r="S709" s="241"/>
      <c r="T709" s="242"/>
      <c r="U709" s="13"/>
      <c r="V709" s="13"/>
      <c r="W709" s="13"/>
      <c r="X709" s="13"/>
      <c r="Y709" s="13"/>
      <c r="Z709" s="13"/>
      <c r="AA709" s="13"/>
      <c r="AB709" s="13"/>
      <c r="AC709" s="13"/>
      <c r="AD709" s="13"/>
      <c r="AE709" s="13"/>
      <c r="AT709" s="243" t="s">
        <v>248</v>
      </c>
      <c r="AU709" s="243" t="s">
        <v>78</v>
      </c>
      <c r="AV709" s="13" t="s">
        <v>76</v>
      </c>
      <c r="AW709" s="13" t="s">
        <v>31</v>
      </c>
      <c r="AX709" s="13" t="s">
        <v>69</v>
      </c>
      <c r="AY709" s="243" t="s">
        <v>231</v>
      </c>
    </row>
    <row r="710" s="14" customFormat="1">
      <c r="A710" s="14"/>
      <c r="B710" s="244"/>
      <c r="C710" s="245"/>
      <c r="D710" s="229" t="s">
        <v>248</v>
      </c>
      <c r="E710" s="246" t="s">
        <v>19</v>
      </c>
      <c r="F710" s="247" t="s">
        <v>1870</v>
      </c>
      <c r="G710" s="245"/>
      <c r="H710" s="248">
        <v>13.393000000000001</v>
      </c>
      <c r="I710" s="249"/>
      <c r="J710" s="245"/>
      <c r="K710" s="245"/>
      <c r="L710" s="250"/>
      <c r="M710" s="251"/>
      <c r="N710" s="252"/>
      <c r="O710" s="252"/>
      <c r="P710" s="252"/>
      <c r="Q710" s="252"/>
      <c r="R710" s="252"/>
      <c r="S710" s="252"/>
      <c r="T710" s="253"/>
      <c r="U710" s="14"/>
      <c r="V710" s="14"/>
      <c r="W710" s="14"/>
      <c r="X710" s="14"/>
      <c r="Y710" s="14"/>
      <c r="Z710" s="14"/>
      <c r="AA710" s="14"/>
      <c r="AB710" s="14"/>
      <c r="AC710" s="14"/>
      <c r="AD710" s="14"/>
      <c r="AE710" s="14"/>
      <c r="AT710" s="254" t="s">
        <v>248</v>
      </c>
      <c r="AU710" s="254" t="s">
        <v>78</v>
      </c>
      <c r="AV710" s="14" t="s">
        <v>78</v>
      </c>
      <c r="AW710" s="14" t="s">
        <v>31</v>
      </c>
      <c r="AX710" s="14" t="s">
        <v>69</v>
      </c>
      <c r="AY710" s="254" t="s">
        <v>231</v>
      </c>
    </row>
    <row r="711" s="13" customFormat="1">
      <c r="A711" s="13"/>
      <c r="B711" s="234"/>
      <c r="C711" s="235"/>
      <c r="D711" s="229" t="s">
        <v>248</v>
      </c>
      <c r="E711" s="236" t="s">
        <v>19</v>
      </c>
      <c r="F711" s="237" t="s">
        <v>469</v>
      </c>
      <c r="G711" s="235"/>
      <c r="H711" s="236" t="s">
        <v>19</v>
      </c>
      <c r="I711" s="238"/>
      <c r="J711" s="235"/>
      <c r="K711" s="235"/>
      <c r="L711" s="239"/>
      <c r="M711" s="240"/>
      <c r="N711" s="241"/>
      <c r="O711" s="241"/>
      <c r="P711" s="241"/>
      <c r="Q711" s="241"/>
      <c r="R711" s="241"/>
      <c r="S711" s="241"/>
      <c r="T711" s="242"/>
      <c r="U711" s="13"/>
      <c r="V711" s="13"/>
      <c r="W711" s="13"/>
      <c r="X711" s="13"/>
      <c r="Y711" s="13"/>
      <c r="Z711" s="13"/>
      <c r="AA711" s="13"/>
      <c r="AB711" s="13"/>
      <c r="AC711" s="13"/>
      <c r="AD711" s="13"/>
      <c r="AE711" s="13"/>
      <c r="AT711" s="243" t="s">
        <v>248</v>
      </c>
      <c r="AU711" s="243" t="s">
        <v>78</v>
      </c>
      <c r="AV711" s="13" t="s">
        <v>76</v>
      </c>
      <c r="AW711" s="13" t="s">
        <v>31</v>
      </c>
      <c r="AX711" s="13" t="s">
        <v>69</v>
      </c>
      <c r="AY711" s="243" t="s">
        <v>231</v>
      </c>
    </row>
    <row r="712" s="14" customFormat="1">
      <c r="A712" s="14"/>
      <c r="B712" s="244"/>
      <c r="C712" s="245"/>
      <c r="D712" s="229" t="s">
        <v>248</v>
      </c>
      <c r="E712" s="246" t="s">
        <v>19</v>
      </c>
      <c r="F712" s="247" t="s">
        <v>1871</v>
      </c>
      <c r="G712" s="245"/>
      <c r="H712" s="248">
        <v>16.718</v>
      </c>
      <c r="I712" s="249"/>
      <c r="J712" s="245"/>
      <c r="K712" s="245"/>
      <c r="L712" s="250"/>
      <c r="M712" s="251"/>
      <c r="N712" s="252"/>
      <c r="O712" s="252"/>
      <c r="P712" s="252"/>
      <c r="Q712" s="252"/>
      <c r="R712" s="252"/>
      <c r="S712" s="252"/>
      <c r="T712" s="253"/>
      <c r="U712" s="14"/>
      <c r="V712" s="14"/>
      <c r="W712" s="14"/>
      <c r="X712" s="14"/>
      <c r="Y712" s="14"/>
      <c r="Z712" s="14"/>
      <c r="AA712" s="14"/>
      <c r="AB712" s="14"/>
      <c r="AC712" s="14"/>
      <c r="AD712" s="14"/>
      <c r="AE712" s="14"/>
      <c r="AT712" s="254" t="s">
        <v>248</v>
      </c>
      <c r="AU712" s="254" t="s">
        <v>78</v>
      </c>
      <c r="AV712" s="14" t="s">
        <v>78</v>
      </c>
      <c r="AW712" s="14" t="s">
        <v>31</v>
      </c>
      <c r="AX712" s="14" t="s">
        <v>69</v>
      </c>
      <c r="AY712" s="254" t="s">
        <v>231</v>
      </c>
    </row>
    <row r="713" s="15" customFormat="1">
      <c r="A713" s="15"/>
      <c r="B713" s="255"/>
      <c r="C713" s="256"/>
      <c r="D713" s="229" t="s">
        <v>248</v>
      </c>
      <c r="E713" s="257" t="s">
        <v>19</v>
      </c>
      <c r="F713" s="258" t="s">
        <v>260</v>
      </c>
      <c r="G713" s="256"/>
      <c r="H713" s="259">
        <v>32.966999999999999</v>
      </c>
      <c r="I713" s="260"/>
      <c r="J713" s="256"/>
      <c r="K713" s="256"/>
      <c r="L713" s="261"/>
      <c r="M713" s="262"/>
      <c r="N713" s="263"/>
      <c r="O713" s="263"/>
      <c r="P713" s="263"/>
      <c r="Q713" s="263"/>
      <c r="R713" s="263"/>
      <c r="S713" s="263"/>
      <c r="T713" s="264"/>
      <c r="U713" s="15"/>
      <c r="V713" s="15"/>
      <c r="W713" s="15"/>
      <c r="X713" s="15"/>
      <c r="Y713" s="15"/>
      <c r="Z713" s="15"/>
      <c r="AA713" s="15"/>
      <c r="AB713" s="15"/>
      <c r="AC713" s="15"/>
      <c r="AD713" s="15"/>
      <c r="AE713" s="15"/>
      <c r="AT713" s="265" t="s">
        <v>248</v>
      </c>
      <c r="AU713" s="265" t="s">
        <v>78</v>
      </c>
      <c r="AV713" s="15" t="s">
        <v>238</v>
      </c>
      <c r="AW713" s="15" t="s">
        <v>31</v>
      </c>
      <c r="AX713" s="15" t="s">
        <v>76</v>
      </c>
      <c r="AY713" s="265" t="s">
        <v>231</v>
      </c>
    </row>
    <row r="714" s="2" customFormat="1" ht="24.15" customHeight="1">
      <c r="A714" s="41"/>
      <c r="B714" s="42"/>
      <c r="C714" s="283" t="s">
        <v>1872</v>
      </c>
      <c r="D714" s="283" t="s">
        <v>638</v>
      </c>
      <c r="E714" s="284" t="s">
        <v>1873</v>
      </c>
      <c r="F714" s="285" t="s">
        <v>1874</v>
      </c>
      <c r="G714" s="286" t="s">
        <v>243</v>
      </c>
      <c r="H714" s="287">
        <v>3.0950000000000002</v>
      </c>
      <c r="I714" s="288"/>
      <c r="J714" s="289">
        <f>ROUND(I714*H714,2)</f>
        <v>0</v>
      </c>
      <c r="K714" s="285" t="s">
        <v>19</v>
      </c>
      <c r="L714" s="290"/>
      <c r="M714" s="291" t="s">
        <v>19</v>
      </c>
      <c r="N714" s="292" t="s">
        <v>40</v>
      </c>
      <c r="O714" s="87"/>
      <c r="P714" s="225">
        <f>O714*H714</f>
        <v>0</v>
      </c>
      <c r="Q714" s="225">
        <v>0.0018</v>
      </c>
      <c r="R714" s="225">
        <f>Q714*H714</f>
        <v>0.0055710000000000004</v>
      </c>
      <c r="S714" s="225">
        <v>0</v>
      </c>
      <c r="T714" s="226">
        <f>S714*H714</f>
        <v>0</v>
      </c>
      <c r="U714" s="41"/>
      <c r="V714" s="41"/>
      <c r="W714" s="41"/>
      <c r="X714" s="41"/>
      <c r="Y714" s="41"/>
      <c r="Z714" s="41"/>
      <c r="AA714" s="41"/>
      <c r="AB714" s="41"/>
      <c r="AC714" s="41"/>
      <c r="AD714" s="41"/>
      <c r="AE714" s="41"/>
      <c r="AR714" s="227" t="s">
        <v>423</v>
      </c>
      <c r="AT714" s="227" t="s">
        <v>638</v>
      </c>
      <c r="AU714" s="227" t="s">
        <v>78</v>
      </c>
      <c r="AY714" s="19" t="s">
        <v>231</v>
      </c>
      <c r="BE714" s="228">
        <f>IF(N714="základní",J714,0)</f>
        <v>0</v>
      </c>
      <c r="BF714" s="228">
        <f>IF(N714="snížená",J714,0)</f>
        <v>0</v>
      </c>
      <c r="BG714" s="228">
        <f>IF(N714="zákl. přenesená",J714,0)</f>
        <v>0</v>
      </c>
      <c r="BH714" s="228">
        <f>IF(N714="sníž. přenesená",J714,0)</f>
        <v>0</v>
      </c>
      <c r="BI714" s="228">
        <f>IF(N714="nulová",J714,0)</f>
        <v>0</v>
      </c>
      <c r="BJ714" s="19" t="s">
        <v>76</v>
      </c>
      <c r="BK714" s="228">
        <f>ROUND(I714*H714,2)</f>
        <v>0</v>
      </c>
      <c r="BL714" s="19" t="s">
        <v>331</v>
      </c>
      <c r="BM714" s="227" t="s">
        <v>1875</v>
      </c>
    </row>
    <row r="715" s="13" customFormat="1">
      <c r="A715" s="13"/>
      <c r="B715" s="234"/>
      <c r="C715" s="235"/>
      <c r="D715" s="229" t="s">
        <v>248</v>
      </c>
      <c r="E715" s="236" t="s">
        <v>19</v>
      </c>
      <c r="F715" s="237" t="s">
        <v>1479</v>
      </c>
      <c r="G715" s="235"/>
      <c r="H715" s="236" t="s">
        <v>19</v>
      </c>
      <c r="I715" s="238"/>
      <c r="J715" s="235"/>
      <c r="K715" s="235"/>
      <c r="L715" s="239"/>
      <c r="M715" s="240"/>
      <c r="N715" s="241"/>
      <c r="O715" s="241"/>
      <c r="P715" s="241"/>
      <c r="Q715" s="241"/>
      <c r="R715" s="241"/>
      <c r="S715" s="241"/>
      <c r="T715" s="242"/>
      <c r="U715" s="13"/>
      <c r="V715" s="13"/>
      <c r="W715" s="13"/>
      <c r="X715" s="13"/>
      <c r="Y715" s="13"/>
      <c r="Z715" s="13"/>
      <c r="AA715" s="13"/>
      <c r="AB715" s="13"/>
      <c r="AC715" s="13"/>
      <c r="AD715" s="13"/>
      <c r="AE715" s="13"/>
      <c r="AT715" s="243" t="s">
        <v>248</v>
      </c>
      <c r="AU715" s="243" t="s">
        <v>78</v>
      </c>
      <c r="AV715" s="13" t="s">
        <v>76</v>
      </c>
      <c r="AW715" s="13" t="s">
        <v>31</v>
      </c>
      <c r="AX715" s="13" t="s">
        <v>69</v>
      </c>
      <c r="AY715" s="243" t="s">
        <v>231</v>
      </c>
    </row>
    <row r="716" s="14" customFormat="1">
      <c r="A716" s="14"/>
      <c r="B716" s="244"/>
      <c r="C716" s="245"/>
      <c r="D716" s="229" t="s">
        <v>248</v>
      </c>
      <c r="E716" s="246" t="s">
        <v>19</v>
      </c>
      <c r="F716" s="247" t="s">
        <v>1876</v>
      </c>
      <c r="G716" s="245"/>
      <c r="H716" s="248">
        <v>3.0950000000000002</v>
      </c>
      <c r="I716" s="249"/>
      <c r="J716" s="245"/>
      <c r="K716" s="245"/>
      <c r="L716" s="250"/>
      <c r="M716" s="251"/>
      <c r="N716" s="252"/>
      <c r="O716" s="252"/>
      <c r="P716" s="252"/>
      <c r="Q716" s="252"/>
      <c r="R716" s="252"/>
      <c r="S716" s="252"/>
      <c r="T716" s="253"/>
      <c r="U716" s="14"/>
      <c r="V716" s="14"/>
      <c r="W716" s="14"/>
      <c r="X716" s="14"/>
      <c r="Y716" s="14"/>
      <c r="Z716" s="14"/>
      <c r="AA716" s="14"/>
      <c r="AB716" s="14"/>
      <c r="AC716" s="14"/>
      <c r="AD716" s="14"/>
      <c r="AE716" s="14"/>
      <c r="AT716" s="254" t="s">
        <v>248</v>
      </c>
      <c r="AU716" s="254" t="s">
        <v>78</v>
      </c>
      <c r="AV716" s="14" t="s">
        <v>78</v>
      </c>
      <c r="AW716" s="14" t="s">
        <v>31</v>
      </c>
      <c r="AX716" s="14" t="s">
        <v>76</v>
      </c>
      <c r="AY716" s="254" t="s">
        <v>231</v>
      </c>
    </row>
    <row r="717" s="2" customFormat="1" ht="37.8" customHeight="1">
      <c r="A717" s="41"/>
      <c r="B717" s="42"/>
      <c r="C717" s="216" t="s">
        <v>1877</v>
      </c>
      <c r="D717" s="216" t="s">
        <v>234</v>
      </c>
      <c r="E717" s="217" t="s">
        <v>1878</v>
      </c>
      <c r="F717" s="218" t="s">
        <v>1879</v>
      </c>
      <c r="G717" s="219" t="s">
        <v>243</v>
      </c>
      <c r="H717" s="220">
        <v>2.0630000000000002</v>
      </c>
      <c r="I717" s="221"/>
      <c r="J717" s="222">
        <f>ROUND(I717*H717,2)</f>
        <v>0</v>
      </c>
      <c r="K717" s="218" t="s">
        <v>244</v>
      </c>
      <c r="L717" s="47"/>
      <c r="M717" s="223" t="s">
        <v>19</v>
      </c>
      <c r="N717" s="224" t="s">
        <v>40</v>
      </c>
      <c r="O717" s="87"/>
      <c r="P717" s="225">
        <f>O717*H717</f>
        <v>0</v>
      </c>
      <c r="Q717" s="225">
        <v>0</v>
      </c>
      <c r="R717" s="225">
        <f>Q717*H717</f>
        <v>0</v>
      </c>
      <c r="S717" s="225">
        <v>0</v>
      </c>
      <c r="T717" s="226">
        <f>S717*H717</f>
        <v>0</v>
      </c>
      <c r="U717" s="41"/>
      <c r="V717" s="41"/>
      <c r="W717" s="41"/>
      <c r="X717" s="41"/>
      <c r="Y717" s="41"/>
      <c r="Z717" s="41"/>
      <c r="AA717" s="41"/>
      <c r="AB717" s="41"/>
      <c r="AC717" s="41"/>
      <c r="AD717" s="41"/>
      <c r="AE717" s="41"/>
      <c r="AR717" s="227" t="s">
        <v>331</v>
      </c>
      <c r="AT717" s="227" t="s">
        <v>234</v>
      </c>
      <c r="AU717" s="227" t="s">
        <v>78</v>
      </c>
      <c r="AY717" s="19" t="s">
        <v>231</v>
      </c>
      <c r="BE717" s="228">
        <f>IF(N717="základní",J717,0)</f>
        <v>0</v>
      </c>
      <c r="BF717" s="228">
        <f>IF(N717="snížená",J717,0)</f>
        <v>0</v>
      </c>
      <c r="BG717" s="228">
        <f>IF(N717="zákl. přenesená",J717,0)</f>
        <v>0</v>
      </c>
      <c r="BH717" s="228">
        <f>IF(N717="sníž. přenesená",J717,0)</f>
        <v>0</v>
      </c>
      <c r="BI717" s="228">
        <f>IF(N717="nulová",J717,0)</f>
        <v>0</v>
      </c>
      <c r="BJ717" s="19" t="s">
        <v>76</v>
      </c>
      <c r="BK717" s="228">
        <f>ROUND(I717*H717,2)</f>
        <v>0</v>
      </c>
      <c r="BL717" s="19" t="s">
        <v>331</v>
      </c>
      <c r="BM717" s="227" t="s">
        <v>1880</v>
      </c>
    </row>
    <row r="718" s="2" customFormat="1">
      <c r="A718" s="41"/>
      <c r="B718" s="42"/>
      <c r="C718" s="43"/>
      <c r="D718" s="229" t="s">
        <v>246</v>
      </c>
      <c r="E718" s="43"/>
      <c r="F718" s="230" t="s">
        <v>1845</v>
      </c>
      <c r="G718" s="43"/>
      <c r="H718" s="43"/>
      <c r="I718" s="231"/>
      <c r="J718" s="43"/>
      <c r="K718" s="43"/>
      <c r="L718" s="47"/>
      <c r="M718" s="232"/>
      <c r="N718" s="233"/>
      <c r="O718" s="87"/>
      <c r="P718" s="87"/>
      <c r="Q718" s="87"/>
      <c r="R718" s="87"/>
      <c r="S718" s="87"/>
      <c r="T718" s="88"/>
      <c r="U718" s="41"/>
      <c r="V718" s="41"/>
      <c r="W718" s="41"/>
      <c r="X718" s="41"/>
      <c r="Y718" s="41"/>
      <c r="Z718" s="41"/>
      <c r="AA718" s="41"/>
      <c r="AB718" s="41"/>
      <c r="AC718" s="41"/>
      <c r="AD718" s="41"/>
      <c r="AE718" s="41"/>
      <c r="AT718" s="19" t="s">
        <v>246</v>
      </c>
      <c r="AU718" s="19" t="s">
        <v>78</v>
      </c>
    </row>
    <row r="719" s="13" customFormat="1">
      <c r="A719" s="13"/>
      <c r="B719" s="234"/>
      <c r="C719" s="235"/>
      <c r="D719" s="229" t="s">
        <v>248</v>
      </c>
      <c r="E719" s="236" t="s">
        <v>19</v>
      </c>
      <c r="F719" s="237" t="s">
        <v>1881</v>
      </c>
      <c r="G719" s="235"/>
      <c r="H719" s="236" t="s">
        <v>19</v>
      </c>
      <c r="I719" s="238"/>
      <c r="J719" s="235"/>
      <c r="K719" s="235"/>
      <c r="L719" s="239"/>
      <c r="M719" s="240"/>
      <c r="N719" s="241"/>
      <c r="O719" s="241"/>
      <c r="P719" s="241"/>
      <c r="Q719" s="241"/>
      <c r="R719" s="241"/>
      <c r="S719" s="241"/>
      <c r="T719" s="242"/>
      <c r="U719" s="13"/>
      <c r="V719" s="13"/>
      <c r="W719" s="13"/>
      <c r="X719" s="13"/>
      <c r="Y719" s="13"/>
      <c r="Z719" s="13"/>
      <c r="AA719" s="13"/>
      <c r="AB719" s="13"/>
      <c r="AC719" s="13"/>
      <c r="AD719" s="13"/>
      <c r="AE719" s="13"/>
      <c r="AT719" s="243" t="s">
        <v>248</v>
      </c>
      <c r="AU719" s="243" t="s">
        <v>78</v>
      </c>
      <c r="AV719" s="13" t="s">
        <v>76</v>
      </c>
      <c r="AW719" s="13" t="s">
        <v>31</v>
      </c>
      <c r="AX719" s="13" t="s">
        <v>69</v>
      </c>
      <c r="AY719" s="243" t="s">
        <v>231</v>
      </c>
    </row>
    <row r="720" s="13" customFormat="1">
      <c r="A720" s="13"/>
      <c r="B720" s="234"/>
      <c r="C720" s="235"/>
      <c r="D720" s="229" t="s">
        <v>248</v>
      </c>
      <c r="E720" s="236" t="s">
        <v>19</v>
      </c>
      <c r="F720" s="237" t="s">
        <v>1882</v>
      </c>
      <c r="G720" s="235"/>
      <c r="H720" s="236" t="s">
        <v>19</v>
      </c>
      <c r="I720" s="238"/>
      <c r="J720" s="235"/>
      <c r="K720" s="235"/>
      <c r="L720" s="239"/>
      <c r="M720" s="240"/>
      <c r="N720" s="241"/>
      <c r="O720" s="241"/>
      <c r="P720" s="241"/>
      <c r="Q720" s="241"/>
      <c r="R720" s="241"/>
      <c r="S720" s="241"/>
      <c r="T720" s="242"/>
      <c r="U720" s="13"/>
      <c r="V720" s="13"/>
      <c r="W720" s="13"/>
      <c r="X720" s="13"/>
      <c r="Y720" s="13"/>
      <c r="Z720" s="13"/>
      <c r="AA720" s="13"/>
      <c r="AB720" s="13"/>
      <c r="AC720" s="13"/>
      <c r="AD720" s="13"/>
      <c r="AE720" s="13"/>
      <c r="AT720" s="243" t="s">
        <v>248</v>
      </c>
      <c r="AU720" s="243" t="s">
        <v>78</v>
      </c>
      <c r="AV720" s="13" t="s">
        <v>76</v>
      </c>
      <c r="AW720" s="13" t="s">
        <v>31</v>
      </c>
      <c r="AX720" s="13" t="s">
        <v>69</v>
      </c>
      <c r="AY720" s="243" t="s">
        <v>231</v>
      </c>
    </row>
    <row r="721" s="14" customFormat="1">
      <c r="A721" s="14"/>
      <c r="B721" s="244"/>
      <c r="C721" s="245"/>
      <c r="D721" s="229" t="s">
        <v>248</v>
      </c>
      <c r="E721" s="246" t="s">
        <v>19</v>
      </c>
      <c r="F721" s="247" t="s">
        <v>1883</v>
      </c>
      <c r="G721" s="245"/>
      <c r="H721" s="248">
        <v>1.75</v>
      </c>
      <c r="I721" s="249"/>
      <c r="J721" s="245"/>
      <c r="K721" s="245"/>
      <c r="L721" s="250"/>
      <c r="M721" s="251"/>
      <c r="N721" s="252"/>
      <c r="O721" s="252"/>
      <c r="P721" s="252"/>
      <c r="Q721" s="252"/>
      <c r="R721" s="252"/>
      <c r="S721" s="252"/>
      <c r="T721" s="253"/>
      <c r="U721" s="14"/>
      <c r="V721" s="14"/>
      <c r="W721" s="14"/>
      <c r="X721" s="14"/>
      <c r="Y721" s="14"/>
      <c r="Z721" s="14"/>
      <c r="AA721" s="14"/>
      <c r="AB721" s="14"/>
      <c r="AC721" s="14"/>
      <c r="AD721" s="14"/>
      <c r="AE721" s="14"/>
      <c r="AT721" s="254" t="s">
        <v>248</v>
      </c>
      <c r="AU721" s="254" t="s">
        <v>78</v>
      </c>
      <c r="AV721" s="14" t="s">
        <v>78</v>
      </c>
      <c r="AW721" s="14" t="s">
        <v>31</v>
      </c>
      <c r="AX721" s="14" t="s">
        <v>69</v>
      </c>
      <c r="AY721" s="254" t="s">
        <v>231</v>
      </c>
    </row>
    <row r="722" s="13" customFormat="1">
      <c r="A722" s="13"/>
      <c r="B722" s="234"/>
      <c r="C722" s="235"/>
      <c r="D722" s="229" t="s">
        <v>248</v>
      </c>
      <c r="E722" s="236" t="s">
        <v>19</v>
      </c>
      <c r="F722" s="237" t="s">
        <v>1435</v>
      </c>
      <c r="G722" s="235"/>
      <c r="H722" s="236" t="s">
        <v>19</v>
      </c>
      <c r="I722" s="238"/>
      <c r="J722" s="235"/>
      <c r="K722" s="235"/>
      <c r="L722" s="239"/>
      <c r="M722" s="240"/>
      <c r="N722" s="241"/>
      <c r="O722" s="241"/>
      <c r="P722" s="241"/>
      <c r="Q722" s="241"/>
      <c r="R722" s="241"/>
      <c r="S722" s="241"/>
      <c r="T722" s="242"/>
      <c r="U722" s="13"/>
      <c r="V722" s="13"/>
      <c r="W722" s="13"/>
      <c r="X722" s="13"/>
      <c r="Y722" s="13"/>
      <c r="Z722" s="13"/>
      <c r="AA722" s="13"/>
      <c r="AB722" s="13"/>
      <c r="AC722" s="13"/>
      <c r="AD722" s="13"/>
      <c r="AE722" s="13"/>
      <c r="AT722" s="243" t="s">
        <v>248</v>
      </c>
      <c r="AU722" s="243" t="s">
        <v>78</v>
      </c>
      <c r="AV722" s="13" t="s">
        <v>76</v>
      </c>
      <c r="AW722" s="13" t="s">
        <v>31</v>
      </c>
      <c r="AX722" s="13" t="s">
        <v>69</v>
      </c>
      <c r="AY722" s="243" t="s">
        <v>231</v>
      </c>
    </row>
    <row r="723" s="14" customFormat="1">
      <c r="A723" s="14"/>
      <c r="B723" s="244"/>
      <c r="C723" s="245"/>
      <c r="D723" s="229" t="s">
        <v>248</v>
      </c>
      <c r="E723" s="246" t="s">
        <v>19</v>
      </c>
      <c r="F723" s="247" t="s">
        <v>1884</v>
      </c>
      <c r="G723" s="245"/>
      <c r="H723" s="248">
        <v>0.313</v>
      </c>
      <c r="I723" s="249"/>
      <c r="J723" s="245"/>
      <c r="K723" s="245"/>
      <c r="L723" s="250"/>
      <c r="M723" s="251"/>
      <c r="N723" s="252"/>
      <c r="O723" s="252"/>
      <c r="P723" s="252"/>
      <c r="Q723" s="252"/>
      <c r="R723" s="252"/>
      <c r="S723" s="252"/>
      <c r="T723" s="253"/>
      <c r="U723" s="14"/>
      <c r="V723" s="14"/>
      <c r="W723" s="14"/>
      <c r="X723" s="14"/>
      <c r="Y723" s="14"/>
      <c r="Z723" s="14"/>
      <c r="AA723" s="14"/>
      <c r="AB723" s="14"/>
      <c r="AC723" s="14"/>
      <c r="AD723" s="14"/>
      <c r="AE723" s="14"/>
      <c r="AT723" s="254" t="s">
        <v>248</v>
      </c>
      <c r="AU723" s="254" t="s">
        <v>78</v>
      </c>
      <c r="AV723" s="14" t="s">
        <v>78</v>
      </c>
      <c r="AW723" s="14" t="s">
        <v>31</v>
      </c>
      <c r="AX723" s="14" t="s">
        <v>69</v>
      </c>
      <c r="AY723" s="254" t="s">
        <v>231</v>
      </c>
    </row>
    <row r="724" s="15" customFormat="1">
      <c r="A724" s="15"/>
      <c r="B724" s="255"/>
      <c r="C724" s="256"/>
      <c r="D724" s="229" t="s">
        <v>248</v>
      </c>
      <c r="E724" s="257" t="s">
        <v>19</v>
      </c>
      <c r="F724" s="258" t="s">
        <v>260</v>
      </c>
      <c r="G724" s="256"/>
      <c r="H724" s="259">
        <v>2.0630000000000002</v>
      </c>
      <c r="I724" s="260"/>
      <c r="J724" s="256"/>
      <c r="K724" s="256"/>
      <c r="L724" s="261"/>
      <c r="M724" s="262"/>
      <c r="N724" s="263"/>
      <c r="O724" s="263"/>
      <c r="P724" s="263"/>
      <c r="Q724" s="263"/>
      <c r="R724" s="263"/>
      <c r="S724" s="263"/>
      <c r="T724" s="264"/>
      <c r="U724" s="15"/>
      <c r="V724" s="15"/>
      <c r="W724" s="15"/>
      <c r="X724" s="15"/>
      <c r="Y724" s="15"/>
      <c r="Z724" s="15"/>
      <c r="AA724" s="15"/>
      <c r="AB724" s="15"/>
      <c r="AC724" s="15"/>
      <c r="AD724" s="15"/>
      <c r="AE724" s="15"/>
      <c r="AT724" s="265" t="s">
        <v>248</v>
      </c>
      <c r="AU724" s="265" t="s">
        <v>78</v>
      </c>
      <c r="AV724" s="15" t="s">
        <v>238</v>
      </c>
      <c r="AW724" s="15" t="s">
        <v>31</v>
      </c>
      <c r="AX724" s="15" t="s">
        <v>76</v>
      </c>
      <c r="AY724" s="265" t="s">
        <v>231</v>
      </c>
    </row>
    <row r="725" s="2" customFormat="1" ht="24.15" customHeight="1">
      <c r="A725" s="41"/>
      <c r="B725" s="42"/>
      <c r="C725" s="283" t="s">
        <v>1885</v>
      </c>
      <c r="D725" s="283" t="s">
        <v>638</v>
      </c>
      <c r="E725" s="284" t="s">
        <v>1860</v>
      </c>
      <c r="F725" s="285" t="s">
        <v>1861</v>
      </c>
      <c r="G725" s="286" t="s">
        <v>356</v>
      </c>
      <c r="H725" s="287">
        <v>0.315</v>
      </c>
      <c r="I725" s="288"/>
      <c r="J725" s="289">
        <f>ROUND(I725*H725,2)</f>
        <v>0</v>
      </c>
      <c r="K725" s="285" t="s">
        <v>19</v>
      </c>
      <c r="L725" s="290"/>
      <c r="M725" s="291" t="s">
        <v>19</v>
      </c>
      <c r="N725" s="292" t="s">
        <v>40</v>
      </c>
      <c r="O725" s="87"/>
      <c r="P725" s="225">
        <f>O725*H725</f>
        <v>0</v>
      </c>
      <c r="Q725" s="225">
        <v>0.037999999999999999</v>
      </c>
      <c r="R725" s="225">
        <f>Q725*H725</f>
        <v>0.01197</v>
      </c>
      <c r="S725" s="225">
        <v>0</v>
      </c>
      <c r="T725" s="226">
        <f>S725*H725</f>
        <v>0</v>
      </c>
      <c r="U725" s="41"/>
      <c r="V725" s="41"/>
      <c r="W725" s="41"/>
      <c r="X725" s="41"/>
      <c r="Y725" s="41"/>
      <c r="Z725" s="41"/>
      <c r="AA725" s="41"/>
      <c r="AB725" s="41"/>
      <c r="AC725" s="41"/>
      <c r="AD725" s="41"/>
      <c r="AE725" s="41"/>
      <c r="AR725" s="227" t="s">
        <v>423</v>
      </c>
      <c r="AT725" s="227" t="s">
        <v>638</v>
      </c>
      <c r="AU725" s="227" t="s">
        <v>78</v>
      </c>
      <c r="AY725" s="19" t="s">
        <v>231</v>
      </c>
      <c r="BE725" s="228">
        <f>IF(N725="základní",J725,0)</f>
        <v>0</v>
      </c>
      <c r="BF725" s="228">
        <f>IF(N725="snížená",J725,0)</f>
        <v>0</v>
      </c>
      <c r="BG725" s="228">
        <f>IF(N725="zákl. přenesená",J725,0)</f>
        <v>0</v>
      </c>
      <c r="BH725" s="228">
        <f>IF(N725="sníž. přenesená",J725,0)</f>
        <v>0</v>
      </c>
      <c r="BI725" s="228">
        <f>IF(N725="nulová",J725,0)</f>
        <v>0</v>
      </c>
      <c r="BJ725" s="19" t="s">
        <v>76</v>
      </c>
      <c r="BK725" s="228">
        <f>ROUND(I725*H725,2)</f>
        <v>0</v>
      </c>
      <c r="BL725" s="19" t="s">
        <v>331</v>
      </c>
      <c r="BM725" s="227" t="s">
        <v>1886</v>
      </c>
    </row>
    <row r="726" s="13" customFormat="1">
      <c r="A726" s="13"/>
      <c r="B726" s="234"/>
      <c r="C726" s="235"/>
      <c r="D726" s="229" t="s">
        <v>248</v>
      </c>
      <c r="E726" s="236" t="s">
        <v>19</v>
      </c>
      <c r="F726" s="237" t="s">
        <v>1881</v>
      </c>
      <c r="G726" s="235"/>
      <c r="H726" s="236" t="s">
        <v>19</v>
      </c>
      <c r="I726" s="238"/>
      <c r="J726" s="235"/>
      <c r="K726" s="235"/>
      <c r="L726" s="239"/>
      <c r="M726" s="240"/>
      <c r="N726" s="241"/>
      <c r="O726" s="241"/>
      <c r="P726" s="241"/>
      <c r="Q726" s="241"/>
      <c r="R726" s="241"/>
      <c r="S726" s="241"/>
      <c r="T726" s="242"/>
      <c r="U726" s="13"/>
      <c r="V726" s="13"/>
      <c r="W726" s="13"/>
      <c r="X726" s="13"/>
      <c r="Y726" s="13"/>
      <c r="Z726" s="13"/>
      <c r="AA726" s="13"/>
      <c r="AB726" s="13"/>
      <c r="AC726" s="13"/>
      <c r="AD726" s="13"/>
      <c r="AE726" s="13"/>
      <c r="AT726" s="243" t="s">
        <v>248</v>
      </c>
      <c r="AU726" s="243" t="s">
        <v>78</v>
      </c>
      <c r="AV726" s="13" t="s">
        <v>76</v>
      </c>
      <c r="AW726" s="13" t="s">
        <v>31</v>
      </c>
      <c r="AX726" s="13" t="s">
        <v>69</v>
      </c>
      <c r="AY726" s="243" t="s">
        <v>231</v>
      </c>
    </row>
    <row r="727" s="13" customFormat="1">
      <c r="A727" s="13"/>
      <c r="B727" s="234"/>
      <c r="C727" s="235"/>
      <c r="D727" s="229" t="s">
        <v>248</v>
      </c>
      <c r="E727" s="236" t="s">
        <v>19</v>
      </c>
      <c r="F727" s="237" t="s">
        <v>1882</v>
      </c>
      <c r="G727" s="235"/>
      <c r="H727" s="236" t="s">
        <v>19</v>
      </c>
      <c r="I727" s="238"/>
      <c r="J727" s="235"/>
      <c r="K727" s="235"/>
      <c r="L727" s="239"/>
      <c r="M727" s="240"/>
      <c r="N727" s="241"/>
      <c r="O727" s="241"/>
      <c r="P727" s="241"/>
      <c r="Q727" s="241"/>
      <c r="R727" s="241"/>
      <c r="S727" s="241"/>
      <c r="T727" s="242"/>
      <c r="U727" s="13"/>
      <c r="V727" s="13"/>
      <c r="W727" s="13"/>
      <c r="X727" s="13"/>
      <c r="Y727" s="13"/>
      <c r="Z727" s="13"/>
      <c r="AA727" s="13"/>
      <c r="AB727" s="13"/>
      <c r="AC727" s="13"/>
      <c r="AD727" s="13"/>
      <c r="AE727" s="13"/>
      <c r="AT727" s="243" t="s">
        <v>248</v>
      </c>
      <c r="AU727" s="243" t="s">
        <v>78</v>
      </c>
      <c r="AV727" s="13" t="s">
        <v>76</v>
      </c>
      <c r="AW727" s="13" t="s">
        <v>31</v>
      </c>
      <c r="AX727" s="13" t="s">
        <v>69</v>
      </c>
      <c r="AY727" s="243" t="s">
        <v>231</v>
      </c>
    </row>
    <row r="728" s="14" customFormat="1">
      <c r="A728" s="14"/>
      <c r="B728" s="244"/>
      <c r="C728" s="245"/>
      <c r="D728" s="229" t="s">
        <v>248</v>
      </c>
      <c r="E728" s="246" t="s">
        <v>19</v>
      </c>
      <c r="F728" s="247" t="s">
        <v>1887</v>
      </c>
      <c r="G728" s="245"/>
      <c r="H728" s="248">
        <v>0.23000000000000001</v>
      </c>
      <c r="I728" s="249"/>
      <c r="J728" s="245"/>
      <c r="K728" s="245"/>
      <c r="L728" s="250"/>
      <c r="M728" s="251"/>
      <c r="N728" s="252"/>
      <c r="O728" s="252"/>
      <c r="P728" s="252"/>
      <c r="Q728" s="252"/>
      <c r="R728" s="252"/>
      <c r="S728" s="252"/>
      <c r="T728" s="253"/>
      <c r="U728" s="14"/>
      <c r="V728" s="14"/>
      <c r="W728" s="14"/>
      <c r="X728" s="14"/>
      <c r="Y728" s="14"/>
      <c r="Z728" s="14"/>
      <c r="AA728" s="14"/>
      <c r="AB728" s="14"/>
      <c r="AC728" s="14"/>
      <c r="AD728" s="14"/>
      <c r="AE728" s="14"/>
      <c r="AT728" s="254" t="s">
        <v>248</v>
      </c>
      <c r="AU728" s="254" t="s">
        <v>78</v>
      </c>
      <c r="AV728" s="14" t="s">
        <v>78</v>
      </c>
      <c r="AW728" s="14" t="s">
        <v>31</v>
      </c>
      <c r="AX728" s="14" t="s">
        <v>69</v>
      </c>
      <c r="AY728" s="254" t="s">
        <v>231</v>
      </c>
    </row>
    <row r="729" s="13" customFormat="1">
      <c r="A729" s="13"/>
      <c r="B729" s="234"/>
      <c r="C729" s="235"/>
      <c r="D729" s="229" t="s">
        <v>248</v>
      </c>
      <c r="E729" s="236" t="s">
        <v>19</v>
      </c>
      <c r="F729" s="237" t="s">
        <v>1435</v>
      </c>
      <c r="G729" s="235"/>
      <c r="H729" s="236" t="s">
        <v>19</v>
      </c>
      <c r="I729" s="238"/>
      <c r="J729" s="235"/>
      <c r="K729" s="235"/>
      <c r="L729" s="239"/>
      <c r="M729" s="240"/>
      <c r="N729" s="241"/>
      <c r="O729" s="241"/>
      <c r="P729" s="241"/>
      <c r="Q729" s="241"/>
      <c r="R729" s="241"/>
      <c r="S729" s="241"/>
      <c r="T729" s="242"/>
      <c r="U729" s="13"/>
      <c r="V729" s="13"/>
      <c r="W729" s="13"/>
      <c r="X729" s="13"/>
      <c r="Y729" s="13"/>
      <c r="Z729" s="13"/>
      <c r="AA729" s="13"/>
      <c r="AB729" s="13"/>
      <c r="AC729" s="13"/>
      <c r="AD729" s="13"/>
      <c r="AE729" s="13"/>
      <c r="AT729" s="243" t="s">
        <v>248</v>
      </c>
      <c r="AU729" s="243" t="s">
        <v>78</v>
      </c>
      <c r="AV729" s="13" t="s">
        <v>76</v>
      </c>
      <c r="AW729" s="13" t="s">
        <v>31</v>
      </c>
      <c r="AX729" s="13" t="s">
        <v>69</v>
      </c>
      <c r="AY729" s="243" t="s">
        <v>231</v>
      </c>
    </row>
    <row r="730" s="14" customFormat="1">
      <c r="A730" s="14"/>
      <c r="B730" s="244"/>
      <c r="C730" s="245"/>
      <c r="D730" s="229" t="s">
        <v>248</v>
      </c>
      <c r="E730" s="246" t="s">
        <v>19</v>
      </c>
      <c r="F730" s="247" t="s">
        <v>1888</v>
      </c>
      <c r="G730" s="245"/>
      <c r="H730" s="248">
        <v>0.085000000000000006</v>
      </c>
      <c r="I730" s="249"/>
      <c r="J730" s="245"/>
      <c r="K730" s="245"/>
      <c r="L730" s="250"/>
      <c r="M730" s="251"/>
      <c r="N730" s="252"/>
      <c r="O730" s="252"/>
      <c r="P730" s="252"/>
      <c r="Q730" s="252"/>
      <c r="R730" s="252"/>
      <c r="S730" s="252"/>
      <c r="T730" s="253"/>
      <c r="U730" s="14"/>
      <c r="V730" s="14"/>
      <c r="W730" s="14"/>
      <c r="X730" s="14"/>
      <c r="Y730" s="14"/>
      <c r="Z730" s="14"/>
      <c r="AA730" s="14"/>
      <c r="AB730" s="14"/>
      <c r="AC730" s="14"/>
      <c r="AD730" s="14"/>
      <c r="AE730" s="14"/>
      <c r="AT730" s="254" t="s">
        <v>248</v>
      </c>
      <c r="AU730" s="254" t="s">
        <v>78</v>
      </c>
      <c r="AV730" s="14" t="s">
        <v>78</v>
      </c>
      <c r="AW730" s="14" t="s">
        <v>31</v>
      </c>
      <c r="AX730" s="14" t="s">
        <v>69</v>
      </c>
      <c r="AY730" s="254" t="s">
        <v>231</v>
      </c>
    </row>
    <row r="731" s="15" customFormat="1">
      <c r="A731" s="15"/>
      <c r="B731" s="255"/>
      <c r="C731" s="256"/>
      <c r="D731" s="229" t="s">
        <v>248</v>
      </c>
      <c r="E731" s="257" t="s">
        <v>19</v>
      </c>
      <c r="F731" s="258" t="s">
        <v>260</v>
      </c>
      <c r="G731" s="256"/>
      <c r="H731" s="259">
        <v>0.315</v>
      </c>
      <c r="I731" s="260"/>
      <c r="J731" s="256"/>
      <c r="K731" s="256"/>
      <c r="L731" s="261"/>
      <c r="M731" s="262"/>
      <c r="N731" s="263"/>
      <c r="O731" s="263"/>
      <c r="P731" s="263"/>
      <c r="Q731" s="263"/>
      <c r="R731" s="263"/>
      <c r="S731" s="263"/>
      <c r="T731" s="264"/>
      <c r="U731" s="15"/>
      <c r="V731" s="15"/>
      <c r="W731" s="15"/>
      <c r="X731" s="15"/>
      <c r="Y731" s="15"/>
      <c r="Z731" s="15"/>
      <c r="AA731" s="15"/>
      <c r="AB731" s="15"/>
      <c r="AC731" s="15"/>
      <c r="AD731" s="15"/>
      <c r="AE731" s="15"/>
      <c r="AT731" s="265" t="s">
        <v>248</v>
      </c>
      <c r="AU731" s="265" t="s">
        <v>78</v>
      </c>
      <c r="AV731" s="15" t="s">
        <v>238</v>
      </c>
      <c r="AW731" s="15" t="s">
        <v>31</v>
      </c>
      <c r="AX731" s="15" t="s">
        <v>76</v>
      </c>
      <c r="AY731" s="265" t="s">
        <v>231</v>
      </c>
    </row>
    <row r="732" s="2" customFormat="1" ht="44.25" customHeight="1">
      <c r="A732" s="41"/>
      <c r="B732" s="42"/>
      <c r="C732" s="216" t="s">
        <v>1889</v>
      </c>
      <c r="D732" s="216" t="s">
        <v>234</v>
      </c>
      <c r="E732" s="217" t="s">
        <v>1890</v>
      </c>
      <c r="F732" s="218" t="s">
        <v>1891</v>
      </c>
      <c r="G732" s="219" t="s">
        <v>243</v>
      </c>
      <c r="H732" s="220">
        <v>99.525000000000006</v>
      </c>
      <c r="I732" s="221"/>
      <c r="J732" s="222">
        <f>ROUND(I732*H732,2)</f>
        <v>0</v>
      </c>
      <c r="K732" s="218" t="s">
        <v>244</v>
      </c>
      <c r="L732" s="47"/>
      <c r="M732" s="223" t="s">
        <v>19</v>
      </c>
      <c r="N732" s="224" t="s">
        <v>40</v>
      </c>
      <c r="O732" s="87"/>
      <c r="P732" s="225">
        <f>O732*H732</f>
        <v>0</v>
      </c>
      <c r="Q732" s="225">
        <v>0.00116</v>
      </c>
      <c r="R732" s="225">
        <f>Q732*H732</f>
        <v>0.11544900000000001</v>
      </c>
      <c r="S732" s="225">
        <v>0</v>
      </c>
      <c r="T732" s="226">
        <f>S732*H732</f>
        <v>0</v>
      </c>
      <c r="U732" s="41"/>
      <c r="V732" s="41"/>
      <c r="W732" s="41"/>
      <c r="X732" s="41"/>
      <c r="Y732" s="41"/>
      <c r="Z732" s="41"/>
      <c r="AA732" s="41"/>
      <c r="AB732" s="41"/>
      <c r="AC732" s="41"/>
      <c r="AD732" s="41"/>
      <c r="AE732" s="41"/>
      <c r="AR732" s="227" t="s">
        <v>331</v>
      </c>
      <c r="AT732" s="227" t="s">
        <v>234</v>
      </c>
      <c r="AU732" s="227" t="s">
        <v>78</v>
      </c>
      <c r="AY732" s="19" t="s">
        <v>231</v>
      </c>
      <c r="BE732" s="228">
        <f>IF(N732="základní",J732,0)</f>
        <v>0</v>
      </c>
      <c r="BF732" s="228">
        <f>IF(N732="snížená",J732,0)</f>
        <v>0</v>
      </c>
      <c r="BG732" s="228">
        <f>IF(N732="zákl. přenesená",J732,0)</f>
        <v>0</v>
      </c>
      <c r="BH732" s="228">
        <f>IF(N732="sníž. přenesená",J732,0)</f>
        <v>0</v>
      </c>
      <c r="BI732" s="228">
        <f>IF(N732="nulová",J732,0)</f>
        <v>0</v>
      </c>
      <c r="BJ732" s="19" t="s">
        <v>76</v>
      </c>
      <c r="BK732" s="228">
        <f>ROUND(I732*H732,2)</f>
        <v>0</v>
      </c>
      <c r="BL732" s="19" t="s">
        <v>331</v>
      </c>
      <c r="BM732" s="227" t="s">
        <v>1892</v>
      </c>
    </row>
    <row r="733" s="2" customFormat="1">
      <c r="A733" s="41"/>
      <c r="B733" s="42"/>
      <c r="C733" s="43"/>
      <c r="D733" s="229" t="s">
        <v>246</v>
      </c>
      <c r="E733" s="43"/>
      <c r="F733" s="230" t="s">
        <v>1893</v>
      </c>
      <c r="G733" s="43"/>
      <c r="H733" s="43"/>
      <c r="I733" s="231"/>
      <c r="J733" s="43"/>
      <c r="K733" s="43"/>
      <c r="L733" s="47"/>
      <c r="M733" s="232"/>
      <c r="N733" s="233"/>
      <c r="O733" s="87"/>
      <c r="P733" s="87"/>
      <c r="Q733" s="87"/>
      <c r="R733" s="87"/>
      <c r="S733" s="87"/>
      <c r="T733" s="88"/>
      <c r="U733" s="41"/>
      <c r="V733" s="41"/>
      <c r="W733" s="41"/>
      <c r="X733" s="41"/>
      <c r="Y733" s="41"/>
      <c r="Z733" s="41"/>
      <c r="AA733" s="41"/>
      <c r="AB733" s="41"/>
      <c r="AC733" s="41"/>
      <c r="AD733" s="41"/>
      <c r="AE733" s="41"/>
      <c r="AT733" s="19" t="s">
        <v>246</v>
      </c>
      <c r="AU733" s="19" t="s">
        <v>78</v>
      </c>
    </row>
    <row r="734" s="13" customFormat="1">
      <c r="A734" s="13"/>
      <c r="B734" s="234"/>
      <c r="C734" s="235"/>
      <c r="D734" s="229" t="s">
        <v>248</v>
      </c>
      <c r="E734" s="236" t="s">
        <v>19</v>
      </c>
      <c r="F734" s="237" t="s">
        <v>1894</v>
      </c>
      <c r="G734" s="235"/>
      <c r="H734" s="236" t="s">
        <v>19</v>
      </c>
      <c r="I734" s="238"/>
      <c r="J734" s="235"/>
      <c r="K734" s="235"/>
      <c r="L734" s="239"/>
      <c r="M734" s="240"/>
      <c r="N734" s="241"/>
      <c r="O734" s="241"/>
      <c r="P734" s="241"/>
      <c r="Q734" s="241"/>
      <c r="R734" s="241"/>
      <c r="S734" s="241"/>
      <c r="T734" s="242"/>
      <c r="U734" s="13"/>
      <c r="V734" s="13"/>
      <c r="W734" s="13"/>
      <c r="X734" s="13"/>
      <c r="Y734" s="13"/>
      <c r="Z734" s="13"/>
      <c r="AA734" s="13"/>
      <c r="AB734" s="13"/>
      <c r="AC734" s="13"/>
      <c r="AD734" s="13"/>
      <c r="AE734" s="13"/>
      <c r="AT734" s="243" t="s">
        <v>248</v>
      </c>
      <c r="AU734" s="243" t="s">
        <v>78</v>
      </c>
      <c r="AV734" s="13" t="s">
        <v>76</v>
      </c>
      <c r="AW734" s="13" t="s">
        <v>31</v>
      </c>
      <c r="AX734" s="13" t="s">
        <v>69</v>
      </c>
      <c r="AY734" s="243" t="s">
        <v>231</v>
      </c>
    </row>
    <row r="735" s="14" customFormat="1">
      <c r="A735" s="14"/>
      <c r="B735" s="244"/>
      <c r="C735" s="245"/>
      <c r="D735" s="229" t="s">
        <v>248</v>
      </c>
      <c r="E735" s="246" t="s">
        <v>19</v>
      </c>
      <c r="F735" s="247" t="s">
        <v>1895</v>
      </c>
      <c r="G735" s="245"/>
      <c r="H735" s="248">
        <v>11.52</v>
      </c>
      <c r="I735" s="249"/>
      <c r="J735" s="245"/>
      <c r="K735" s="245"/>
      <c r="L735" s="250"/>
      <c r="M735" s="251"/>
      <c r="N735" s="252"/>
      <c r="O735" s="252"/>
      <c r="P735" s="252"/>
      <c r="Q735" s="252"/>
      <c r="R735" s="252"/>
      <c r="S735" s="252"/>
      <c r="T735" s="253"/>
      <c r="U735" s="14"/>
      <c r="V735" s="14"/>
      <c r="W735" s="14"/>
      <c r="X735" s="14"/>
      <c r="Y735" s="14"/>
      <c r="Z735" s="14"/>
      <c r="AA735" s="14"/>
      <c r="AB735" s="14"/>
      <c r="AC735" s="14"/>
      <c r="AD735" s="14"/>
      <c r="AE735" s="14"/>
      <c r="AT735" s="254" t="s">
        <v>248</v>
      </c>
      <c r="AU735" s="254" t="s">
        <v>78</v>
      </c>
      <c r="AV735" s="14" t="s">
        <v>78</v>
      </c>
      <c r="AW735" s="14" t="s">
        <v>31</v>
      </c>
      <c r="AX735" s="14" t="s">
        <v>69</v>
      </c>
      <c r="AY735" s="254" t="s">
        <v>231</v>
      </c>
    </row>
    <row r="736" s="13" customFormat="1">
      <c r="A736" s="13"/>
      <c r="B736" s="234"/>
      <c r="C736" s="235"/>
      <c r="D736" s="229" t="s">
        <v>248</v>
      </c>
      <c r="E736" s="236" t="s">
        <v>19</v>
      </c>
      <c r="F736" s="237" t="s">
        <v>1896</v>
      </c>
      <c r="G736" s="235"/>
      <c r="H736" s="236" t="s">
        <v>19</v>
      </c>
      <c r="I736" s="238"/>
      <c r="J736" s="235"/>
      <c r="K736" s="235"/>
      <c r="L736" s="239"/>
      <c r="M736" s="240"/>
      <c r="N736" s="241"/>
      <c r="O736" s="241"/>
      <c r="P736" s="241"/>
      <c r="Q736" s="241"/>
      <c r="R736" s="241"/>
      <c r="S736" s="241"/>
      <c r="T736" s="242"/>
      <c r="U736" s="13"/>
      <c r="V736" s="13"/>
      <c r="W736" s="13"/>
      <c r="X736" s="13"/>
      <c r="Y736" s="13"/>
      <c r="Z736" s="13"/>
      <c r="AA736" s="13"/>
      <c r="AB736" s="13"/>
      <c r="AC736" s="13"/>
      <c r="AD736" s="13"/>
      <c r="AE736" s="13"/>
      <c r="AT736" s="243" t="s">
        <v>248</v>
      </c>
      <c r="AU736" s="243" t="s">
        <v>78</v>
      </c>
      <c r="AV736" s="13" t="s">
        <v>76</v>
      </c>
      <c r="AW736" s="13" t="s">
        <v>31</v>
      </c>
      <c r="AX736" s="13" t="s">
        <v>69</v>
      </c>
      <c r="AY736" s="243" t="s">
        <v>231</v>
      </c>
    </row>
    <row r="737" s="14" customFormat="1">
      <c r="A737" s="14"/>
      <c r="B737" s="244"/>
      <c r="C737" s="245"/>
      <c r="D737" s="229" t="s">
        <v>248</v>
      </c>
      <c r="E737" s="246" t="s">
        <v>19</v>
      </c>
      <c r="F737" s="247" t="s">
        <v>1897</v>
      </c>
      <c r="G737" s="245"/>
      <c r="H737" s="248">
        <v>88.004999999999995</v>
      </c>
      <c r="I737" s="249"/>
      <c r="J737" s="245"/>
      <c r="K737" s="245"/>
      <c r="L737" s="250"/>
      <c r="M737" s="251"/>
      <c r="N737" s="252"/>
      <c r="O737" s="252"/>
      <c r="P737" s="252"/>
      <c r="Q737" s="252"/>
      <c r="R737" s="252"/>
      <c r="S737" s="252"/>
      <c r="T737" s="253"/>
      <c r="U737" s="14"/>
      <c r="V737" s="14"/>
      <c r="W737" s="14"/>
      <c r="X737" s="14"/>
      <c r="Y737" s="14"/>
      <c r="Z737" s="14"/>
      <c r="AA737" s="14"/>
      <c r="AB737" s="14"/>
      <c r="AC737" s="14"/>
      <c r="AD737" s="14"/>
      <c r="AE737" s="14"/>
      <c r="AT737" s="254" t="s">
        <v>248</v>
      </c>
      <c r="AU737" s="254" t="s">
        <v>78</v>
      </c>
      <c r="AV737" s="14" t="s">
        <v>78</v>
      </c>
      <c r="AW737" s="14" t="s">
        <v>31</v>
      </c>
      <c r="AX737" s="14" t="s">
        <v>69</v>
      </c>
      <c r="AY737" s="254" t="s">
        <v>231</v>
      </c>
    </row>
    <row r="738" s="15" customFormat="1">
      <c r="A738" s="15"/>
      <c r="B738" s="255"/>
      <c r="C738" s="256"/>
      <c r="D738" s="229" t="s">
        <v>248</v>
      </c>
      <c r="E738" s="257" t="s">
        <v>19</v>
      </c>
      <c r="F738" s="258" t="s">
        <v>260</v>
      </c>
      <c r="G738" s="256"/>
      <c r="H738" s="259">
        <v>99.524999999999991</v>
      </c>
      <c r="I738" s="260"/>
      <c r="J738" s="256"/>
      <c r="K738" s="256"/>
      <c r="L738" s="261"/>
      <c r="M738" s="262"/>
      <c r="N738" s="263"/>
      <c r="O738" s="263"/>
      <c r="P738" s="263"/>
      <c r="Q738" s="263"/>
      <c r="R738" s="263"/>
      <c r="S738" s="263"/>
      <c r="T738" s="264"/>
      <c r="U738" s="15"/>
      <c r="V738" s="15"/>
      <c r="W738" s="15"/>
      <c r="X738" s="15"/>
      <c r="Y738" s="15"/>
      <c r="Z738" s="15"/>
      <c r="AA738" s="15"/>
      <c r="AB738" s="15"/>
      <c r="AC738" s="15"/>
      <c r="AD738" s="15"/>
      <c r="AE738" s="15"/>
      <c r="AT738" s="265" t="s">
        <v>248</v>
      </c>
      <c r="AU738" s="265" t="s">
        <v>78</v>
      </c>
      <c r="AV738" s="15" t="s">
        <v>238</v>
      </c>
      <c r="AW738" s="15" t="s">
        <v>31</v>
      </c>
      <c r="AX738" s="15" t="s">
        <v>76</v>
      </c>
      <c r="AY738" s="265" t="s">
        <v>231</v>
      </c>
    </row>
    <row r="739" s="2" customFormat="1" ht="24.15" customHeight="1">
      <c r="A739" s="41"/>
      <c r="B739" s="42"/>
      <c r="C739" s="283" t="s">
        <v>1898</v>
      </c>
      <c r="D739" s="283" t="s">
        <v>638</v>
      </c>
      <c r="E739" s="284" t="s">
        <v>1899</v>
      </c>
      <c r="F739" s="285" t="s">
        <v>1900</v>
      </c>
      <c r="G739" s="286" t="s">
        <v>243</v>
      </c>
      <c r="H739" s="287">
        <v>46.203000000000003</v>
      </c>
      <c r="I739" s="288"/>
      <c r="J739" s="289">
        <f>ROUND(I739*H739,2)</f>
        <v>0</v>
      </c>
      <c r="K739" s="285" t="s">
        <v>244</v>
      </c>
      <c r="L739" s="290"/>
      <c r="M739" s="291" t="s">
        <v>19</v>
      </c>
      <c r="N739" s="292" t="s">
        <v>40</v>
      </c>
      <c r="O739" s="87"/>
      <c r="P739" s="225">
        <f>O739*H739</f>
        <v>0</v>
      </c>
      <c r="Q739" s="225">
        <v>0.0011999999999999999</v>
      </c>
      <c r="R739" s="225">
        <f>Q739*H739</f>
        <v>0.055443599999999996</v>
      </c>
      <c r="S739" s="225">
        <v>0</v>
      </c>
      <c r="T739" s="226">
        <f>S739*H739</f>
        <v>0</v>
      </c>
      <c r="U739" s="41"/>
      <c r="V739" s="41"/>
      <c r="W739" s="41"/>
      <c r="X739" s="41"/>
      <c r="Y739" s="41"/>
      <c r="Z739" s="41"/>
      <c r="AA739" s="41"/>
      <c r="AB739" s="41"/>
      <c r="AC739" s="41"/>
      <c r="AD739" s="41"/>
      <c r="AE739" s="41"/>
      <c r="AR739" s="227" t="s">
        <v>423</v>
      </c>
      <c r="AT739" s="227" t="s">
        <v>638</v>
      </c>
      <c r="AU739" s="227" t="s">
        <v>78</v>
      </c>
      <c r="AY739" s="19" t="s">
        <v>231</v>
      </c>
      <c r="BE739" s="228">
        <f>IF(N739="základní",J739,0)</f>
        <v>0</v>
      </c>
      <c r="BF739" s="228">
        <f>IF(N739="snížená",J739,0)</f>
        <v>0</v>
      </c>
      <c r="BG739" s="228">
        <f>IF(N739="zákl. přenesená",J739,0)</f>
        <v>0</v>
      </c>
      <c r="BH739" s="228">
        <f>IF(N739="sníž. přenesená",J739,0)</f>
        <v>0</v>
      </c>
      <c r="BI739" s="228">
        <f>IF(N739="nulová",J739,0)</f>
        <v>0</v>
      </c>
      <c r="BJ739" s="19" t="s">
        <v>76</v>
      </c>
      <c r="BK739" s="228">
        <f>ROUND(I739*H739,2)</f>
        <v>0</v>
      </c>
      <c r="BL739" s="19" t="s">
        <v>331</v>
      </c>
      <c r="BM739" s="227" t="s">
        <v>1901</v>
      </c>
    </row>
    <row r="740" s="13" customFormat="1">
      <c r="A740" s="13"/>
      <c r="B740" s="234"/>
      <c r="C740" s="235"/>
      <c r="D740" s="229" t="s">
        <v>248</v>
      </c>
      <c r="E740" s="236" t="s">
        <v>19</v>
      </c>
      <c r="F740" s="237" t="s">
        <v>1896</v>
      </c>
      <c r="G740" s="235"/>
      <c r="H740" s="236" t="s">
        <v>19</v>
      </c>
      <c r="I740" s="238"/>
      <c r="J740" s="235"/>
      <c r="K740" s="235"/>
      <c r="L740" s="239"/>
      <c r="M740" s="240"/>
      <c r="N740" s="241"/>
      <c r="O740" s="241"/>
      <c r="P740" s="241"/>
      <c r="Q740" s="241"/>
      <c r="R740" s="241"/>
      <c r="S740" s="241"/>
      <c r="T740" s="242"/>
      <c r="U740" s="13"/>
      <c r="V740" s="13"/>
      <c r="W740" s="13"/>
      <c r="X740" s="13"/>
      <c r="Y740" s="13"/>
      <c r="Z740" s="13"/>
      <c r="AA740" s="13"/>
      <c r="AB740" s="13"/>
      <c r="AC740" s="13"/>
      <c r="AD740" s="13"/>
      <c r="AE740" s="13"/>
      <c r="AT740" s="243" t="s">
        <v>248</v>
      </c>
      <c r="AU740" s="243" t="s">
        <v>78</v>
      </c>
      <c r="AV740" s="13" t="s">
        <v>76</v>
      </c>
      <c r="AW740" s="13" t="s">
        <v>31</v>
      </c>
      <c r="AX740" s="13" t="s">
        <v>69</v>
      </c>
      <c r="AY740" s="243" t="s">
        <v>231</v>
      </c>
    </row>
    <row r="741" s="14" customFormat="1">
      <c r="A741" s="14"/>
      <c r="B741" s="244"/>
      <c r="C741" s="245"/>
      <c r="D741" s="229" t="s">
        <v>248</v>
      </c>
      <c r="E741" s="246" t="s">
        <v>19</v>
      </c>
      <c r="F741" s="247" t="s">
        <v>1902</v>
      </c>
      <c r="G741" s="245"/>
      <c r="H741" s="248">
        <v>46.203000000000003</v>
      </c>
      <c r="I741" s="249"/>
      <c r="J741" s="245"/>
      <c r="K741" s="245"/>
      <c r="L741" s="250"/>
      <c r="M741" s="251"/>
      <c r="N741" s="252"/>
      <c r="O741" s="252"/>
      <c r="P741" s="252"/>
      <c r="Q741" s="252"/>
      <c r="R741" s="252"/>
      <c r="S741" s="252"/>
      <c r="T741" s="253"/>
      <c r="U741" s="14"/>
      <c r="V741" s="14"/>
      <c r="W741" s="14"/>
      <c r="X741" s="14"/>
      <c r="Y741" s="14"/>
      <c r="Z741" s="14"/>
      <c r="AA741" s="14"/>
      <c r="AB741" s="14"/>
      <c r="AC741" s="14"/>
      <c r="AD741" s="14"/>
      <c r="AE741" s="14"/>
      <c r="AT741" s="254" t="s">
        <v>248</v>
      </c>
      <c r="AU741" s="254" t="s">
        <v>78</v>
      </c>
      <c r="AV741" s="14" t="s">
        <v>78</v>
      </c>
      <c r="AW741" s="14" t="s">
        <v>31</v>
      </c>
      <c r="AX741" s="14" t="s">
        <v>76</v>
      </c>
      <c r="AY741" s="254" t="s">
        <v>231</v>
      </c>
    </row>
    <row r="742" s="2" customFormat="1" ht="24.15" customHeight="1">
      <c r="A742" s="41"/>
      <c r="B742" s="42"/>
      <c r="C742" s="283" t="s">
        <v>1903</v>
      </c>
      <c r="D742" s="283" t="s">
        <v>638</v>
      </c>
      <c r="E742" s="284" t="s">
        <v>1904</v>
      </c>
      <c r="F742" s="285" t="s">
        <v>1905</v>
      </c>
      <c r="G742" s="286" t="s">
        <v>243</v>
      </c>
      <c r="H742" s="287">
        <v>46.203000000000003</v>
      </c>
      <c r="I742" s="288"/>
      <c r="J742" s="289">
        <f>ROUND(I742*H742,2)</f>
        <v>0</v>
      </c>
      <c r="K742" s="285" t="s">
        <v>244</v>
      </c>
      <c r="L742" s="290"/>
      <c r="M742" s="291" t="s">
        <v>19</v>
      </c>
      <c r="N742" s="292" t="s">
        <v>40</v>
      </c>
      <c r="O742" s="87"/>
      <c r="P742" s="225">
        <f>O742*H742</f>
        <v>0</v>
      </c>
      <c r="Q742" s="225">
        <v>0.0023999999999999998</v>
      </c>
      <c r="R742" s="225">
        <f>Q742*H742</f>
        <v>0.11088719999999999</v>
      </c>
      <c r="S742" s="225">
        <v>0</v>
      </c>
      <c r="T742" s="226">
        <f>S742*H742</f>
        <v>0</v>
      </c>
      <c r="U742" s="41"/>
      <c r="V742" s="41"/>
      <c r="W742" s="41"/>
      <c r="X742" s="41"/>
      <c r="Y742" s="41"/>
      <c r="Z742" s="41"/>
      <c r="AA742" s="41"/>
      <c r="AB742" s="41"/>
      <c r="AC742" s="41"/>
      <c r="AD742" s="41"/>
      <c r="AE742" s="41"/>
      <c r="AR742" s="227" t="s">
        <v>423</v>
      </c>
      <c r="AT742" s="227" t="s">
        <v>638</v>
      </c>
      <c r="AU742" s="227" t="s">
        <v>78</v>
      </c>
      <c r="AY742" s="19" t="s">
        <v>231</v>
      </c>
      <c r="BE742" s="228">
        <f>IF(N742="základní",J742,0)</f>
        <v>0</v>
      </c>
      <c r="BF742" s="228">
        <f>IF(N742="snížená",J742,0)</f>
        <v>0</v>
      </c>
      <c r="BG742" s="228">
        <f>IF(N742="zákl. přenesená",J742,0)</f>
        <v>0</v>
      </c>
      <c r="BH742" s="228">
        <f>IF(N742="sníž. přenesená",J742,0)</f>
        <v>0</v>
      </c>
      <c r="BI742" s="228">
        <f>IF(N742="nulová",J742,0)</f>
        <v>0</v>
      </c>
      <c r="BJ742" s="19" t="s">
        <v>76</v>
      </c>
      <c r="BK742" s="228">
        <f>ROUND(I742*H742,2)</f>
        <v>0</v>
      </c>
      <c r="BL742" s="19" t="s">
        <v>331</v>
      </c>
      <c r="BM742" s="227" t="s">
        <v>1906</v>
      </c>
    </row>
    <row r="743" s="13" customFormat="1">
      <c r="A743" s="13"/>
      <c r="B743" s="234"/>
      <c r="C743" s="235"/>
      <c r="D743" s="229" t="s">
        <v>248</v>
      </c>
      <c r="E743" s="236" t="s">
        <v>19</v>
      </c>
      <c r="F743" s="237" t="s">
        <v>1896</v>
      </c>
      <c r="G743" s="235"/>
      <c r="H743" s="236" t="s">
        <v>19</v>
      </c>
      <c r="I743" s="238"/>
      <c r="J743" s="235"/>
      <c r="K743" s="235"/>
      <c r="L743" s="239"/>
      <c r="M743" s="240"/>
      <c r="N743" s="241"/>
      <c r="O743" s="241"/>
      <c r="P743" s="241"/>
      <c r="Q743" s="241"/>
      <c r="R743" s="241"/>
      <c r="S743" s="241"/>
      <c r="T743" s="242"/>
      <c r="U743" s="13"/>
      <c r="V743" s="13"/>
      <c r="W743" s="13"/>
      <c r="X743" s="13"/>
      <c r="Y743" s="13"/>
      <c r="Z743" s="13"/>
      <c r="AA743" s="13"/>
      <c r="AB743" s="13"/>
      <c r="AC743" s="13"/>
      <c r="AD743" s="13"/>
      <c r="AE743" s="13"/>
      <c r="AT743" s="243" t="s">
        <v>248</v>
      </c>
      <c r="AU743" s="243" t="s">
        <v>78</v>
      </c>
      <c r="AV743" s="13" t="s">
        <v>76</v>
      </c>
      <c r="AW743" s="13" t="s">
        <v>31</v>
      </c>
      <c r="AX743" s="13" t="s">
        <v>69</v>
      </c>
      <c r="AY743" s="243" t="s">
        <v>231</v>
      </c>
    </row>
    <row r="744" s="14" customFormat="1">
      <c r="A744" s="14"/>
      <c r="B744" s="244"/>
      <c r="C744" s="245"/>
      <c r="D744" s="229" t="s">
        <v>248</v>
      </c>
      <c r="E744" s="246" t="s">
        <v>19</v>
      </c>
      <c r="F744" s="247" t="s">
        <v>1902</v>
      </c>
      <c r="G744" s="245"/>
      <c r="H744" s="248">
        <v>46.203000000000003</v>
      </c>
      <c r="I744" s="249"/>
      <c r="J744" s="245"/>
      <c r="K744" s="245"/>
      <c r="L744" s="250"/>
      <c r="M744" s="251"/>
      <c r="N744" s="252"/>
      <c r="O744" s="252"/>
      <c r="P744" s="252"/>
      <c r="Q744" s="252"/>
      <c r="R744" s="252"/>
      <c r="S744" s="252"/>
      <c r="T744" s="253"/>
      <c r="U744" s="14"/>
      <c r="V744" s="14"/>
      <c r="W744" s="14"/>
      <c r="X744" s="14"/>
      <c r="Y744" s="14"/>
      <c r="Z744" s="14"/>
      <c r="AA744" s="14"/>
      <c r="AB744" s="14"/>
      <c r="AC744" s="14"/>
      <c r="AD744" s="14"/>
      <c r="AE744" s="14"/>
      <c r="AT744" s="254" t="s">
        <v>248</v>
      </c>
      <c r="AU744" s="254" t="s">
        <v>78</v>
      </c>
      <c r="AV744" s="14" t="s">
        <v>78</v>
      </c>
      <c r="AW744" s="14" t="s">
        <v>31</v>
      </c>
      <c r="AX744" s="14" t="s">
        <v>76</v>
      </c>
      <c r="AY744" s="254" t="s">
        <v>231</v>
      </c>
    </row>
    <row r="745" s="2" customFormat="1" ht="24.15" customHeight="1">
      <c r="A745" s="41"/>
      <c r="B745" s="42"/>
      <c r="C745" s="283" t="s">
        <v>1907</v>
      </c>
      <c r="D745" s="283" t="s">
        <v>638</v>
      </c>
      <c r="E745" s="284" t="s">
        <v>1866</v>
      </c>
      <c r="F745" s="285" t="s">
        <v>1867</v>
      </c>
      <c r="G745" s="286" t="s">
        <v>243</v>
      </c>
      <c r="H745" s="287">
        <v>12.096</v>
      </c>
      <c r="I745" s="288"/>
      <c r="J745" s="289">
        <f>ROUND(I745*H745,2)</f>
        <v>0</v>
      </c>
      <c r="K745" s="285" t="s">
        <v>244</v>
      </c>
      <c r="L745" s="290"/>
      <c r="M745" s="291" t="s">
        <v>19</v>
      </c>
      <c r="N745" s="292" t="s">
        <v>40</v>
      </c>
      <c r="O745" s="87"/>
      <c r="P745" s="225">
        <f>O745*H745</f>
        <v>0</v>
      </c>
      <c r="Q745" s="225">
        <v>0.0030000000000000001</v>
      </c>
      <c r="R745" s="225">
        <f>Q745*H745</f>
        <v>0.036288000000000001</v>
      </c>
      <c r="S745" s="225">
        <v>0</v>
      </c>
      <c r="T745" s="226">
        <f>S745*H745</f>
        <v>0</v>
      </c>
      <c r="U745" s="41"/>
      <c r="V745" s="41"/>
      <c r="W745" s="41"/>
      <c r="X745" s="41"/>
      <c r="Y745" s="41"/>
      <c r="Z745" s="41"/>
      <c r="AA745" s="41"/>
      <c r="AB745" s="41"/>
      <c r="AC745" s="41"/>
      <c r="AD745" s="41"/>
      <c r="AE745" s="41"/>
      <c r="AR745" s="227" t="s">
        <v>423</v>
      </c>
      <c r="AT745" s="227" t="s">
        <v>638</v>
      </c>
      <c r="AU745" s="227" t="s">
        <v>78</v>
      </c>
      <c r="AY745" s="19" t="s">
        <v>231</v>
      </c>
      <c r="BE745" s="228">
        <f>IF(N745="základní",J745,0)</f>
        <v>0</v>
      </c>
      <c r="BF745" s="228">
        <f>IF(N745="snížená",J745,0)</f>
        <v>0</v>
      </c>
      <c r="BG745" s="228">
        <f>IF(N745="zákl. přenesená",J745,0)</f>
        <v>0</v>
      </c>
      <c r="BH745" s="228">
        <f>IF(N745="sníž. přenesená",J745,0)</f>
        <v>0</v>
      </c>
      <c r="BI745" s="228">
        <f>IF(N745="nulová",J745,0)</f>
        <v>0</v>
      </c>
      <c r="BJ745" s="19" t="s">
        <v>76</v>
      </c>
      <c r="BK745" s="228">
        <f>ROUND(I745*H745,2)</f>
        <v>0</v>
      </c>
      <c r="BL745" s="19" t="s">
        <v>331</v>
      </c>
      <c r="BM745" s="227" t="s">
        <v>1908</v>
      </c>
    </row>
    <row r="746" s="13" customFormat="1">
      <c r="A746" s="13"/>
      <c r="B746" s="234"/>
      <c r="C746" s="235"/>
      <c r="D746" s="229" t="s">
        <v>248</v>
      </c>
      <c r="E746" s="236" t="s">
        <v>19</v>
      </c>
      <c r="F746" s="237" t="s">
        <v>1894</v>
      </c>
      <c r="G746" s="235"/>
      <c r="H746" s="236" t="s">
        <v>19</v>
      </c>
      <c r="I746" s="238"/>
      <c r="J746" s="235"/>
      <c r="K746" s="235"/>
      <c r="L746" s="239"/>
      <c r="M746" s="240"/>
      <c r="N746" s="241"/>
      <c r="O746" s="241"/>
      <c r="P746" s="241"/>
      <c r="Q746" s="241"/>
      <c r="R746" s="241"/>
      <c r="S746" s="241"/>
      <c r="T746" s="242"/>
      <c r="U746" s="13"/>
      <c r="V746" s="13"/>
      <c r="W746" s="13"/>
      <c r="X746" s="13"/>
      <c r="Y746" s="13"/>
      <c r="Z746" s="13"/>
      <c r="AA746" s="13"/>
      <c r="AB746" s="13"/>
      <c r="AC746" s="13"/>
      <c r="AD746" s="13"/>
      <c r="AE746" s="13"/>
      <c r="AT746" s="243" t="s">
        <v>248</v>
      </c>
      <c r="AU746" s="243" t="s">
        <v>78</v>
      </c>
      <c r="AV746" s="13" t="s">
        <v>76</v>
      </c>
      <c r="AW746" s="13" t="s">
        <v>31</v>
      </c>
      <c r="AX746" s="13" t="s">
        <v>69</v>
      </c>
      <c r="AY746" s="243" t="s">
        <v>231</v>
      </c>
    </row>
    <row r="747" s="14" customFormat="1">
      <c r="A747" s="14"/>
      <c r="B747" s="244"/>
      <c r="C747" s="245"/>
      <c r="D747" s="229" t="s">
        <v>248</v>
      </c>
      <c r="E747" s="246" t="s">
        <v>19</v>
      </c>
      <c r="F747" s="247" t="s">
        <v>1909</v>
      </c>
      <c r="G747" s="245"/>
      <c r="H747" s="248">
        <v>12.096</v>
      </c>
      <c r="I747" s="249"/>
      <c r="J747" s="245"/>
      <c r="K747" s="245"/>
      <c r="L747" s="250"/>
      <c r="M747" s="251"/>
      <c r="N747" s="252"/>
      <c r="O747" s="252"/>
      <c r="P747" s="252"/>
      <c r="Q747" s="252"/>
      <c r="R747" s="252"/>
      <c r="S747" s="252"/>
      <c r="T747" s="253"/>
      <c r="U747" s="14"/>
      <c r="V747" s="14"/>
      <c r="W747" s="14"/>
      <c r="X747" s="14"/>
      <c r="Y747" s="14"/>
      <c r="Z747" s="14"/>
      <c r="AA747" s="14"/>
      <c r="AB747" s="14"/>
      <c r="AC747" s="14"/>
      <c r="AD747" s="14"/>
      <c r="AE747" s="14"/>
      <c r="AT747" s="254" t="s">
        <v>248</v>
      </c>
      <c r="AU747" s="254" t="s">
        <v>78</v>
      </c>
      <c r="AV747" s="14" t="s">
        <v>78</v>
      </c>
      <c r="AW747" s="14" t="s">
        <v>31</v>
      </c>
      <c r="AX747" s="14" t="s">
        <v>76</v>
      </c>
      <c r="AY747" s="254" t="s">
        <v>231</v>
      </c>
    </row>
    <row r="748" s="2" customFormat="1" ht="55.5" customHeight="1">
      <c r="A748" s="41"/>
      <c r="B748" s="42"/>
      <c r="C748" s="216" t="s">
        <v>1167</v>
      </c>
      <c r="D748" s="216" t="s">
        <v>234</v>
      </c>
      <c r="E748" s="217" t="s">
        <v>1910</v>
      </c>
      <c r="F748" s="218" t="s">
        <v>1911</v>
      </c>
      <c r="G748" s="219" t="s">
        <v>243</v>
      </c>
      <c r="H748" s="220">
        <v>152.46000000000001</v>
      </c>
      <c r="I748" s="221"/>
      <c r="J748" s="222">
        <f>ROUND(I748*H748,2)</f>
        <v>0</v>
      </c>
      <c r="K748" s="218" t="s">
        <v>244</v>
      </c>
      <c r="L748" s="47"/>
      <c r="M748" s="223" t="s">
        <v>19</v>
      </c>
      <c r="N748" s="224" t="s">
        <v>40</v>
      </c>
      <c r="O748" s="87"/>
      <c r="P748" s="225">
        <f>O748*H748</f>
        <v>0</v>
      </c>
      <c r="Q748" s="225">
        <v>8.0000000000000007E-05</v>
      </c>
      <c r="R748" s="225">
        <f>Q748*H748</f>
        <v>0.012196800000000002</v>
      </c>
      <c r="S748" s="225">
        <v>0</v>
      </c>
      <c r="T748" s="226">
        <f>S748*H748</f>
        <v>0</v>
      </c>
      <c r="U748" s="41"/>
      <c r="V748" s="41"/>
      <c r="W748" s="41"/>
      <c r="X748" s="41"/>
      <c r="Y748" s="41"/>
      <c r="Z748" s="41"/>
      <c r="AA748" s="41"/>
      <c r="AB748" s="41"/>
      <c r="AC748" s="41"/>
      <c r="AD748" s="41"/>
      <c r="AE748" s="41"/>
      <c r="AR748" s="227" t="s">
        <v>331</v>
      </c>
      <c r="AT748" s="227" t="s">
        <v>234</v>
      </c>
      <c r="AU748" s="227" t="s">
        <v>78</v>
      </c>
      <c r="AY748" s="19" t="s">
        <v>231</v>
      </c>
      <c r="BE748" s="228">
        <f>IF(N748="základní",J748,0)</f>
        <v>0</v>
      </c>
      <c r="BF748" s="228">
        <f>IF(N748="snížená",J748,0)</f>
        <v>0</v>
      </c>
      <c r="BG748" s="228">
        <f>IF(N748="zákl. přenesená",J748,0)</f>
        <v>0</v>
      </c>
      <c r="BH748" s="228">
        <f>IF(N748="sníž. přenesená",J748,0)</f>
        <v>0</v>
      </c>
      <c r="BI748" s="228">
        <f>IF(N748="nulová",J748,0)</f>
        <v>0</v>
      </c>
      <c r="BJ748" s="19" t="s">
        <v>76</v>
      </c>
      <c r="BK748" s="228">
        <f>ROUND(I748*H748,2)</f>
        <v>0</v>
      </c>
      <c r="BL748" s="19" t="s">
        <v>331</v>
      </c>
      <c r="BM748" s="227" t="s">
        <v>1912</v>
      </c>
    </row>
    <row r="749" s="2" customFormat="1">
      <c r="A749" s="41"/>
      <c r="B749" s="42"/>
      <c r="C749" s="43"/>
      <c r="D749" s="229" t="s">
        <v>246</v>
      </c>
      <c r="E749" s="43"/>
      <c r="F749" s="230" t="s">
        <v>1893</v>
      </c>
      <c r="G749" s="43"/>
      <c r="H749" s="43"/>
      <c r="I749" s="231"/>
      <c r="J749" s="43"/>
      <c r="K749" s="43"/>
      <c r="L749" s="47"/>
      <c r="M749" s="232"/>
      <c r="N749" s="233"/>
      <c r="O749" s="87"/>
      <c r="P749" s="87"/>
      <c r="Q749" s="87"/>
      <c r="R749" s="87"/>
      <c r="S749" s="87"/>
      <c r="T749" s="88"/>
      <c r="U749" s="41"/>
      <c r="V749" s="41"/>
      <c r="W749" s="41"/>
      <c r="X749" s="41"/>
      <c r="Y749" s="41"/>
      <c r="Z749" s="41"/>
      <c r="AA749" s="41"/>
      <c r="AB749" s="41"/>
      <c r="AC749" s="41"/>
      <c r="AD749" s="41"/>
      <c r="AE749" s="41"/>
      <c r="AT749" s="19" t="s">
        <v>246</v>
      </c>
      <c r="AU749" s="19" t="s">
        <v>78</v>
      </c>
    </row>
    <row r="750" s="13" customFormat="1">
      <c r="A750" s="13"/>
      <c r="B750" s="234"/>
      <c r="C750" s="235"/>
      <c r="D750" s="229" t="s">
        <v>248</v>
      </c>
      <c r="E750" s="236" t="s">
        <v>19</v>
      </c>
      <c r="F750" s="237" t="s">
        <v>1824</v>
      </c>
      <c r="G750" s="235"/>
      <c r="H750" s="236" t="s">
        <v>19</v>
      </c>
      <c r="I750" s="238"/>
      <c r="J750" s="235"/>
      <c r="K750" s="235"/>
      <c r="L750" s="239"/>
      <c r="M750" s="240"/>
      <c r="N750" s="241"/>
      <c r="O750" s="241"/>
      <c r="P750" s="241"/>
      <c r="Q750" s="241"/>
      <c r="R750" s="241"/>
      <c r="S750" s="241"/>
      <c r="T750" s="242"/>
      <c r="U750" s="13"/>
      <c r="V750" s="13"/>
      <c r="W750" s="13"/>
      <c r="X750" s="13"/>
      <c r="Y750" s="13"/>
      <c r="Z750" s="13"/>
      <c r="AA750" s="13"/>
      <c r="AB750" s="13"/>
      <c r="AC750" s="13"/>
      <c r="AD750" s="13"/>
      <c r="AE750" s="13"/>
      <c r="AT750" s="243" t="s">
        <v>248</v>
      </c>
      <c r="AU750" s="243" t="s">
        <v>78</v>
      </c>
      <c r="AV750" s="13" t="s">
        <v>76</v>
      </c>
      <c r="AW750" s="13" t="s">
        <v>31</v>
      </c>
      <c r="AX750" s="13" t="s">
        <v>69</v>
      </c>
      <c r="AY750" s="243" t="s">
        <v>231</v>
      </c>
    </row>
    <row r="751" s="14" customFormat="1">
      <c r="A751" s="14"/>
      <c r="B751" s="244"/>
      <c r="C751" s="245"/>
      <c r="D751" s="229" t="s">
        <v>248</v>
      </c>
      <c r="E751" s="246" t="s">
        <v>19</v>
      </c>
      <c r="F751" s="247" t="s">
        <v>1913</v>
      </c>
      <c r="G751" s="245"/>
      <c r="H751" s="248">
        <v>152.46000000000001</v>
      </c>
      <c r="I751" s="249"/>
      <c r="J751" s="245"/>
      <c r="K751" s="245"/>
      <c r="L751" s="250"/>
      <c r="M751" s="251"/>
      <c r="N751" s="252"/>
      <c r="O751" s="252"/>
      <c r="P751" s="252"/>
      <c r="Q751" s="252"/>
      <c r="R751" s="252"/>
      <c r="S751" s="252"/>
      <c r="T751" s="253"/>
      <c r="U751" s="14"/>
      <c r="V751" s="14"/>
      <c r="W751" s="14"/>
      <c r="X751" s="14"/>
      <c r="Y751" s="14"/>
      <c r="Z751" s="14"/>
      <c r="AA751" s="14"/>
      <c r="AB751" s="14"/>
      <c r="AC751" s="14"/>
      <c r="AD751" s="14"/>
      <c r="AE751" s="14"/>
      <c r="AT751" s="254" t="s">
        <v>248</v>
      </c>
      <c r="AU751" s="254" t="s">
        <v>78</v>
      </c>
      <c r="AV751" s="14" t="s">
        <v>78</v>
      </c>
      <c r="AW751" s="14" t="s">
        <v>31</v>
      </c>
      <c r="AX751" s="14" t="s">
        <v>76</v>
      </c>
      <c r="AY751" s="254" t="s">
        <v>231</v>
      </c>
    </row>
    <row r="752" s="2" customFormat="1" ht="21.75" customHeight="1">
      <c r="A752" s="41"/>
      <c r="B752" s="42"/>
      <c r="C752" s="283" t="s">
        <v>1914</v>
      </c>
      <c r="D752" s="283" t="s">
        <v>638</v>
      </c>
      <c r="E752" s="284" t="s">
        <v>1915</v>
      </c>
      <c r="F752" s="285" t="s">
        <v>1916</v>
      </c>
      <c r="G752" s="286" t="s">
        <v>243</v>
      </c>
      <c r="H752" s="287">
        <v>80.042000000000002</v>
      </c>
      <c r="I752" s="288"/>
      <c r="J752" s="289">
        <f>ROUND(I752*H752,2)</f>
        <v>0</v>
      </c>
      <c r="K752" s="285" t="s">
        <v>19</v>
      </c>
      <c r="L752" s="290"/>
      <c r="M752" s="291" t="s">
        <v>19</v>
      </c>
      <c r="N752" s="292" t="s">
        <v>40</v>
      </c>
      <c r="O752" s="87"/>
      <c r="P752" s="225">
        <f>O752*H752</f>
        <v>0</v>
      </c>
      <c r="Q752" s="225">
        <v>0.0023</v>
      </c>
      <c r="R752" s="225">
        <f>Q752*H752</f>
        <v>0.1840966</v>
      </c>
      <c r="S752" s="225">
        <v>0</v>
      </c>
      <c r="T752" s="226">
        <f>S752*H752</f>
        <v>0</v>
      </c>
      <c r="U752" s="41"/>
      <c r="V752" s="41"/>
      <c r="W752" s="41"/>
      <c r="X752" s="41"/>
      <c r="Y752" s="41"/>
      <c r="Z752" s="41"/>
      <c r="AA752" s="41"/>
      <c r="AB752" s="41"/>
      <c r="AC752" s="41"/>
      <c r="AD752" s="41"/>
      <c r="AE752" s="41"/>
      <c r="AR752" s="227" t="s">
        <v>423</v>
      </c>
      <c r="AT752" s="227" t="s">
        <v>638</v>
      </c>
      <c r="AU752" s="227" t="s">
        <v>78</v>
      </c>
      <c r="AY752" s="19" t="s">
        <v>231</v>
      </c>
      <c r="BE752" s="228">
        <f>IF(N752="základní",J752,0)</f>
        <v>0</v>
      </c>
      <c r="BF752" s="228">
        <f>IF(N752="snížená",J752,0)</f>
        <v>0</v>
      </c>
      <c r="BG752" s="228">
        <f>IF(N752="zákl. přenesená",J752,0)</f>
        <v>0</v>
      </c>
      <c r="BH752" s="228">
        <f>IF(N752="sníž. přenesená",J752,0)</f>
        <v>0</v>
      </c>
      <c r="BI752" s="228">
        <f>IF(N752="nulová",J752,0)</f>
        <v>0</v>
      </c>
      <c r="BJ752" s="19" t="s">
        <v>76</v>
      </c>
      <c r="BK752" s="228">
        <f>ROUND(I752*H752,2)</f>
        <v>0</v>
      </c>
      <c r="BL752" s="19" t="s">
        <v>331</v>
      </c>
      <c r="BM752" s="227" t="s">
        <v>1917</v>
      </c>
    </row>
    <row r="753" s="13" customFormat="1">
      <c r="A753" s="13"/>
      <c r="B753" s="234"/>
      <c r="C753" s="235"/>
      <c r="D753" s="229" t="s">
        <v>248</v>
      </c>
      <c r="E753" s="236" t="s">
        <v>19</v>
      </c>
      <c r="F753" s="237" t="s">
        <v>1824</v>
      </c>
      <c r="G753" s="235"/>
      <c r="H753" s="236" t="s">
        <v>19</v>
      </c>
      <c r="I753" s="238"/>
      <c r="J753" s="235"/>
      <c r="K753" s="235"/>
      <c r="L753" s="239"/>
      <c r="M753" s="240"/>
      <c r="N753" s="241"/>
      <c r="O753" s="241"/>
      <c r="P753" s="241"/>
      <c r="Q753" s="241"/>
      <c r="R753" s="241"/>
      <c r="S753" s="241"/>
      <c r="T753" s="242"/>
      <c r="U753" s="13"/>
      <c r="V753" s="13"/>
      <c r="W753" s="13"/>
      <c r="X753" s="13"/>
      <c r="Y753" s="13"/>
      <c r="Z753" s="13"/>
      <c r="AA753" s="13"/>
      <c r="AB753" s="13"/>
      <c r="AC753" s="13"/>
      <c r="AD753" s="13"/>
      <c r="AE753" s="13"/>
      <c r="AT753" s="243" t="s">
        <v>248</v>
      </c>
      <c r="AU753" s="243" t="s">
        <v>78</v>
      </c>
      <c r="AV753" s="13" t="s">
        <v>76</v>
      </c>
      <c r="AW753" s="13" t="s">
        <v>31</v>
      </c>
      <c r="AX753" s="13" t="s">
        <v>69</v>
      </c>
      <c r="AY753" s="243" t="s">
        <v>231</v>
      </c>
    </row>
    <row r="754" s="14" customFormat="1">
      <c r="A754" s="14"/>
      <c r="B754" s="244"/>
      <c r="C754" s="245"/>
      <c r="D754" s="229" t="s">
        <v>248</v>
      </c>
      <c r="E754" s="246" t="s">
        <v>19</v>
      </c>
      <c r="F754" s="247" t="s">
        <v>1829</v>
      </c>
      <c r="G754" s="245"/>
      <c r="H754" s="248">
        <v>80.042000000000002</v>
      </c>
      <c r="I754" s="249"/>
      <c r="J754" s="245"/>
      <c r="K754" s="245"/>
      <c r="L754" s="250"/>
      <c r="M754" s="251"/>
      <c r="N754" s="252"/>
      <c r="O754" s="252"/>
      <c r="P754" s="252"/>
      <c r="Q754" s="252"/>
      <c r="R754" s="252"/>
      <c r="S754" s="252"/>
      <c r="T754" s="253"/>
      <c r="U754" s="14"/>
      <c r="V754" s="14"/>
      <c r="W754" s="14"/>
      <c r="X754" s="14"/>
      <c r="Y754" s="14"/>
      <c r="Z754" s="14"/>
      <c r="AA754" s="14"/>
      <c r="AB754" s="14"/>
      <c r="AC754" s="14"/>
      <c r="AD754" s="14"/>
      <c r="AE754" s="14"/>
      <c r="AT754" s="254" t="s">
        <v>248</v>
      </c>
      <c r="AU754" s="254" t="s">
        <v>78</v>
      </c>
      <c r="AV754" s="14" t="s">
        <v>78</v>
      </c>
      <c r="AW754" s="14" t="s">
        <v>31</v>
      </c>
      <c r="AX754" s="14" t="s">
        <v>76</v>
      </c>
      <c r="AY754" s="254" t="s">
        <v>231</v>
      </c>
    </row>
    <row r="755" s="2" customFormat="1" ht="21.75" customHeight="1">
      <c r="A755" s="41"/>
      <c r="B755" s="42"/>
      <c r="C755" s="283" t="s">
        <v>1918</v>
      </c>
      <c r="D755" s="283" t="s">
        <v>638</v>
      </c>
      <c r="E755" s="284" t="s">
        <v>1919</v>
      </c>
      <c r="F755" s="285" t="s">
        <v>1920</v>
      </c>
      <c r="G755" s="286" t="s">
        <v>243</v>
      </c>
      <c r="H755" s="287">
        <v>80.042000000000002</v>
      </c>
      <c r="I755" s="288"/>
      <c r="J755" s="289">
        <f>ROUND(I755*H755,2)</f>
        <v>0</v>
      </c>
      <c r="K755" s="285" t="s">
        <v>244</v>
      </c>
      <c r="L755" s="290"/>
      <c r="M755" s="291" t="s">
        <v>19</v>
      </c>
      <c r="N755" s="292" t="s">
        <v>40</v>
      </c>
      <c r="O755" s="87"/>
      <c r="P755" s="225">
        <f>O755*H755</f>
        <v>0</v>
      </c>
      <c r="Q755" s="225">
        <v>0.0026900000000000001</v>
      </c>
      <c r="R755" s="225">
        <f>Q755*H755</f>
        <v>0.21531298000000002</v>
      </c>
      <c r="S755" s="225">
        <v>0</v>
      </c>
      <c r="T755" s="226">
        <f>S755*H755</f>
        <v>0</v>
      </c>
      <c r="U755" s="41"/>
      <c r="V755" s="41"/>
      <c r="W755" s="41"/>
      <c r="X755" s="41"/>
      <c r="Y755" s="41"/>
      <c r="Z755" s="41"/>
      <c r="AA755" s="41"/>
      <c r="AB755" s="41"/>
      <c r="AC755" s="41"/>
      <c r="AD755" s="41"/>
      <c r="AE755" s="41"/>
      <c r="AR755" s="227" t="s">
        <v>423</v>
      </c>
      <c r="AT755" s="227" t="s">
        <v>638</v>
      </c>
      <c r="AU755" s="227" t="s">
        <v>78</v>
      </c>
      <c r="AY755" s="19" t="s">
        <v>231</v>
      </c>
      <c r="BE755" s="228">
        <f>IF(N755="základní",J755,0)</f>
        <v>0</v>
      </c>
      <c r="BF755" s="228">
        <f>IF(N755="snížená",J755,0)</f>
        <v>0</v>
      </c>
      <c r="BG755" s="228">
        <f>IF(N755="zákl. přenesená",J755,0)</f>
        <v>0</v>
      </c>
      <c r="BH755" s="228">
        <f>IF(N755="sníž. přenesená",J755,0)</f>
        <v>0</v>
      </c>
      <c r="BI755" s="228">
        <f>IF(N755="nulová",J755,0)</f>
        <v>0</v>
      </c>
      <c r="BJ755" s="19" t="s">
        <v>76</v>
      </c>
      <c r="BK755" s="228">
        <f>ROUND(I755*H755,2)</f>
        <v>0</v>
      </c>
      <c r="BL755" s="19" t="s">
        <v>331</v>
      </c>
      <c r="BM755" s="227" t="s">
        <v>1921</v>
      </c>
    </row>
    <row r="756" s="13" customFormat="1">
      <c r="A756" s="13"/>
      <c r="B756" s="234"/>
      <c r="C756" s="235"/>
      <c r="D756" s="229" t="s">
        <v>248</v>
      </c>
      <c r="E756" s="236" t="s">
        <v>19</v>
      </c>
      <c r="F756" s="237" t="s">
        <v>1824</v>
      </c>
      <c r="G756" s="235"/>
      <c r="H756" s="236" t="s">
        <v>19</v>
      </c>
      <c r="I756" s="238"/>
      <c r="J756" s="235"/>
      <c r="K756" s="235"/>
      <c r="L756" s="239"/>
      <c r="M756" s="240"/>
      <c r="N756" s="241"/>
      <c r="O756" s="241"/>
      <c r="P756" s="241"/>
      <c r="Q756" s="241"/>
      <c r="R756" s="241"/>
      <c r="S756" s="241"/>
      <c r="T756" s="242"/>
      <c r="U756" s="13"/>
      <c r="V756" s="13"/>
      <c r="W756" s="13"/>
      <c r="X756" s="13"/>
      <c r="Y756" s="13"/>
      <c r="Z756" s="13"/>
      <c r="AA756" s="13"/>
      <c r="AB756" s="13"/>
      <c r="AC756" s="13"/>
      <c r="AD756" s="13"/>
      <c r="AE756" s="13"/>
      <c r="AT756" s="243" t="s">
        <v>248</v>
      </c>
      <c r="AU756" s="243" t="s">
        <v>78</v>
      </c>
      <c r="AV756" s="13" t="s">
        <v>76</v>
      </c>
      <c r="AW756" s="13" t="s">
        <v>31</v>
      </c>
      <c r="AX756" s="13" t="s">
        <v>69</v>
      </c>
      <c r="AY756" s="243" t="s">
        <v>231</v>
      </c>
    </row>
    <row r="757" s="14" customFormat="1">
      <c r="A757" s="14"/>
      <c r="B757" s="244"/>
      <c r="C757" s="245"/>
      <c r="D757" s="229" t="s">
        <v>248</v>
      </c>
      <c r="E757" s="246" t="s">
        <v>19</v>
      </c>
      <c r="F757" s="247" t="s">
        <v>1829</v>
      </c>
      <c r="G757" s="245"/>
      <c r="H757" s="248">
        <v>80.042000000000002</v>
      </c>
      <c r="I757" s="249"/>
      <c r="J757" s="245"/>
      <c r="K757" s="245"/>
      <c r="L757" s="250"/>
      <c r="M757" s="251"/>
      <c r="N757" s="252"/>
      <c r="O757" s="252"/>
      <c r="P757" s="252"/>
      <c r="Q757" s="252"/>
      <c r="R757" s="252"/>
      <c r="S757" s="252"/>
      <c r="T757" s="253"/>
      <c r="U757" s="14"/>
      <c r="V757" s="14"/>
      <c r="W757" s="14"/>
      <c r="X757" s="14"/>
      <c r="Y757" s="14"/>
      <c r="Z757" s="14"/>
      <c r="AA757" s="14"/>
      <c r="AB757" s="14"/>
      <c r="AC757" s="14"/>
      <c r="AD757" s="14"/>
      <c r="AE757" s="14"/>
      <c r="AT757" s="254" t="s">
        <v>248</v>
      </c>
      <c r="AU757" s="254" t="s">
        <v>78</v>
      </c>
      <c r="AV757" s="14" t="s">
        <v>78</v>
      </c>
      <c r="AW757" s="14" t="s">
        <v>31</v>
      </c>
      <c r="AX757" s="14" t="s">
        <v>76</v>
      </c>
      <c r="AY757" s="254" t="s">
        <v>231</v>
      </c>
    </row>
    <row r="758" s="2" customFormat="1" ht="49.05" customHeight="1">
      <c r="A758" s="41"/>
      <c r="B758" s="42"/>
      <c r="C758" s="216" t="s">
        <v>1922</v>
      </c>
      <c r="D758" s="216" t="s">
        <v>234</v>
      </c>
      <c r="E758" s="217" t="s">
        <v>1923</v>
      </c>
      <c r="F758" s="218" t="s">
        <v>1924</v>
      </c>
      <c r="G758" s="219" t="s">
        <v>243</v>
      </c>
      <c r="H758" s="220">
        <v>102.63800000000001</v>
      </c>
      <c r="I758" s="221"/>
      <c r="J758" s="222">
        <f>ROUND(I758*H758,2)</f>
        <v>0</v>
      </c>
      <c r="K758" s="218" t="s">
        <v>244</v>
      </c>
      <c r="L758" s="47"/>
      <c r="M758" s="223" t="s">
        <v>19</v>
      </c>
      <c r="N758" s="224" t="s">
        <v>40</v>
      </c>
      <c r="O758" s="87"/>
      <c r="P758" s="225">
        <f>O758*H758</f>
        <v>0</v>
      </c>
      <c r="Q758" s="225">
        <v>1.0000000000000001E-05</v>
      </c>
      <c r="R758" s="225">
        <f>Q758*H758</f>
        <v>0.0010263800000000001</v>
      </c>
      <c r="S758" s="225">
        <v>0</v>
      </c>
      <c r="T758" s="226">
        <f>S758*H758</f>
        <v>0</v>
      </c>
      <c r="U758" s="41"/>
      <c r="V758" s="41"/>
      <c r="W758" s="41"/>
      <c r="X758" s="41"/>
      <c r="Y758" s="41"/>
      <c r="Z758" s="41"/>
      <c r="AA758" s="41"/>
      <c r="AB758" s="41"/>
      <c r="AC758" s="41"/>
      <c r="AD758" s="41"/>
      <c r="AE758" s="41"/>
      <c r="AR758" s="227" t="s">
        <v>331</v>
      </c>
      <c r="AT758" s="227" t="s">
        <v>234</v>
      </c>
      <c r="AU758" s="227" t="s">
        <v>78</v>
      </c>
      <c r="AY758" s="19" t="s">
        <v>231</v>
      </c>
      <c r="BE758" s="228">
        <f>IF(N758="základní",J758,0)</f>
        <v>0</v>
      </c>
      <c r="BF758" s="228">
        <f>IF(N758="snížená",J758,0)</f>
        <v>0</v>
      </c>
      <c r="BG758" s="228">
        <f>IF(N758="zákl. přenesená",J758,0)</f>
        <v>0</v>
      </c>
      <c r="BH758" s="228">
        <f>IF(N758="sníž. přenesená",J758,0)</f>
        <v>0</v>
      </c>
      <c r="BI758" s="228">
        <f>IF(N758="nulová",J758,0)</f>
        <v>0</v>
      </c>
      <c r="BJ758" s="19" t="s">
        <v>76</v>
      </c>
      <c r="BK758" s="228">
        <f>ROUND(I758*H758,2)</f>
        <v>0</v>
      </c>
      <c r="BL758" s="19" t="s">
        <v>331</v>
      </c>
      <c r="BM758" s="227" t="s">
        <v>1925</v>
      </c>
    </row>
    <row r="759" s="13" customFormat="1">
      <c r="A759" s="13"/>
      <c r="B759" s="234"/>
      <c r="C759" s="235"/>
      <c r="D759" s="229" t="s">
        <v>248</v>
      </c>
      <c r="E759" s="236" t="s">
        <v>19</v>
      </c>
      <c r="F759" s="237" t="s">
        <v>1289</v>
      </c>
      <c r="G759" s="235"/>
      <c r="H759" s="236" t="s">
        <v>19</v>
      </c>
      <c r="I759" s="238"/>
      <c r="J759" s="235"/>
      <c r="K759" s="235"/>
      <c r="L759" s="239"/>
      <c r="M759" s="240"/>
      <c r="N759" s="241"/>
      <c r="O759" s="241"/>
      <c r="P759" s="241"/>
      <c r="Q759" s="241"/>
      <c r="R759" s="241"/>
      <c r="S759" s="241"/>
      <c r="T759" s="242"/>
      <c r="U759" s="13"/>
      <c r="V759" s="13"/>
      <c r="W759" s="13"/>
      <c r="X759" s="13"/>
      <c r="Y759" s="13"/>
      <c r="Z759" s="13"/>
      <c r="AA759" s="13"/>
      <c r="AB759" s="13"/>
      <c r="AC759" s="13"/>
      <c r="AD759" s="13"/>
      <c r="AE759" s="13"/>
      <c r="AT759" s="243" t="s">
        <v>248</v>
      </c>
      <c r="AU759" s="243" t="s">
        <v>78</v>
      </c>
      <c r="AV759" s="13" t="s">
        <v>76</v>
      </c>
      <c r="AW759" s="13" t="s">
        <v>31</v>
      </c>
      <c r="AX759" s="13" t="s">
        <v>69</v>
      </c>
      <c r="AY759" s="243" t="s">
        <v>231</v>
      </c>
    </row>
    <row r="760" s="14" customFormat="1">
      <c r="A760" s="14"/>
      <c r="B760" s="244"/>
      <c r="C760" s="245"/>
      <c r="D760" s="229" t="s">
        <v>248</v>
      </c>
      <c r="E760" s="246" t="s">
        <v>19</v>
      </c>
      <c r="F760" s="247" t="s">
        <v>1835</v>
      </c>
      <c r="G760" s="245"/>
      <c r="H760" s="248">
        <v>95.599999999999994</v>
      </c>
      <c r="I760" s="249"/>
      <c r="J760" s="245"/>
      <c r="K760" s="245"/>
      <c r="L760" s="250"/>
      <c r="M760" s="251"/>
      <c r="N760" s="252"/>
      <c r="O760" s="252"/>
      <c r="P760" s="252"/>
      <c r="Q760" s="252"/>
      <c r="R760" s="252"/>
      <c r="S760" s="252"/>
      <c r="T760" s="253"/>
      <c r="U760" s="14"/>
      <c r="V760" s="14"/>
      <c r="W760" s="14"/>
      <c r="X760" s="14"/>
      <c r="Y760" s="14"/>
      <c r="Z760" s="14"/>
      <c r="AA760" s="14"/>
      <c r="AB760" s="14"/>
      <c r="AC760" s="14"/>
      <c r="AD760" s="14"/>
      <c r="AE760" s="14"/>
      <c r="AT760" s="254" t="s">
        <v>248</v>
      </c>
      <c r="AU760" s="254" t="s">
        <v>78</v>
      </c>
      <c r="AV760" s="14" t="s">
        <v>78</v>
      </c>
      <c r="AW760" s="14" t="s">
        <v>31</v>
      </c>
      <c r="AX760" s="14" t="s">
        <v>69</v>
      </c>
      <c r="AY760" s="254" t="s">
        <v>231</v>
      </c>
    </row>
    <row r="761" s="13" customFormat="1">
      <c r="A761" s="13"/>
      <c r="B761" s="234"/>
      <c r="C761" s="235"/>
      <c r="D761" s="229" t="s">
        <v>248</v>
      </c>
      <c r="E761" s="236" t="s">
        <v>19</v>
      </c>
      <c r="F761" s="237" t="s">
        <v>1926</v>
      </c>
      <c r="G761" s="235"/>
      <c r="H761" s="236" t="s">
        <v>19</v>
      </c>
      <c r="I761" s="238"/>
      <c r="J761" s="235"/>
      <c r="K761" s="235"/>
      <c r="L761" s="239"/>
      <c r="M761" s="240"/>
      <c r="N761" s="241"/>
      <c r="O761" s="241"/>
      <c r="P761" s="241"/>
      <c r="Q761" s="241"/>
      <c r="R761" s="241"/>
      <c r="S761" s="241"/>
      <c r="T761" s="242"/>
      <c r="U761" s="13"/>
      <c r="V761" s="13"/>
      <c r="W761" s="13"/>
      <c r="X761" s="13"/>
      <c r="Y761" s="13"/>
      <c r="Z761" s="13"/>
      <c r="AA761" s="13"/>
      <c r="AB761" s="13"/>
      <c r="AC761" s="13"/>
      <c r="AD761" s="13"/>
      <c r="AE761" s="13"/>
      <c r="AT761" s="243" t="s">
        <v>248</v>
      </c>
      <c r="AU761" s="243" t="s">
        <v>78</v>
      </c>
      <c r="AV761" s="13" t="s">
        <v>76</v>
      </c>
      <c r="AW761" s="13" t="s">
        <v>31</v>
      </c>
      <c r="AX761" s="13" t="s">
        <v>69</v>
      </c>
      <c r="AY761" s="243" t="s">
        <v>231</v>
      </c>
    </row>
    <row r="762" s="14" customFormat="1">
      <c r="A762" s="14"/>
      <c r="B762" s="244"/>
      <c r="C762" s="245"/>
      <c r="D762" s="229" t="s">
        <v>248</v>
      </c>
      <c r="E762" s="246" t="s">
        <v>19</v>
      </c>
      <c r="F762" s="247" t="s">
        <v>1927</v>
      </c>
      <c r="G762" s="245"/>
      <c r="H762" s="248">
        <v>7.0380000000000003</v>
      </c>
      <c r="I762" s="249"/>
      <c r="J762" s="245"/>
      <c r="K762" s="245"/>
      <c r="L762" s="250"/>
      <c r="M762" s="251"/>
      <c r="N762" s="252"/>
      <c r="O762" s="252"/>
      <c r="P762" s="252"/>
      <c r="Q762" s="252"/>
      <c r="R762" s="252"/>
      <c r="S762" s="252"/>
      <c r="T762" s="253"/>
      <c r="U762" s="14"/>
      <c r="V762" s="14"/>
      <c r="W762" s="14"/>
      <c r="X762" s="14"/>
      <c r="Y762" s="14"/>
      <c r="Z762" s="14"/>
      <c r="AA762" s="14"/>
      <c r="AB762" s="14"/>
      <c r="AC762" s="14"/>
      <c r="AD762" s="14"/>
      <c r="AE762" s="14"/>
      <c r="AT762" s="254" t="s">
        <v>248</v>
      </c>
      <c r="AU762" s="254" t="s">
        <v>78</v>
      </c>
      <c r="AV762" s="14" t="s">
        <v>78</v>
      </c>
      <c r="AW762" s="14" t="s">
        <v>31</v>
      </c>
      <c r="AX762" s="14" t="s">
        <v>69</v>
      </c>
      <c r="AY762" s="254" t="s">
        <v>231</v>
      </c>
    </row>
    <row r="763" s="15" customFormat="1">
      <c r="A763" s="15"/>
      <c r="B763" s="255"/>
      <c r="C763" s="256"/>
      <c r="D763" s="229" t="s">
        <v>248</v>
      </c>
      <c r="E763" s="257" t="s">
        <v>19</v>
      </c>
      <c r="F763" s="258" t="s">
        <v>260</v>
      </c>
      <c r="G763" s="256"/>
      <c r="H763" s="259">
        <v>102.63799999999999</v>
      </c>
      <c r="I763" s="260"/>
      <c r="J763" s="256"/>
      <c r="K763" s="256"/>
      <c r="L763" s="261"/>
      <c r="M763" s="262"/>
      <c r="N763" s="263"/>
      <c r="O763" s="263"/>
      <c r="P763" s="263"/>
      <c r="Q763" s="263"/>
      <c r="R763" s="263"/>
      <c r="S763" s="263"/>
      <c r="T763" s="264"/>
      <c r="U763" s="15"/>
      <c r="V763" s="15"/>
      <c r="W763" s="15"/>
      <c r="X763" s="15"/>
      <c r="Y763" s="15"/>
      <c r="Z763" s="15"/>
      <c r="AA763" s="15"/>
      <c r="AB763" s="15"/>
      <c r="AC763" s="15"/>
      <c r="AD763" s="15"/>
      <c r="AE763" s="15"/>
      <c r="AT763" s="265" t="s">
        <v>248</v>
      </c>
      <c r="AU763" s="265" t="s">
        <v>78</v>
      </c>
      <c r="AV763" s="15" t="s">
        <v>238</v>
      </c>
      <c r="AW763" s="15" t="s">
        <v>31</v>
      </c>
      <c r="AX763" s="15" t="s">
        <v>76</v>
      </c>
      <c r="AY763" s="265" t="s">
        <v>231</v>
      </c>
    </row>
    <row r="764" s="2" customFormat="1" ht="16.5" customHeight="1">
      <c r="A764" s="41"/>
      <c r="B764" s="42"/>
      <c r="C764" s="283" t="s">
        <v>1928</v>
      </c>
      <c r="D764" s="283" t="s">
        <v>638</v>
      </c>
      <c r="E764" s="284" t="s">
        <v>1929</v>
      </c>
      <c r="F764" s="285" t="s">
        <v>1930</v>
      </c>
      <c r="G764" s="286" t="s">
        <v>243</v>
      </c>
      <c r="H764" s="287">
        <v>118.03400000000001</v>
      </c>
      <c r="I764" s="288"/>
      <c r="J764" s="289">
        <f>ROUND(I764*H764,2)</f>
        <v>0</v>
      </c>
      <c r="K764" s="285" t="s">
        <v>244</v>
      </c>
      <c r="L764" s="290"/>
      <c r="M764" s="291" t="s">
        <v>19</v>
      </c>
      <c r="N764" s="292" t="s">
        <v>40</v>
      </c>
      <c r="O764" s="87"/>
      <c r="P764" s="225">
        <f>O764*H764</f>
        <v>0</v>
      </c>
      <c r="Q764" s="225">
        <v>0.00040000000000000002</v>
      </c>
      <c r="R764" s="225">
        <f>Q764*H764</f>
        <v>0.047213600000000001</v>
      </c>
      <c r="S764" s="225">
        <v>0</v>
      </c>
      <c r="T764" s="226">
        <f>S764*H764</f>
        <v>0</v>
      </c>
      <c r="U764" s="41"/>
      <c r="V764" s="41"/>
      <c r="W764" s="41"/>
      <c r="X764" s="41"/>
      <c r="Y764" s="41"/>
      <c r="Z764" s="41"/>
      <c r="AA764" s="41"/>
      <c r="AB764" s="41"/>
      <c r="AC764" s="41"/>
      <c r="AD764" s="41"/>
      <c r="AE764" s="41"/>
      <c r="AR764" s="227" t="s">
        <v>423</v>
      </c>
      <c r="AT764" s="227" t="s">
        <v>638</v>
      </c>
      <c r="AU764" s="227" t="s">
        <v>78</v>
      </c>
      <c r="AY764" s="19" t="s">
        <v>231</v>
      </c>
      <c r="BE764" s="228">
        <f>IF(N764="základní",J764,0)</f>
        <v>0</v>
      </c>
      <c r="BF764" s="228">
        <f>IF(N764="snížená",J764,0)</f>
        <v>0</v>
      </c>
      <c r="BG764" s="228">
        <f>IF(N764="zákl. přenesená",J764,0)</f>
        <v>0</v>
      </c>
      <c r="BH764" s="228">
        <f>IF(N764="sníž. přenesená",J764,0)</f>
        <v>0</v>
      </c>
      <c r="BI764" s="228">
        <f>IF(N764="nulová",J764,0)</f>
        <v>0</v>
      </c>
      <c r="BJ764" s="19" t="s">
        <v>76</v>
      </c>
      <c r="BK764" s="228">
        <f>ROUND(I764*H764,2)</f>
        <v>0</v>
      </c>
      <c r="BL764" s="19" t="s">
        <v>331</v>
      </c>
      <c r="BM764" s="227" t="s">
        <v>1931</v>
      </c>
    </row>
    <row r="765" s="14" customFormat="1">
      <c r="A765" s="14"/>
      <c r="B765" s="244"/>
      <c r="C765" s="245"/>
      <c r="D765" s="229" t="s">
        <v>248</v>
      </c>
      <c r="E765" s="246" t="s">
        <v>19</v>
      </c>
      <c r="F765" s="247" t="s">
        <v>1932</v>
      </c>
      <c r="G765" s="245"/>
      <c r="H765" s="248">
        <v>118.03400000000001</v>
      </c>
      <c r="I765" s="249"/>
      <c r="J765" s="245"/>
      <c r="K765" s="245"/>
      <c r="L765" s="250"/>
      <c r="M765" s="251"/>
      <c r="N765" s="252"/>
      <c r="O765" s="252"/>
      <c r="P765" s="252"/>
      <c r="Q765" s="252"/>
      <c r="R765" s="252"/>
      <c r="S765" s="252"/>
      <c r="T765" s="253"/>
      <c r="U765" s="14"/>
      <c r="V765" s="14"/>
      <c r="W765" s="14"/>
      <c r="X765" s="14"/>
      <c r="Y765" s="14"/>
      <c r="Z765" s="14"/>
      <c r="AA765" s="14"/>
      <c r="AB765" s="14"/>
      <c r="AC765" s="14"/>
      <c r="AD765" s="14"/>
      <c r="AE765" s="14"/>
      <c r="AT765" s="254" t="s">
        <v>248</v>
      </c>
      <c r="AU765" s="254" t="s">
        <v>78</v>
      </c>
      <c r="AV765" s="14" t="s">
        <v>78</v>
      </c>
      <c r="AW765" s="14" t="s">
        <v>31</v>
      </c>
      <c r="AX765" s="14" t="s">
        <v>76</v>
      </c>
      <c r="AY765" s="254" t="s">
        <v>231</v>
      </c>
    </row>
    <row r="766" s="2" customFormat="1" ht="44.25" customHeight="1">
      <c r="A766" s="41"/>
      <c r="B766" s="42"/>
      <c r="C766" s="216" t="s">
        <v>1933</v>
      </c>
      <c r="D766" s="216" t="s">
        <v>234</v>
      </c>
      <c r="E766" s="217" t="s">
        <v>1934</v>
      </c>
      <c r="F766" s="218" t="s">
        <v>1935</v>
      </c>
      <c r="G766" s="219" t="s">
        <v>404</v>
      </c>
      <c r="H766" s="220">
        <v>1.8320000000000001</v>
      </c>
      <c r="I766" s="221"/>
      <c r="J766" s="222">
        <f>ROUND(I766*H766,2)</f>
        <v>0</v>
      </c>
      <c r="K766" s="218" t="s">
        <v>244</v>
      </c>
      <c r="L766" s="47"/>
      <c r="M766" s="223" t="s">
        <v>19</v>
      </c>
      <c r="N766" s="224" t="s">
        <v>40</v>
      </c>
      <c r="O766" s="87"/>
      <c r="P766" s="225">
        <f>O766*H766</f>
        <v>0</v>
      </c>
      <c r="Q766" s="225">
        <v>0</v>
      </c>
      <c r="R766" s="225">
        <f>Q766*H766</f>
        <v>0</v>
      </c>
      <c r="S766" s="225">
        <v>0</v>
      </c>
      <c r="T766" s="226">
        <f>S766*H766</f>
        <v>0</v>
      </c>
      <c r="U766" s="41"/>
      <c r="V766" s="41"/>
      <c r="W766" s="41"/>
      <c r="X766" s="41"/>
      <c r="Y766" s="41"/>
      <c r="Z766" s="41"/>
      <c r="AA766" s="41"/>
      <c r="AB766" s="41"/>
      <c r="AC766" s="41"/>
      <c r="AD766" s="41"/>
      <c r="AE766" s="41"/>
      <c r="AR766" s="227" t="s">
        <v>331</v>
      </c>
      <c r="AT766" s="227" t="s">
        <v>234</v>
      </c>
      <c r="AU766" s="227" t="s">
        <v>78</v>
      </c>
      <c r="AY766" s="19" t="s">
        <v>231</v>
      </c>
      <c r="BE766" s="228">
        <f>IF(N766="základní",J766,0)</f>
        <v>0</v>
      </c>
      <c r="BF766" s="228">
        <f>IF(N766="snížená",J766,0)</f>
        <v>0</v>
      </c>
      <c r="BG766" s="228">
        <f>IF(N766="zákl. přenesená",J766,0)</f>
        <v>0</v>
      </c>
      <c r="BH766" s="228">
        <f>IF(N766="sníž. přenesená",J766,0)</f>
        <v>0</v>
      </c>
      <c r="BI766" s="228">
        <f>IF(N766="nulová",J766,0)</f>
        <v>0</v>
      </c>
      <c r="BJ766" s="19" t="s">
        <v>76</v>
      </c>
      <c r="BK766" s="228">
        <f>ROUND(I766*H766,2)</f>
        <v>0</v>
      </c>
      <c r="BL766" s="19" t="s">
        <v>331</v>
      </c>
      <c r="BM766" s="227" t="s">
        <v>1936</v>
      </c>
    </row>
    <row r="767" s="2" customFormat="1">
      <c r="A767" s="41"/>
      <c r="B767" s="42"/>
      <c r="C767" s="43"/>
      <c r="D767" s="229" t="s">
        <v>246</v>
      </c>
      <c r="E767" s="43"/>
      <c r="F767" s="230" t="s">
        <v>1937</v>
      </c>
      <c r="G767" s="43"/>
      <c r="H767" s="43"/>
      <c r="I767" s="231"/>
      <c r="J767" s="43"/>
      <c r="K767" s="43"/>
      <c r="L767" s="47"/>
      <c r="M767" s="232"/>
      <c r="N767" s="233"/>
      <c r="O767" s="87"/>
      <c r="P767" s="87"/>
      <c r="Q767" s="87"/>
      <c r="R767" s="87"/>
      <c r="S767" s="87"/>
      <c r="T767" s="88"/>
      <c r="U767" s="41"/>
      <c r="V767" s="41"/>
      <c r="W767" s="41"/>
      <c r="X767" s="41"/>
      <c r="Y767" s="41"/>
      <c r="Z767" s="41"/>
      <c r="AA767" s="41"/>
      <c r="AB767" s="41"/>
      <c r="AC767" s="41"/>
      <c r="AD767" s="41"/>
      <c r="AE767" s="41"/>
      <c r="AT767" s="19" t="s">
        <v>246</v>
      </c>
      <c r="AU767" s="19" t="s">
        <v>78</v>
      </c>
    </row>
    <row r="768" s="12" customFormat="1" ht="22.8" customHeight="1">
      <c r="A768" s="12"/>
      <c r="B768" s="200"/>
      <c r="C768" s="201"/>
      <c r="D768" s="202" t="s">
        <v>68</v>
      </c>
      <c r="E768" s="214" t="s">
        <v>1938</v>
      </c>
      <c r="F768" s="214" t="s">
        <v>1939</v>
      </c>
      <c r="G768" s="201"/>
      <c r="H768" s="201"/>
      <c r="I768" s="204"/>
      <c r="J768" s="215">
        <f>BK768</f>
        <v>0</v>
      </c>
      <c r="K768" s="201"/>
      <c r="L768" s="206"/>
      <c r="M768" s="207"/>
      <c r="N768" s="208"/>
      <c r="O768" s="208"/>
      <c r="P768" s="209">
        <f>SUM(P769:P796)</f>
        <v>0</v>
      </c>
      <c r="Q768" s="208"/>
      <c r="R768" s="209">
        <f>SUM(R769:R796)</f>
        <v>2.07652145</v>
      </c>
      <c r="S768" s="208"/>
      <c r="T768" s="210">
        <f>SUM(T769:T796)</f>
        <v>0</v>
      </c>
      <c r="U768" s="12"/>
      <c r="V768" s="12"/>
      <c r="W768" s="12"/>
      <c r="X768" s="12"/>
      <c r="Y768" s="12"/>
      <c r="Z768" s="12"/>
      <c r="AA768" s="12"/>
      <c r="AB768" s="12"/>
      <c r="AC768" s="12"/>
      <c r="AD768" s="12"/>
      <c r="AE768" s="12"/>
      <c r="AR768" s="211" t="s">
        <v>78</v>
      </c>
      <c r="AT768" s="212" t="s">
        <v>68</v>
      </c>
      <c r="AU768" s="212" t="s">
        <v>76</v>
      </c>
      <c r="AY768" s="211" t="s">
        <v>231</v>
      </c>
      <c r="BK768" s="213">
        <f>SUM(BK769:BK796)</f>
        <v>0</v>
      </c>
    </row>
    <row r="769" s="2" customFormat="1" ht="37.8" customHeight="1">
      <c r="A769" s="41"/>
      <c r="B769" s="42"/>
      <c r="C769" s="216" t="s">
        <v>1940</v>
      </c>
      <c r="D769" s="216" t="s">
        <v>234</v>
      </c>
      <c r="E769" s="217" t="s">
        <v>1941</v>
      </c>
      <c r="F769" s="218" t="s">
        <v>1942</v>
      </c>
      <c r="G769" s="219" t="s">
        <v>243</v>
      </c>
      <c r="H769" s="220">
        <v>120.233</v>
      </c>
      <c r="I769" s="221"/>
      <c r="J769" s="222">
        <f>ROUND(I769*H769,2)</f>
        <v>0</v>
      </c>
      <c r="K769" s="218" t="s">
        <v>244</v>
      </c>
      <c r="L769" s="47"/>
      <c r="M769" s="223" t="s">
        <v>19</v>
      </c>
      <c r="N769" s="224" t="s">
        <v>40</v>
      </c>
      <c r="O769" s="87"/>
      <c r="P769" s="225">
        <f>O769*H769</f>
        <v>0</v>
      </c>
      <c r="Q769" s="225">
        <v>0.015789999999999998</v>
      </c>
      <c r="R769" s="225">
        <f>Q769*H769</f>
        <v>1.8984790699999998</v>
      </c>
      <c r="S769" s="225">
        <v>0</v>
      </c>
      <c r="T769" s="226">
        <f>S769*H769</f>
        <v>0</v>
      </c>
      <c r="U769" s="41"/>
      <c r="V769" s="41"/>
      <c r="W769" s="41"/>
      <c r="X769" s="41"/>
      <c r="Y769" s="41"/>
      <c r="Z769" s="41"/>
      <c r="AA769" s="41"/>
      <c r="AB769" s="41"/>
      <c r="AC769" s="41"/>
      <c r="AD769" s="41"/>
      <c r="AE769" s="41"/>
      <c r="AR769" s="227" t="s">
        <v>331</v>
      </c>
      <c r="AT769" s="227" t="s">
        <v>234</v>
      </c>
      <c r="AU769" s="227" t="s">
        <v>78</v>
      </c>
      <c r="AY769" s="19" t="s">
        <v>231</v>
      </c>
      <c r="BE769" s="228">
        <f>IF(N769="základní",J769,0)</f>
        <v>0</v>
      </c>
      <c r="BF769" s="228">
        <f>IF(N769="snížená",J769,0)</f>
        <v>0</v>
      </c>
      <c r="BG769" s="228">
        <f>IF(N769="zákl. přenesená",J769,0)</f>
        <v>0</v>
      </c>
      <c r="BH769" s="228">
        <f>IF(N769="sníž. přenesená",J769,0)</f>
        <v>0</v>
      </c>
      <c r="BI769" s="228">
        <f>IF(N769="nulová",J769,0)</f>
        <v>0</v>
      </c>
      <c r="BJ769" s="19" t="s">
        <v>76</v>
      </c>
      <c r="BK769" s="228">
        <f>ROUND(I769*H769,2)</f>
        <v>0</v>
      </c>
      <c r="BL769" s="19" t="s">
        <v>331</v>
      </c>
      <c r="BM769" s="227" t="s">
        <v>1943</v>
      </c>
    </row>
    <row r="770" s="13" customFormat="1">
      <c r="A770" s="13"/>
      <c r="B770" s="234"/>
      <c r="C770" s="235"/>
      <c r="D770" s="229" t="s">
        <v>248</v>
      </c>
      <c r="E770" s="236" t="s">
        <v>19</v>
      </c>
      <c r="F770" s="237" t="s">
        <v>1944</v>
      </c>
      <c r="G770" s="235"/>
      <c r="H770" s="236" t="s">
        <v>19</v>
      </c>
      <c r="I770" s="238"/>
      <c r="J770" s="235"/>
      <c r="K770" s="235"/>
      <c r="L770" s="239"/>
      <c r="M770" s="240"/>
      <c r="N770" s="241"/>
      <c r="O770" s="241"/>
      <c r="P770" s="241"/>
      <c r="Q770" s="241"/>
      <c r="R770" s="241"/>
      <c r="S770" s="241"/>
      <c r="T770" s="242"/>
      <c r="U770" s="13"/>
      <c r="V770" s="13"/>
      <c r="W770" s="13"/>
      <c r="X770" s="13"/>
      <c r="Y770" s="13"/>
      <c r="Z770" s="13"/>
      <c r="AA770" s="13"/>
      <c r="AB770" s="13"/>
      <c r="AC770" s="13"/>
      <c r="AD770" s="13"/>
      <c r="AE770" s="13"/>
      <c r="AT770" s="243" t="s">
        <v>248</v>
      </c>
      <c r="AU770" s="243" t="s">
        <v>78</v>
      </c>
      <c r="AV770" s="13" t="s">
        <v>76</v>
      </c>
      <c r="AW770" s="13" t="s">
        <v>31</v>
      </c>
      <c r="AX770" s="13" t="s">
        <v>69</v>
      </c>
      <c r="AY770" s="243" t="s">
        <v>231</v>
      </c>
    </row>
    <row r="771" s="13" customFormat="1">
      <c r="A771" s="13"/>
      <c r="B771" s="234"/>
      <c r="C771" s="235"/>
      <c r="D771" s="229" t="s">
        <v>248</v>
      </c>
      <c r="E771" s="236" t="s">
        <v>19</v>
      </c>
      <c r="F771" s="237" t="s">
        <v>1945</v>
      </c>
      <c r="G771" s="235"/>
      <c r="H771" s="236" t="s">
        <v>19</v>
      </c>
      <c r="I771" s="238"/>
      <c r="J771" s="235"/>
      <c r="K771" s="235"/>
      <c r="L771" s="239"/>
      <c r="M771" s="240"/>
      <c r="N771" s="241"/>
      <c r="O771" s="241"/>
      <c r="P771" s="241"/>
      <c r="Q771" s="241"/>
      <c r="R771" s="241"/>
      <c r="S771" s="241"/>
      <c r="T771" s="242"/>
      <c r="U771" s="13"/>
      <c r="V771" s="13"/>
      <c r="W771" s="13"/>
      <c r="X771" s="13"/>
      <c r="Y771" s="13"/>
      <c r="Z771" s="13"/>
      <c r="AA771" s="13"/>
      <c r="AB771" s="13"/>
      <c r="AC771" s="13"/>
      <c r="AD771" s="13"/>
      <c r="AE771" s="13"/>
      <c r="AT771" s="243" t="s">
        <v>248</v>
      </c>
      <c r="AU771" s="243" t="s">
        <v>78</v>
      </c>
      <c r="AV771" s="13" t="s">
        <v>76</v>
      </c>
      <c r="AW771" s="13" t="s">
        <v>31</v>
      </c>
      <c r="AX771" s="13" t="s">
        <v>69</v>
      </c>
      <c r="AY771" s="243" t="s">
        <v>231</v>
      </c>
    </row>
    <row r="772" s="13" customFormat="1">
      <c r="A772" s="13"/>
      <c r="B772" s="234"/>
      <c r="C772" s="235"/>
      <c r="D772" s="229" t="s">
        <v>248</v>
      </c>
      <c r="E772" s="236" t="s">
        <v>19</v>
      </c>
      <c r="F772" s="237" t="s">
        <v>1824</v>
      </c>
      <c r="G772" s="235"/>
      <c r="H772" s="236" t="s">
        <v>19</v>
      </c>
      <c r="I772" s="238"/>
      <c r="J772" s="235"/>
      <c r="K772" s="235"/>
      <c r="L772" s="239"/>
      <c r="M772" s="240"/>
      <c r="N772" s="241"/>
      <c r="O772" s="241"/>
      <c r="P772" s="241"/>
      <c r="Q772" s="241"/>
      <c r="R772" s="241"/>
      <c r="S772" s="241"/>
      <c r="T772" s="242"/>
      <c r="U772" s="13"/>
      <c r="V772" s="13"/>
      <c r="W772" s="13"/>
      <c r="X772" s="13"/>
      <c r="Y772" s="13"/>
      <c r="Z772" s="13"/>
      <c r="AA772" s="13"/>
      <c r="AB772" s="13"/>
      <c r="AC772" s="13"/>
      <c r="AD772" s="13"/>
      <c r="AE772" s="13"/>
      <c r="AT772" s="243" t="s">
        <v>248</v>
      </c>
      <c r="AU772" s="243" t="s">
        <v>78</v>
      </c>
      <c r="AV772" s="13" t="s">
        <v>76</v>
      </c>
      <c r="AW772" s="13" t="s">
        <v>31</v>
      </c>
      <c r="AX772" s="13" t="s">
        <v>69</v>
      </c>
      <c r="AY772" s="243" t="s">
        <v>231</v>
      </c>
    </row>
    <row r="773" s="14" customFormat="1">
      <c r="A773" s="14"/>
      <c r="B773" s="244"/>
      <c r="C773" s="245"/>
      <c r="D773" s="229" t="s">
        <v>248</v>
      </c>
      <c r="E773" s="246" t="s">
        <v>19</v>
      </c>
      <c r="F773" s="247" t="s">
        <v>1825</v>
      </c>
      <c r="G773" s="245"/>
      <c r="H773" s="248">
        <v>76.230000000000004</v>
      </c>
      <c r="I773" s="249"/>
      <c r="J773" s="245"/>
      <c r="K773" s="245"/>
      <c r="L773" s="250"/>
      <c r="M773" s="251"/>
      <c r="N773" s="252"/>
      <c r="O773" s="252"/>
      <c r="P773" s="252"/>
      <c r="Q773" s="252"/>
      <c r="R773" s="252"/>
      <c r="S773" s="252"/>
      <c r="T773" s="253"/>
      <c r="U773" s="14"/>
      <c r="V773" s="14"/>
      <c r="W773" s="14"/>
      <c r="X773" s="14"/>
      <c r="Y773" s="14"/>
      <c r="Z773" s="14"/>
      <c r="AA773" s="14"/>
      <c r="AB773" s="14"/>
      <c r="AC773" s="14"/>
      <c r="AD773" s="14"/>
      <c r="AE773" s="14"/>
      <c r="AT773" s="254" t="s">
        <v>248</v>
      </c>
      <c r="AU773" s="254" t="s">
        <v>78</v>
      </c>
      <c r="AV773" s="14" t="s">
        <v>78</v>
      </c>
      <c r="AW773" s="14" t="s">
        <v>31</v>
      </c>
      <c r="AX773" s="14" t="s">
        <v>69</v>
      </c>
      <c r="AY773" s="254" t="s">
        <v>231</v>
      </c>
    </row>
    <row r="774" s="13" customFormat="1">
      <c r="A774" s="13"/>
      <c r="B774" s="234"/>
      <c r="C774" s="235"/>
      <c r="D774" s="229" t="s">
        <v>248</v>
      </c>
      <c r="E774" s="236" t="s">
        <v>19</v>
      </c>
      <c r="F774" s="237" t="s">
        <v>1944</v>
      </c>
      <c r="G774" s="235"/>
      <c r="H774" s="236" t="s">
        <v>19</v>
      </c>
      <c r="I774" s="238"/>
      <c r="J774" s="235"/>
      <c r="K774" s="235"/>
      <c r="L774" s="239"/>
      <c r="M774" s="240"/>
      <c r="N774" s="241"/>
      <c r="O774" s="241"/>
      <c r="P774" s="241"/>
      <c r="Q774" s="241"/>
      <c r="R774" s="241"/>
      <c r="S774" s="241"/>
      <c r="T774" s="242"/>
      <c r="U774" s="13"/>
      <c r="V774" s="13"/>
      <c r="W774" s="13"/>
      <c r="X774" s="13"/>
      <c r="Y774" s="13"/>
      <c r="Z774" s="13"/>
      <c r="AA774" s="13"/>
      <c r="AB774" s="13"/>
      <c r="AC774" s="13"/>
      <c r="AD774" s="13"/>
      <c r="AE774" s="13"/>
      <c r="AT774" s="243" t="s">
        <v>248</v>
      </c>
      <c r="AU774" s="243" t="s">
        <v>78</v>
      </c>
      <c r="AV774" s="13" t="s">
        <v>76</v>
      </c>
      <c r="AW774" s="13" t="s">
        <v>31</v>
      </c>
      <c r="AX774" s="13" t="s">
        <v>69</v>
      </c>
      <c r="AY774" s="243" t="s">
        <v>231</v>
      </c>
    </row>
    <row r="775" s="13" customFormat="1">
      <c r="A775" s="13"/>
      <c r="B775" s="234"/>
      <c r="C775" s="235"/>
      <c r="D775" s="229" t="s">
        <v>248</v>
      </c>
      <c r="E775" s="236" t="s">
        <v>19</v>
      </c>
      <c r="F775" s="237" t="s">
        <v>1945</v>
      </c>
      <c r="G775" s="235"/>
      <c r="H775" s="236" t="s">
        <v>19</v>
      </c>
      <c r="I775" s="238"/>
      <c r="J775" s="235"/>
      <c r="K775" s="235"/>
      <c r="L775" s="239"/>
      <c r="M775" s="240"/>
      <c r="N775" s="241"/>
      <c r="O775" s="241"/>
      <c r="P775" s="241"/>
      <c r="Q775" s="241"/>
      <c r="R775" s="241"/>
      <c r="S775" s="241"/>
      <c r="T775" s="242"/>
      <c r="U775" s="13"/>
      <c r="V775" s="13"/>
      <c r="W775" s="13"/>
      <c r="X775" s="13"/>
      <c r="Y775" s="13"/>
      <c r="Z775" s="13"/>
      <c r="AA775" s="13"/>
      <c r="AB775" s="13"/>
      <c r="AC775" s="13"/>
      <c r="AD775" s="13"/>
      <c r="AE775" s="13"/>
      <c r="AT775" s="243" t="s">
        <v>248</v>
      </c>
      <c r="AU775" s="243" t="s">
        <v>78</v>
      </c>
      <c r="AV775" s="13" t="s">
        <v>76</v>
      </c>
      <c r="AW775" s="13" t="s">
        <v>31</v>
      </c>
      <c r="AX775" s="13" t="s">
        <v>69</v>
      </c>
      <c r="AY775" s="243" t="s">
        <v>231</v>
      </c>
    </row>
    <row r="776" s="13" customFormat="1">
      <c r="A776" s="13"/>
      <c r="B776" s="234"/>
      <c r="C776" s="235"/>
      <c r="D776" s="229" t="s">
        <v>248</v>
      </c>
      <c r="E776" s="236" t="s">
        <v>19</v>
      </c>
      <c r="F776" s="237" t="s">
        <v>1946</v>
      </c>
      <c r="G776" s="235"/>
      <c r="H776" s="236" t="s">
        <v>19</v>
      </c>
      <c r="I776" s="238"/>
      <c r="J776" s="235"/>
      <c r="K776" s="235"/>
      <c r="L776" s="239"/>
      <c r="M776" s="240"/>
      <c r="N776" s="241"/>
      <c r="O776" s="241"/>
      <c r="P776" s="241"/>
      <c r="Q776" s="241"/>
      <c r="R776" s="241"/>
      <c r="S776" s="241"/>
      <c r="T776" s="242"/>
      <c r="U776" s="13"/>
      <c r="V776" s="13"/>
      <c r="W776" s="13"/>
      <c r="X776" s="13"/>
      <c r="Y776" s="13"/>
      <c r="Z776" s="13"/>
      <c r="AA776" s="13"/>
      <c r="AB776" s="13"/>
      <c r="AC776" s="13"/>
      <c r="AD776" s="13"/>
      <c r="AE776" s="13"/>
      <c r="AT776" s="243" t="s">
        <v>248</v>
      </c>
      <c r="AU776" s="243" t="s">
        <v>78</v>
      </c>
      <c r="AV776" s="13" t="s">
        <v>76</v>
      </c>
      <c r="AW776" s="13" t="s">
        <v>31</v>
      </c>
      <c r="AX776" s="13" t="s">
        <v>69</v>
      </c>
      <c r="AY776" s="243" t="s">
        <v>231</v>
      </c>
    </row>
    <row r="777" s="13" customFormat="1">
      <c r="A777" s="13"/>
      <c r="B777" s="234"/>
      <c r="C777" s="235"/>
      <c r="D777" s="229" t="s">
        <v>248</v>
      </c>
      <c r="E777" s="236" t="s">
        <v>19</v>
      </c>
      <c r="F777" s="237" t="s">
        <v>1896</v>
      </c>
      <c r="G777" s="235"/>
      <c r="H777" s="236" t="s">
        <v>19</v>
      </c>
      <c r="I777" s="238"/>
      <c r="J777" s="235"/>
      <c r="K777" s="235"/>
      <c r="L777" s="239"/>
      <c r="M777" s="240"/>
      <c r="N777" s="241"/>
      <c r="O777" s="241"/>
      <c r="P777" s="241"/>
      <c r="Q777" s="241"/>
      <c r="R777" s="241"/>
      <c r="S777" s="241"/>
      <c r="T777" s="242"/>
      <c r="U777" s="13"/>
      <c r="V777" s="13"/>
      <c r="W777" s="13"/>
      <c r="X777" s="13"/>
      <c r="Y777" s="13"/>
      <c r="Z777" s="13"/>
      <c r="AA777" s="13"/>
      <c r="AB777" s="13"/>
      <c r="AC777" s="13"/>
      <c r="AD777" s="13"/>
      <c r="AE777" s="13"/>
      <c r="AT777" s="243" t="s">
        <v>248</v>
      </c>
      <c r="AU777" s="243" t="s">
        <v>78</v>
      </c>
      <c r="AV777" s="13" t="s">
        <v>76</v>
      </c>
      <c r="AW777" s="13" t="s">
        <v>31</v>
      </c>
      <c r="AX777" s="13" t="s">
        <v>69</v>
      </c>
      <c r="AY777" s="243" t="s">
        <v>231</v>
      </c>
    </row>
    <row r="778" s="14" customFormat="1">
      <c r="A778" s="14"/>
      <c r="B778" s="244"/>
      <c r="C778" s="245"/>
      <c r="D778" s="229" t="s">
        <v>248</v>
      </c>
      <c r="E778" s="246" t="s">
        <v>19</v>
      </c>
      <c r="F778" s="247" t="s">
        <v>1947</v>
      </c>
      <c r="G778" s="245"/>
      <c r="H778" s="248">
        <v>44.003</v>
      </c>
      <c r="I778" s="249"/>
      <c r="J778" s="245"/>
      <c r="K778" s="245"/>
      <c r="L778" s="250"/>
      <c r="M778" s="251"/>
      <c r="N778" s="252"/>
      <c r="O778" s="252"/>
      <c r="P778" s="252"/>
      <c r="Q778" s="252"/>
      <c r="R778" s="252"/>
      <c r="S778" s="252"/>
      <c r="T778" s="253"/>
      <c r="U778" s="14"/>
      <c r="V778" s="14"/>
      <c r="W778" s="14"/>
      <c r="X778" s="14"/>
      <c r="Y778" s="14"/>
      <c r="Z778" s="14"/>
      <c r="AA778" s="14"/>
      <c r="AB778" s="14"/>
      <c r="AC778" s="14"/>
      <c r="AD778" s="14"/>
      <c r="AE778" s="14"/>
      <c r="AT778" s="254" t="s">
        <v>248</v>
      </c>
      <c r="AU778" s="254" t="s">
        <v>78</v>
      </c>
      <c r="AV778" s="14" t="s">
        <v>78</v>
      </c>
      <c r="AW778" s="14" t="s">
        <v>31</v>
      </c>
      <c r="AX778" s="14" t="s">
        <v>69</v>
      </c>
      <c r="AY778" s="254" t="s">
        <v>231</v>
      </c>
    </row>
    <row r="779" s="15" customFormat="1">
      <c r="A779" s="15"/>
      <c r="B779" s="255"/>
      <c r="C779" s="256"/>
      <c r="D779" s="229" t="s">
        <v>248</v>
      </c>
      <c r="E779" s="257" t="s">
        <v>19</v>
      </c>
      <c r="F779" s="258" t="s">
        <v>260</v>
      </c>
      <c r="G779" s="256"/>
      <c r="H779" s="259">
        <v>120.233</v>
      </c>
      <c r="I779" s="260"/>
      <c r="J779" s="256"/>
      <c r="K779" s="256"/>
      <c r="L779" s="261"/>
      <c r="M779" s="262"/>
      <c r="N779" s="263"/>
      <c r="O779" s="263"/>
      <c r="P779" s="263"/>
      <c r="Q779" s="263"/>
      <c r="R779" s="263"/>
      <c r="S779" s="263"/>
      <c r="T779" s="264"/>
      <c r="U779" s="15"/>
      <c r="V779" s="15"/>
      <c r="W779" s="15"/>
      <c r="X779" s="15"/>
      <c r="Y779" s="15"/>
      <c r="Z779" s="15"/>
      <c r="AA779" s="15"/>
      <c r="AB779" s="15"/>
      <c r="AC779" s="15"/>
      <c r="AD779" s="15"/>
      <c r="AE779" s="15"/>
      <c r="AT779" s="265" t="s">
        <v>248</v>
      </c>
      <c r="AU779" s="265" t="s">
        <v>78</v>
      </c>
      <c r="AV779" s="15" t="s">
        <v>238</v>
      </c>
      <c r="AW779" s="15" t="s">
        <v>31</v>
      </c>
      <c r="AX779" s="15" t="s">
        <v>76</v>
      </c>
      <c r="AY779" s="265" t="s">
        <v>231</v>
      </c>
    </row>
    <row r="780" s="2" customFormat="1" ht="37.8" customHeight="1">
      <c r="A780" s="41"/>
      <c r="B780" s="42"/>
      <c r="C780" s="216" t="s">
        <v>1948</v>
      </c>
      <c r="D780" s="216" t="s">
        <v>234</v>
      </c>
      <c r="E780" s="217" t="s">
        <v>1949</v>
      </c>
      <c r="F780" s="218" t="s">
        <v>1950</v>
      </c>
      <c r="G780" s="219" t="s">
        <v>342</v>
      </c>
      <c r="H780" s="220">
        <v>70.832999999999998</v>
      </c>
      <c r="I780" s="221"/>
      <c r="J780" s="222">
        <f>ROUND(I780*H780,2)</f>
        <v>0</v>
      </c>
      <c r="K780" s="218" t="s">
        <v>244</v>
      </c>
      <c r="L780" s="47"/>
      <c r="M780" s="223" t="s">
        <v>19</v>
      </c>
      <c r="N780" s="224" t="s">
        <v>40</v>
      </c>
      <c r="O780" s="87"/>
      <c r="P780" s="225">
        <f>O780*H780</f>
        <v>0</v>
      </c>
      <c r="Q780" s="225">
        <v>0</v>
      </c>
      <c r="R780" s="225">
        <f>Q780*H780</f>
        <v>0</v>
      </c>
      <c r="S780" s="225">
        <v>0</v>
      </c>
      <c r="T780" s="226">
        <f>S780*H780</f>
        <v>0</v>
      </c>
      <c r="U780" s="41"/>
      <c r="V780" s="41"/>
      <c r="W780" s="41"/>
      <c r="X780" s="41"/>
      <c r="Y780" s="41"/>
      <c r="Z780" s="41"/>
      <c r="AA780" s="41"/>
      <c r="AB780" s="41"/>
      <c r="AC780" s="41"/>
      <c r="AD780" s="41"/>
      <c r="AE780" s="41"/>
      <c r="AR780" s="227" t="s">
        <v>331</v>
      </c>
      <c r="AT780" s="227" t="s">
        <v>234</v>
      </c>
      <c r="AU780" s="227" t="s">
        <v>78</v>
      </c>
      <c r="AY780" s="19" t="s">
        <v>231</v>
      </c>
      <c r="BE780" s="228">
        <f>IF(N780="základní",J780,0)</f>
        <v>0</v>
      </c>
      <c r="BF780" s="228">
        <f>IF(N780="snížená",J780,0)</f>
        <v>0</v>
      </c>
      <c r="BG780" s="228">
        <f>IF(N780="zákl. přenesená",J780,0)</f>
        <v>0</v>
      </c>
      <c r="BH780" s="228">
        <f>IF(N780="sníž. přenesená",J780,0)</f>
        <v>0</v>
      </c>
      <c r="BI780" s="228">
        <f>IF(N780="nulová",J780,0)</f>
        <v>0</v>
      </c>
      <c r="BJ780" s="19" t="s">
        <v>76</v>
      </c>
      <c r="BK780" s="228">
        <f>ROUND(I780*H780,2)</f>
        <v>0</v>
      </c>
      <c r="BL780" s="19" t="s">
        <v>331</v>
      </c>
      <c r="BM780" s="227" t="s">
        <v>1951</v>
      </c>
    </row>
    <row r="781" s="13" customFormat="1">
      <c r="A781" s="13"/>
      <c r="B781" s="234"/>
      <c r="C781" s="235"/>
      <c r="D781" s="229" t="s">
        <v>248</v>
      </c>
      <c r="E781" s="236" t="s">
        <v>19</v>
      </c>
      <c r="F781" s="237" t="s">
        <v>1952</v>
      </c>
      <c r="G781" s="235"/>
      <c r="H781" s="236" t="s">
        <v>19</v>
      </c>
      <c r="I781" s="238"/>
      <c r="J781" s="235"/>
      <c r="K781" s="235"/>
      <c r="L781" s="239"/>
      <c r="M781" s="240"/>
      <c r="N781" s="241"/>
      <c r="O781" s="241"/>
      <c r="P781" s="241"/>
      <c r="Q781" s="241"/>
      <c r="R781" s="241"/>
      <c r="S781" s="241"/>
      <c r="T781" s="242"/>
      <c r="U781" s="13"/>
      <c r="V781" s="13"/>
      <c r="W781" s="13"/>
      <c r="X781" s="13"/>
      <c r="Y781" s="13"/>
      <c r="Z781" s="13"/>
      <c r="AA781" s="13"/>
      <c r="AB781" s="13"/>
      <c r="AC781" s="13"/>
      <c r="AD781" s="13"/>
      <c r="AE781" s="13"/>
      <c r="AT781" s="243" t="s">
        <v>248</v>
      </c>
      <c r="AU781" s="243" t="s">
        <v>78</v>
      </c>
      <c r="AV781" s="13" t="s">
        <v>76</v>
      </c>
      <c r="AW781" s="13" t="s">
        <v>31</v>
      </c>
      <c r="AX781" s="13" t="s">
        <v>69</v>
      </c>
      <c r="AY781" s="243" t="s">
        <v>231</v>
      </c>
    </row>
    <row r="782" s="14" customFormat="1">
      <c r="A782" s="14"/>
      <c r="B782" s="244"/>
      <c r="C782" s="245"/>
      <c r="D782" s="229" t="s">
        <v>248</v>
      </c>
      <c r="E782" s="246" t="s">
        <v>19</v>
      </c>
      <c r="F782" s="247" t="s">
        <v>1953</v>
      </c>
      <c r="G782" s="245"/>
      <c r="H782" s="248">
        <v>70.832999999999998</v>
      </c>
      <c r="I782" s="249"/>
      <c r="J782" s="245"/>
      <c r="K782" s="245"/>
      <c r="L782" s="250"/>
      <c r="M782" s="251"/>
      <c r="N782" s="252"/>
      <c r="O782" s="252"/>
      <c r="P782" s="252"/>
      <c r="Q782" s="252"/>
      <c r="R782" s="252"/>
      <c r="S782" s="252"/>
      <c r="T782" s="253"/>
      <c r="U782" s="14"/>
      <c r="V782" s="14"/>
      <c r="W782" s="14"/>
      <c r="X782" s="14"/>
      <c r="Y782" s="14"/>
      <c r="Z782" s="14"/>
      <c r="AA782" s="14"/>
      <c r="AB782" s="14"/>
      <c r="AC782" s="14"/>
      <c r="AD782" s="14"/>
      <c r="AE782" s="14"/>
      <c r="AT782" s="254" t="s">
        <v>248</v>
      </c>
      <c r="AU782" s="254" t="s">
        <v>78</v>
      </c>
      <c r="AV782" s="14" t="s">
        <v>78</v>
      </c>
      <c r="AW782" s="14" t="s">
        <v>31</v>
      </c>
      <c r="AX782" s="14" t="s">
        <v>76</v>
      </c>
      <c r="AY782" s="254" t="s">
        <v>231</v>
      </c>
    </row>
    <row r="783" s="2" customFormat="1" ht="16.5" customHeight="1">
      <c r="A783" s="41"/>
      <c r="B783" s="42"/>
      <c r="C783" s="283" t="s">
        <v>1954</v>
      </c>
      <c r="D783" s="283" t="s">
        <v>638</v>
      </c>
      <c r="E783" s="284" t="s">
        <v>1955</v>
      </c>
      <c r="F783" s="285" t="s">
        <v>1956</v>
      </c>
      <c r="G783" s="286" t="s">
        <v>356</v>
      </c>
      <c r="H783" s="287">
        <v>0.374</v>
      </c>
      <c r="I783" s="288"/>
      <c r="J783" s="289">
        <f>ROUND(I783*H783,2)</f>
        <v>0</v>
      </c>
      <c r="K783" s="285" t="s">
        <v>19</v>
      </c>
      <c r="L783" s="290"/>
      <c r="M783" s="291" t="s">
        <v>19</v>
      </c>
      <c r="N783" s="292" t="s">
        <v>40</v>
      </c>
      <c r="O783" s="87"/>
      <c r="P783" s="225">
        <f>O783*H783</f>
        <v>0</v>
      </c>
      <c r="Q783" s="225">
        <v>0.44</v>
      </c>
      <c r="R783" s="225">
        <f>Q783*H783</f>
        <v>0.16456000000000001</v>
      </c>
      <c r="S783" s="225">
        <v>0</v>
      </c>
      <c r="T783" s="226">
        <f>S783*H783</f>
        <v>0</v>
      </c>
      <c r="U783" s="41"/>
      <c r="V783" s="41"/>
      <c r="W783" s="41"/>
      <c r="X783" s="41"/>
      <c r="Y783" s="41"/>
      <c r="Z783" s="41"/>
      <c r="AA783" s="41"/>
      <c r="AB783" s="41"/>
      <c r="AC783" s="41"/>
      <c r="AD783" s="41"/>
      <c r="AE783" s="41"/>
      <c r="AR783" s="227" t="s">
        <v>423</v>
      </c>
      <c r="AT783" s="227" t="s">
        <v>638</v>
      </c>
      <c r="AU783" s="227" t="s">
        <v>78</v>
      </c>
      <c r="AY783" s="19" t="s">
        <v>231</v>
      </c>
      <c r="BE783" s="228">
        <f>IF(N783="základní",J783,0)</f>
        <v>0</v>
      </c>
      <c r="BF783" s="228">
        <f>IF(N783="snížená",J783,0)</f>
        <v>0</v>
      </c>
      <c r="BG783" s="228">
        <f>IF(N783="zákl. přenesená",J783,0)</f>
        <v>0</v>
      </c>
      <c r="BH783" s="228">
        <f>IF(N783="sníž. přenesená",J783,0)</f>
        <v>0</v>
      </c>
      <c r="BI783" s="228">
        <f>IF(N783="nulová",J783,0)</f>
        <v>0</v>
      </c>
      <c r="BJ783" s="19" t="s">
        <v>76</v>
      </c>
      <c r="BK783" s="228">
        <f>ROUND(I783*H783,2)</f>
        <v>0</v>
      </c>
      <c r="BL783" s="19" t="s">
        <v>331</v>
      </c>
      <c r="BM783" s="227" t="s">
        <v>1957</v>
      </c>
    </row>
    <row r="784" s="13" customFormat="1">
      <c r="A784" s="13"/>
      <c r="B784" s="234"/>
      <c r="C784" s="235"/>
      <c r="D784" s="229" t="s">
        <v>248</v>
      </c>
      <c r="E784" s="236" t="s">
        <v>19</v>
      </c>
      <c r="F784" s="237" t="s">
        <v>1952</v>
      </c>
      <c r="G784" s="235"/>
      <c r="H784" s="236" t="s">
        <v>19</v>
      </c>
      <c r="I784" s="238"/>
      <c r="J784" s="235"/>
      <c r="K784" s="235"/>
      <c r="L784" s="239"/>
      <c r="M784" s="240"/>
      <c r="N784" s="241"/>
      <c r="O784" s="241"/>
      <c r="P784" s="241"/>
      <c r="Q784" s="241"/>
      <c r="R784" s="241"/>
      <c r="S784" s="241"/>
      <c r="T784" s="242"/>
      <c r="U784" s="13"/>
      <c r="V784" s="13"/>
      <c r="W784" s="13"/>
      <c r="X784" s="13"/>
      <c r="Y784" s="13"/>
      <c r="Z784" s="13"/>
      <c r="AA784" s="13"/>
      <c r="AB784" s="13"/>
      <c r="AC784" s="13"/>
      <c r="AD784" s="13"/>
      <c r="AE784" s="13"/>
      <c r="AT784" s="243" t="s">
        <v>248</v>
      </c>
      <c r="AU784" s="243" t="s">
        <v>78</v>
      </c>
      <c r="AV784" s="13" t="s">
        <v>76</v>
      </c>
      <c r="AW784" s="13" t="s">
        <v>31</v>
      </c>
      <c r="AX784" s="13" t="s">
        <v>69</v>
      </c>
      <c r="AY784" s="243" t="s">
        <v>231</v>
      </c>
    </row>
    <row r="785" s="14" customFormat="1">
      <c r="A785" s="14"/>
      <c r="B785" s="244"/>
      <c r="C785" s="245"/>
      <c r="D785" s="229" t="s">
        <v>248</v>
      </c>
      <c r="E785" s="246" t="s">
        <v>19</v>
      </c>
      <c r="F785" s="247" t="s">
        <v>1958</v>
      </c>
      <c r="G785" s="245"/>
      <c r="H785" s="248">
        <v>0.374</v>
      </c>
      <c r="I785" s="249"/>
      <c r="J785" s="245"/>
      <c r="K785" s="245"/>
      <c r="L785" s="250"/>
      <c r="M785" s="251"/>
      <c r="N785" s="252"/>
      <c r="O785" s="252"/>
      <c r="P785" s="252"/>
      <c r="Q785" s="252"/>
      <c r="R785" s="252"/>
      <c r="S785" s="252"/>
      <c r="T785" s="253"/>
      <c r="U785" s="14"/>
      <c r="V785" s="14"/>
      <c r="W785" s="14"/>
      <c r="X785" s="14"/>
      <c r="Y785" s="14"/>
      <c r="Z785" s="14"/>
      <c r="AA785" s="14"/>
      <c r="AB785" s="14"/>
      <c r="AC785" s="14"/>
      <c r="AD785" s="14"/>
      <c r="AE785" s="14"/>
      <c r="AT785" s="254" t="s">
        <v>248</v>
      </c>
      <c r="AU785" s="254" t="s">
        <v>78</v>
      </c>
      <c r="AV785" s="14" t="s">
        <v>78</v>
      </c>
      <c r="AW785" s="14" t="s">
        <v>31</v>
      </c>
      <c r="AX785" s="14" t="s">
        <v>76</v>
      </c>
      <c r="AY785" s="254" t="s">
        <v>231</v>
      </c>
    </row>
    <row r="786" s="2" customFormat="1" ht="24.15" customHeight="1">
      <c r="A786" s="41"/>
      <c r="B786" s="42"/>
      <c r="C786" s="216" t="s">
        <v>1959</v>
      </c>
      <c r="D786" s="216" t="s">
        <v>234</v>
      </c>
      <c r="E786" s="217" t="s">
        <v>1960</v>
      </c>
      <c r="F786" s="218" t="s">
        <v>1961</v>
      </c>
      <c r="G786" s="219" t="s">
        <v>356</v>
      </c>
      <c r="H786" s="220">
        <v>4.798</v>
      </c>
      <c r="I786" s="221"/>
      <c r="J786" s="222">
        <f>ROUND(I786*H786,2)</f>
        <v>0</v>
      </c>
      <c r="K786" s="218" t="s">
        <v>244</v>
      </c>
      <c r="L786" s="47"/>
      <c r="M786" s="223" t="s">
        <v>19</v>
      </c>
      <c r="N786" s="224" t="s">
        <v>40</v>
      </c>
      <c r="O786" s="87"/>
      <c r="P786" s="225">
        <f>O786*H786</f>
        <v>0</v>
      </c>
      <c r="Q786" s="225">
        <v>0.00281</v>
      </c>
      <c r="R786" s="225">
        <f>Q786*H786</f>
        <v>0.01348238</v>
      </c>
      <c r="S786" s="225">
        <v>0</v>
      </c>
      <c r="T786" s="226">
        <f>S786*H786</f>
        <v>0</v>
      </c>
      <c r="U786" s="41"/>
      <c r="V786" s="41"/>
      <c r="W786" s="41"/>
      <c r="X786" s="41"/>
      <c r="Y786" s="41"/>
      <c r="Z786" s="41"/>
      <c r="AA786" s="41"/>
      <c r="AB786" s="41"/>
      <c r="AC786" s="41"/>
      <c r="AD786" s="41"/>
      <c r="AE786" s="41"/>
      <c r="AR786" s="227" t="s">
        <v>331</v>
      </c>
      <c r="AT786" s="227" t="s">
        <v>234</v>
      </c>
      <c r="AU786" s="227" t="s">
        <v>78</v>
      </c>
      <c r="AY786" s="19" t="s">
        <v>231</v>
      </c>
      <c r="BE786" s="228">
        <f>IF(N786="základní",J786,0)</f>
        <v>0</v>
      </c>
      <c r="BF786" s="228">
        <f>IF(N786="snížená",J786,0)</f>
        <v>0</v>
      </c>
      <c r="BG786" s="228">
        <f>IF(N786="zákl. přenesená",J786,0)</f>
        <v>0</v>
      </c>
      <c r="BH786" s="228">
        <f>IF(N786="sníž. přenesená",J786,0)</f>
        <v>0</v>
      </c>
      <c r="BI786" s="228">
        <f>IF(N786="nulová",J786,0)</f>
        <v>0</v>
      </c>
      <c r="BJ786" s="19" t="s">
        <v>76</v>
      </c>
      <c r="BK786" s="228">
        <f>ROUND(I786*H786,2)</f>
        <v>0</v>
      </c>
      <c r="BL786" s="19" t="s">
        <v>331</v>
      </c>
      <c r="BM786" s="227" t="s">
        <v>1962</v>
      </c>
    </row>
    <row r="787" s="2" customFormat="1">
      <c r="A787" s="41"/>
      <c r="B787" s="42"/>
      <c r="C787" s="43"/>
      <c r="D787" s="229" t="s">
        <v>246</v>
      </c>
      <c r="E787" s="43"/>
      <c r="F787" s="230" t="s">
        <v>1963</v>
      </c>
      <c r="G787" s="43"/>
      <c r="H787" s="43"/>
      <c r="I787" s="231"/>
      <c r="J787" s="43"/>
      <c r="K787" s="43"/>
      <c r="L787" s="47"/>
      <c r="M787" s="232"/>
      <c r="N787" s="233"/>
      <c r="O787" s="87"/>
      <c r="P787" s="87"/>
      <c r="Q787" s="87"/>
      <c r="R787" s="87"/>
      <c r="S787" s="87"/>
      <c r="T787" s="88"/>
      <c r="U787" s="41"/>
      <c r="V787" s="41"/>
      <c r="W787" s="41"/>
      <c r="X787" s="41"/>
      <c r="Y787" s="41"/>
      <c r="Z787" s="41"/>
      <c r="AA787" s="41"/>
      <c r="AB787" s="41"/>
      <c r="AC787" s="41"/>
      <c r="AD787" s="41"/>
      <c r="AE787" s="41"/>
      <c r="AT787" s="19" t="s">
        <v>246</v>
      </c>
      <c r="AU787" s="19" t="s">
        <v>78</v>
      </c>
    </row>
    <row r="788" s="13" customFormat="1">
      <c r="A788" s="13"/>
      <c r="B788" s="234"/>
      <c r="C788" s="235"/>
      <c r="D788" s="229" t="s">
        <v>248</v>
      </c>
      <c r="E788" s="236" t="s">
        <v>19</v>
      </c>
      <c r="F788" s="237" t="s">
        <v>1824</v>
      </c>
      <c r="G788" s="235"/>
      <c r="H788" s="236" t="s">
        <v>19</v>
      </c>
      <c r="I788" s="238"/>
      <c r="J788" s="235"/>
      <c r="K788" s="235"/>
      <c r="L788" s="239"/>
      <c r="M788" s="240"/>
      <c r="N788" s="241"/>
      <c r="O788" s="241"/>
      <c r="P788" s="241"/>
      <c r="Q788" s="241"/>
      <c r="R788" s="241"/>
      <c r="S788" s="241"/>
      <c r="T788" s="242"/>
      <c r="U788" s="13"/>
      <c r="V788" s="13"/>
      <c r="W788" s="13"/>
      <c r="X788" s="13"/>
      <c r="Y788" s="13"/>
      <c r="Z788" s="13"/>
      <c r="AA788" s="13"/>
      <c r="AB788" s="13"/>
      <c r="AC788" s="13"/>
      <c r="AD788" s="13"/>
      <c r="AE788" s="13"/>
      <c r="AT788" s="243" t="s">
        <v>248</v>
      </c>
      <c r="AU788" s="243" t="s">
        <v>78</v>
      </c>
      <c r="AV788" s="13" t="s">
        <v>76</v>
      </c>
      <c r="AW788" s="13" t="s">
        <v>31</v>
      </c>
      <c r="AX788" s="13" t="s">
        <v>69</v>
      </c>
      <c r="AY788" s="243" t="s">
        <v>231</v>
      </c>
    </row>
    <row r="789" s="14" customFormat="1">
      <c r="A789" s="14"/>
      <c r="B789" s="244"/>
      <c r="C789" s="245"/>
      <c r="D789" s="229" t="s">
        <v>248</v>
      </c>
      <c r="E789" s="246" t="s">
        <v>19</v>
      </c>
      <c r="F789" s="247" t="s">
        <v>1964</v>
      </c>
      <c r="G789" s="245"/>
      <c r="H789" s="248">
        <v>1.9059999999999999</v>
      </c>
      <c r="I789" s="249"/>
      <c r="J789" s="245"/>
      <c r="K789" s="245"/>
      <c r="L789" s="250"/>
      <c r="M789" s="251"/>
      <c r="N789" s="252"/>
      <c r="O789" s="252"/>
      <c r="P789" s="252"/>
      <c r="Q789" s="252"/>
      <c r="R789" s="252"/>
      <c r="S789" s="252"/>
      <c r="T789" s="253"/>
      <c r="U789" s="14"/>
      <c r="V789" s="14"/>
      <c r="W789" s="14"/>
      <c r="X789" s="14"/>
      <c r="Y789" s="14"/>
      <c r="Z789" s="14"/>
      <c r="AA789" s="14"/>
      <c r="AB789" s="14"/>
      <c r="AC789" s="14"/>
      <c r="AD789" s="14"/>
      <c r="AE789" s="14"/>
      <c r="AT789" s="254" t="s">
        <v>248</v>
      </c>
      <c r="AU789" s="254" t="s">
        <v>78</v>
      </c>
      <c r="AV789" s="14" t="s">
        <v>78</v>
      </c>
      <c r="AW789" s="14" t="s">
        <v>31</v>
      </c>
      <c r="AX789" s="14" t="s">
        <v>69</v>
      </c>
      <c r="AY789" s="254" t="s">
        <v>231</v>
      </c>
    </row>
    <row r="790" s="13" customFormat="1">
      <c r="A790" s="13"/>
      <c r="B790" s="234"/>
      <c r="C790" s="235"/>
      <c r="D790" s="229" t="s">
        <v>248</v>
      </c>
      <c r="E790" s="236" t="s">
        <v>19</v>
      </c>
      <c r="F790" s="237" t="s">
        <v>1896</v>
      </c>
      <c r="G790" s="235"/>
      <c r="H790" s="236" t="s">
        <v>19</v>
      </c>
      <c r="I790" s="238"/>
      <c r="J790" s="235"/>
      <c r="K790" s="235"/>
      <c r="L790" s="239"/>
      <c r="M790" s="240"/>
      <c r="N790" s="241"/>
      <c r="O790" s="241"/>
      <c r="P790" s="241"/>
      <c r="Q790" s="241"/>
      <c r="R790" s="241"/>
      <c r="S790" s="241"/>
      <c r="T790" s="242"/>
      <c r="U790" s="13"/>
      <c r="V790" s="13"/>
      <c r="W790" s="13"/>
      <c r="X790" s="13"/>
      <c r="Y790" s="13"/>
      <c r="Z790" s="13"/>
      <c r="AA790" s="13"/>
      <c r="AB790" s="13"/>
      <c r="AC790" s="13"/>
      <c r="AD790" s="13"/>
      <c r="AE790" s="13"/>
      <c r="AT790" s="243" t="s">
        <v>248</v>
      </c>
      <c r="AU790" s="243" t="s">
        <v>78</v>
      </c>
      <c r="AV790" s="13" t="s">
        <v>76</v>
      </c>
      <c r="AW790" s="13" t="s">
        <v>31</v>
      </c>
      <c r="AX790" s="13" t="s">
        <v>69</v>
      </c>
      <c r="AY790" s="243" t="s">
        <v>231</v>
      </c>
    </row>
    <row r="791" s="14" customFormat="1">
      <c r="A791" s="14"/>
      <c r="B791" s="244"/>
      <c r="C791" s="245"/>
      <c r="D791" s="229" t="s">
        <v>248</v>
      </c>
      <c r="E791" s="246" t="s">
        <v>19</v>
      </c>
      <c r="F791" s="247" t="s">
        <v>1965</v>
      </c>
      <c r="G791" s="245"/>
      <c r="H791" s="248">
        <v>2.552</v>
      </c>
      <c r="I791" s="249"/>
      <c r="J791" s="245"/>
      <c r="K791" s="245"/>
      <c r="L791" s="250"/>
      <c r="M791" s="251"/>
      <c r="N791" s="252"/>
      <c r="O791" s="252"/>
      <c r="P791" s="252"/>
      <c r="Q791" s="252"/>
      <c r="R791" s="252"/>
      <c r="S791" s="252"/>
      <c r="T791" s="253"/>
      <c r="U791" s="14"/>
      <c r="V791" s="14"/>
      <c r="W791" s="14"/>
      <c r="X791" s="14"/>
      <c r="Y791" s="14"/>
      <c r="Z791" s="14"/>
      <c r="AA791" s="14"/>
      <c r="AB791" s="14"/>
      <c r="AC791" s="14"/>
      <c r="AD791" s="14"/>
      <c r="AE791" s="14"/>
      <c r="AT791" s="254" t="s">
        <v>248</v>
      </c>
      <c r="AU791" s="254" t="s">
        <v>78</v>
      </c>
      <c r="AV791" s="14" t="s">
        <v>78</v>
      </c>
      <c r="AW791" s="14" t="s">
        <v>31</v>
      </c>
      <c r="AX791" s="14" t="s">
        <v>69</v>
      </c>
      <c r="AY791" s="254" t="s">
        <v>231</v>
      </c>
    </row>
    <row r="792" s="13" customFormat="1">
      <c r="A792" s="13"/>
      <c r="B792" s="234"/>
      <c r="C792" s="235"/>
      <c r="D792" s="229" t="s">
        <v>248</v>
      </c>
      <c r="E792" s="236" t="s">
        <v>19</v>
      </c>
      <c r="F792" s="237" t="s">
        <v>1952</v>
      </c>
      <c r="G792" s="235"/>
      <c r="H792" s="236" t="s">
        <v>19</v>
      </c>
      <c r="I792" s="238"/>
      <c r="J792" s="235"/>
      <c r="K792" s="235"/>
      <c r="L792" s="239"/>
      <c r="M792" s="240"/>
      <c r="N792" s="241"/>
      <c r="O792" s="241"/>
      <c r="P792" s="241"/>
      <c r="Q792" s="241"/>
      <c r="R792" s="241"/>
      <c r="S792" s="241"/>
      <c r="T792" s="242"/>
      <c r="U792" s="13"/>
      <c r="V792" s="13"/>
      <c r="W792" s="13"/>
      <c r="X792" s="13"/>
      <c r="Y792" s="13"/>
      <c r="Z792" s="13"/>
      <c r="AA792" s="13"/>
      <c r="AB792" s="13"/>
      <c r="AC792" s="13"/>
      <c r="AD792" s="13"/>
      <c r="AE792" s="13"/>
      <c r="AT792" s="243" t="s">
        <v>248</v>
      </c>
      <c r="AU792" s="243" t="s">
        <v>78</v>
      </c>
      <c r="AV792" s="13" t="s">
        <v>76</v>
      </c>
      <c r="AW792" s="13" t="s">
        <v>31</v>
      </c>
      <c r="AX792" s="13" t="s">
        <v>69</v>
      </c>
      <c r="AY792" s="243" t="s">
        <v>231</v>
      </c>
    </row>
    <row r="793" s="14" customFormat="1">
      <c r="A793" s="14"/>
      <c r="B793" s="244"/>
      <c r="C793" s="245"/>
      <c r="D793" s="229" t="s">
        <v>248</v>
      </c>
      <c r="E793" s="246" t="s">
        <v>19</v>
      </c>
      <c r="F793" s="247" t="s">
        <v>1966</v>
      </c>
      <c r="G793" s="245"/>
      <c r="H793" s="248">
        <v>0.34000000000000002</v>
      </c>
      <c r="I793" s="249"/>
      <c r="J793" s="245"/>
      <c r="K793" s="245"/>
      <c r="L793" s="250"/>
      <c r="M793" s="251"/>
      <c r="N793" s="252"/>
      <c r="O793" s="252"/>
      <c r="P793" s="252"/>
      <c r="Q793" s="252"/>
      <c r="R793" s="252"/>
      <c r="S793" s="252"/>
      <c r="T793" s="253"/>
      <c r="U793" s="14"/>
      <c r="V793" s="14"/>
      <c r="W793" s="14"/>
      <c r="X793" s="14"/>
      <c r="Y793" s="14"/>
      <c r="Z793" s="14"/>
      <c r="AA793" s="14"/>
      <c r="AB793" s="14"/>
      <c r="AC793" s="14"/>
      <c r="AD793" s="14"/>
      <c r="AE793" s="14"/>
      <c r="AT793" s="254" t="s">
        <v>248</v>
      </c>
      <c r="AU793" s="254" t="s">
        <v>78</v>
      </c>
      <c r="AV793" s="14" t="s">
        <v>78</v>
      </c>
      <c r="AW793" s="14" t="s">
        <v>31</v>
      </c>
      <c r="AX793" s="14" t="s">
        <v>69</v>
      </c>
      <c r="AY793" s="254" t="s">
        <v>231</v>
      </c>
    </row>
    <row r="794" s="15" customFormat="1">
      <c r="A794" s="15"/>
      <c r="B794" s="255"/>
      <c r="C794" s="256"/>
      <c r="D794" s="229" t="s">
        <v>248</v>
      </c>
      <c r="E794" s="257" t="s">
        <v>19</v>
      </c>
      <c r="F794" s="258" t="s">
        <v>260</v>
      </c>
      <c r="G794" s="256"/>
      <c r="H794" s="259">
        <v>4.798</v>
      </c>
      <c r="I794" s="260"/>
      <c r="J794" s="256"/>
      <c r="K794" s="256"/>
      <c r="L794" s="261"/>
      <c r="M794" s="262"/>
      <c r="N794" s="263"/>
      <c r="O794" s="263"/>
      <c r="P794" s="263"/>
      <c r="Q794" s="263"/>
      <c r="R794" s="263"/>
      <c r="S794" s="263"/>
      <c r="T794" s="264"/>
      <c r="U794" s="15"/>
      <c r="V794" s="15"/>
      <c r="W794" s="15"/>
      <c r="X794" s="15"/>
      <c r="Y794" s="15"/>
      <c r="Z794" s="15"/>
      <c r="AA794" s="15"/>
      <c r="AB794" s="15"/>
      <c r="AC794" s="15"/>
      <c r="AD794" s="15"/>
      <c r="AE794" s="15"/>
      <c r="AT794" s="265" t="s">
        <v>248</v>
      </c>
      <c r="AU794" s="265" t="s">
        <v>78</v>
      </c>
      <c r="AV794" s="15" t="s">
        <v>238</v>
      </c>
      <c r="AW794" s="15" t="s">
        <v>31</v>
      </c>
      <c r="AX794" s="15" t="s">
        <v>76</v>
      </c>
      <c r="AY794" s="265" t="s">
        <v>231</v>
      </c>
    </row>
    <row r="795" s="2" customFormat="1" ht="44.25" customHeight="1">
      <c r="A795" s="41"/>
      <c r="B795" s="42"/>
      <c r="C795" s="216" t="s">
        <v>1967</v>
      </c>
      <c r="D795" s="216" t="s">
        <v>234</v>
      </c>
      <c r="E795" s="217" t="s">
        <v>1968</v>
      </c>
      <c r="F795" s="218" t="s">
        <v>1969</v>
      </c>
      <c r="G795" s="219" t="s">
        <v>404</v>
      </c>
      <c r="H795" s="220">
        <v>2.077</v>
      </c>
      <c r="I795" s="221"/>
      <c r="J795" s="222">
        <f>ROUND(I795*H795,2)</f>
        <v>0</v>
      </c>
      <c r="K795" s="218" t="s">
        <v>244</v>
      </c>
      <c r="L795" s="47"/>
      <c r="M795" s="223" t="s">
        <v>19</v>
      </c>
      <c r="N795" s="224" t="s">
        <v>40</v>
      </c>
      <c r="O795" s="87"/>
      <c r="P795" s="225">
        <f>O795*H795</f>
        <v>0</v>
      </c>
      <c r="Q795" s="225">
        <v>0</v>
      </c>
      <c r="R795" s="225">
        <f>Q795*H795</f>
        <v>0</v>
      </c>
      <c r="S795" s="225">
        <v>0</v>
      </c>
      <c r="T795" s="226">
        <f>S795*H795</f>
        <v>0</v>
      </c>
      <c r="U795" s="41"/>
      <c r="V795" s="41"/>
      <c r="W795" s="41"/>
      <c r="X795" s="41"/>
      <c r="Y795" s="41"/>
      <c r="Z795" s="41"/>
      <c r="AA795" s="41"/>
      <c r="AB795" s="41"/>
      <c r="AC795" s="41"/>
      <c r="AD795" s="41"/>
      <c r="AE795" s="41"/>
      <c r="AR795" s="227" t="s">
        <v>331</v>
      </c>
      <c r="AT795" s="227" t="s">
        <v>234</v>
      </c>
      <c r="AU795" s="227" t="s">
        <v>78</v>
      </c>
      <c r="AY795" s="19" t="s">
        <v>231</v>
      </c>
      <c r="BE795" s="228">
        <f>IF(N795="základní",J795,0)</f>
        <v>0</v>
      </c>
      <c r="BF795" s="228">
        <f>IF(N795="snížená",J795,0)</f>
        <v>0</v>
      </c>
      <c r="BG795" s="228">
        <f>IF(N795="zákl. přenesená",J795,0)</f>
        <v>0</v>
      </c>
      <c r="BH795" s="228">
        <f>IF(N795="sníž. přenesená",J795,0)</f>
        <v>0</v>
      </c>
      <c r="BI795" s="228">
        <f>IF(N795="nulová",J795,0)</f>
        <v>0</v>
      </c>
      <c r="BJ795" s="19" t="s">
        <v>76</v>
      </c>
      <c r="BK795" s="228">
        <f>ROUND(I795*H795,2)</f>
        <v>0</v>
      </c>
      <c r="BL795" s="19" t="s">
        <v>331</v>
      </c>
      <c r="BM795" s="227" t="s">
        <v>1970</v>
      </c>
    </row>
    <row r="796" s="2" customFormat="1">
      <c r="A796" s="41"/>
      <c r="B796" s="42"/>
      <c r="C796" s="43"/>
      <c r="D796" s="229" t="s">
        <v>246</v>
      </c>
      <c r="E796" s="43"/>
      <c r="F796" s="230" t="s">
        <v>1971</v>
      </c>
      <c r="G796" s="43"/>
      <c r="H796" s="43"/>
      <c r="I796" s="231"/>
      <c r="J796" s="43"/>
      <c r="K796" s="43"/>
      <c r="L796" s="47"/>
      <c r="M796" s="232"/>
      <c r="N796" s="233"/>
      <c r="O796" s="87"/>
      <c r="P796" s="87"/>
      <c r="Q796" s="87"/>
      <c r="R796" s="87"/>
      <c r="S796" s="87"/>
      <c r="T796" s="88"/>
      <c r="U796" s="41"/>
      <c r="V796" s="41"/>
      <c r="W796" s="41"/>
      <c r="X796" s="41"/>
      <c r="Y796" s="41"/>
      <c r="Z796" s="41"/>
      <c r="AA796" s="41"/>
      <c r="AB796" s="41"/>
      <c r="AC796" s="41"/>
      <c r="AD796" s="41"/>
      <c r="AE796" s="41"/>
      <c r="AT796" s="19" t="s">
        <v>246</v>
      </c>
      <c r="AU796" s="19" t="s">
        <v>78</v>
      </c>
    </row>
    <row r="797" s="12" customFormat="1" ht="22.8" customHeight="1">
      <c r="A797" s="12"/>
      <c r="B797" s="200"/>
      <c r="C797" s="201"/>
      <c r="D797" s="202" t="s">
        <v>68</v>
      </c>
      <c r="E797" s="214" t="s">
        <v>1972</v>
      </c>
      <c r="F797" s="214" t="s">
        <v>1973</v>
      </c>
      <c r="G797" s="201"/>
      <c r="H797" s="201"/>
      <c r="I797" s="204"/>
      <c r="J797" s="215">
        <f>BK797</f>
        <v>0</v>
      </c>
      <c r="K797" s="201"/>
      <c r="L797" s="206"/>
      <c r="M797" s="207"/>
      <c r="N797" s="208"/>
      <c r="O797" s="208"/>
      <c r="P797" s="209">
        <f>SUM(P798:P822)</f>
        <v>0</v>
      </c>
      <c r="Q797" s="208"/>
      <c r="R797" s="209">
        <f>SUM(R798:R822)</f>
        <v>1.273704</v>
      </c>
      <c r="S797" s="208"/>
      <c r="T797" s="210">
        <f>SUM(T798:T822)</f>
        <v>0</v>
      </c>
      <c r="U797" s="12"/>
      <c r="V797" s="12"/>
      <c r="W797" s="12"/>
      <c r="X797" s="12"/>
      <c r="Y797" s="12"/>
      <c r="Z797" s="12"/>
      <c r="AA797" s="12"/>
      <c r="AB797" s="12"/>
      <c r="AC797" s="12"/>
      <c r="AD797" s="12"/>
      <c r="AE797" s="12"/>
      <c r="AR797" s="211" t="s">
        <v>78</v>
      </c>
      <c r="AT797" s="212" t="s">
        <v>68</v>
      </c>
      <c r="AU797" s="212" t="s">
        <v>76</v>
      </c>
      <c r="AY797" s="211" t="s">
        <v>231</v>
      </c>
      <c r="BK797" s="213">
        <f>SUM(BK798:BK822)</f>
        <v>0</v>
      </c>
    </row>
    <row r="798" s="2" customFormat="1" ht="66.75" customHeight="1">
      <c r="A798" s="41"/>
      <c r="B798" s="42"/>
      <c r="C798" s="216" t="s">
        <v>1974</v>
      </c>
      <c r="D798" s="216" t="s">
        <v>234</v>
      </c>
      <c r="E798" s="217" t="s">
        <v>1975</v>
      </c>
      <c r="F798" s="218" t="s">
        <v>1976</v>
      </c>
      <c r="G798" s="219" t="s">
        <v>243</v>
      </c>
      <c r="H798" s="220">
        <v>8.4320000000000004</v>
      </c>
      <c r="I798" s="221"/>
      <c r="J798" s="222">
        <f>ROUND(I798*H798,2)</f>
        <v>0</v>
      </c>
      <c r="K798" s="218" t="s">
        <v>244</v>
      </c>
      <c r="L798" s="47"/>
      <c r="M798" s="223" t="s">
        <v>19</v>
      </c>
      <c r="N798" s="224" t="s">
        <v>40</v>
      </c>
      <c r="O798" s="87"/>
      <c r="P798" s="225">
        <f>O798*H798</f>
        <v>0</v>
      </c>
      <c r="Q798" s="225">
        <v>0.051110000000000003</v>
      </c>
      <c r="R798" s="225">
        <f>Q798*H798</f>
        <v>0.43095952000000004</v>
      </c>
      <c r="S798" s="225">
        <v>0</v>
      </c>
      <c r="T798" s="226">
        <f>S798*H798</f>
        <v>0</v>
      </c>
      <c r="U798" s="41"/>
      <c r="V798" s="41"/>
      <c r="W798" s="41"/>
      <c r="X798" s="41"/>
      <c r="Y798" s="41"/>
      <c r="Z798" s="41"/>
      <c r="AA798" s="41"/>
      <c r="AB798" s="41"/>
      <c r="AC798" s="41"/>
      <c r="AD798" s="41"/>
      <c r="AE798" s="41"/>
      <c r="AR798" s="227" t="s">
        <v>331</v>
      </c>
      <c r="AT798" s="227" t="s">
        <v>234</v>
      </c>
      <c r="AU798" s="227" t="s">
        <v>78</v>
      </c>
      <c r="AY798" s="19" t="s">
        <v>231</v>
      </c>
      <c r="BE798" s="228">
        <f>IF(N798="základní",J798,0)</f>
        <v>0</v>
      </c>
      <c r="BF798" s="228">
        <f>IF(N798="snížená",J798,0)</f>
        <v>0</v>
      </c>
      <c r="BG798" s="228">
        <f>IF(N798="zákl. přenesená",J798,0)</f>
        <v>0</v>
      </c>
      <c r="BH798" s="228">
        <f>IF(N798="sníž. přenesená",J798,0)</f>
        <v>0</v>
      </c>
      <c r="BI798" s="228">
        <f>IF(N798="nulová",J798,0)</f>
        <v>0</v>
      </c>
      <c r="BJ798" s="19" t="s">
        <v>76</v>
      </c>
      <c r="BK798" s="228">
        <f>ROUND(I798*H798,2)</f>
        <v>0</v>
      </c>
      <c r="BL798" s="19" t="s">
        <v>331</v>
      </c>
      <c r="BM798" s="227" t="s">
        <v>1977</v>
      </c>
    </row>
    <row r="799" s="2" customFormat="1">
      <c r="A799" s="41"/>
      <c r="B799" s="42"/>
      <c r="C799" s="43"/>
      <c r="D799" s="229" t="s">
        <v>246</v>
      </c>
      <c r="E799" s="43"/>
      <c r="F799" s="230" t="s">
        <v>1978</v>
      </c>
      <c r="G799" s="43"/>
      <c r="H799" s="43"/>
      <c r="I799" s="231"/>
      <c r="J799" s="43"/>
      <c r="K799" s="43"/>
      <c r="L799" s="47"/>
      <c r="M799" s="232"/>
      <c r="N799" s="233"/>
      <c r="O799" s="87"/>
      <c r="P799" s="87"/>
      <c r="Q799" s="87"/>
      <c r="R799" s="87"/>
      <c r="S799" s="87"/>
      <c r="T799" s="88"/>
      <c r="U799" s="41"/>
      <c r="V799" s="41"/>
      <c r="W799" s="41"/>
      <c r="X799" s="41"/>
      <c r="Y799" s="41"/>
      <c r="Z799" s="41"/>
      <c r="AA799" s="41"/>
      <c r="AB799" s="41"/>
      <c r="AC799" s="41"/>
      <c r="AD799" s="41"/>
      <c r="AE799" s="41"/>
      <c r="AT799" s="19" t="s">
        <v>246</v>
      </c>
      <c r="AU799" s="19" t="s">
        <v>78</v>
      </c>
    </row>
    <row r="800" s="13" customFormat="1">
      <c r="A800" s="13"/>
      <c r="B800" s="234"/>
      <c r="C800" s="235"/>
      <c r="D800" s="229" t="s">
        <v>248</v>
      </c>
      <c r="E800" s="236" t="s">
        <v>19</v>
      </c>
      <c r="F800" s="237" t="s">
        <v>1979</v>
      </c>
      <c r="G800" s="235"/>
      <c r="H800" s="236" t="s">
        <v>19</v>
      </c>
      <c r="I800" s="238"/>
      <c r="J800" s="235"/>
      <c r="K800" s="235"/>
      <c r="L800" s="239"/>
      <c r="M800" s="240"/>
      <c r="N800" s="241"/>
      <c r="O800" s="241"/>
      <c r="P800" s="241"/>
      <c r="Q800" s="241"/>
      <c r="R800" s="241"/>
      <c r="S800" s="241"/>
      <c r="T800" s="242"/>
      <c r="U800" s="13"/>
      <c r="V800" s="13"/>
      <c r="W800" s="13"/>
      <c r="X800" s="13"/>
      <c r="Y800" s="13"/>
      <c r="Z800" s="13"/>
      <c r="AA800" s="13"/>
      <c r="AB800" s="13"/>
      <c r="AC800" s="13"/>
      <c r="AD800" s="13"/>
      <c r="AE800" s="13"/>
      <c r="AT800" s="243" t="s">
        <v>248</v>
      </c>
      <c r="AU800" s="243" t="s">
        <v>78</v>
      </c>
      <c r="AV800" s="13" t="s">
        <v>76</v>
      </c>
      <c r="AW800" s="13" t="s">
        <v>31</v>
      </c>
      <c r="AX800" s="13" t="s">
        <v>69</v>
      </c>
      <c r="AY800" s="243" t="s">
        <v>231</v>
      </c>
    </row>
    <row r="801" s="14" customFormat="1">
      <c r="A801" s="14"/>
      <c r="B801" s="244"/>
      <c r="C801" s="245"/>
      <c r="D801" s="229" t="s">
        <v>248</v>
      </c>
      <c r="E801" s="246" t="s">
        <v>19</v>
      </c>
      <c r="F801" s="247" t="s">
        <v>1980</v>
      </c>
      <c r="G801" s="245"/>
      <c r="H801" s="248">
        <v>8.4320000000000004</v>
      </c>
      <c r="I801" s="249"/>
      <c r="J801" s="245"/>
      <c r="K801" s="245"/>
      <c r="L801" s="250"/>
      <c r="M801" s="251"/>
      <c r="N801" s="252"/>
      <c r="O801" s="252"/>
      <c r="P801" s="252"/>
      <c r="Q801" s="252"/>
      <c r="R801" s="252"/>
      <c r="S801" s="252"/>
      <c r="T801" s="253"/>
      <c r="U801" s="14"/>
      <c r="V801" s="14"/>
      <c r="W801" s="14"/>
      <c r="X801" s="14"/>
      <c r="Y801" s="14"/>
      <c r="Z801" s="14"/>
      <c r="AA801" s="14"/>
      <c r="AB801" s="14"/>
      <c r="AC801" s="14"/>
      <c r="AD801" s="14"/>
      <c r="AE801" s="14"/>
      <c r="AT801" s="254" t="s">
        <v>248</v>
      </c>
      <c r="AU801" s="254" t="s">
        <v>78</v>
      </c>
      <c r="AV801" s="14" t="s">
        <v>78</v>
      </c>
      <c r="AW801" s="14" t="s">
        <v>31</v>
      </c>
      <c r="AX801" s="14" t="s">
        <v>69</v>
      </c>
      <c r="AY801" s="254" t="s">
        <v>231</v>
      </c>
    </row>
    <row r="802" s="15" customFormat="1">
      <c r="A802" s="15"/>
      <c r="B802" s="255"/>
      <c r="C802" s="256"/>
      <c r="D802" s="229" t="s">
        <v>248</v>
      </c>
      <c r="E802" s="257" t="s">
        <v>19</v>
      </c>
      <c r="F802" s="258" t="s">
        <v>260</v>
      </c>
      <c r="G802" s="256"/>
      <c r="H802" s="259">
        <v>8.4320000000000004</v>
      </c>
      <c r="I802" s="260"/>
      <c r="J802" s="256"/>
      <c r="K802" s="256"/>
      <c r="L802" s="261"/>
      <c r="M802" s="262"/>
      <c r="N802" s="263"/>
      <c r="O802" s="263"/>
      <c r="P802" s="263"/>
      <c r="Q802" s="263"/>
      <c r="R802" s="263"/>
      <c r="S802" s="263"/>
      <c r="T802" s="264"/>
      <c r="U802" s="15"/>
      <c r="V802" s="15"/>
      <c r="W802" s="15"/>
      <c r="X802" s="15"/>
      <c r="Y802" s="15"/>
      <c r="Z802" s="15"/>
      <c r="AA802" s="15"/>
      <c r="AB802" s="15"/>
      <c r="AC802" s="15"/>
      <c r="AD802" s="15"/>
      <c r="AE802" s="15"/>
      <c r="AT802" s="265" t="s">
        <v>248</v>
      </c>
      <c r="AU802" s="265" t="s">
        <v>78</v>
      </c>
      <c r="AV802" s="15" t="s">
        <v>238</v>
      </c>
      <c r="AW802" s="15" t="s">
        <v>31</v>
      </c>
      <c r="AX802" s="15" t="s">
        <v>76</v>
      </c>
      <c r="AY802" s="265" t="s">
        <v>231</v>
      </c>
    </row>
    <row r="803" s="2" customFormat="1" ht="62.7" customHeight="1">
      <c r="A803" s="41"/>
      <c r="B803" s="42"/>
      <c r="C803" s="216" t="s">
        <v>1981</v>
      </c>
      <c r="D803" s="216" t="s">
        <v>234</v>
      </c>
      <c r="E803" s="217" t="s">
        <v>1982</v>
      </c>
      <c r="F803" s="218" t="s">
        <v>1983</v>
      </c>
      <c r="G803" s="219" t="s">
        <v>243</v>
      </c>
      <c r="H803" s="220">
        <v>56.850000000000001</v>
      </c>
      <c r="I803" s="221"/>
      <c r="J803" s="222">
        <f>ROUND(I803*H803,2)</f>
        <v>0</v>
      </c>
      <c r="K803" s="218" t="s">
        <v>244</v>
      </c>
      <c r="L803" s="47"/>
      <c r="M803" s="223" t="s">
        <v>19</v>
      </c>
      <c r="N803" s="224" t="s">
        <v>40</v>
      </c>
      <c r="O803" s="87"/>
      <c r="P803" s="225">
        <f>O803*H803</f>
        <v>0</v>
      </c>
      <c r="Q803" s="225">
        <v>0.01464</v>
      </c>
      <c r="R803" s="225">
        <f>Q803*H803</f>
        <v>0.83228400000000002</v>
      </c>
      <c r="S803" s="225">
        <v>0</v>
      </c>
      <c r="T803" s="226">
        <f>S803*H803</f>
        <v>0</v>
      </c>
      <c r="U803" s="41"/>
      <c r="V803" s="41"/>
      <c r="W803" s="41"/>
      <c r="X803" s="41"/>
      <c r="Y803" s="41"/>
      <c r="Z803" s="41"/>
      <c r="AA803" s="41"/>
      <c r="AB803" s="41"/>
      <c r="AC803" s="41"/>
      <c r="AD803" s="41"/>
      <c r="AE803" s="41"/>
      <c r="AR803" s="227" t="s">
        <v>331</v>
      </c>
      <c r="AT803" s="227" t="s">
        <v>234</v>
      </c>
      <c r="AU803" s="227" t="s">
        <v>78</v>
      </c>
      <c r="AY803" s="19" t="s">
        <v>231</v>
      </c>
      <c r="BE803" s="228">
        <f>IF(N803="základní",J803,0)</f>
        <v>0</v>
      </c>
      <c r="BF803" s="228">
        <f>IF(N803="snížená",J803,0)</f>
        <v>0</v>
      </c>
      <c r="BG803" s="228">
        <f>IF(N803="zákl. přenesená",J803,0)</f>
        <v>0</v>
      </c>
      <c r="BH803" s="228">
        <f>IF(N803="sníž. přenesená",J803,0)</f>
        <v>0</v>
      </c>
      <c r="BI803" s="228">
        <f>IF(N803="nulová",J803,0)</f>
        <v>0</v>
      </c>
      <c r="BJ803" s="19" t="s">
        <v>76</v>
      </c>
      <c r="BK803" s="228">
        <f>ROUND(I803*H803,2)</f>
        <v>0</v>
      </c>
      <c r="BL803" s="19" t="s">
        <v>331</v>
      </c>
      <c r="BM803" s="227" t="s">
        <v>1984</v>
      </c>
    </row>
    <row r="804" s="2" customFormat="1">
      <c r="A804" s="41"/>
      <c r="B804" s="42"/>
      <c r="C804" s="43"/>
      <c r="D804" s="229" t="s">
        <v>246</v>
      </c>
      <c r="E804" s="43"/>
      <c r="F804" s="230" t="s">
        <v>1985</v>
      </c>
      <c r="G804" s="43"/>
      <c r="H804" s="43"/>
      <c r="I804" s="231"/>
      <c r="J804" s="43"/>
      <c r="K804" s="43"/>
      <c r="L804" s="47"/>
      <c r="M804" s="232"/>
      <c r="N804" s="233"/>
      <c r="O804" s="87"/>
      <c r="P804" s="87"/>
      <c r="Q804" s="87"/>
      <c r="R804" s="87"/>
      <c r="S804" s="87"/>
      <c r="T804" s="88"/>
      <c r="U804" s="41"/>
      <c r="V804" s="41"/>
      <c r="W804" s="41"/>
      <c r="X804" s="41"/>
      <c r="Y804" s="41"/>
      <c r="Z804" s="41"/>
      <c r="AA804" s="41"/>
      <c r="AB804" s="41"/>
      <c r="AC804" s="41"/>
      <c r="AD804" s="41"/>
      <c r="AE804" s="41"/>
      <c r="AT804" s="19" t="s">
        <v>246</v>
      </c>
      <c r="AU804" s="19" t="s">
        <v>78</v>
      </c>
    </row>
    <row r="805" s="13" customFormat="1">
      <c r="A805" s="13"/>
      <c r="B805" s="234"/>
      <c r="C805" s="235"/>
      <c r="D805" s="229" t="s">
        <v>248</v>
      </c>
      <c r="E805" s="236" t="s">
        <v>19</v>
      </c>
      <c r="F805" s="237" t="s">
        <v>1824</v>
      </c>
      <c r="G805" s="235"/>
      <c r="H805" s="236" t="s">
        <v>19</v>
      </c>
      <c r="I805" s="238"/>
      <c r="J805" s="235"/>
      <c r="K805" s="235"/>
      <c r="L805" s="239"/>
      <c r="M805" s="240"/>
      <c r="N805" s="241"/>
      <c r="O805" s="241"/>
      <c r="P805" s="241"/>
      <c r="Q805" s="241"/>
      <c r="R805" s="241"/>
      <c r="S805" s="241"/>
      <c r="T805" s="242"/>
      <c r="U805" s="13"/>
      <c r="V805" s="13"/>
      <c r="W805" s="13"/>
      <c r="X805" s="13"/>
      <c r="Y805" s="13"/>
      <c r="Z805" s="13"/>
      <c r="AA805" s="13"/>
      <c r="AB805" s="13"/>
      <c r="AC805" s="13"/>
      <c r="AD805" s="13"/>
      <c r="AE805" s="13"/>
      <c r="AT805" s="243" t="s">
        <v>248</v>
      </c>
      <c r="AU805" s="243" t="s">
        <v>78</v>
      </c>
      <c r="AV805" s="13" t="s">
        <v>76</v>
      </c>
      <c r="AW805" s="13" t="s">
        <v>31</v>
      </c>
      <c r="AX805" s="13" t="s">
        <v>69</v>
      </c>
      <c r="AY805" s="243" t="s">
        <v>231</v>
      </c>
    </row>
    <row r="806" s="14" customFormat="1">
      <c r="A806" s="14"/>
      <c r="B806" s="244"/>
      <c r="C806" s="245"/>
      <c r="D806" s="229" t="s">
        <v>248</v>
      </c>
      <c r="E806" s="246" t="s">
        <v>19</v>
      </c>
      <c r="F806" s="247" t="s">
        <v>1986</v>
      </c>
      <c r="G806" s="245"/>
      <c r="H806" s="248">
        <v>56.850000000000001</v>
      </c>
      <c r="I806" s="249"/>
      <c r="J806" s="245"/>
      <c r="K806" s="245"/>
      <c r="L806" s="250"/>
      <c r="M806" s="251"/>
      <c r="N806" s="252"/>
      <c r="O806" s="252"/>
      <c r="P806" s="252"/>
      <c r="Q806" s="252"/>
      <c r="R806" s="252"/>
      <c r="S806" s="252"/>
      <c r="T806" s="253"/>
      <c r="U806" s="14"/>
      <c r="V806" s="14"/>
      <c r="W806" s="14"/>
      <c r="X806" s="14"/>
      <c r="Y806" s="14"/>
      <c r="Z806" s="14"/>
      <c r="AA806" s="14"/>
      <c r="AB806" s="14"/>
      <c r="AC806" s="14"/>
      <c r="AD806" s="14"/>
      <c r="AE806" s="14"/>
      <c r="AT806" s="254" t="s">
        <v>248</v>
      </c>
      <c r="AU806" s="254" t="s">
        <v>78</v>
      </c>
      <c r="AV806" s="14" t="s">
        <v>78</v>
      </c>
      <c r="AW806" s="14" t="s">
        <v>31</v>
      </c>
      <c r="AX806" s="14" t="s">
        <v>76</v>
      </c>
      <c r="AY806" s="254" t="s">
        <v>231</v>
      </c>
    </row>
    <row r="807" s="2" customFormat="1" ht="44.25" customHeight="1">
      <c r="A807" s="41"/>
      <c r="B807" s="42"/>
      <c r="C807" s="216" t="s">
        <v>1987</v>
      </c>
      <c r="D807" s="216" t="s">
        <v>234</v>
      </c>
      <c r="E807" s="217" t="s">
        <v>1988</v>
      </c>
      <c r="F807" s="218" t="s">
        <v>1989</v>
      </c>
      <c r="G807" s="219" t="s">
        <v>243</v>
      </c>
      <c r="H807" s="220">
        <v>56.850000000000001</v>
      </c>
      <c r="I807" s="221"/>
      <c r="J807" s="222">
        <f>ROUND(I807*H807,2)</f>
        <v>0</v>
      </c>
      <c r="K807" s="218" t="s">
        <v>244</v>
      </c>
      <c r="L807" s="47"/>
      <c r="M807" s="223" t="s">
        <v>19</v>
      </c>
      <c r="N807" s="224" t="s">
        <v>40</v>
      </c>
      <c r="O807" s="87"/>
      <c r="P807" s="225">
        <f>O807*H807</f>
        <v>0</v>
      </c>
      <c r="Q807" s="225">
        <v>0</v>
      </c>
      <c r="R807" s="225">
        <f>Q807*H807</f>
        <v>0</v>
      </c>
      <c r="S807" s="225">
        <v>0</v>
      </c>
      <c r="T807" s="226">
        <f>S807*H807</f>
        <v>0</v>
      </c>
      <c r="U807" s="41"/>
      <c r="V807" s="41"/>
      <c r="W807" s="41"/>
      <c r="X807" s="41"/>
      <c r="Y807" s="41"/>
      <c r="Z807" s="41"/>
      <c r="AA807" s="41"/>
      <c r="AB807" s="41"/>
      <c r="AC807" s="41"/>
      <c r="AD807" s="41"/>
      <c r="AE807" s="41"/>
      <c r="AR807" s="227" t="s">
        <v>331</v>
      </c>
      <c r="AT807" s="227" t="s">
        <v>234</v>
      </c>
      <c r="AU807" s="227" t="s">
        <v>78</v>
      </c>
      <c r="AY807" s="19" t="s">
        <v>231</v>
      </c>
      <c r="BE807" s="228">
        <f>IF(N807="základní",J807,0)</f>
        <v>0</v>
      </c>
      <c r="BF807" s="228">
        <f>IF(N807="snížená",J807,0)</f>
        <v>0</v>
      </c>
      <c r="BG807" s="228">
        <f>IF(N807="zákl. přenesená",J807,0)</f>
        <v>0</v>
      </c>
      <c r="BH807" s="228">
        <f>IF(N807="sníž. přenesená",J807,0)</f>
        <v>0</v>
      </c>
      <c r="BI807" s="228">
        <f>IF(N807="nulová",J807,0)</f>
        <v>0</v>
      </c>
      <c r="BJ807" s="19" t="s">
        <v>76</v>
      </c>
      <c r="BK807" s="228">
        <f>ROUND(I807*H807,2)</f>
        <v>0</v>
      </c>
      <c r="BL807" s="19" t="s">
        <v>331</v>
      </c>
      <c r="BM807" s="227" t="s">
        <v>1990</v>
      </c>
    </row>
    <row r="808" s="2" customFormat="1">
      <c r="A808" s="41"/>
      <c r="B808" s="42"/>
      <c r="C808" s="43"/>
      <c r="D808" s="229" t="s">
        <v>246</v>
      </c>
      <c r="E808" s="43"/>
      <c r="F808" s="230" t="s">
        <v>1985</v>
      </c>
      <c r="G808" s="43"/>
      <c r="H808" s="43"/>
      <c r="I808" s="231"/>
      <c r="J808" s="43"/>
      <c r="K808" s="43"/>
      <c r="L808" s="47"/>
      <c r="M808" s="232"/>
      <c r="N808" s="233"/>
      <c r="O808" s="87"/>
      <c r="P808" s="87"/>
      <c r="Q808" s="87"/>
      <c r="R808" s="87"/>
      <c r="S808" s="87"/>
      <c r="T808" s="88"/>
      <c r="U808" s="41"/>
      <c r="V808" s="41"/>
      <c r="W808" s="41"/>
      <c r="X808" s="41"/>
      <c r="Y808" s="41"/>
      <c r="Z808" s="41"/>
      <c r="AA808" s="41"/>
      <c r="AB808" s="41"/>
      <c r="AC808" s="41"/>
      <c r="AD808" s="41"/>
      <c r="AE808" s="41"/>
      <c r="AT808" s="19" t="s">
        <v>246</v>
      </c>
      <c r="AU808" s="19" t="s">
        <v>78</v>
      </c>
    </row>
    <row r="809" s="13" customFormat="1">
      <c r="A809" s="13"/>
      <c r="B809" s="234"/>
      <c r="C809" s="235"/>
      <c r="D809" s="229" t="s">
        <v>248</v>
      </c>
      <c r="E809" s="236" t="s">
        <v>19</v>
      </c>
      <c r="F809" s="237" t="s">
        <v>1824</v>
      </c>
      <c r="G809" s="235"/>
      <c r="H809" s="236" t="s">
        <v>19</v>
      </c>
      <c r="I809" s="238"/>
      <c r="J809" s="235"/>
      <c r="K809" s="235"/>
      <c r="L809" s="239"/>
      <c r="M809" s="240"/>
      <c r="N809" s="241"/>
      <c r="O809" s="241"/>
      <c r="P809" s="241"/>
      <c r="Q809" s="241"/>
      <c r="R809" s="241"/>
      <c r="S809" s="241"/>
      <c r="T809" s="242"/>
      <c r="U809" s="13"/>
      <c r="V809" s="13"/>
      <c r="W809" s="13"/>
      <c r="X809" s="13"/>
      <c r="Y809" s="13"/>
      <c r="Z809" s="13"/>
      <c r="AA809" s="13"/>
      <c r="AB809" s="13"/>
      <c r="AC809" s="13"/>
      <c r="AD809" s="13"/>
      <c r="AE809" s="13"/>
      <c r="AT809" s="243" t="s">
        <v>248</v>
      </c>
      <c r="AU809" s="243" t="s">
        <v>78</v>
      </c>
      <c r="AV809" s="13" t="s">
        <v>76</v>
      </c>
      <c r="AW809" s="13" t="s">
        <v>31</v>
      </c>
      <c r="AX809" s="13" t="s">
        <v>69</v>
      </c>
      <c r="AY809" s="243" t="s">
        <v>231</v>
      </c>
    </row>
    <row r="810" s="14" customFormat="1">
      <c r="A810" s="14"/>
      <c r="B810" s="244"/>
      <c r="C810" s="245"/>
      <c r="D810" s="229" t="s">
        <v>248</v>
      </c>
      <c r="E810" s="246" t="s">
        <v>19</v>
      </c>
      <c r="F810" s="247" t="s">
        <v>1986</v>
      </c>
      <c r="G810" s="245"/>
      <c r="H810" s="248">
        <v>56.850000000000001</v>
      </c>
      <c r="I810" s="249"/>
      <c r="J810" s="245"/>
      <c r="K810" s="245"/>
      <c r="L810" s="250"/>
      <c r="M810" s="251"/>
      <c r="N810" s="252"/>
      <c r="O810" s="252"/>
      <c r="P810" s="252"/>
      <c r="Q810" s="252"/>
      <c r="R810" s="252"/>
      <c r="S810" s="252"/>
      <c r="T810" s="253"/>
      <c r="U810" s="14"/>
      <c r="V810" s="14"/>
      <c r="W810" s="14"/>
      <c r="X810" s="14"/>
      <c r="Y810" s="14"/>
      <c r="Z810" s="14"/>
      <c r="AA810" s="14"/>
      <c r="AB810" s="14"/>
      <c r="AC810" s="14"/>
      <c r="AD810" s="14"/>
      <c r="AE810" s="14"/>
      <c r="AT810" s="254" t="s">
        <v>248</v>
      </c>
      <c r="AU810" s="254" t="s">
        <v>78</v>
      </c>
      <c r="AV810" s="14" t="s">
        <v>78</v>
      </c>
      <c r="AW810" s="14" t="s">
        <v>31</v>
      </c>
      <c r="AX810" s="14" t="s">
        <v>76</v>
      </c>
      <c r="AY810" s="254" t="s">
        <v>231</v>
      </c>
    </row>
    <row r="811" s="2" customFormat="1" ht="24.15" customHeight="1">
      <c r="A811" s="41"/>
      <c r="B811" s="42"/>
      <c r="C811" s="283" t="s">
        <v>1991</v>
      </c>
      <c r="D811" s="283" t="s">
        <v>638</v>
      </c>
      <c r="E811" s="284" t="s">
        <v>1992</v>
      </c>
      <c r="F811" s="285" t="s">
        <v>1993</v>
      </c>
      <c r="G811" s="286" t="s">
        <v>243</v>
      </c>
      <c r="H811" s="287">
        <v>65.378</v>
      </c>
      <c r="I811" s="288"/>
      <c r="J811" s="289">
        <f>ROUND(I811*H811,2)</f>
        <v>0</v>
      </c>
      <c r="K811" s="285" t="s">
        <v>244</v>
      </c>
      <c r="L811" s="290"/>
      <c r="M811" s="291" t="s">
        <v>19</v>
      </c>
      <c r="N811" s="292" t="s">
        <v>40</v>
      </c>
      <c r="O811" s="87"/>
      <c r="P811" s="225">
        <f>O811*H811</f>
        <v>0</v>
      </c>
      <c r="Q811" s="225">
        <v>0.00016000000000000001</v>
      </c>
      <c r="R811" s="225">
        <f>Q811*H811</f>
        <v>0.010460480000000001</v>
      </c>
      <c r="S811" s="225">
        <v>0</v>
      </c>
      <c r="T811" s="226">
        <f>S811*H811</f>
        <v>0</v>
      </c>
      <c r="U811" s="41"/>
      <c r="V811" s="41"/>
      <c r="W811" s="41"/>
      <c r="X811" s="41"/>
      <c r="Y811" s="41"/>
      <c r="Z811" s="41"/>
      <c r="AA811" s="41"/>
      <c r="AB811" s="41"/>
      <c r="AC811" s="41"/>
      <c r="AD811" s="41"/>
      <c r="AE811" s="41"/>
      <c r="AR811" s="227" t="s">
        <v>423</v>
      </c>
      <c r="AT811" s="227" t="s">
        <v>638</v>
      </c>
      <c r="AU811" s="227" t="s">
        <v>78</v>
      </c>
      <c r="AY811" s="19" t="s">
        <v>231</v>
      </c>
      <c r="BE811" s="228">
        <f>IF(N811="základní",J811,0)</f>
        <v>0</v>
      </c>
      <c r="BF811" s="228">
        <f>IF(N811="snížená",J811,0)</f>
        <v>0</v>
      </c>
      <c r="BG811" s="228">
        <f>IF(N811="zákl. přenesená",J811,0)</f>
        <v>0</v>
      </c>
      <c r="BH811" s="228">
        <f>IF(N811="sníž. přenesená",J811,0)</f>
        <v>0</v>
      </c>
      <c r="BI811" s="228">
        <f>IF(N811="nulová",J811,0)</f>
        <v>0</v>
      </c>
      <c r="BJ811" s="19" t="s">
        <v>76</v>
      </c>
      <c r="BK811" s="228">
        <f>ROUND(I811*H811,2)</f>
        <v>0</v>
      </c>
      <c r="BL811" s="19" t="s">
        <v>331</v>
      </c>
      <c r="BM811" s="227" t="s">
        <v>1994</v>
      </c>
    </row>
    <row r="812" s="14" customFormat="1">
      <c r="A812" s="14"/>
      <c r="B812" s="244"/>
      <c r="C812" s="245"/>
      <c r="D812" s="229" t="s">
        <v>248</v>
      </c>
      <c r="E812" s="246" t="s">
        <v>19</v>
      </c>
      <c r="F812" s="247" t="s">
        <v>1995</v>
      </c>
      <c r="G812" s="245"/>
      <c r="H812" s="248">
        <v>65.378</v>
      </c>
      <c r="I812" s="249"/>
      <c r="J812" s="245"/>
      <c r="K812" s="245"/>
      <c r="L812" s="250"/>
      <c r="M812" s="251"/>
      <c r="N812" s="252"/>
      <c r="O812" s="252"/>
      <c r="P812" s="252"/>
      <c r="Q812" s="252"/>
      <c r="R812" s="252"/>
      <c r="S812" s="252"/>
      <c r="T812" s="253"/>
      <c r="U812" s="14"/>
      <c r="V812" s="14"/>
      <c r="W812" s="14"/>
      <c r="X812" s="14"/>
      <c r="Y812" s="14"/>
      <c r="Z812" s="14"/>
      <c r="AA812" s="14"/>
      <c r="AB812" s="14"/>
      <c r="AC812" s="14"/>
      <c r="AD812" s="14"/>
      <c r="AE812" s="14"/>
      <c r="AT812" s="254" t="s">
        <v>248</v>
      </c>
      <c r="AU812" s="254" t="s">
        <v>78</v>
      </c>
      <c r="AV812" s="14" t="s">
        <v>78</v>
      </c>
      <c r="AW812" s="14" t="s">
        <v>31</v>
      </c>
      <c r="AX812" s="14" t="s">
        <v>76</v>
      </c>
      <c r="AY812" s="254" t="s">
        <v>231</v>
      </c>
    </row>
    <row r="813" s="2" customFormat="1" ht="44.25" customHeight="1">
      <c r="A813" s="41"/>
      <c r="B813" s="42"/>
      <c r="C813" s="216" t="s">
        <v>1996</v>
      </c>
      <c r="D813" s="216" t="s">
        <v>234</v>
      </c>
      <c r="E813" s="217" t="s">
        <v>1997</v>
      </c>
      <c r="F813" s="218" t="s">
        <v>1998</v>
      </c>
      <c r="G813" s="219" t="s">
        <v>237</v>
      </c>
      <c r="H813" s="220">
        <v>1</v>
      </c>
      <c r="I813" s="221"/>
      <c r="J813" s="222">
        <f>ROUND(I813*H813,2)</f>
        <v>0</v>
      </c>
      <c r="K813" s="218" t="s">
        <v>19</v>
      </c>
      <c r="L813" s="47"/>
      <c r="M813" s="223" t="s">
        <v>19</v>
      </c>
      <c r="N813" s="224" t="s">
        <v>40</v>
      </c>
      <c r="O813" s="87"/>
      <c r="P813" s="225">
        <f>O813*H813</f>
        <v>0</v>
      </c>
      <c r="Q813" s="225">
        <v>0</v>
      </c>
      <c r="R813" s="225">
        <f>Q813*H813</f>
        <v>0</v>
      </c>
      <c r="S813" s="225">
        <v>0</v>
      </c>
      <c r="T813" s="226">
        <f>S813*H813</f>
        <v>0</v>
      </c>
      <c r="U813" s="41"/>
      <c r="V813" s="41"/>
      <c r="W813" s="41"/>
      <c r="X813" s="41"/>
      <c r="Y813" s="41"/>
      <c r="Z813" s="41"/>
      <c r="AA813" s="41"/>
      <c r="AB813" s="41"/>
      <c r="AC813" s="41"/>
      <c r="AD813" s="41"/>
      <c r="AE813" s="41"/>
      <c r="AR813" s="227" t="s">
        <v>331</v>
      </c>
      <c r="AT813" s="227" t="s">
        <v>234</v>
      </c>
      <c r="AU813" s="227" t="s">
        <v>78</v>
      </c>
      <c r="AY813" s="19" t="s">
        <v>231</v>
      </c>
      <c r="BE813" s="228">
        <f>IF(N813="základní",J813,0)</f>
        <v>0</v>
      </c>
      <c r="BF813" s="228">
        <f>IF(N813="snížená",J813,0)</f>
        <v>0</v>
      </c>
      <c r="BG813" s="228">
        <f>IF(N813="zákl. přenesená",J813,0)</f>
        <v>0</v>
      </c>
      <c r="BH813" s="228">
        <f>IF(N813="sníž. přenesená",J813,0)</f>
        <v>0</v>
      </c>
      <c r="BI813" s="228">
        <f>IF(N813="nulová",J813,0)</f>
        <v>0</v>
      </c>
      <c r="BJ813" s="19" t="s">
        <v>76</v>
      </c>
      <c r="BK813" s="228">
        <f>ROUND(I813*H813,2)</f>
        <v>0</v>
      </c>
      <c r="BL813" s="19" t="s">
        <v>331</v>
      </c>
      <c r="BM813" s="227" t="s">
        <v>1999</v>
      </c>
    </row>
    <row r="814" s="2" customFormat="1" ht="44.25" customHeight="1">
      <c r="A814" s="41"/>
      <c r="B814" s="42"/>
      <c r="C814" s="216" t="s">
        <v>2000</v>
      </c>
      <c r="D814" s="216" t="s">
        <v>234</v>
      </c>
      <c r="E814" s="217" t="s">
        <v>2001</v>
      </c>
      <c r="F814" s="218" t="s">
        <v>2002</v>
      </c>
      <c r="G814" s="219" t="s">
        <v>237</v>
      </c>
      <c r="H814" s="220">
        <v>1</v>
      </c>
      <c r="I814" s="221"/>
      <c r="J814" s="222">
        <f>ROUND(I814*H814,2)</f>
        <v>0</v>
      </c>
      <c r="K814" s="218" t="s">
        <v>19</v>
      </c>
      <c r="L814" s="47"/>
      <c r="M814" s="223" t="s">
        <v>19</v>
      </c>
      <c r="N814" s="224" t="s">
        <v>40</v>
      </c>
      <c r="O814" s="87"/>
      <c r="P814" s="225">
        <f>O814*H814</f>
        <v>0</v>
      </c>
      <c r="Q814" s="225">
        <v>0</v>
      </c>
      <c r="R814" s="225">
        <f>Q814*H814</f>
        <v>0</v>
      </c>
      <c r="S814" s="225">
        <v>0</v>
      </c>
      <c r="T814" s="226">
        <f>S814*H814</f>
        <v>0</v>
      </c>
      <c r="U814" s="41"/>
      <c r="V814" s="41"/>
      <c r="W814" s="41"/>
      <c r="X814" s="41"/>
      <c r="Y814" s="41"/>
      <c r="Z814" s="41"/>
      <c r="AA814" s="41"/>
      <c r="AB814" s="41"/>
      <c r="AC814" s="41"/>
      <c r="AD814" s="41"/>
      <c r="AE814" s="41"/>
      <c r="AR814" s="227" t="s">
        <v>331</v>
      </c>
      <c r="AT814" s="227" t="s">
        <v>234</v>
      </c>
      <c r="AU814" s="227" t="s">
        <v>78</v>
      </c>
      <c r="AY814" s="19" t="s">
        <v>231</v>
      </c>
      <c r="BE814" s="228">
        <f>IF(N814="základní",J814,0)</f>
        <v>0</v>
      </c>
      <c r="BF814" s="228">
        <f>IF(N814="snížená",J814,0)</f>
        <v>0</v>
      </c>
      <c r="BG814" s="228">
        <f>IF(N814="zákl. přenesená",J814,0)</f>
        <v>0</v>
      </c>
      <c r="BH814" s="228">
        <f>IF(N814="sníž. přenesená",J814,0)</f>
        <v>0</v>
      </c>
      <c r="BI814" s="228">
        <f>IF(N814="nulová",J814,0)</f>
        <v>0</v>
      </c>
      <c r="BJ814" s="19" t="s">
        <v>76</v>
      </c>
      <c r="BK814" s="228">
        <f>ROUND(I814*H814,2)</f>
        <v>0</v>
      </c>
      <c r="BL814" s="19" t="s">
        <v>331</v>
      </c>
      <c r="BM814" s="227" t="s">
        <v>2003</v>
      </c>
    </row>
    <row r="815" s="2" customFormat="1" ht="44.25" customHeight="1">
      <c r="A815" s="41"/>
      <c r="B815" s="42"/>
      <c r="C815" s="216" t="s">
        <v>2004</v>
      </c>
      <c r="D815" s="216" t="s">
        <v>234</v>
      </c>
      <c r="E815" s="217" t="s">
        <v>2005</v>
      </c>
      <c r="F815" s="218" t="s">
        <v>2006</v>
      </c>
      <c r="G815" s="219" t="s">
        <v>237</v>
      </c>
      <c r="H815" s="220">
        <v>1</v>
      </c>
      <c r="I815" s="221"/>
      <c r="J815" s="222">
        <f>ROUND(I815*H815,2)</f>
        <v>0</v>
      </c>
      <c r="K815" s="218" t="s">
        <v>19</v>
      </c>
      <c r="L815" s="47"/>
      <c r="M815" s="223" t="s">
        <v>19</v>
      </c>
      <c r="N815" s="224" t="s">
        <v>40</v>
      </c>
      <c r="O815" s="87"/>
      <c r="P815" s="225">
        <f>O815*H815</f>
        <v>0</v>
      </c>
      <c r="Q815" s="225">
        <v>0</v>
      </c>
      <c r="R815" s="225">
        <f>Q815*H815</f>
        <v>0</v>
      </c>
      <c r="S815" s="225">
        <v>0</v>
      </c>
      <c r="T815" s="226">
        <f>S815*H815</f>
        <v>0</v>
      </c>
      <c r="U815" s="41"/>
      <c r="V815" s="41"/>
      <c r="W815" s="41"/>
      <c r="X815" s="41"/>
      <c r="Y815" s="41"/>
      <c r="Z815" s="41"/>
      <c r="AA815" s="41"/>
      <c r="AB815" s="41"/>
      <c r="AC815" s="41"/>
      <c r="AD815" s="41"/>
      <c r="AE815" s="41"/>
      <c r="AR815" s="227" t="s">
        <v>331</v>
      </c>
      <c r="AT815" s="227" t="s">
        <v>234</v>
      </c>
      <c r="AU815" s="227" t="s">
        <v>78</v>
      </c>
      <c r="AY815" s="19" t="s">
        <v>231</v>
      </c>
      <c r="BE815" s="228">
        <f>IF(N815="základní",J815,0)</f>
        <v>0</v>
      </c>
      <c r="BF815" s="228">
        <f>IF(N815="snížená",J815,0)</f>
        <v>0</v>
      </c>
      <c r="BG815" s="228">
        <f>IF(N815="zákl. přenesená",J815,0)</f>
        <v>0</v>
      </c>
      <c r="BH815" s="228">
        <f>IF(N815="sníž. přenesená",J815,0)</f>
        <v>0</v>
      </c>
      <c r="BI815" s="228">
        <f>IF(N815="nulová",J815,0)</f>
        <v>0</v>
      </c>
      <c r="BJ815" s="19" t="s">
        <v>76</v>
      </c>
      <c r="BK815" s="228">
        <f>ROUND(I815*H815,2)</f>
        <v>0</v>
      </c>
      <c r="BL815" s="19" t="s">
        <v>331</v>
      </c>
      <c r="BM815" s="227" t="s">
        <v>2007</v>
      </c>
    </row>
    <row r="816" s="2" customFormat="1" ht="44.25" customHeight="1">
      <c r="A816" s="41"/>
      <c r="B816" s="42"/>
      <c r="C816" s="216" t="s">
        <v>2008</v>
      </c>
      <c r="D816" s="216" t="s">
        <v>234</v>
      </c>
      <c r="E816" s="217" t="s">
        <v>2009</v>
      </c>
      <c r="F816" s="218" t="s">
        <v>2010</v>
      </c>
      <c r="G816" s="219" t="s">
        <v>237</v>
      </c>
      <c r="H816" s="220">
        <v>1</v>
      </c>
      <c r="I816" s="221"/>
      <c r="J816" s="222">
        <f>ROUND(I816*H816,2)</f>
        <v>0</v>
      </c>
      <c r="K816" s="218" t="s">
        <v>19</v>
      </c>
      <c r="L816" s="47"/>
      <c r="M816" s="223" t="s">
        <v>19</v>
      </c>
      <c r="N816" s="224" t="s">
        <v>40</v>
      </c>
      <c r="O816" s="87"/>
      <c r="P816" s="225">
        <f>O816*H816</f>
        <v>0</v>
      </c>
      <c r="Q816" s="225">
        <v>0</v>
      </c>
      <c r="R816" s="225">
        <f>Q816*H816</f>
        <v>0</v>
      </c>
      <c r="S816" s="225">
        <v>0</v>
      </c>
      <c r="T816" s="226">
        <f>S816*H816</f>
        <v>0</v>
      </c>
      <c r="U816" s="41"/>
      <c r="V816" s="41"/>
      <c r="W816" s="41"/>
      <c r="X816" s="41"/>
      <c r="Y816" s="41"/>
      <c r="Z816" s="41"/>
      <c r="AA816" s="41"/>
      <c r="AB816" s="41"/>
      <c r="AC816" s="41"/>
      <c r="AD816" s="41"/>
      <c r="AE816" s="41"/>
      <c r="AR816" s="227" t="s">
        <v>331</v>
      </c>
      <c r="AT816" s="227" t="s">
        <v>234</v>
      </c>
      <c r="AU816" s="227" t="s">
        <v>78</v>
      </c>
      <c r="AY816" s="19" t="s">
        <v>231</v>
      </c>
      <c r="BE816" s="228">
        <f>IF(N816="základní",J816,0)</f>
        <v>0</v>
      </c>
      <c r="BF816" s="228">
        <f>IF(N816="snížená",J816,0)</f>
        <v>0</v>
      </c>
      <c r="BG816" s="228">
        <f>IF(N816="zákl. přenesená",J816,0)</f>
        <v>0</v>
      </c>
      <c r="BH816" s="228">
        <f>IF(N816="sníž. přenesená",J816,0)</f>
        <v>0</v>
      </c>
      <c r="BI816" s="228">
        <f>IF(N816="nulová",J816,0)</f>
        <v>0</v>
      </c>
      <c r="BJ816" s="19" t="s">
        <v>76</v>
      </c>
      <c r="BK816" s="228">
        <f>ROUND(I816*H816,2)</f>
        <v>0</v>
      </c>
      <c r="BL816" s="19" t="s">
        <v>331</v>
      </c>
      <c r="BM816" s="227" t="s">
        <v>2011</v>
      </c>
    </row>
    <row r="817" s="2" customFormat="1" ht="44.25" customHeight="1">
      <c r="A817" s="41"/>
      <c r="B817" s="42"/>
      <c r="C817" s="216" t="s">
        <v>2012</v>
      </c>
      <c r="D817" s="216" t="s">
        <v>234</v>
      </c>
      <c r="E817" s="217" t="s">
        <v>2013</v>
      </c>
      <c r="F817" s="218" t="s">
        <v>2014</v>
      </c>
      <c r="G817" s="219" t="s">
        <v>237</v>
      </c>
      <c r="H817" s="220">
        <v>1</v>
      </c>
      <c r="I817" s="221"/>
      <c r="J817" s="222">
        <f>ROUND(I817*H817,2)</f>
        <v>0</v>
      </c>
      <c r="K817" s="218" t="s">
        <v>19</v>
      </c>
      <c r="L817" s="47"/>
      <c r="M817" s="223" t="s">
        <v>19</v>
      </c>
      <c r="N817" s="224" t="s">
        <v>40</v>
      </c>
      <c r="O817" s="87"/>
      <c r="P817" s="225">
        <f>O817*H817</f>
        <v>0</v>
      </c>
      <c r="Q817" s="225">
        <v>0</v>
      </c>
      <c r="R817" s="225">
        <f>Q817*H817</f>
        <v>0</v>
      </c>
      <c r="S817" s="225">
        <v>0</v>
      </c>
      <c r="T817" s="226">
        <f>S817*H817</f>
        <v>0</v>
      </c>
      <c r="U817" s="41"/>
      <c r="V817" s="41"/>
      <c r="W817" s="41"/>
      <c r="X817" s="41"/>
      <c r="Y817" s="41"/>
      <c r="Z817" s="41"/>
      <c r="AA817" s="41"/>
      <c r="AB817" s="41"/>
      <c r="AC817" s="41"/>
      <c r="AD817" s="41"/>
      <c r="AE817" s="41"/>
      <c r="AR817" s="227" t="s">
        <v>331</v>
      </c>
      <c r="AT817" s="227" t="s">
        <v>234</v>
      </c>
      <c r="AU817" s="227" t="s">
        <v>78</v>
      </c>
      <c r="AY817" s="19" t="s">
        <v>231</v>
      </c>
      <c r="BE817" s="228">
        <f>IF(N817="základní",J817,0)</f>
        <v>0</v>
      </c>
      <c r="BF817" s="228">
        <f>IF(N817="snížená",J817,0)</f>
        <v>0</v>
      </c>
      <c r="BG817" s="228">
        <f>IF(N817="zákl. přenesená",J817,0)</f>
        <v>0</v>
      </c>
      <c r="BH817" s="228">
        <f>IF(N817="sníž. přenesená",J817,0)</f>
        <v>0</v>
      </c>
      <c r="BI817" s="228">
        <f>IF(N817="nulová",J817,0)</f>
        <v>0</v>
      </c>
      <c r="BJ817" s="19" t="s">
        <v>76</v>
      </c>
      <c r="BK817" s="228">
        <f>ROUND(I817*H817,2)</f>
        <v>0</v>
      </c>
      <c r="BL817" s="19" t="s">
        <v>331</v>
      </c>
      <c r="BM817" s="227" t="s">
        <v>2015</v>
      </c>
    </row>
    <row r="818" s="2" customFormat="1" ht="44.25" customHeight="1">
      <c r="A818" s="41"/>
      <c r="B818" s="42"/>
      <c r="C818" s="216" t="s">
        <v>2016</v>
      </c>
      <c r="D818" s="216" t="s">
        <v>234</v>
      </c>
      <c r="E818" s="217" t="s">
        <v>2017</v>
      </c>
      <c r="F818" s="218" t="s">
        <v>2018</v>
      </c>
      <c r="G818" s="219" t="s">
        <v>237</v>
      </c>
      <c r="H818" s="220">
        <v>1</v>
      </c>
      <c r="I818" s="221"/>
      <c r="J818" s="222">
        <f>ROUND(I818*H818,2)</f>
        <v>0</v>
      </c>
      <c r="K818" s="218" t="s">
        <v>19</v>
      </c>
      <c r="L818" s="47"/>
      <c r="M818" s="223" t="s">
        <v>19</v>
      </c>
      <c r="N818" s="224" t="s">
        <v>40</v>
      </c>
      <c r="O818" s="87"/>
      <c r="P818" s="225">
        <f>O818*H818</f>
        <v>0</v>
      </c>
      <c r="Q818" s="225">
        <v>0</v>
      </c>
      <c r="R818" s="225">
        <f>Q818*H818</f>
        <v>0</v>
      </c>
      <c r="S818" s="225">
        <v>0</v>
      </c>
      <c r="T818" s="226">
        <f>S818*H818</f>
        <v>0</v>
      </c>
      <c r="U818" s="41"/>
      <c r="V818" s="41"/>
      <c r="W818" s="41"/>
      <c r="X818" s="41"/>
      <c r="Y818" s="41"/>
      <c r="Z818" s="41"/>
      <c r="AA818" s="41"/>
      <c r="AB818" s="41"/>
      <c r="AC818" s="41"/>
      <c r="AD818" s="41"/>
      <c r="AE818" s="41"/>
      <c r="AR818" s="227" t="s">
        <v>331</v>
      </c>
      <c r="AT818" s="227" t="s">
        <v>234</v>
      </c>
      <c r="AU818" s="227" t="s">
        <v>78</v>
      </c>
      <c r="AY818" s="19" t="s">
        <v>231</v>
      </c>
      <c r="BE818" s="228">
        <f>IF(N818="základní",J818,0)</f>
        <v>0</v>
      </c>
      <c r="BF818" s="228">
        <f>IF(N818="snížená",J818,0)</f>
        <v>0</v>
      </c>
      <c r="BG818" s="228">
        <f>IF(N818="zákl. přenesená",J818,0)</f>
        <v>0</v>
      </c>
      <c r="BH818" s="228">
        <f>IF(N818="sníž. přenesená",J818,0)</f>
        <v>0</v>
      </c>
      <c r="BI818" s="228">
        <f>IF(N818="nulová",J818,0)</f>
        <v>0</v>
      </c>
      <c r="BJ818" s="19" t="s">
        <v>76</v>
      </c>
      <c r="BK818" s="228">
        <f>ROUND(I818*H818,2)</f>
        <v>0</v>
      </c>
      <c r="BL818" s="19" t="s">
        <v>331</v>
      </c>
      <c r="BM818" s="227" t="s">
        <v>2019</v>
      </c>
    </row>
    <row r="819" s="2" customFormat="1" ht="44.25" customHeight="1">
      <c r="A819" s="41"/>
      <c r="B819" s="42"/>
      <c r="C819" s="216" t="s">
        <v>2020</v>
      </c>
      <c r="D819" s="216" t="s">
        <v>234</v>
      </c>
      <c r="E819" s="217" t="s">
        <v>2021</v>
      </c>
      <c r="F819" s="218" t="s">
        <v>2022</v>
      </c>
      <c r="G819" s="219" t="s">
        <v>237</v>
      </c>
      <c r="H819" s="220">
        <v>1</v>
      </c>
      <c r="I819" s="221"/>
      <c r="J819" s="222">
        <f>ROUND(I819*H819,2)</f>
        <v>0</v>
      </c>
      <c r="K819" s="218" t="s">
        <v>19</v>
      </c>
      <c r="L819" s="47"/>
      <c r="M819" s="223" t="s">
        <v>19</v>
      </c>
      <c r="N819" s="224" t="s">
        <v>40</v>
      </c>
      <c r="O819" s="87"/>
      <c r="P819" s="225">
        <f>O819*H819</f>
        <v>0</v>
      </c>
      <c r="Q819" s="225">
        <v>0</v>
      </c>
      <c r="R819" s="225">
        <f>Q819*H819</f>
        <v>0</v>
      </c>
      <c r="S819" s="225">
        <v>0</v>
      </c>
      <c r="T819" s="226">
        <f>S819*H819</f>
        <v>0</v>
      </c>
      <c r="U819" s="41"/>
      <c r="V819" s="41"/>
      <c r="W819" s="41"/>
      <c r="X819" s="41"/>
      <c r="Y819" s="41"/>
      <c r="Z819" s="41"/>
      <c r="AA819" s="41"/>
      <c r="AB819" s="41"/>
      <c r="AC819" s="41"/>
      <c r="AD819" s="41"/>
      <c r="AE819" s="41"/>
      <c r="AR819" s="227" t="s">
        <v>331</v>
      </c>
      <c r="AT819" s="227" t="s">
        <v>234</v>
      </c>
      <c r="AU819" s="227" t="s">
        <v>78</v>
      </c>
      <c r="AY819" s="19" t="s">
        <v>231</v>
      </c>
      <c r="BE819" s="228">
        <f>IF(N819="základní",J819,0)</f>
        <v>0</v>
      </c>
      <c r="BF819" s="228">
        <f>IF(N819="snížená",J819,0)</f>
        <v>0</v>
      </c>
      <c r="BG819" s="228">
        <f>IF(N819="zákl. přenesená",J819,0)</f>
        <v>0</v>
      </c>
      <c r="BH819" s="228">
        <f>IF(N819="sníž. přenesená",J819,0)</f>
        <v>0</v>
      </c>
      <c r="BI819" s="228">
        <f>IF(N819="nulová",J819,0)</f>
        <v>0</v>
      </c>
      <c r="BJ819" s="19" t="s">
        <v>76</v>
      </c>
      <c r="BK819" s="228">
        <f>ROUND(I819*H819,2)</f>
        <v>0</v>
      </c>
      <c r="BL819" s="19" t="s">
        <v>331</v>
      </c>
      <c r="BM819" s="227" t="s">
        <v>2023</v>
      </c>
    </row>
    <row r="820" s="2" customFormat="1" ht="37.8" customHeight="1">
      <c r="A820" s="41"/>
      <c r="B820" s="42"/>
      <c r="C820" s="216" t="s">
        <v>2024</v>
      </c>
      <c r="D820" s="216" t="s">
        <v>234</v>
      </c>
      <c r="E820" s="217" t="s">
        <v>2025</v>
      </c>
      <c r="F820" s="218" t="s">
        <v>2026</v>
      </c>
      <c r="G820" s="219" t="s">
        <v>243</v>
      </c>
      <c r="H820" s="220">
        <v>11.65</v>
      </c>
      <c r="I820" s="221"/>
      <c r="J820" s="222">
        <f>ROUND(I820*H820,2)</f>
        <v>0</v>
      </c>
      <c r="K820" s="218" t="s">
        <v>19</v>
      </c>
      <c r="L820" s="47"/>
      <c r="M820" s="223" t="s">
        <v>19</v>
      </c>
      <c r="N820" s="224" t="s">
        <v>40</v>
      </c>
      <c r="O820" s="87"/>
      <c r="P820" s="225">
        <f>O820*H820</f>
        <v>0</v>
      </c>
      <c r="Q820" s="225">
        <v>0</v>
      </c>
      <c r="R820" s="225">
        <f>Q820*H820</f>
        <v>0</v>
      </c>
      <c r="S820" s="225">
        <v>0</v>
      </c>
      <c r="T820" s="226">
        <f>S820*H820</f>
        <v>0</v>
      </c>
      <c r="U820" s="41"/>
      <c r="V820" s="41"/>
      <c r="W820" s="41"/>
      <c r="X820" s="41"/>
      <c r="Y820" s="41"/>
      <c r="Z820" s="41"/>
      <c r="AA820" s="41"/>
      <c r="AB820" s="41"/>
      <c r="AC820" s="41"/>
      <c r="AD820" s="41"/>
      <c r="AE820" s="41"/>
      <c r="AR820" s="227" t="s">
        <v>331</v>
      </c>
      <c r="AT820" s="227" t="s">
        <v>234</v>
      </c>
      <c r="AU820" s="227" t="s">
        <v>78</v>
      </c>
      <c r="AY820" s="19" t="s">
        <v>231</v>
      </c>
      <c r="BE820" s="228">
        <f>IF(N820="základní",J820,0)</f>
        <v>0</v>
      </c>
      <c r="BF820" s="228">
        <f>IF(N820="snížená",J820,0)</f>
        <v>0</v>
      </c>
      <c r="BG820" s="228">
        <f>IF(N820="zákl. přenesená",J820,0)</f>
        <v>0</v>
      </c>
      <c r="BH820" s="228">
        <f>IF(N820="sníž. přenesená",J820,0)</f>
        <v>0</v>
      </c>
      <c r="BI820" s="228">
        <f>IF(N820="nulová",J820,0)</f>
        <v>0</v>
      </c>
      <c r="BJ820" s="19" t="s">
        <v>76</v>
      </c>
      <c r="BK820" s="228">
        <f>ROUND(I820*H820,2)</f>
        <v>0</v>
      </c>
      <c r="BL820" s="19" t="s">
        <v>331</v>
      </c>
      <c r="BM820" s="227" t="s">
        <v>2027</v>
      </c>
    </row>
    <row r="821" s="2" customFormat="1" ht="66.75" customHeight="1">
      <c r="A821" s="41"/>
      <c r="B821" s="42"/>
      <c r="C821" s="216" t="s">
        <v>2028</v>
      </c>
      <c r="D821" s="216" t="s">
        <v>234</v>
      </c>
      <c r="E821" s="217" t="s">
        <v>2029</v>
      </c>
      <c r="F821" s="218" t="s">
        <v>2030</v>
      </c>
      <c r="G821" s="219" t="s">
        <v>404</v>
      </c>
      <c r="H821" s="220">
        <v>1.274</v>
      </c>
      <c r="I821" s="221"/>
      <c r="J821" s="222">
        <f>ROUND(I821*H821,2)</f>
        <v>0</v>
      </c>
      <c r="K821" s="218" t="s">
        <v>244</v>
      </c>
      <c r="L821" s="47"/>
      <c r="M821" s="223" t="s">
        <v>19</v>
      </c>
      <c r="N821" s="224" t="s">
        <v>40</v>
      </c>
      <c r="O821" s="87"/>
      <c r="P821" s="225">
        <f>O821*H821</f>
        <v>0</v>
      </c>
      <c r="Q821" s="225">
        <v>0</v>
      </c>
      <c r="R821" s="225">
        <f>Q821*H821</f>
        <v>0</v>
      </c>
      <c r="S821" s="225">
        <v>0</v>
      </c>
      <c r="T821" s="226">
        <f>S821*H821</f>
        <v>0</v>
      </c>
      <c r="U821" s="41"/>
      <c r="V821" s="41"/>
      <c r="W821" s="41"/>
      <c r="X821" s="41"/>
      <c r="Y821" s="41"/>
      <c r="Z821" s="41"/>
      <c r="AA821" s="41"/>
      <c r="AB821" s="41"/>
      <c r="AC821" s="41"/>
      <c r="AD821" s="41"/>
      <c r="AE821" s="41"/>
      <c r="AR821" s="227" t="s">
        <v>331</v>
      </c>
      <c r="AT821" s="227" t="s">
        <v>234</v>
      </c>
      <c r="AU821" s="227" t="s">
        <v>78</v>
      </c>
      <c r="AY821" s="19" t="s">
        <v>231</v>
      </c>
      <c r="BE821" s="228">
        <f>IF(N821="základní",J821,0)</f>
        <v>0</v>
      </c>
      <c r="BF821" s="228">
        <f>IF(N821="snížená",J821,0)</f>
        <v>0</v>
      </c>
      <c r="BG821" s="228">
        <f>IF(N821="zákl. přenesená",J821,0)</f>
        <v>0</v>
      </c>
      <c r="BH821" s="228">
        <f>IF(N821="sníž. přenesená",J821,0)</f>
        <v>0</v>
      </c>
      <c r="BI821" s="228">
        <f>IF(N821="nulová",J821,0)</f>
        <v>0</v>
      </c>
      <c r="BJ821" s="19" t="s">
        <v>76</v>
      </c>
      <c r="BK821" s="228">
        <f>ROUND(I821*H821,2)</f>
        <v>0</v>
      </c>
      <c r="BL821" s="19" t="s">
        <v>331</v>
      </c>
      <c r="BM821" s="227" t="s">
        <v>2031</v>
      </c>
    </row>
    <row r="822" s="2" customFormat="1">
      <c r="A822" s="41"/>
      <c r="B822" s="42"/>
      <c r="C822" s="43"/>
      <c r="D822" s="229" t="s">
        <v>246</v>
      </c>
      <c r="E822" s="43"/>
      <c r="F822" s="230" t="s">
        <v>2032</v>
      </c>
      <c r="G822" s="43"/>
      <c r="H822" s="43"/>
      <c r="I822" s="231"/>
      <c r="J822" s="43"/>
      <c r="K822" s="43"/>
      <c r="L822" s="47"/>
      <c r="M822" s="232"/>
      <c r="N822" s="233"/>
      <c r="O822" s="87"/>
      <c r="P822" s="87"/>
      <c r="Q822" s="87"/>
      <c r="R822" s="87"/>
      <c r="S822" s="87"/>
      <c r="T822" s="88"/>
      <c r="U822" s="41"/>
      <c r="V822" s="41"/>
      <c r="W822" s="41"/>
      <c r="X822" s="41"/>
      <c r="Y822" s="41"/>
      <c r="Z822" s="41"/>
      <c r="AA822" s="41"/>
      <c r="AB822" s="41"/>
      <c r="AC822" s="41"/>
      <c r="AD822" s="41"/>
      <c r="AE822" s="41"/>
      <c r="AT822" s="19" t="s">
        <v>246</v>
      </c>
      <c r="AU822" s="19" t="s">
        <v>78</v>
      </c>
    </row>
    <row r="823" s="12" customFormat="1" ht="22.8" customHeight="1">
      <c r="A823" s="12"/>
      <c r="B823" s="200"/>
      <c r="C823" s="201"/>
      <c r="D823" s="202" t="s">
        <v>68</v>
      </c>
      <c r="E823" s="214" t="s">
        <v>2033</v>
      </c>
      <c r="F823" s="214" t="s">
        <v>2034</v>
      </c>
      <c r="G823" s="201"/>
      <c r="H823" s="201"/>
      <c r="I823" s="204"/>
      <c r="J823" s="215">
        <f>BK823</f>
        <v>0</v>
      </c>
      <c r="K823" s="201"/>
      <c r="L823" s="206"/>
      <c r="M823" s="207"/>
      <c r="N823" s="208"/>
      <c r="O823" s="208"/>
      <c r="P823" s="209">
        <f>SUM(P824:P833)</f>
        <v>0</v>
      </c>
      <c r="Q823" s="208"/>
      <c r="R823" s="209">
        <f>SUM(R824:R833)</f>
        <v>0.058030650000000003</v>
      </c>
      <c r="S823" s="208"/>
      <c r="T823" s="210">
        <f>SUM(T824:T833)</f>
        <v>0</v>
      </c>
      <c r="U823" s="12"/>
      <c r="V823" s="12"/>
      <c r="W823" s="12"/>
      <c r="X823" s="12"/>
      <c r="Y823" s="12"/>
      <c r="Z823" s="12"/>
      <c r="AA823" s="12"/>
      <c r="AB823" s="12"/>
      <c r="AC823" s="12"/>
      <c r="AD823" s="12"/>
      <c r="AE823" s="12"/>
      <c r="AR823" s="211" t="s">
        <v>78</v>
      </c>
      <c r="AT823" s="212" t="s">
        <v>68</v>
      </c>
      <c r="AU823" s="212" t="s">
        <v>76</v>
      </c>
      <c r="AY823" s="211" t="s">
        <v>231</v>
      </c>
      <c r="BK823" s="213">
        <f>SUM(BK824:BK833)</f>
        <v>0</v>
      </c>
    </row>
    <row r="824" s="2" customFormat="1" ht="24.15" customHeight="1">
      <c r="A824" s="41"/>
      <c r="B824" s="42"/>
      <c r="C824" s="216" t="s">
        <v>2035</v>
      </c>
      <c r="D824" s="216" t="s">
        <v>234</v>
      </c>
      <c r="E824" s="217" t="s">
        <v>2036</v>
      </c>
      <c r="F824" s="218" t="s">
        <v>2037</v>
      </c>
      <c r="G824" s="219" t="s">
        <v>342</v>
      </c>
      <c r="H824" s="220">
        <v>26.663</v>
      </c>
      <c r="I824" s="221"/>
      <c r="J824" s="222">
        <f>ROUND(I824*H824,2)</f>
        <v>0</v>
      </c>
      <c r="K824" s="218" t="s">
        <v>19</v>
      </c>
      <c r="L824" s="47"/>
      <c r="M824" s="223" t="s">
        <v>19</v>
      </c>
      <c r="N824" s="224" t="s">
        <v>40</v>
      </c>
      <c r="O824" s="87"/>
      <c r="P824" s="225">
        <f>O824*H824</f>
        <v>0</v>
      </c>
      <c r="Q824" s="225">
        <v>0</v>
      </c>
      <c r="R824" s="225">
        <f>Q824*H824</f>
        <v>0</v>
      </c>
      <c r="S824" s="225">
        <v>0</v>
      </c>
      <c r="T824" s="226">
        <f>S824*H824</f>
        <v>0</v>
      </c>
      <c r="U824" s="41"/>
      <c r="V824" s="41"/>
      <c r="W824" s="41"/>
      <c r="X824" s="41"/>
      <c r="Y824" s="41"/>
      <c r="Z824" s="41"/>
      <c r="AA824" s="41"/>
      <c r="AB824" s="41"/>
      <c r="AC824" s="41"/>
      <c r="AD824" s="41"/>
      <c r="AE824" s="41"/>
      <c r="AR824" s="227" t="s">
        <v>331</v>
      </c>
      <c r="AT824" s="227" t="s">
        <v>234</v>
      </c>
      <c r="AU824" s="227" t="s">
        <v>78</v>
      </c>
      <c r="AY824" s="19" t="s">
        <v>231</v>
      </c>
      <c r="BE824" s="228">
        <f>IF(N824="základní",J824,0)</f>
        <v>0</v>
      </c>
      <c r="BF824" s="228">
        <f>IF(N824="snížená",J824,0)</f>
        <v>0</v>
      </c>
      <c r="BG824" s="228">
        <f>IF(N824="zákl. přenesená",J824,0)</f>
        <v>0</v>
      </c>
      <c r="BH824" s="228">
        <f>IF(N824="sníž. přenesená",J824,0)</f>
        <v>0</v>
      </c>
      <c r="BI824" s="228">
        <f>IF(N824="nulová",J824,0)</f>
        <v>0</v>
      </c>
      <c r="BJ824" s="19" t="s">
        <v>76</v>
      </c>
      <c r="BK824" s="228">
        <f>ROUND(I824*H824,2)</f>
        <v>0</v>
      </c>
      <c r="BL824" s="19" t="s">
        <v>331</v>
      </c>
      <c r="BM824" s="227" t="s">
        <v>2038</v>
      </c>
    </row>
    <row r="825" s="2" customFormat="1" ht="37.8" customHeight="1">
      <c r="A825" s="41"/>
      <c r="B825" s="42"/>
      <c r="C825" s="216" t="s">
        <v>2039</v>
      </c>
      <c r="D825" s="216" t="s">
        <v>234</v>
      </c>
      <c r="E825" s="217" t="s">
        <v>2040</v>
      </c>
      <c r="F825" s="218" t="s">
        <v>2041</v>
      </c>
      <c r="G825" s="219" t="s">
        <v>342</v>
      </c>
      <c r="H825" s="220">
        <v>26.649000000000001</v>
      </c>
      <c r="I825" s="221"/>
      <c r="J825" s="222">
        <f>ROUND(I825*H825,2)</f>
        <v>0</v>
      </c>
      <c r="K825" s="218" t="s">
        <v>244</v>
      </c>
      <c r="L825" s="47"/>
      <c r="M825" s="223" t="s">
        <v>19</v>
      </c>
      <c r="N825" s="224" t="s">
        <v>40</v>
      </c>
      <c r="O825" s="87"/>
      <c r="P825" s="225">
        <f>O825*H825</f>
        <v>0</v>
      </c>
      <c r="Q825" s="225">
        <v>0.0018500000000000001</v>
      </c>
      <c r="R825" s="225">
        <f>Q825*H825</f>
        <v>0.049300650000000001</v>
      </c>
      <c r="S825" s="225">
        <v>0</v>
      </c>
      <c r="T825" s="226">
        <f>S825*H825</f>
        <v>0</v>
      </c>
      <c r="U825" s="41"/>
      <c r="V825" s="41"/>
      <c r="W825" s="41"/>
      <c r="X825" s="41"/>
      <c r="Y825" s="41"/>
      <c r="Z825" s="41"/>
      <c r="AA825" s="41"/>
      <c r="AB825" s="41"/>
      <c r="AC825" s="41"/>
      <c r="AD825" s="41"/>
      <c r="AE825" s="41"/>
      <c r="AR825" s="227" t="s">
        <v>331</v>
      </c>
      <c r="AT825" s="227" t="s">
        <v>234</v>
      </c>
      <c r="AU825" s="227" t="s">
        <v>78</v>
      </c>
      <c r="AY825" s="19" t="s">
        <v>231</v>
      </c>
      <c r="BE825" s="228">
        <f>IF(N825="základní",J825,0)</f>
        <v>0</v>
      </c>
      <c r="BF825" s="228">
        <f>IF(N825="snížená",J825,0)</f>
        <v>0</v>
      </c>
      <c r="BG825" s="228">
        <f>IF(N825="zákl. přenesená",J825,0)</f>
        <v>0</v>
      </c>
      <c r="BH825" s="228">
        <f>IF(N825="sníž. přenesená",J825,0)</f>
        <v>0</v>
      </c>
      <c r="BI825" s="228">
        <f>IF(N825="nulová",J825,0)</f>
        <v>0</v>
      </c>
      <c r="BJ825" s="19" t="s">
        <v>76</v>
      </c>
      <c r="BK825" s="228">
        <f>ROUND(I825*H825,2)</f>
        <v>0</v>
      </c>
      <c r="BL825" s="19" t="s">
        <v>331</v>
      </c>
      <c r="BM825" s="227" t="s">
        <v>2042</v>
      </c>
    </row>
    <row r="826" s="2" customFormat="1">
      <c r="A826" s="41"/>
      <c r="B826" s="42"/>
      <c r="C826" s="43"/>
      <c r="D826" s="229" t="s">
        <v>246</v>
      </c>
      <c r="E826" s="43"/>
      <c r="F826" s="230" t="s">
        <v>2043</v>
      </c>
      <c r="G826" s="43"/>
      <c r="H826" s="43"/>
      <c r="I826" s="231"/>
      <c r="J826" s="43"/>
      <c r="K826" s="43"/>
      <c r="L826" s="47"/>
      <c r="M826" s="232"/>
      <c r="N826" s="233"/>
      <c r="O826" s="87"/>
      <c r="P826" s="87"/>
      <c r="Q826" s="87"/>
      <c r="R826" s="87"/>
      <c r="S826" s="87"/>
      <c r="T826" s="88"/>
      <c r="U826" s="41"/>
      <c r="V826" s="41"/>
      <c r="W826" s="41"/>
      <c r="X826" s="41"/>
      <c r="Y826" s="41"/>
      <c r="Z826" s="41"/>
      <c r="AA826" s="41"/>
      <c r="AB826" s="41"/>
      <c r="AC826" s="41"/>
      <c r="AD826" s="41"/>
      <c r="AE826" s="41"/>
      <c r="AT826" s="19" t="s">
        <v>246</v>
      </c>
      <c r="AU826" s="19" t="s">
        <v>78</v>
      </c>
    </row>
    <row r="827" s="13" customFormat="1">
      <c r="A827" s="13"/>
      <c r="B827" s="234"/>
      <c r="C827" s="235"/>
      <c r="D827" s="229" t="s">
        <v>248</v>
      </c>
      <c r="E827" s="236" t="s">
        <v>19</v>
      </c>
      <c r="F827" s="237" t="s">
        <v>2044</v>
      </c>
      <c r="G827" s="235"/>
      <c r="H827" s="236" t="s">
        <v>19</v>
      </c>
      <c r="I827" s="238"/>
      <c r="J827" s="235"/>
      <c r="K827" s="235"/>
      <c r="L827" s="239"/>
      <c r="M827" s="240"/>
      <c r="N827" s="241"/>
      <c r="O827" s="241"/>
      <c r="P827" s="241"/>
      <c r="Q827" s="241"/>
      <c r="R827" s="241"/>
      <c r="S827" s="241"/>
      <c r="T827" s="242"/>
      <c r="U827" s="13"/>
      <c r="V827" s="13"/>
      <c r="W827" s="13"/>
      <c r="X827" s="13"/>
      <c r="Y827" s="13"/>
      <c r="Z827" s="13"/>
      <c r="AA827" s="13"/>
      <c r="AB827" s="13"/>
      <c r="AC827" s="13"/>
      <c r="AD827" s="13"/>
      <c r="AE827" s="13"/>
      <c r="AT827" s="243" t="s">
        <v>248</v>
      </c>
      <c r="AU827" s="243" t="s">
        <v>78</v>
      </c>
      <c r="AV827" s="13" t="s">
        <v>76</v>
      </c>
      <c r="AW827" s="13" t="s">
        <v>31</v>
      </c>
      <c r="AX827" s="13" t="s">
        <v>69</v>
      </c>
      <c r="AY827" s="243" t="s">
        <v>231</v>
      </c>
    </row>
    <row r="828" s="14" customFormat="1">
      <c r="A828" s="14"/>
      <c r="B828" s="244"/>
      <c r="C828" s="245"/>
      <c r="D828" s="229" t="s">
        <v>248</v>
      </c>
      <c r="E828" s="246" t="s">
        <v>19</v>
      </c>
      <c r="F828" s="247" t="s">
        <v>2045</v>
      </c>
      <c r="G828" s="245"/>
      <c r="H828" s="248">
        <v>26.649000000000001</v>
      </c>
      <c r="I828" s="249"/>
      <c r="J828" s="245"/>
      <c r="K828" s="245"/>
      <c r="L828" s="250"/>
      <c r="M828" s="251"/>
      <c r="N828" s="252"/>
      <c r="O828" s="252"/>
      <c r="P828" s="252"/>
      <c r="Q828" s="252"/>
      <c r="R828" s="252"/>
      <c r="S828" s="252"/>
      <c r="T828" s="253"/>
      <c r="U828" s="14"/>
      <c r="V828" s="14"/>
      <c r="W828" s="14"/>
      <c r="X828" s="14"/>
      <c r="Y828" s="14"/>
      <c r="Z828" s="14"/>
      <c r="AA828" s="14"/>
      <c r="AB828" s="14"/>
      <c r="AC828" s="14"/>
      <c r="AD828" s="14"/>
      <c r="AE828" s="14"/>
      <c r="AT828" s="254" t="s">
        <v>248</v>
      </c>
      <c r="AU828" s="254" t="s">
        <v>78</v>
      </c>
      <c r="AV828" s="14" t="s">
        <v>78</v>
      </c>
      <c r="AW828" s="14" t="s">
        <v>31</v>
      </c>
      <c r="AX828" s="14" t="s">
        <v>76</v>
      </c>
      <c r="AY828" s="254" t="s">
        <v>231</v>
      </c>
    </row>
    <row r="829" s="2" customFormat="1" ht="37.8" customHeight="1">
      <c r="A829" s="41"/>
      <c r="B829" s="42"/>
      <c r="C829" s="216" t="s">
        <v>2046</v>
      </c>
      <c r="D829" s="216" t="s">
        <v>234</v>
      </c>
      <c r="E829" s="217" t="s">
        <v>2047</v>
      </c>
      <c r="F829" s="218" t="s">
        <v>2048</v>
      </c>
      <c r="G829" s="219" t="s">
        <v>342</v>
      </c>
      <c r="H829" s="220">
        <v>3</v>
      </c>
      <c r="I829" s="221"/>
      <c r="J829" s="222">
        <f>ROUND(I829*H829,2)</f>
        <v>0</v>
      </c>
      <c r="K829" s="218" t="s">
        <v>244</v>
      </c>
      <c r="L829" s="47"/>
      <c r="M829" s="223" t="s">
        <v>19</v>
      </c>
      <c r="N829" s="224" t="s">
        <v>40</v>
      </c>
      <c r="O829" s="87"/>
      <c r="P829" s="225">
        <f>O829*H829</f>
        <v>0</v>
      </c>
      <c r="Q829" s="225">
        <v>0.0029099999999999998</v>
      </c>
      <c r="R829" s="225">
        <f>Q829*H829</f>
        <v>0.0087299999999999999</v>
      </c>
      <c r="S829" s="225">
        <v>0</v>
      </c>
      <c r="T829" s="226">
        <f>S829*H829</f>
        <v>0</v>
      </c>
      <c r="U829" s="41"/>
      <c r="V829" s="41"/>
      <c r="W829" s="41"/>
      <c r="X829" s="41"/>
      <c r="Y829" s="41"/>
      <c r="Z829" s="41"/>
      <c r="AA829" s="41"/>
      <c r="AB829" s="41"/>
      <c r="AC829" s="41"/>
      <c r="AD829" s="41"/>
      <c r="AE829" s="41"/>
      <c r="AR829" s="227" t="s">
        <v>331</v>
      </c>
      <c r="AT829" s="227" t="s">
        <v>234</v>
      </c>
      <c r="AU829" s="227" t="s">
        <v>78</v>
      </c>
      <c r="AY829" s="19" t="s">
        <v>231</v>
      </c>
      <c r="BE829" s="228">
        <f>IF(N829="základní",J829,0)</f>
        <v>0</v>
      </c>
      <c r="BF829" s="228">
        <f>IF(N829="snížená",J829,0)</f>
        <v>0</v>
      </c>
      <c r="BG829" s="228">
        <f>IF(N829="zákl. přenesená",J829,0)</f>
        <v>0</v>
      </c>
      <c r="BH829" s="228">
        <f>IF(N829="sníž. přenesená",J829,0)</f>
        <v>0</v>
      </c>
      <c r="BI829" s="228">
        <f>IF(N829="nulová",J829,0)</f>
        <v>0</v>
      </c>
      <c r="BJ829" s="19" t="s">
        <v>76</v>
      </c>
      <c r="BK829" s="228">
        <f>ROUND(I829*H829,2)</f>
        <v>0</v>
      </c>
      <c r="BL829" s="19" t="s">
        <v>331</v>
      </c>
      <c r="BM829" s="227" t="s">
        <v>2049</v>
      </c>
    </row>
    <row r="830" s="13" customFormat="1">
      <c r="A830" s="13"/>
      <c r="B830" s="234"/>
      <c r="C830" s="235"/>
      <c r="D830" s="229" t="s">
        <v>248</v>
      </c>
      <c r="E830" s="236" t="s">
        <v>19</v>
      </c>
      <c r="F830" s="237" t="s">
        <v>2050</v>
      </c>
      <c r="G830" s="235"/>
      <c r="H830" s="236" t="s">
        <v>19</v>
      </c>
      <c r="I830" s="238"/>
      <c r="J830" s="235"/>
      <c r="K830" s="235"/>
      <c r="L830" s="239"/>
      <c r="M830" s="240"/>
      <c r="N830" s="241"/>
      <c r="O830" s="241"/>
      <c r="P830" s="241"/>
      <c r="Q830" s="241"/>
      <c r="R830" s="241"/>
      <c r="S830" s="241"/>
      <c r="T830" s="242"/>
      <c r="U830" s="13"/>
      <c r="V830" s="13"/>
      <c r="W830" s="13"/>
      <c r="X830" s="13"/>
      <c r="Y830" s="13"/>
      <c r="Z830" s="13"/>
      <c r="AA830" s="13"/>
      <c r="AB830" s="13"/>
      <c r="AC830" s="13"/>
      <c r="AD830" s="13"/>
      <c r="AE830" s="13"/>
      <c r="AT830" s="243" t="s">
        <v>248</v>
      </c>
      <c r="AU830" s="243" t="s">
        <v>78</v>
      </c>
      <c r="AV830" s="13" t="s">
        <v>76</v>
      </c>
      <c r="AW830" s="13" t="s">
        <v>31</v>
      </c>
      <c r="AX830" s="13" t="s">
        <v>69</v>
      </c>
      <c r="AY830" s="243" t="s">
        <v>231</v>
      </c>
    </row>
    <row r="831" s="14" customFormat="1">
      <c r="A831" s="14"/>
      <c r="B831" s="244"/>
      <c r="C831" s="245"/>
      <c r="D831" s="229" t="s">
        <v>248</v>
      </c>
      <c r="E831" s="246" t="s">
        <v>19</v>
      </c>
      <c r="F831" s="247" t="s">
        <v>119</v>
      </c>
      <c r="G831" s="245"/>
      <c r="H831" s="248">
        <v>3</v>
      </c>
      <c r="I831" s="249"/>
      <c r="J831" s="245"/>
      <c r="K831" s="245"/>
      <c r="L831" s="250"/>
      <c r="M831" s="251"/>
      <c r="N831" s="252"/>
      <c r="O831" s="252"/>
      <c r="P831" s="252"/>
      <c r="Q831" s="252"/>
      <c r="R831" s="252"/>
      <c r="S831" s="252"/>
      <c r="T831" s="253"/>
      <c r="U831" s="14"/>
      <c r="V831" s="14"/>
      <c r="W831" s="14"/>
      <c r="X831" s="14"/>
      <c r="Y831" s="14"/>
      <c r="Z831" s="14"/>
      <c r="AA831" s="14"/>
      <c r="AB831" s="14"/>
      <c r="AC831" s="14"/>
      <c r="AD831" s="14"/>
      <c r="AE831" s="14"/>
      <c r="AT831" s="254" t="s">
        <v>248</v>
      </c>
      <c r="AU831" s="254" t="s">
        <v>78</v>
      </c>
      <c r="AV831" s="14" t="s">
        <v>78</v>
      </c>
      <c r="AW831" s="14" t="s">
        <v>31</v>
      </c>
      <c r="AX831" s="14" t="s">
        <v>76</v>
      </c>
      <c r="AY831" s="254" t="s">
        <v>231</v>
      </c>
    </row>
    <row r="832" s="2" customFormat="1" ht="44.25" customHeight="1">
      <c r="A832" s="41"/>
      <c r="B832" s="42"/>
      <c r="C832" s="216" t="s">
        <v>2051</v>
      </c>
      <c r="D832" s="216" t="s">
        <v>234</v>
      </c>
      <c r="E832" s="217" t="s">
        <v>2052</v>
      </c>
      <c r="F832" s="218" t="s">
        <v>2053</v>
      </c>
      <c r="G832" s="219" t="s">
        <v>404</v>
      </c>
      <c r="H832" s="220">
        <v>0.058000000000000003</v>
      </c>
      <c r="I832" s="221"/>
      <c r="J832" s="222">
        <f>ROUND(I832*H832,2)</f>
        <v>0</v>
      </c>
      <c r="K832" s="218" t="s">
        <v>244</v>
      </c>
      <c r="L832" s="47"/>
      <c r="M832" s="223" t="s">
        <v>19</v>
      </c>
      <c r="N832" s="224" t="s">
        <v>40</v>
      </c>
      <c r="O832" s="87"/>
      <c r="P832" s="225">
        <f>O832*H832</f>
        <v>0</v>
      </c>
      <c r="Q832" s="225">
        <v>0</v>
      </c>
      <c r="R832" s="225">
        <f>Q832*H832</f>
        <v>0</v>
      </c>
      <c r="S832" s="225">
        <v>0</v>
      </c>
      <c r="T832" s="226">
        <f>S832*H832</f>
        <v>0</v>
      </c>
      <c r="U832" s="41"/>
      <c r="V832" s="41"/>
      <c r="W832" s="41"/>
      <c r="X832" s="41"/>
      <c r="Y832" s="41"/>
      <c r="Z832" s="41"/>
      <c r="AA832" s="41"/>
      <c r="AB832" s="41"/>
      <c r="AC832" s="41"/>
      <c r="AD832" s="41"/>
      <c r="AE832" s="41"/>
      <c r="AR832" s="227" t="s">
        <v>331</v>
      </c>
      <c r="AT832" s="227" t="s">
        <v>234</v>
      </c>
      <c r="AU832" s="227" t="s">
        <v>78</v>
      </c>
      <c r="AY832" s="19" t="s">
        <v>231</v>
      </c>
      <c r="BE832" s="228">
        <f>IF(N832="základní",J832,0)</f>
        <v>0</v>
      </c>
      <c r="BF832" s="228">
        <f>IF(N832="snížená",J832,0)</f>
        <v>0</v>
      </c>
      <c r="BG832" s="228">
        <f>IF(N832="zákl. přenesená",J832,0)</f>
        <v>0</v>
      </c>
      <c r="BH832" s="228">
        <f>IF(N832="sníž. přenesená",J832,0)</f>
        <v>0</v>
      </c>
      <c r="BI832" s="228">
        <f>IF(N832="nulová",J832,0)</f>
        <v>0</v>
      </c>
      <c r="BJ832" s="19" t="s">
        <v>76</v>
      </c>
      <c r="BK832" s="228">
        <f>ROUND(I832*H832,2)</f>
        <v>0</v>
      </c>
      <c r="BL832" s="19" t="s">
        <v>331</v>
      </c>
      <c r="BM832" s="227" t="s">
        <v>2054</v>
      </c>
    </row>
    <row r="833" s="2" customFormat="1">
      <c r="A833" s="41"/>
      <c r="B833" s="42"/>
      <c r="C833" s="43"/>
      <c r="D833" s="229" t="s">
        <v>246</v>
      </c>
      <c r="E833" s="43"/>
      <c r="F833" s="230" t="s">
        <v>2055</v>
      </c>
      <c r="G833" s="43"/>
      <c r="H833" s="43"/>
      <c r="I833" s="231"/>
      <c r="J833" s="43"/>
      <c r="K833" s="43"/>
      <c r="L833" s="47"/>
      <c r="M833" s="232"/>
      <c r="N833" s="233"/>
      <c r="O833" s="87"/>
      <c r="P833" s="87"/>
      <c r="Q833" s="87"/>
      <c r="R833" s="87"/>
      <c r="S833" s="87"/>
      <c r="T833" s="88"/>
      <c r="U833" s="41"/>
      <c r="V833" s="41"/>
      <c r="W833" s="41"/>
      <c r="X833" s="41"/>
      <c r="Y833" s="41"/>
      <c r="Z833" s="41"/>
      <c r="AA833" s="41"/>
      <c r="AB833" s="41"/>
      <c r="AC833" s="41"/>
      <c r="AD833" s="41"/>
      <c r="AE833" s="41"/>
      <c r="AT833" s="19" t="s">
        <v>246</v>
      </c>
      <c r="AU833" s="19" t="s">
        <v>78</v>
      </c>
    </row>
    <row r="834" s="12" customFormat="1" ht="22.8" customHeight="1">
      <c r="A834" s="12"/>
      <c r="B834" s="200"/>
      <c r="C834" s="201"/>
      <c r="D834" s="202" t="s">
        <v>68</v>
      </c>
      <c r="E834" s="214" t="s">
        <v>2056</v>
      </c>
      <c r="F834" s="214" t="s">
        <v>2057</v>
      </c>
      <c r="G834" s="201"/>
      <c r="H834" s="201"/>
      <c r="I834" s="204"/>
      <c r="J834" s="215">
        <f>BK834</f>
        <v>0</v>
      </c>
      <c r="K834" s="201"/>
      <c r="L834" s="206"/>
      <c r="M834" s="207"/>
      <c r="N834" s="208"/>
      <c r="O834" s="208"/>
      <c r="P834" s="209">
        <f>SUM(P835:P852)</f>
        <v>0</v>
      </c>
      <c r="Q834" s="208"/>
      <c r="R834" s="209">
        <f>SUM(R835:R852)</f>
        <v>0.03575685</v>
      </c>
      <c r="S834" s="208"/>
      <c r="T834" s="210">
        <f>SUM(T835:T852)</f>
        <v>0</v>
      </c>
      <c r="U834" s="12"/>
      <c r="V834" s="12"/>
      <c r="W834" s="12"/>
      <c r="X834" s="12"/>
      <c r="Y834" s="12"/>
      <c r="Z834" s="12"/>
      <c r="AA834" s="12"/>
      <c r="AB834" s="12"/>
      <c r="AC834" s="12"/>
      <c r="AD834" s="12"/>
      <c r="AE834" s="12"/>
      <c r="AR834" s="211" t="s">
        <v>78</v>
      </c>
      <c r="AT834" s="212" t="s">
        <v>68</v>
      </c>
      <c r="AU834" s="212" t="s">
        <v>76</v>
      </c>
      <c r="AY834" s="211" t="s">
        <v>231</v>
      </c>
      <c r="BK834" s="213">
        <f>SUM(BK835:BK852)</f>
        <v>0</v>
      </c>
    </row>
    <row r="835" s="2" customFormat="1" ht="44.25" customHeight="1">
      <c r="A835" s="41"/>
      <c r="B835" s="42"/>
      <c r="C835" s="216" t="s">
        <v>2058</v>
      </c>
      <c r="D835" s="216" t="s">
        <v>234</v>
      </c>
      <c r="E835" s="217" t="s">
        <v>2059</v>
      </c>
      <c r="F835" s="218" t="s">
        <v>2060</v>
      </c>
      <c r="G835" s="219" t="s">
        <v>243</v>
      </c>
      <c r="H835" s="220">
        <v>120.233</v>
      </c>
      <c r="I835" s="221"/>
      <c r="J835" s="222">
        <f>ROUND(I835*H835,2)</f>
        <v>0</v>
      </c>
      <c r="K835" s="218" t="s">
        <v>244</v>
      </c>
      <c r="L835" s="47"/>
      <c r="M835" s="223" t="s">
        <v>19</v>
      </c>
      <c r="N835" s="224" t="s">
        <v>40</v>
      </c>
      <c r="O835" s="87"/>
      <c r="P835" s="225">
        <f>O835*H835</f>
        <v>0</v>
      </c>
      <c r="Q835" s="225">
        <v>1.0000000000000001E-05</v>
      </c>
      <c r="R835" s="225">
        <f>Q835*H835</f>
        <v>0.0012023300000000002</v>
      </c>
      <c r="S835" s="225">
        <v>0</v>
      </c>
      <c r="T835" s="226">
        <f>S835*H835</f>
        <v>0</v>
      </c>
      <c r="U835" s="41"/>
      <c r="V835" s="41"/>
      <c r="W835" s="41"/>
      <c r="X835" s="41"/>
      <c r="Y835" s="41"/>
      <c r="Z835" s="41"/>
      <c r="AA835" s="41"/>
      <c r="AB835" s="41"/>
      <c r="AC835" s="41"/>
      <c r="AD835" s="41"/>
      <c r="AE835" s="41"/>
      <c r="AR835" s="227" t="s">
        <v>331</v>
      </c>
      <c r="AT835" s="227" t="s">
        <v>234</v>
      </c>
      <c r="AU835" s="227" t="s">
        <v>78</v>
      </c>
      <c r="AY835" s="19" t="s">
        <v>231</v>
      </c>
      <c r="BE835" s="228">
        <f>IF(N835="základní",J835,0)</f>
        <v>0</v>
      </c>
      <c r="BF835" s="228">
        <f>IF(N835="snížená",J835,0)</f>
        <v>0</v>
      </c>
      <c r="BG835" s="228">
        <f>IF(N835="zákl. přenesená",J835,0)</f>
        <v>0</v>
      </c>
      <c r="BH835" s="228">
        <f>IF(N835="sníž. přenesená",J835,0)</f>
        <v>0</v>
      </c>
      <c r="BI835" s="228">
        <f>IF(N835="nulová",J835,0)</f>
        <v>0</v>
      </c>
      <c r="BJ835" s="19" t="s">
        <v>76</v>
      </c>
      <c r="BK835" s="228">
        <f>ROUND(I835*H835,2)</f>
        <v>0</v>
      </c>
      <c r="BL835" s="19" t="s">
        <v>331</v>
      </c>
      <c r="BM835" s="227" t="s">
        <v>2061</v>
      </c>
    </row>
    <row r="836" s="2" customFormat="1">
      <c r="A836" s="41"/>
      <c r="B836" s="42"/>
      <c r="C836" s="43"/>
      <c r="D836" s="229" t="s">
        <v>246</v>
      </c>
      <c r="E836" s="43"/>
      <c r="F836" s="230" t="s">
        <v>2062</v>
      </c>
      <c r="G836" s="43"/>
      <c r="H836" s="43"/>
      <c r="I836" s="231"/>
      <c r="J836" s="43"/>
      <c r="K836" s="43"/>
      <c r="L836" s="47"/>
      <c r="M836" s="232"/>
      <c r="N836" s="233"/>
      <c r="O836" s="87"/>
      <c r="P836" s="87"/>
      <c r="Q836" s="87"/>
      <c r="R836" s="87"/>
      <c r="S836" s="87"/>
      <c r="T836" s="88"/>
      <c r="U836" s="41"/>
      <c r="V836" s="41"/>
      <c r="W836" s="41"/>
      <c r="X836" s="41"/>
      <c r="Y836" s="41"/>
      <c r="Z836" s="41"/>
      <c r="AA836" s="41"/>
      <c r="AB836" s="41"/>
      <c r="AC836" s="41"/>
      <c r="AD836" s="41"/>
      <c r="AE836" s="41"/>
      <c r="AT836" s="19" t="s">
        <v>246</v>
      </c>
      <c r="AU836" s="19" t="s">
        <v>78</v>
      </c>
    </row>
    <row r="837" s="13" customFormat="1">
      <c r="A837" s="13"/>
      <c r="B837" s="234"/>
      <c r="C837" s="235"/>
      <c r="D837" s="229" t="s">
        <v>248</v>
      </c>
      <c r="E837" s="236" t="s">
        <v>19</v>
      </c>
      <c r="F837" s="237" t="s">
        <v>1896</v>
      </c>
      <c r="G837" s="235"/>
      <c r="H837" s="236" t="s">
        <v>19</v>
      </c>
      <c r="I837" s="238"/>
      <c r="J837" s="235"/>
      <c r="K837" s="235"/>
      <c r="L837" s="239"/>
      <c r="M837" s="240"/>
      <c r="N837" s="241"/>
      <c r="O837" s="241"/>
      <c r="P837" s="241"/>
      <c r="Q837" s="241"/>
      <c r="R837" s="241"/>
      <c r="S837" s="241"/>
      <c r="T837" s="242"/>
      <c r="U837" s="13"/>
      <c r="V837" s="13"/>
      <c r="W837" s="13"/>
      <c r="X837" s="13"/>
      <c r="Y837" s="13"/>
      <c r="Z837" s="13"/>
      <c r="AA837" s="13"/>
      <c r="AB837" s="13"/>
      <c r="AC837" s="13"/>
      <c r="AD837" s="13"/>
      <c r="AE837" s="13"/>
      <c r="AT837" s="243" t="s">
        <v>248</v>
      </c>
      <c r="AU837" s="243" t="s">
        <v>78</v>
      </c>
      <c r="AV837" s="13" t="s">
        <v>76</v>
      </c>
      <c r="AW837" s="13" t="s">
        <v>31</v>
      </c>
      <c r="AX837" s="13" t="s">
        <v>69</v>
      </c>
      <c r="AY837" s="243" t="s">
        <v>231</v>
      </c>
    </row>
    <row r="838" s="14" customFormat="1">
      <c r="A838" s="14"/>
      <c r="B838" s="244"/>
      <c r="C838" s="245"/>
      <c r="D838" s="229" t="s">
        <v>248</v>
      </c>
      <c r="E838" s="246" t="s">
        <v>19</v>
      </c>
      <c r="F838" s="247" t="s">
        <v>1947</v>
      </c>
      <c r="G838" s="245"/>
      <c r="H838" s="248">
        <v>44.003</v>
      </c>
      <c r="I838" s="249"/>
      <c r="J838" s="245"/>
      <c r="K838" s="245"/>
      <c r="L838" s="250"/>
      <c r="M838" s="251"/>
      <c r="N838" s="252"/>
      <c r="O838" s="252"/>
      <c r="P838" s="252"/>
      <c r="Q838" s="252"/>
      <c r="R838" s="252"/>
      <c r="S838" s="252"/>
      <c r="T838" s="253"/>
      <c r="U838" s="14"/>
      <c r="V838" s="14"/>
      <c r="W838" s="14"/>
      <c r="X838" s="14"/>
      <c r="Y838" s="14"/>
      <c r="Z838" s="14"/>
      <c r="AA838" s="14"/>
      <c r="AB838" s="14"/>
      <c r="AC838" s="14"/>
      <c r="AD838" s="14"/>
      <c r="AE838" s="14"/>
      <c r="AT838" s="254" t="s">
        <v>248</v>
      </c>
      <c r="AU838" s="254" t="s">
        <v>78</v>
      </c>
      <c r="AV838" s="14" t="s">
        <v>78</v>
      </c>
      <c r="AW838" s="14" t="s">
        <v>31</v>
      </c>
      <c r="AX838" s="14" t="s">
        <v>69</v>
      </c>
      <c r="AY838" s="254" t="s">
        <v>231</v>
      </c>
    </row>
    <row r="839" s="13" customFormat="1">
      <c r="A839" s="13"/>
      <c r="B839" s="234"/>
      <c r="C839" s="235"/>
      <c r="D839" s="229" t="s">
        <v>248</v>
      </c>
      <c r="E839" s="236" t="s">
        <v>19</v>
      </c>
      <c r="F839" s="237" t="s">
        <v>1824</v>
      </c>
      <c r="G839" s="235"/>
      <c r="H839" s="236" t="s">
        <v>19</v>
      </c>
      <c r="I839" s="238"/>
      <c r="J839" s="235"/>
      <c r="K839" s="235"/>
      <c r="L839" s="239"/>
      <c r="M839" s="240"/>
      <c r="N839" s="241"/>
      <c r="O839" s="241"/>
      <c r="P839" s="241"/>
      <c r="Q839" s="241"/>
      <c r="R839" s="241"/>
      <c r="S839" s="241"/>
      <c r="T839" s="242"/>
      <c r="U839" s="13"/>
      <c r="V839" s="13"/>
      <c r="W839" s="13"/>
      <c r="X839" s="13"/>
      <c r="Y839" s="13"/>
      <c r="Z839" s="13"/>
      <c r="AA839" s="13"/>
      <c r="AB839" s="13"/>
      <c r="AC839" s="13"/>
      <c r="AD839" s="13"/>
      <c r="AE839" s="13"/>
      <c r="AT839" s="243" t="s">
        <v>248</v>
      </c>
      <c r="AU839" s="243" t="s">
        <v>78</v>
      </c>
      <c r="AV839" s="13" t="s">
        <v>76</v>
      </c>
      <c r="AW839" s="13" t="s">
        <v>31</v>
      </c>
      <c r="AX839" s="13" t="s">
        <v>69</v>
      </c>
      <c r="AY839" s="243" t="s">
        <v>231</v>
      </c>
    </row>
    <row r="840" s="14" customFormat="1">
      <c r="A840" s="14"/>
      <c r="B840" s="244"/>
      <c r="C840" s="245"/>
      <c r="D840" s="229" t="s">
        <v>248</v>
      </c>
      <c r="E840" s="246" t="s">
        <v>19</v>
      </c>
      <c r="F840" s="247" t="s">
        <v>1825</v>
      </c>
      <c r="G840" s="245"/>
      <c r="H840" s="248">
        <v>76.230000000000004</v>
      </c>
      <c r="I840" s="249"/>
      <c r="J840" s="245"/>
      <c r="K840" s="245"/>
      <c r="L840" s="250"/>
      <c r="M840" s="251"/>
      <c r="N840" s="252"/>
      <c r="O840" s="252"/>
      <c r="P840" s="252"/>
      <c r="Q840" s="252"/>
      <c r="R840" s="252"/>
      <c r="S840" s="252"/>
      <c r="T840" s="253"/>
      <c r="U840" s="14"/>
      <c r="V840" s="14"/>
      <c r="W840" s="14"/>
      <c r="X840" s="14"/>
      <c r="Y840" s="14"/>
      <c r="Z840" s="14"/>
      <c r="AA840" s="14"/>
      <c r="AB840" s="14"/>
      <c r="AC840" s="14"/>
      <c r="AD840" s="14"/>
      <c r="AE840" s="14"/>
      <c r="AT840" s="254" t="s">
        <v>248</v>
      </c>
      <c r="AU840" s="254" t="s">
        <v>78</v>
      </c>
      <c r="AV840" s="14" t="s">
        <v>78</v>
      </c>
      <c r="AW840" s="14" t="s">
        <v>31</v>
      </c>
      <c r="AX840" s="14" t="s">
        <v>69</v>
      </c>
      <c r="AY840" s="254" t="s">
        <v>231</v>
      </c>
    </row>
    <row r="841" s="15" customFormat="1">
      <c r="A841" s="15"/>
      <c r="B841" s="255"/>
      <c r="C841" s="256"/>
      <c r="D841" s="229" t="s">
        <v>248</v>
      </c>
      <c r="E841" s="257" t="s">
        <v>19</v>
      </c>
      <c r="F841" s="258" t="s">
        <v>260</v>
      </c>
      <c r="G841" s="256"/>
      <c r="H841" s="259">
        <v>120.233</v>
      </c>
      <c r="I841" s="260"/>
      <c r="J841" s="256"/>
      <c r="K841" s="256"/>
      <c r="L841" s="261"/>
      <c r="M841" s="262"/>
      <c r="N841" s="263"/>
      <c r="O841" s="263"/>
      <c r="P841" s="263"/>
      <c r="Q841" s="263"/>
      <c r="R841" s="263"/>
      <c r="S841" s="263"/>
      <c r="T841" s="264"/>
      <c r="U841" s="15"/>
      <c r="V841" s="15"/>
      <c r="W841" s="15"/>
      <c r="X841" s="15"/>
      <c r="Y841" s="15"/>
      <c r="Z841" s="15"/>
      <c r="AA841" s="15"/>
      <c r="AB841" s="15"/>
      <c r="AC841" s="15"/>
      <c r="AD841" s="15"/>
      <c r="AE841" s="15"/>
      <c r="AT841" s="265" t="s">
        <v>248</v>
      </c>
      <c r="AU841" s="265" t="s">
        <v>78</v>
      </c>
      <c r="AV841" s="15" t="s">
        <v>238</v>
      </c>
      <c r="AW841" s="15" t="s">
        <v>31</v>
      </c>
      <c r="AX841" s="15" t="s">
        <v>76</v>
      </c>
      <c r="AY841" s="265" t="s">
        <v>231</v>
      </c>
    </row>
    <row r="842" s="2" customFormat="1" ht="24.15" customHeight="1">
      <c r="A842" s="41"/>
      <c r="B842" s="42"/>
      <c r="C842" s="283" t="s">
        <v>2063</v>
      </c>
      <c r="D842" s="283" t="s">
        <v>638</v>
      </c>
      <c r="E842" s="284" t="s">
        <v>2064</v>
      </c>
      <c r="F842" s="285" t="s">
        <v>2065</v>
      </c>
      <c r="G842" s="286" t="s">
        <v>243</v>
      </c>
      <c r="H842" s="287">
        <v>138.38300000000001</v>
      </c>
      <c r="I842" s="288"/>
      <c r="J842" s="289">
        <f>ROUND(I842*H842,2)</f>
        <v>0</v>
      </c>
      <c r="K842" s="285" t="s">
        <v>244</v>
      </c>
      <c r="L842" s="290"/>
      <c r="M842" s="291" t="s">
        <v>19</v>
      </c>
      <c r="N842" s="292" t="s">
        <v>40</v>
      </c>
      <c r="O842" s="87"/>
      <c r="P842" s="225">
        <f>O842*H842</f>
        <v>0</v>
      </c>
      <c r="Q842" s="225">
        <v>0.00013999999999999999</v>
      </c>
      <c r="R842" s="225">
        <f>Q842*H842</f>
        <v>0.019373620000000001</v>
      </c>
      <c r="S842" s="225">
        <v>0</v>
      </c>
      <c r="T842" s="226">
        <f>S842*H842</f>
        <v>0</v>
      </c>
      <c r="U842" s="41"/>
      <c r="V842" s="41"/>
      <c r="W842" s="41"/>
      <c r="X842" s="41"/>
      <c r="Y842" s="41"/>
      <c r="Z842" s="41"/>
      <c r="AA842" s="41"/>
      <c r="AB842" s="41"/>
      <c r="AC842" s="41"/>
      <c r="AD842" s="41"/>
      <c r="AE842" s="41"/>
      <c r="AR842" s="227" t="s">
        <v>423</v>
      </c>
      <c r="AT842" s="227" t="s">
        <v>638</v>
      </c>
      <c r="AU842" s="227" t="s">
        <v>78</v>
      </c>
      <c r="AY842" s="19" t="s">
        <v>231</v>
      </c>
      <c r="BE842" s="228">
        <f>IF(N842="základní",J842,0)</f>
        <v>0</v>
      </c>
      <c r="BF842" s="228">
        <f>IF(N842="snížená",J842,0)</f>
        <v>0</v>
      </c>
      <c r="BG842" s="228">
        <f>IF(N842="zákl. přenesená",J842,0)</f>
        <v>0</v>
      </c>
      <c r="BH842" s="228">
        <f>IF(N842="sníž. přenesená",J842,0)</f>
        <v>0</v>
      </c>
      <c r="BI842" s="228">
        <f>IF(N842="nulová",J842,0)</f>
        <v>0</v>
      </c>
      <c r="BJ842" s="19" t="s">
        <v>76</v>
      </c>
      <c r="BK842" s="228">
        <f>ROUND(I842*H842,2)</f>
        <v>0</v>
      </c>
      <c r="BL842" s="19" t="s">
        <v>331</v>
      </c>
      <c r="BM842" s="227" t="s">
        <v>2066</v>
      </c>
    </row>
    <row r="843" s="14" customFormat="1">
      <c r="A843" s="14"/>
      <c r="B843" s="244"/>
      <c r="C843" s="245"/>
      <c r="D843" s="229" t="s">
        <v>248</v>
      </c>
      <c r="E843" s="246" t="s">
        <v>19</v>
      </c>
      <c r="F843" s="247" t="s">
        <v>2067</v>
      </c>
      <c r="G843" s="245"/>
      <c r="H843" s="248">
        <v>138.38300000000001</v>
      </c>
      <c r="I843" s="249"/>
      <c r="J843" s="245"/>
      <c r="K843" s="245"/>
      <c r="L843" s="250"/>
      <c r="M843" s="251"/>
      <c r="N843" s="252"/>
      <c r="O843" s="252"/>
      <c r="P843" s="252"/>
      <c r="Q843" s="252"/>
      <c r="R843" s="252"/>
      <c r="S843" s="252"/>
      <c r="T843" s="253"/>
      <c r="U843" s="14"/>
      <c r="V843" s="14"/>
      <c r="W843" s="14"/>
      <c r="X843" s="14"/>
      <c r="Y843" s="14"/>
      <c r="Z843" s="14"/>
      <c r="AA843" s="14"/>
      <c r="AB843" s="14"/>
      <c r="AC843" s="14"/>
      <c r="AD843" s="14"/>
      <c r="AE843" s="14"/>
      <c r="AT843" s="254" t="s">
        <v>248</v>
      </c>
      <c r="AU843" s="254" t="s">
        <v>78</v>
      </c>
      <c r="AV843" s="14" t="s">
        <v>78</v>
      </c>
      <c r="AW843" s="14" t="s">
        <v>31</v>
      </c>
      <c r="AX843" s="14" t="s">
        <v>76</v>
      </c>
      <c r="AY843" s="254" t="s">
        <v>231</v>
      </c>
    </row>
    <row r="844" s="2" customFormat="1" ht="37.8" customHeight="1">
      <c r="A844" s="41"/>
      <c r="B844" s="42"/>
      <c r="C844" s="216" t="s">
        <v>2068</v>
      </c>
      <c r="D844" s="216" t="s">
        <v>234</v>
      </c>
      <c r="E844" s="217" t="s">
        <v>2069</v>
      </c>
      <c r="F844" s="218" t="s">
        <v>2070</v>
      </c>
      <c r="G844" s="219" t="s">
        <v>243</v>
      </c>
      <c r="H844" s="220">
        <v>44.003</v>
      </c>
      <c r="I844" s="221"/>
      <c r="J844" s="222">
        <f>ROUND(I844*H844,2)</f>
        <v>0</v>
      </c>
      <c r="K844" s="218" t="s">
        <v>244</v>
      </c>
      <c r="L844" s="47"/>
      <c r="M844" s="223" t="s">
        <v>19</v>
      </c>
      <c r="N844" s="224" t="s">
        <v>40</v>
      </c>
      <c r="O844" s="87"/>
      <c r="P844" s="225">
        <f>O844*H844</f>
        <v>0</v>
      </c>
      <c r="Q844" s="225">
        <v>0</v>
      </c>
      <c r="R844" s="225">
        <f>Q844*H844</f>
        <v>0</v>
      </c>
      <c r="S844" s="225">
        <v>0</v>
      </c>
      <c r="T844" s="226">
        <f>S844*H844</f>
        <v>0</v>
      </c>
      <c r="U844" s="41"/>
      <c r="V844" s="41"/>
      <c r="W844" s="41"/>
      <c r="X844" s="41"/>
      <c r="Y844" s="41"/>
      <c r="Z844" s="41"/>
      <c r="AA844" s="41"/>
      <c r="AB844" s="41"/>
      <c r="AC844" s="41"/>
      <c r="AD844" s="41"/>
      <c r="AE844" s="41"/>
      <c r="AR844" s="227" t="s">
        <v>331</v>
      </c>
      <c r="AT844" s="227" t="s">
        <v>234</v>
      </c>
      <c r="AU844" s="227" t="s">
        <v>78</v>
      </c>
      <c r="AY844" s="19" t="s">
        <v>231</v>
      </c>
      <c r="BE844" s="228">
        <f>IF(N844="základní",J844,0)</f>
        <v>0</v>
      </c>
      <c r="BF844" s="228">
        <f>IF(N844="snížená",J844,0)</f>
        <v>0</v>
      </c>
      <c r="BG844" s="228">
        <f>IF(N844="zákl. přenesená",J844,0)</f>
        <v>0</v>
      </c>
      <c r="BH844" s="228">
        <f>IF(N844="sníž. přenesená",J844,0)</f>
        <v>0</v>
      </c>
      <c r="BI844" s="228">
        <f>IF(N844="nulová",J844,0)</f>
        <v>0</v>
      </c>
      <c r="BJ844" s="19" t="s">
        <v>76</v>
      </c>
      <c r="BK844" s="228">
        <f>ROUND(I844*H844,2)</f>
        <v>0</v>
      </c>
      <c r="BL844" s="19" t="s">
        <v>331</v>
      </c>
      <c r="BM844" s="227" t="s">
        <v>2071</v>
      </c>
    </row>
    <row r="845" s="2" customFormat="1">
      <c r="A845" s="41"/>
      <c r="B845" s="42"/>
      <c r="C845" s="43"/>
      <c r="D845" s="229" t="s">
        <v>246</v>
      </c>
      <c r="E845" s="43"/>
      <c r="F845" s="230" t="s">
        <v>2062</v>
      </c>
      <c r="G845" s="43"/>
      <c r="H845" s="43"/>
      <c r="I845" s="231"/>
      <c r="J845" s="43"/>
      <c r="K845" s="43"/>
      <c r="L845" s="47"/>
      <c r="M845" s="232"/>
      <c r="N845" s="233"/>
      <c r="O845" s="87"/>
      <c r="P845" s="87"/>
      <c r="Q845" s="87"/>
      <c r="R845" s="87"/>
      <c r="S845" s="87"/>
      <c r="T845" s="88"/>
      <c r="U845" s="41"/>
      <c r="V845" s="41"/>
      <c r="W845" s="41"/>
      <c r="X845" s="41"/>
      <c r="Y845" s="41"/>
      <c r="Z845" s="41"/>
      <c r="AA845" s="41"/>
      <c r="AB845" s="41"/>
      <c r="AC845" s="41"/>
      <c r="AD845" s="41"/>
      <c r="AE845" s="41"/>
      <c r="AT845" s="19" t="s">
        <v>246</v>
      </c>
      <c r="AU845" s="19" t="s">
        <v>78</v>
      </c>
    </row>
    <row r="846" s="13" customFormat="1">
      <c r="A846" s="13"/>
      <c r="B846" s="234"/>
      <c r="C846" s="235"/>
      <c r="D846" s="229" t="s">
        <v>248</v>
      </c>
      <c r="E846" s="236" t="s">
        <v>19</v>
      </c>
      <c r="F846" s="237" t="s">
        <v>1896</v>
      </c>
      <c r="G846" s="235"/>
      <c r="H846" s="236" t="s">
        <v>19</v>
      </c>
      <c r="I846" s="238"/>
      <c r="J846" s="235"/>
      <c r="K846" s="235"/>
      <c r="L846" s="239"/>
      <c r="M846" s="240"/>
      <c r="N846" s="241"/>
      <c r="O846" s="241"/>
      <c r="P846" s="241"/>
      <c r="Q846" s="241"/>
      <c r="R846" s="241"/>
      <c r="S846" s="241"/>
      <c r="T846" s="242"/>
      <c r="U846" s="13"/>
      <c r="V846" s="13"/>
      <c r="W846" s="13"/>
      <c r="X846" s="13"/>
      <c r="Y846" s="13"/>
      <c r="Z846" s="13"/>
      <c r="AA846" s="13"/>
      <c r="AB846" s="13"/>
      <c r="AC846" s="13"/>
      <c r="AD846" s="13"/>
      <c r="AE846" s="13"/>
      <c r="AT846" s="243" t="s">
        <v>248</v>
      </c>
      <c r="AU846" s="243" t="s">
        <v>78</v>
      </c>
      <c r="AV846" s="13" t="s">
        <v>76</v>
      </c>
      <c r="AW846" s="13" t="s">
        <v>31</v>
      </c>
      <c r="AX846" s="13" t="s">
        <v>69</v>
      </c>
      <c r="AY846" s="243" t="s">
        <v>231</v>
      </c>
    </row>
    <row r="847" s="14" customFormat="1">
      <c r="A847" s="14"/>
      <c r="B847" s="244"/>
      <c r="C847" s="245"/>
      <c r="D847" s="229" t="s">
        <v>248</v>
      </c>
      <c r="E847" s="246" t="s">
        <v>19</v>
      </c>
      <c r="F847" s="247" t="s">
        <v>1947</v>
      </c>
      <c r="G847" s="245"/>
      <c r="H847" s="248">
        <v>44.003</v>
      </c>
      <c r="I847" s="249"/>
      <c r="J847" s="245"/>
      <c r="K847" s="245"/>
      <c r="L847" s="250"/>
      <c r="M847" s="251"/>
      <c r="N847" s="252"/>
      <c r="O847" s="252"/>
      <c r="P847" s="252"/>
      <c r="Q847" s="252"/>
      <c r="R847" s="252"/>
      <c r="S847" s="252"/>
      <c r="T847" s="253"/>
      <c r="U847" s="14"/>
      <c r="V847" s="14"/>
      <c r="W847" s="14"/>
      <c r="X847" s="14"/>
      <c r="Y847" s="14"/>
      <c r="Z847" s="14"/>
      <c r="AA847" s="14"/>
      <c r="AB847" s="14"/>
      <c r="AC847" s="14"/>
      <c r="AD847" s="14"/>
      <c r="AE847" s="14"/>
      <c r="AT847" s="254" t="s">
        <v>248</v>
      </c>
      <c r="AU847" s="254" t="s">
        <v>78</v>
      </c>
      <c r="AV847" s="14" t="s">
        <v>78</v>
      </c>
      <c r="AW847" s="14" t="s">
        <v>31</v>
      </c>
      <c r="AX847" s="14" t="s">
        <v>76</v>
      </c>
      <c r="AY847" s="254" t="s">
        <v>231</v>
      </c>
    </row>
    <row r="848" s="2" customFormat="1" ht="16.5" customHeight="1">
      <c r="A848" s="41"/>
      <c r="B848" s="42"/>
      <c r="C848" s="283" t="s">
        <v>2072</v>
      </c>
      <c r="D848" s="283" t="s">
        <v>638</v>
      </c>
      <c r="E848" s="284" t="s">
        <v>2073</v>
      </c>
      <c r="F848" s="285" t="s">
        <v>2074</v>
      </c>
      <c r="G848" s="286" t="s">
        <v>243</v>
      </c>
      <c r="H848" s="287">
        <v>50.603000000000002</v>
      </c>
      <c r="I848" s="288"/>
      <c r="J848" s="289">
        <f>ROUND(I848*H848,2)</f>
        <v>0</v>
      </c>
      <c r="K848" s="285" t="s">
        <v>19</v>
      </c>
      <c r="L848" s="290"/>
      <c r="M848" s="291" t="s">
        <v>19</v>
      </c>
      <c r="N848" s="292" t="s">
        <v>40</v>
      </c>
      <c r="O848" s="87"/>
      <c r="P848" s="225">
        <f>O848*H848</f>
        <v>0</v>
      </c>
      <c r="Q848" s="225">
        <v>0.00029999999999999997</v>
      </c>
      <c r="R848" s="225">
        <f>Q848*H848</f>
        <v>0.015180899999999999</v>
      </c>
      <c r="S848" s="225">
        <v>0</v>
      </c>
      <c r="T848" s="226">
        <f>S848*H848</f>
        <v>0</v>
      </c>
      <c r="U848" s="41"/>
      <c r="V848" s="41"/>
      <c r="W848" s="41"/>
      <c r="X848" s="41"/>
      <c r="Y848" s="41"/>
      <c r="Z848" s="41"/>
      <c r="AA848" s="41"/>
      <c r="AB848" s="41"/>
      <c r="AC848" s="41"/>
      <c r="AD848" s="41"/>
      <c r="AE848" s="41"/>
      <c r="AR848" s="227" t="s">
        <v>423</v>
      </c>
      <c r="AT848" s="227" t="s">
        <v>638</v>
      </c>
      <c r="AU848" s="227" t="s">
        <v>78</v>
      </c>
      <c r="AY848" s="19" t="s">
        <v>231</v>
      </c>
      <c r="BE848" s="228">
        <f>IF(N848="základní",J848,0)</f>
        <v>0</v>
      </c>
      <c r="BF848" s="228">
        <f>IF(N848="snížená",J848,0)</f>
        <v>0</v>
      </c>
      <c r="BG848" s="228">
        <f>IF(N848="zákl. přenesená",J848,0)</f>
        <v>0</v>
      </c>
      <c r="BH848" s="228">
        <f>IF(N848="sníž. přenesená",J848,0)</f>
        <v>0</v>
      </c>
      <c r="BI848" s="228">
        <f>IF(N848="nulová",J848,0)</f>
        <v>0</v>
      </c>
      <c r="BJ848" s="19" t="s">
        <v>76</v>
      </c>
      <c r="BK848" s="228">
        <f>ROUND(I848*H848,2)</f>
        <v>0</v>
      </c>
      <c r="BL848" s="19" t="s">
        <v>331</v>
      </c>
      <c r="BM848" s="227" t="s">
        <v>2075</v>
      </c>
    </row>
    <row r="849" s="13" customFormat="1">
      <c r="A849" s="13"/>
      <c r="B849" s="234"/>
      <c r="C849" s="235"/>
      <c r="D849" s="229" t="s">
        <v>248</v>
      </c>
      <c r="E849" s="236" t="s">
        <v>19</v>
      </c>
      <c r="F849" s="237" t="s">
        <v>1896</v>
      </c>
      <c r="G849" s="235"/>
      <c r="H849" s="236" t="s">
        <v>19</v>
      </c>
      <c r="I849" s="238"/>
      <c r="J849" s="235"/>
      <c r="K849" s="235"/>
      <c r="L849" s="239"/>
      <c r="M849" s="240"/>
      <c r="N849" s="241"/>
      <c r="O849" s="241"/>
      <c r="P849" s="241"/>
      <c r="Q849" s="241"/>
      <c r="R849" s="241"/>
      <c r="S849" s="241"/>
      <c r="T849" s="242"/>
      <c r="U849" s="13"/>
      <c r="V849" s="13"/>
      <c r="W849" s="13"/>
      <c r="X849" s="13"/>
      <c r="Y849" s="13"/>
      <c r="Z849" s="13"/>
      <c r="AA849" s="13"/>
      <c r="AB849" s="13"/>
      <c r="AC849" s="13"/>
      <c r="AD849" s="13"/>
      <c r="AE849" s="13"/>
      <c r="AT849" s="243" t="s">
        <v>248</v>
      </c>
      <c r="AU849" s="243" t="s">
        <v>78</v>
      </c>
      <c r="AV849" s="13" t="s">
        <v>76</v>
      </c>
      <c r="AW849" s="13" t="s">
        <v>31</v>
      </c>
      <c r="AX849" s="13" t="s">
        <v>69</v>
      </c>
      <c r="AY849" s="243" t="s">
        <v>231</v>
      </c>
    </row>
    <row r="850" s="14" customFormat="1">
      <c r="A850" s="14"/>
      <c r="B850" s="244"/>
      <c r="C850" s="245"/>
      <c r="D850" s="229" t="s">
        <v>248</v>
      </c>
      <c r="E850" s="246" t="s">
        <v>19</v>
      </c>
      <c r="F850" s="247" t="s">
        <v>2076</v>
      </c>
      <c r="G850" s="245"/>
      <c r="H850" s="248">
        <v>50.603000000000002</v>
      </c>
      <c r="I850" s="249"/>
      <c r="J850" s="245"/>
      <c r="K850" s="245"/>
      <c r="L850" s="250"/>
      <c r="M850" s="251"/>
      <c r="N850" s="252"/>
      <c r="O850" s="252"/>
      <c r="P850" s="252"/>
      <c r="Q850" s="252"/>
      <c r="R850" s="252"/>
      <c r="S850" s="252"/>
      <c r="T850" s="253"/>
      <c r="U850" s="14"/>
      <c r="V850" s="14"/>
      <c r="W850" s="14"/>
      <c r="X850" s="14"/>
      <c r="Y850" s="14"/>
      <c r="Z850" s="14"/>
      <c r="AA850" s="14"/>
      <c r="AB850" s="14"/>
      <c r="AC850" s="14"/>
      <c r="AD850" s="14"/>
      <c r="AE850" s="14"/>
      <c r="AT850" s="254" t="s">
        <v>248</v>
      </c>
      <c r="AU850" s="254" t="s">
        <v>78</v>
      </c>
      <c r="AV850" s="14" t="s">
        <v>78</v>
      </c>
      <c r="AW850" s="14" t="s">
        <v>31</v>
      </c>
      <c r="AX850" s="14" t="s">
        <v>76</v>
      </c>
      <c r="AY850" s="254" t="s">
        <v>231</v>
      </c>
    </row>
    <row r="851" s="2" customFormat="1" ht="44.25" customHeight="1">
      <c r="A851" s="41"/>
      <c r="B851" s="42"/>
      <c r="C851" s="216" t="s">
        <v>2077</v>
      </c>
      <c r="D851" s="216" t="s">
        <v>234</v>
      </c>
      <c r="E851" s="217" t="s">
        <v>2078</v>
      </c>
      <c r="F851" s="218" t="s">
        <v>2079</v>
      </c>
      <c r="G851" s="219" t="s">
        <v>404</v>
      </c>
      <c r="H851" s="220">
        <v>0.035999999999999997</v>
      </c>
      <c r="I851" s="221"/>
      <c r="J851" s="222">
        <f>ROUND(I851*H851,2)</f>
        <v>0</v>
      </c>
      <c r="K851" s="218" t="s">
        <v>244</v>
      </c>
      <c r="L851" s="47"/>
      <c r="M851" s="223" t="s">
        <v>19</v>
      </c>
      <c r="N851" s="224" t="s">
        <v>40</v>
      </c>
      <c r="O851" s="87"/>
      <c r="P851" s="225">
        <f>O851*H851</f>
        <v>0</v>
      </c>
      <c r="Q851" s="225">
        <v>0</v>
      </c>
      <c r="R851" s="225">
        <f>Q851*H851</f>
        <v>0</v>
      </c>
      <c r="S851" s="225">
        <v>0</v>
      </c>
      <c r="T851" s="226">
        <f>S851*H851</f>
        <v>0</v>
      </c>
      <c r="U851" s="41"/>
      <c r="V851" s="41"/>
      <c r="W851" s="41"/>
      <c r="X851" s="41"/>
      <c r="Y851" s="41"/>
      <c r="Z851" s="41"/>
      <c r="AA851" s="41"/>
      <c r="AB851" s="41"/>
      <c r="AC851" s="41"/>
      <c r="AD851" s="41"/>
      <c r="AE851" s="41"/>
      <c r="AR851" s="227" t="s">
        <v>331</v>
      </c>
      <c r="AT851" s="227" t="s">
        <v>234</v>
      </c>
      <c r="AU851" s="227" t="s">
        <v>78</v>
      </c>
      <c r="AY851" s="19" t="s">
        <v>231</v>
      </c>
      <c r="BE851" s="228">
        <f>IF(N851="základní",J851,0)</f>
        <v>0</v>
      </c>
      <c r="BF851" s="228">
        <f>IF(N851="snížená",J851,0)</f>
        <v>0</v>
      </c>
      <c r="BG851" s="228">
        <f>IF(N851="zákl. přenesená",J851,0)</f>
        <v>0</v>
      </c>
      <c r="BH851" s="228">
        <f>IF(N851="sníž. přenesená",J851,0)</f>
        <v>0</v>
      </c>
      <c r="BI851" s="228">
        <f>IF(N851="nulová",J851,0)</f>
        <v>0</v>
      </c>
      <c r="BJ851" s="19" t="s">
        <v>76</v>
      </c>
      <c r="BK851" s="228">
        <f>ROUND(I851*H851,2)</f>
        <v>0</v>
      </c>
      <c r="BL851" s="19" t="s">
        <v>331</v>
      </c>
      <c r="BM851" s="227" t="s">
        <v>2080</v>
      </c>
    </row>
    <row r="852" s="2" customFormat="1">
      <c r="A852" s="41"/>
      <c r="B852" s="42"/>
      <c r="C852" s="43"/>
      <c r="D852" s="229" t="s">
        <v>246</v>
      </c>
      <c r="E852" s="43"/>
      <c r="F852" s="230" t="s">
        <v>2081</v>
      </c>
      <c r="G852" s="43"/>
      <c r="H852" s="43"/>
      <c r="I852" s="231"/>
      <c r="J852" s="43"/>
      <c r="K852" s="43"/>
      <c r="L852" s="47"/>
      <c r="M852" s="232"/>
      <c r="N852" s="233"/>
      <c r="O852" s="87"/>
      <c r="P852" s="87"/>
      <c r="Q852" s="87"/>
      <c r="R852" s="87"/>
      <c r="S852" s="87"/>
      <c r="T852" s="88"/>
      <c r="U852" s="41"/>
      <c r="V852" s="41"/>
      <c r="W852" s="41"/>
      <c r="X852" s="41"/>
      <c r="Y852" s="41"/>
      <c r="Z852" s="41"/>
      <c r="AA852" s="41"/>
      <c r="AB852" s="41"/>
      <c r="AC852" s="41"/>
      <c r="AD852" s="41"/>
      <c r="AE852" s="41"/>
      <c r="AT852" s="19" t="s">
        <v>246</v>
      </c>
      <c r="AU852" s="19" t="s">
        <v>78</v>
      </c>
    </row>
    <row r="853" s="12" customFormat="1" ht="22.8" customHeight="1">
      <c r="A853" s="12"/>
      <c r="B853" s="200"/>
      <c r="C853" s="201"/>
      <c r="D853" s="202" t="s">
        <v>68</v>
      </c>
      <c r="E853" s="214" t="s">
        <v>2082</v>
      </c>
      <c r="F853" s="214" t="s">
        <v>2083</v>
      </c>
      <c r="G853" s="201"/>
      <c r="H853" s="201"/>
      <c r="I853" s="204"/>
      <c r="J853" s="215">
        <f>BK853</f>
        <v>0</v>
      </c>
      <c r="K853" s="201"/>
      <c r="L853" s="206"/>
      <c r="M853" s="207"/>
      <c r="N853" s="208"/>
      <c r="O853" s="208"/>
      <c r="P853" s="209">
        <f>SUM(P854:P873)</f>
        <v>0</v>
      </c>
      <c r="Q853" s="208"/>
      <c r="R853" s="209">
        <f>SUM(R854:R873)</f>
        <v>0</v>
      </c>
      <c r="S853" s="208"/>
      <c r="T853" s="210">
        <f>SUM(T854:T873)</f>
        <v>0</v>
      </c>
      <c r="U853" s="12"/>
      <c r="V853" s="12"/>
      <c r="W853" s="12"/>
      <c r="X853" s="12"/>
      <c r="Y853" s="12"/>
      <c r="Z853" s="12"/>
      <c r="AA853" s="12"/>
      <c r="AB853" s="12"/>
      <c r="AC853" s="12"/>
      <c r="AD853" s="12"/>
      <c r="AE853" s="12"/>
      <c r="AR853" s="211" t="s">
        <v>78</v>
      </c>
      <c r="AT853" s="212" t="s">
        <v>68</v>
      </c>
      <c r="AU853" s="212" t="s">
        <v>76</v>
      </c>
      <c r="AY853" s="211" t="s">
        <v>231</v>
      </c>
      <c r="BK853" s="213">
        <f>SUM(BK854:BK873)</f>
        <v>0</v>
      </c>
    </row>
    <row r="854" s="2" customFormat="1" ht="49.05" customHeight="1">
      <c r="A854" s="41"/>
      <c r="B854" s="42"/>
      <c r="C854" s="216" t="s">
        <v>2084</v>
      </c>
      <c r="D854" s="216" t="s">
        <v>234</v>
      </c>
      <c r="E854" s="217" t="s">
        <v>2085</v>
      </c>
      <c r="F854" s="218" t="s">
        <v>2086</v>
      </c>
      <c r="G854" s="219" t="s">
        <v>237</v>
      </c>
      <c r="H854" s="220">
        <v>1</v>
      </c>
      <c r="I854" s="221"/>
      <c r="J854" s="222">
        <f>ROUND(I854*H854,2)</f>
        <v>0</v>
      </c>
      <c r="K854" s="218" t="s">
        <v>19</v>
      </c>
      <c r="L854" s="47"/>
      <c r="M854" s="223" t="s">
        <v>19</v>
      </c>
      <c r="N854" s="224" t="s">
        <v>40</v>
      </c>
      <c r="O854" s="87"/>
      <c r="P854" s="225">
        <f>O854*H854</f>
        <v>0</v>
      </c>
      <c r="Q854" s="225">
        <v>0</v>
      </c>
      <c r="R854" s="225">
        <f>Q854*H854</f>
        <v>0</v>
      </c>
      <c r="S854" s="225">
        <v>0</v>
      </c>
      <c r="T854" s="226">
        <f>S854*H854</f>
        <v>0</v>
      </c>
      <c r="U854" s="41"/>
      <c r="V854" s="41"/>
      <c r="W854" s="41"/>
      <c r="X854" s="41"/>
      <c r="Y854" s="41"/>
      <c r="Z854" s="41"/>
      <c r="AA854" s="41"/>
      <c r="AB854" s="41"/>
      <c r="AC854" s="41"/>
      <c r="AD854" s="41"/>
      <c r="AE854" s="41"/>
      <c r="AR854" s="227" t="s">
        <v>331</v>
      </c>
      <c r="AT854" s="227" t="s">
        <v>234</v>
      </c>
      <c r="AU854" s="227" t="s">
        <v>78</v>
      </c>
      <c r="AY854" s="19" t="s">
        <v>231</v>
      </c>
      <c r="BE854" s="228">
        <f>IF(N854="základní",J854,0)</f>
        <v>0</v>
      </c>
      <c r="BF854" s="228">
        <f>IF(N854="snížená",J854,0)</f>
        <v>0</v>
      </c>
      <c r="BG854" s="228">
        <f>IF(N854="zákl. přenesená",J854,0)</f>
        <v>0</v>
      </c>
      <c r="BH854" s="228">
        <f>IF(N854="sníž. přenesená",J854,0)</f>
        <v>0</v>
      </c>
      <c r="BI854" s="228">
        <f>IF(N854="nulová",J854,0)</f>
        <v>0</v>
      </c>
      <c r="BJ854" s="19" t="s">
        <v>76</v>
      </c>
      <c r="BK854" s="228">
        <f>ROUND(I854*H854,2)</f>
        <v>0</v>
      </c>
      <c r="BL854" s="19" t="s">
        <v>331</v>
      </c>
      <c r="BM854" s="227" t="s">
        <v>2087</v>
      </c>
    </row>
    <row r="855" s="2" customFormat="1" ht="62.7" customHeight="1">
      <c r="A855" s="41"/>
      <c r="B855" s="42"/>
      <c r="C855" s="216" t="s">
        <v>2088</v>
      </c>
      <c r="D855" s="216" t="s">
        <v>234</v>
      </c>
      <c r="E855" s="217" t="s">
        <v>2089</v>
      </c>
      <c r="F855" s="218" t="s">
        <v>2090</v>
      </c>
      <c r="G855" s="219" t="s">
        <v>237</v>
      </c>
      <c r="H855" s="220">
        <v>1</v>
      </c>
      <c r="I855" s="221"/>
      <c r="J855" s="222">
        <f>ROUND(I855*H855,2)</f>
        <v>0</v>
      </c>
      <c r="K855" s="218" t="s">
        <v>19</v>
      </c>
      <c r="L855" s="47"/>
      <c r="M855" s="223" t="s">
        <v>19</v>
      </c>
      <c r="N855" s="224" t="s">
        <v>40</v>
      </c>
      <c r="O855" s="87"/>
      <c r="P855" s="225">
        <f>O855*H855</f>
        <v>0</v>
      </c>
      <c r="Q855" s="225">
        <v>0</v>
      </c>
      <c r="R855" s="225">
        <f>Q855*H855</f>
        <v>0</v>
      </c>
      <c r="S855" s="225">
        <v>0</v>
      </c>
      <c r="T855" s="226">
        <f>S855*H855</f>
        <v>0</v>
      </c>
      <c r="U855" s="41"/>
      <c r="V855" s="41"/>
      <c r="W855" s="41"/>
      <c r="X855" s="41"/>
      <c r="Y855" s="41"/>
      <c r="Z855" s="41"/>
      <c r="AA855" s="41"/>
      <c r="AB855" s="41"/>
      <c r="AC855" s="41"/>
      <c r="AD855" s="41"/>
      <c r="AE855" s="41"/>
      <c r="AR855" s="227" t="s">
        <v>331</v>
      </c>
      <c r="AT855" s="227" t="s">
        <v>234</v>
      </c>
      <c r="AU855" s="227" t="s">
        <v>78</v>
      </c>
      <c r="AY855" s="19" t="s">
        <v>231</v>
      </c>
      <c r="BE855" s="228">
        <f>IF(N855="základní",J855,0)</f>
        <v>0</v>
      </c>
      <c r="BF855" s="228">
        <f>IF(N855="snížená",J855,0)</f>
        <v>0</v>
      </c>
      <c r="BG855" s="228">
        <f>IF(N855="zákl. přenesená",J855,0)</f>
        <v>0</v>
      </c>
      <c r="BH855" s="228">
        <f>IF(N855="sníž. přenesená",J855,0)</f>
        <v>0</v>
      </c>
      <c r="BI855" s="228">
        <f>IF(N855="nulová",J855,0)</f>
        <v>0</v>
      </c>
      <c r="BJ855" s="19" t="s">
        <v>76</v>
      </c>
      <c r="BK855" s="228">
        <f>ROUND(I855*H855,2)</f>
        <v>0</v>
      </c>
      <c r="BL855" s="19" t="s">
        <v>331</v>
      </c>
      <c r="BM855" s="227" t="s">
        <v>2091</v>
      </c>
    </row>
    <row r="856" s="2" customFormat="1" ht="49.05" customHeight="1">
      <c r="A856" s="41"/>
      <c r="B856" s="42"/>
      <c r="C856" s="216" t="s">
        <v>2092</v>
      </c>
      <c r="D856" s="216" t="s">
        <v>234</v>
      </c>
      <c r="E856" s="217" t="s">
        <v>2093</v>
      </c>
      <c r="F856" s="218" t="s">
        <v>2094</v>
      </c>
      <c r="G856" s="219" t="s">
        <v>243</v>
      </c>
      <c r="H856" s="220">
        <v>197.893</v>
      </c>
      <c r="I856" s="221"/>
      <c r="J856" s="222">
        <f>ROUND(I856*H856,2)</f>
        <v>0</v>
      </c>
      <c r="K856" s="218" t="s">
        <v>19</v>
      </c>
      <c r="L856" s="47"/>
      <c r="M856" s="223" t="s">
        <v>19</v>
      </c>
      <c r="N856" s="224" t="s">
        <v>40</v>
      </c>
      <c r="O856" s="87"/>
      <c r="P856" s="225">
        <f>O856*H856</f>
        <v>0</v>
      </c>
      <c r="Q856" s="225">
        <v>0</v>
      </c>
      <c r="R856" s="225">
        <f>Q856*H856</f>
        <v>0</v>
      </c>
      <c r="S856" s="225">
        <v>0</v>
      </c>
      <c r="T856" s="226">
        <f>S856*H856</f>
        <v>0</v>
      </c>
      <c r="U856" s="41"/>
      <c r="V856" s="41"/>
      <c r="W856" s="41"/>
      <c r="X856" s="41"/>
      <c r="Y856" s="41"/>
      <c r="Z856" s="41"/>
      <c r="AA856" s="41"/>
      <c r="AB856" s="41"/>
      <c r="AC856" s="41"/>
      <c r="AD856" s="41"/>
      <c r="AE856" s="41"/>
      <c r="AR856" s="227" t="s">
        <v>331</v>
      </c>
      <c r="AT856" s="227" t="s">
        <v>234</v>
      </c>
      <c r="AU856" s="227" t="s">
        <v>78</v>
      </c>
      <c r="AY856" s="19" t="s">
        <v>231</v>
      </c>
      <c r="BE856" s="228">
        <f>IF(N856="základní",J856,0)</f>
        <v>0</v>
      </c>
      <c r="BF856" s="228">
        <f>IF(N856="snížená",J856,0)</f>
        <v>0</v>
      </c>
      <c r="BG856" s="228">
        <f>IF(N856="zákl. přenesená",J856,0)</f>
        <v>0</v>
      </c>
      <c r="BH856" s="228">
        <f>IF(N856="sníž. přenesená",J856,0)</f>
        <v>0</v>
      </c>
      <c r="BI856" s="228">
        <f>IF(N856="nulová",J856,0)</f>
        <v>0</v>
      </c>
      <c r="BJ856" s="19" t="s">
        <v>76</v>
      </c>
      <c r="BK856" s="228">
        <f>ROUND(I856*H856,2)</f>
        <v>0</v>
      </c>
      <c r="BL856" s="19" t="s">
        <v>331</v>
      </c>
      <c r="BM856" s="227" t="s">
        <v>2095</v>
      </c>
    </row>
    <row r="857" s="13" customFormat="1">
      <c r="A857" s="13"/>
      <c r="B857" s="234"/>
      <c r="C857" s="235"/>
      <c r="D857" s="229" t="s">
        <v>248</v>
      </c>
      <c r="E857" s="236" t="s">
        <v>19</v>
      </c>
      <c r="F857" s="237" t="s">
        <v>2096</v>
      </c>
      <c r="G857" s="235"/>
      <c r="H857" s="236" t="s">
        <v>19</v>
      </c>
      <c r="I857" s="238"/>
      <c r="J857" s="235"/>
      <c r="K857" s="235"/>
      <c r="L857" s="239"/>
      <c r="M857" s="240"/>
      <c r="N857" s="241"/>
      <c r="O857" s="241"/>
      <c r="P857" s="241"/>
      <c r="Q857" s="241"/>
      <c r="R857" s="241"/>
      <c r="S857" s="241"/>
      <c r="T857" s="242"/>
      <c r="U857" s="13"/>
      <c r="V857" s="13"/>
      <c r="W857" s="13"/>
      <c r="X857" s="13"/>
      <c r="Y857" s="13"/>
      <c r="Z857" s="13"/>
      <c r="AA857" s="13"/>
      <c r="AB857" s="13"/>
      <c r="AC857" s="13"/>
      <c r="AD857" s="13"/>
      <c r="AE857" s="13"/>
      <c r="AT857" s="243" t="s">
        <v>248</v>
      </c>
      <c r="AU857" s="243" t="s">
        <v>78</v>
      </c>
      <c r="AV857" s="13" t="s">
        <v>76</v>
      </c>
      <c r="AW857" s="13" t="s">
        <v>31</v>
      </c>
      <c r="AX857" s="13" t="s">
        <v>69</v>
      </c>
      <c r="AY857" s="243" t="s">
        <v>231</v>
      </c>
    </row>
    <row r="858" s="14" customFormat="1">
      <c r="A858" s="14"/>
      <c r="B858" s="244"/>
      <c r="C858" s="245"/>
      <c r="D858" s="229" t="s">
        <v>248</v>
      </c>
      <c r="E858" s="246" t="s">
        <v>19</v>
      </c>
      <c r="F858" s="247" t="s">
        <v>2097</v>
      </c>
      <c r="G858" s="245"/>
      <c r="H858" s="248">
        <v>197.893</v>
      </c>
      <c r="I858" s="249"/>
      <c r="J858" s="245"/>
      <c r="K858" s="245"/>
      <c r="L858" s="250"/>
      <c r="M858" s="251"/>
      <c r="N858" s="252"/>
      <c r="O858" s="252"/>
      <c r="P858" s="252"/>
      <c r="Q858" s="252"/>
      <c r="R858" s="252"/>
      <c r="S858" s="252"/>
      <c r="T858" s="253"/>
      <c r="U858" s="14"/>
      <c r="V858" s="14"/>
      <c r="W858" s="14"/>
      <c r="X858" s="14"/>
      <c r="Y858" s="14"/>
      <c r="Z858" s="14"/>
      <c r="AA858" s="14"/>
      <c r="AB858" s="14"/>
      <c r="AC858" s="14"/>
      <c r="AD858" s="14"/>
      <c r="AE858" s="14"/>
      <c r="AT858" s="254" t="s">
        <v>248</v>
      </c>
      <c r="AU858" s="254" t="s">
        <v>78</v>
      </c>
      <c r="AV858" s="14" t="s">
        <v>78</v>
      </c>
      <c r="AW858" s="14" t="s">
        <v>31</v>
      </c>
      <c r="AX858" s="14" t="s">
        <v>76</v>
      </c>
      <c r="AY858" s="254" t="s">
        <v>231</v>
      </c>
    </row>
    <row r="859" s="2" customFormat="1" ht="78" customHeight="1">
      <c r="A859" s="41"/>
      <c r="B859" s="42"/>
      <c r="C859" s="216" t="s">
        <v>2098</v>
      </c>
      <c r="D859" s="216" t="s">
        <v>234</v>
      </c>
      <c r="E859" s="217" t="s">
        <v>2099</v>
      </c>
      <c r="F859" s="218" t="s">
        <v>2100</v>
      </c>
      <c r="G859" s="219" t="s">
        <v>243</v>
      </c>
      <c r="H859" s="220">
        <v>204.55000000000001</v>
      </c>
      <c r="I859" s="221"/>
      <c r="J859" s="222">
        <f>ROUND(I859*H859,2)</f>
        <v>0</v>
      </c>
      <c r="K859" s="218" t="s">
        <v>19</v>
      </c>
      <c r="L859" s="47"/>
      <c r="M859" s="223" t="s">
        <v>19</v>
      </c>
      <c r="N859" s="224" t="s">
        <v>40</v>
      </c>
      <c r="O859" s="87"/>
      <c r="P859" s="225">
        <f>O859*H859</f>
        <v>0</v>
      </c>
      <c r="Q859" s="225">
        <v>0</v>
      </c>
      <c r="R859" s="225">
        <f>Q859*H859</f>
        <v>0</v>
      </c>
      <c r="S859" s="225">
        <v>0</v>
      </c>
      <c r="T859" s="226">
        <f>S859*H859</f>
        <v>0</v>
      </c>
      <c r="U859" s="41"/>
      <c r="V859" s="41"/>
      <c r="W859" s="41"/>
      <c r="X859" s="41"/>
      <c r="Y859" s="41"/>
      <c r="Z859" s="41"/>
      <c r="AA859" s="41"/>
      <c r="AB859" s="41"/>
      <c r="AC859" s="41"/>
      <c r="AD859" s="41"/>
      <c r="AE859" s="41"/>
      <c r="AR859" s="227" t="s">
        <v>331</v>
      </c>
      <c r="AT859" s="227" t="s">
        <v>234</v>
      </c>
      <c r="AU859" s="227" t="s">
        <v>78</v>
      </c>
      <c r="AY859" s="19" t="s">
        <v>231</v>
      </c>
      <c r="BE859" s="228">
        <f>IF(N859="základní",J859,0)</f>
        <v>0</v>
      </c>
      <c r="BF859" s="228">
        <f>IF(N859="snížená",J859,0)</f>
        <v>0</v>
      </c>
      <c r="BG859" s="228">
        <f>IF(N859="zákl. přenesená",J859,0)</f>
        <v>0</v>
      </c>
      <c r="BH859" s="228">
        <f>IF(N859="sníž. přenesená",J859,0)</f>
        <v>0</v>
      </c>
      <c r="BI859" s="228">
        <f>IF(N859="nulová",J859,0)</f>
        <v>0</v>
      </c>
      <c r="BJ859" s="19" t="s">
        <v>76</v>
      </c>
      <c r="BK859" s="228">
        <f>ROUND(I859*H859,2)</f>
        <v>0</v>
      </c>
      <c r="BL859" s="19" t="s">
        <v>331</v>
      </c>
      <c r="BM859" s="227" t="s">
        <v>2101</v>
      </c>
    </row>
    <row r="860" s="13" customFormat="1">
      <c r="A860" s="13"/>
      <c r="B860" s="234"/>
      <c r="C860" s="235"/>
      <c r="D860" s="229" t="s">
        <v>248</v>
      </c>
      <c r="E860" s="236" t="s">
        <v>19</v>
      </c>
      <c r="F860" s="237" t="s">
        <v>2102</v>
      </c>
      <c r="G860" s="235"/>
      <c r="H860" s="236" t="s">
        <v>19</v>
      </c>
      <c r="I860" s="238"/>
      <c r="J860" s="235"/>
      <c r="K860" s="235"/>
      <c r="L860" s="239"/>
      <c r="M860" s="240"/>
      <c r="N860" s="241"/>
      <c r="O860" s="241"/>
      <c r="P860" s="241"/>
      <c r="Q860" s="241"/>
      <c r="R860" s="241"/>
      <c r="S860" s="241"/>
      <c r="T860" s="242"/>
      <c r="U860" s="13"/>
      <c r="V860" s="13"/>
      <c r="W860" s="13"/>
      <c r="X860" s="13"/>
      <c r="Y860" s="13"/>
      <c r="Z860" s="13"/>
      <c r="AA860" s="13"/>
      <c r="AB860" s="13"/>
      <c r="AC860" s="13"/>
      <c r="AD860" s="13"/>
      <c r="AE860" s="13"/>
      <c r="AT860" s="243" t="s">
        <v>248</v>
      </c>
      <c r="AU860" s="243" t="s">
        <v>78</v>
      </c>
      <c r="AV860" s="13" t="s">
        <v>76</v>
      </c>
      <c r="AW860" s="13" t="s">
        <v>31</v>
      </c>
      <c r="AX860" s="13" t="s">
        <v>69</v>
      </c>
      <c r="AY860" s="243" t="s">
        <v>231</v>
      </c>
    </row>
    <row r="861" s="14" customFormat="1">
      <c r="A861" s="14"/>
      <c r="B861" s="244"/>
      <c r="C861" s="245"/>
      <c r="D861" s="229" t="s">
        <v>248</v>
      </c>
      <c r="E861" s="246" t="s">
        <v>19</v>
      </c>
      <c r="F861" s="247" t="s">
        <v>2103</v>
      </c>
      <c r="G861" s="245"/>
      <c r="H861" s="248">
        <v>204.55000000000001</v>
      </c>
      <c r="I861" s="249"/>
      <c r="J861" s="245"/>
      <c r="K861" s="245"/>
      <c r="L861" s="250"/>
      <c r="M861" s="251"/>
      <c r="N861" s="252"/>
      <c r="O861" s="252"/>
      <c r="P861" s="252"/>
      <c r="Q861" s="252"/>
      <c r="R861" s="252"/>
      <c r="S861" s="252"/>
      <c r="T861" s="253"/>
      <c r="U861" s="14"/>
      <c r="V861" s="14"/>
      <c r="W861" s="14"/>
      <c r="X861" s="14"/>
      <c r="Y861" s="14"/>
      <c r="Z861" s="14"/>
      <c r="AA861" s="14"/>
      <c r="AB861" s="14"/>
      <c r="AC861" s="14"/>
      <c r="AD861" s="14"/>
      <c r="AE861" s="14"/>
      <c r="AT861" s="254" t="s">
        <v>248</v>
      </c>
      <c r="AU861" s="254" t="s">
        <v>78</v>
      </c>
      <c r="AV861" s="14" t="s">
        <v>78</v>
      </c>
      <c r="AW861" s="14" t="s">
        <v>31</v>
      </c>
      <c r="AX861" s="14" t="s">
        <v>76</v>
      </c>
      <c r="AY861" s="254" t="s">
        <v>231</v>
      </c>
    </row>
    <row r="862" s="2" customFormat="1" ht="78" customHeight="1">
      <c r="A862" s="41"/>
      <c r="B862" s="42"/>
      <c r="C862" s="216" t="s">
        <v>2104</v>
      </c>
      <c r="D862" s="216" t="s">
        <v>234</v>
      </c>
      <c r="E862" s="217" t="s">
        <v>2105</v>
      </c>
      <c r="F862" s="218" t="s">
        <v>2106</v>
      </c>
      <c r="G862" s="219" t="s">
        <v>243</v>
      </c>
      <c r="H862" s="220">
        <v>8.4100000000000001</v>
      </c>
      <c r="I862" s="221"/>
      <c r="J862" s="222">
        <f>ROUND(I862*H862,2)</f>
        <v>0</v>
      </c>
      <c r="K862" s="218" t="s">
        <v>19</v>
      </c>
      <c r="L862" s="47"/>
      <c r="M862" s="223" t="s">
        <v>19</v>
      </c>
      <c r="N862" s="224" t="s">
        <v>40</v>
      </c>
      <c r="O862" s="87"/>
      <c r="P862" s="225">
        <f>O862*H862</f>
        <v>0</v>
      </c>
      <c r="Q862" s="225">
        <v>0</v>
      </c>
      <c r="R862" s="225">
        <f>Q862*H862</f>
        <v>0</v>
      </c>
      <c r="S862" s="225">
        <v>0</v>
      </c>
      <c r="T862" s="226">
        <f>S862*H862</f>
        <v>0</v>
      </c>
      <c r="U862" s="41"/>
      <c r="V862" s="41"/>
      <c r="W862" s="41"/>
      <c r="X862" s="41"/>
      <c r="Y862" s="41"/>
      <c r="Z862" s="41"/>
      <c r="AA862" s="41"/>
      <c r="AB862" s="41"/>
      <c r="AC862" s="41"/>
      <c r="AD862" s="41"/>
      <c r="AE862" s="41"/>
      <c r="AR862" s="227" t="s">
        <v>331</v>
      </c>
      <c r="AT862" s="227" t="s">
        <v>234</v>
      </c>
      <c r="AU862" s="227" t="s">
        <v>78</v>
      </c>
      <c r="AY862" s="19" t="s">
        <v>231</v>
      </c>
      <c r="BE862" s="228">
        <f>IF(N862="základní",J862,0)</f>
        <v>0</v>
      </c>
      <c r="BF862" s="228">
        <f>IF(N862="snížená",J862,0)</f>
        <v>0</v>
      </c>
      <c r="BG862" s="228">
        <f>IF(N862="zákl. přenesená",J862,0)</f>
        <v>0</v>
      </c>
      <c r="BH862" s="228">
        <f>IF(N862="sníž. přenesená",J862,0)</f>
        <v>0</v>
      </c>
      <c r="BI862" s="228">
        <f>IF(N862="nulová",J862,0)</f>
        <v>0</v>
      </c>
      <c r="BJ862" s="19" t="s">
        <v>76</v>
      </c>
      <c r="BK862" s="228">
        <f>ROUND(I862*H862,2)</f>
        <v>0</v>
      </c>
      <c r="BL862" s="19" t="s">
        <v>331</v>
      </c>
      <c r="BM862" s="227" t="s">
        <v>2107</v>
      </c>
    </row>
    <row r="863" s="2" customFormat="1" ht="90" customHeight="1">
      <c r="A863" s="41"/>
      <c r="B863" s="42"/>
      <c r="C863" s="216" t="s">
        <v>2108</v>
      </c>
      <c r="D863" s="216" t="s">
        <v>234</v>
      </c>
      <c r="E863" s="217" t="s">
        <v>2109</v>
      </c>
      <c r="F863" s="218" t="s">
        <v>2110</v>
      </c>
      <c r="G863" s="219" t="s">
        <v>243</v>
      </c>
      <c r="H863" s="220">
        <v>7.75</v>
      </c>
      <c r="I863" s="221"/>
      <c r="J863" s="222">
        <f>ROUND(I863*H863,2)</f>
        <v>0</v>
      </c>
      <c r="K863" s="218" t="s">
        <v>19</v>
      </c>
      <c r="L863" s="47"/>
      <c r="M863" s="223" t="s">
        <v>19</v>
      </c>
      <c r="N863" s="224" t="s">
        <v>40</v>
      </c>
      <c r="O863" s="87"/>
      <c r="P863" s="225">
        <f>O863*H863</f>
        <v>0</v>
      </c>
      <c r="Q863" s="225">
        <v>0</v>
      </c>
      <c r="R863" s="225">
        <f>Q863*H863</f>
        <v>0</v>
      </c>
      <c r="S863" s="225">
        <v>0</v>
      </c>
      <c r="T863" s="226">
        <f>S863*H863</f>
        <v>0</v>
      </c>
      <c r="U863" s="41"/>
      <c r="V863" s="41"/>
      <c r="W863" s="41"/>
      <c r="X863" s="41"/>
      <c r="Y863" s="41"/>
      <c r="Z863" s="41"/>
      <c r="AA863" s="41"/>
      <c r="AB863" s="41"/>
      <c r="AC863" s="41"/>
      <c r="AD863" s="41"/>
      <c r="AE863" s="41"/>
      <c r="AR863" s="227" t="s">
        <v>331</v>
      </c>
      <c r="AT863" s="227" t="s">
        <v>234</v>
      </c>
      <c r="AU863" s="227" t="s">
        <v>78</v>
      </c>
      <c r="AY863" s="19" t="s">
        <v>231</v>
      </c>
      <c r="BE863" s="228">
        <f>IF(N863="základní",J863,0)</f>
        <v>0</v>
      </c>
      <c r="BF863" s="228">
        <f>IF(N863="snížená",J863,0)</f>
        <v>0</v>
      </c>
      <c r="BG863" s="228">
        <f>IF(N863="zákl. přenesená",J863,0)</f>
        <v>0</v>
      </c>
      <c r="BH863" s="228">
        <f>IF(N863="sníž. přenesená",J863,0)</f>
        <v>0</v>
      </c>
      <c r="BI863" s="228">
        <f>IF(N863="nulová",J863,0)</f>
        <v>0</v>
      </c>
      <c r="BJ863" s="19" t="s">
        <v>76</v>
      </c>
      <c r="BK863" s="228">
        <f>ROUND(I863*H863,2)</f>
        <v>0</v>
      </c>
      <c r="BL863" s="19" t="s">
        <v>331</v>
      </c>
      <c r="BM863" s="227" t="s">
        <v>2111</v>
      </c>
    </row>
    <row r="864" s="2" customFormat="1" ht="24.15" customHeight="1">
      <c r="A864" s="41"/>
      <c r="B864" s="42"/>
      <c r="C864" s="216" t="s">
        <v>2112</v>
      </c>
      <c r="D864" s="216" t="s">
        <v>234</v>
      </c>
      <c r="E864" s="217" t="s">
        <v>2113</v>
      </c>
      <c r="F864" s="218" t="s">
        <v>2114</v>
      </c>
      <c r="G864" s="219" t="s">
        <v>243</v>
      </c>
      <c r="H864" s="220">
        <v>4.1200000000000001</v>
      </c>
      <c r="I864" s="221"/>
      <c r="J864" s="222">
        <f>ROUND(I864*H864,2)</f>
        <v>0</v>
      </c>
      <c r="K864" s="218" t="s">
        <v>19</v>
      </c>
      <c r="L864" s="47"/>
      <c r="M864" s="223" t="s">
        <v>19</v>
      </c>
      <c r="N864" s="224" t="s">
        <v>40</v>
      </c>
      <c r="O864" s="87"/>
      <c r="P864" s="225">
        <f>O864*H864</f>
        <v>0</v>
      </c>
      <c r="Q864" s="225">
        <v>0</v>
      </c>
      <c r="R864" s="225">
        <f>Q864*H864</f>
        <v>0</v>
      </c>
      <c r="S864" s="225">
        <v>0</v>
      </c>
      <c r="T864" s="226">
        <f>S864*H864</f>
        <v>0</v>
      </c>
      <c r="U864" s="41"/>
      <c r="V864" s="41"/>
      <c r="W864" s="41"/>
      <c r="X864" s="41"/>
      <c r="Y864" s="41"/>
      <c r="Z864" s="41"/>
      <c r="AA864" s="41"/>
      <c r="AB864" s="41"/>
      <c r="AC864" s="41"/>
      <c r="AD864" s="41"/>
      <c r="AE864" s="41"/>
      <c r="AR864" s="227" t="s">
        <v>331</v>
      </c>
      <c r="AT864" s="227" t="s">
        <v>234</v>
      </c>
      <c r="AU864" s="227" t="s">
        <v>78</v>
      </c>
      <c r="AY864" s="19" t="s">
        <v>231</v>
      </c>
      <c r="BE864" s="228">
        <f>IF(N864="základní",J864,0)</f>
        <v>0</v>
      </c>
      <c r="BF864" s="228">
        <f>IF(N864="snížená",J864,0)</f>
        <v>0</v>
      </c>
      <c r="BG864" s="228">
        <f>IF(N864="zákl. přenesená",J864,0)</f>
        <v>0</v>
      </c>
      <c r="BH864" s="228">
        <f>IF(N864="sníž. přenesená",J864,0)</f>
        <v>0</v>
      </c>
      <c r="BI864" s="228">
        <f>IF(N864="nulová",J864,0)</f>
        <v>0</v>
      </c>
      <c r="BJ864" s="19" t="s">
        <v>76</v>
      </c>
      <c r="BK864" s="228">
        <f>ROUND(I864*H864,2)</f>
        <v>0</v>
      </c>
      <c r="BL864" s="19" t="s">
        <v>331</v>
      </c>
      <c r="BM864" s="227" t="s">
        <v>2115</v>
      </c>
    </row>
    <row r="865" s="2" customFormat="1" ht="33" customHeight="1">
      <c r="A865" s="41"/>
      <c r="B865" s="42"/>
      <c r="C865" s="216" t="s">
        <v>2116</v>
      </c>
      <c r="D865" s="216" t="s">
        <v>234</v>
      </c>
      <c r="E865" s="217" t="s">
        <v>2117</v>
      </c>
      <c r="F865" s="218" t="s">
        <v>2118</v>
      </c>
      <c r="G865" s="219" t="s">
        <v>243</v>
      </c>
      <c r="H865" s="220">
        <v>4.734</v>
      </c>
      <c r="I865" s="221"/>
      <c r="J865" s="222">
        <f>ROUND(I865*H865,2)</f>
        <v>0</v>
      </c>
      <c r="K865" s="218" t="s">
        <v>19</v>
      </c>
      <c r="L865" s="47"/>
      <c r="M865" s="223" t="s">
        <v>19</v>
      </c>
      <c r="N865" s="224" t="s">
        <v>40</v>
      </c>
      <c r="O865" s="87"/>
      <c r="P865" s="225">
        <f>O865*H865</f>
        <v>0</v>
      </c>
      <c r="Q865" s="225">
        <v>0</v>
      </c>
      <c r="R865" s="225">
        <f>Q865*H865</f>
        <v>0</v>
      </c>
      <c r="S865" s="225">
        <v>0</v>
      </c>
      <c r="T865" s="226">
        <f>S865*H865</f>
        <v>0</v>
      </c>
      <c r="U865" s="41"/>
      <c r="V865" s="41"/>
      <c r="W865" s="41"/>
      <c r="X865" s="41"/>
      <c r="Y865" s="41"/>
      <c r="Z865" s="41"/>
      <c r="AA865" s="41"/>
      <c r="AB865" s="41"/>
      <c r="AC865" s="41"/>
      <c r="AD865" s="41"/>
      <c r="AE865" s="41"/>
      <c r="AR865" s="227" t="s">
        <v>331</v>
      </c>
      <c r="AT865" s="227" t="s">
        <v>234</v>
      </c>
      <c r="AU865" s="227" t="s">
        <v>78</v>
      </c>
      <c r="AY865" s="19" t="s">
        <v>231</v>
      </c>
      <c r="BE865" s="228">
        <f>IF(N865="základní",J865,0)</f>
        <v>0</v>
      </c>
      <c r="BF865" s="228">
        <f>IF(N865="snížená",J865,0)</f>
        <v>0</v>
      </c>
      <c r="BG865" s="228">
        <f>IF(N865="zákl. přenesená",J865,0)</f>
        <v>0</v>
      </c>
      <c r="BH865" s="228">
        <f>IF(N865="sníž. přenesená",J865,0)</f>
        <v>0</v>
      </c>
      <c r="BI865" s="228">
        <f>IF(N865="nulová",J865,0)</f>
        <v>0</v>
      </c>
      <c r="BJ865" s="19" t="s">
        <v>76</v>
      </c>
      <c r="BK865" s="228">
        <f>ROUND(I865*H865,2)</f>
        <v>0</v>
      </c>
      <c r="BL865" s="19" t="s">
        <v>331</v>
      </c>
      <c r="BM865" s="227" t="s">
        <v>2119</v>
      </c>
    </row>
    <row r="866" s="14" customFormat="1">
      <c r="A866" s="14"/>
      <c r="B866" s="244"/>
      <c r="C866" s="245"/>
      <c r="D866" s="229" t="s">
        <v>248</v>
      </c>
      <c r="E866" s="246" t="s">
        <v>19</v>
      </c>
      <c r="F866" s="247" t="s">
        <v>2120</v>
      </c>
      <c r="G866" s="245"/>
      <c r="H866" s="248">
        <v>4.734</v>
      </c>
      <c r="I866" s="249"/>
      <c r="J866" s="245"/>
      <c r="K866" s="245"/>
      <c r="L866" s="250"/>
      <c r="M866" s="251"/>
      <c r="N866" s="252"/>
      <c r="O866" s="252"/>
      <c r="P866" s="252"/>
      <c r="Q866" s="252"/>
      <c r="R866" s="252"/>
      <c r="S866" s="252"/>
      <c r="T866" s="253"/>
      <c r="U866" s="14"/>
      <c r="V866" s="14"/>
      <c r="W866" s="14"/>
      <c r="X866" s="14"/>
      <c r="Y866" s="14"/>
      <c r="Z866" s="14"/>
      <c r="AA866" s="14"/>
      <c r="AB866" s="14"/>
      <c r="AC866" s="14"/>
      <c r="AD866" s="14"/>
      <c r="AE866" s="14"/>
      <c r="AT866" s="254" t="s">
        <v>248</v>
      </c>
      <c r="AU866" s="254" t="s">
        <v>78</v>
      </c>
      <c r="AV866" s="14" t="s">
        <v>78</v>
      </c>
      <c r="AW866" s="14" t="s">
        <v>31</v>
      </c>
      <c r="AX866" s="14" t="s">
        <v>76</v>
      </c>
      <c r="AY866" s="254" t="s">
        <v>231</v>
      </c>
    </row>
    <row r="867" s="2" customFormat="1" ht="33" customHeight="1">
      <c r="A867" s="41"/>
      <c r="B867" s="42"/>
      <c r="C867" s="216" t="s">
        <v>2121</v>
      </c>
      <c r="D867" s="216" t="s">
        <v>234</v>
      </c>
      <c r="E867" s="217" t="s">
        <v>2122</v>
      </c>
      <c r="F867" s="218" t="s">
        <v>2123</v>
      </c>
      <c r="G867" s="219" t="s">
        <v>243</v>
      </c>
      <c r="H867" s="220">
        <v>4.8099999999999996</v>
      </c>
      <c r="I867" s="221"/>
      <c r="J867" s="222">
        <f>ROUND(I867*H867,2)</f>
        <v>0</v>
      </c>
      <c r="K867" s="218" t="s">
        <v>19</v>
      </c>
      <c r="L867" s="47"/>
      <c r="M867" s="223" t="s">
        <v>19</v>
      </c>
      <c r="N867" s="224" t="s">
        <v>40</v>
      </c>
      <c r="O867" s="87"/>
      <c r="P867" s="225">
        <f>O867*H867</f>
        <v>0</v>
      </c>
      <c r="Q867" s="225">
        <v>0</v>
      </c>
      <c r="R867" s="225">
        <f>Q867*H867</f>
        <v>0</v>
      </c>
      <c r="S867" s="225">
        <v>0</v>
      </c>
      <c r="T867" s="226">
        <f>S867*H867</f>
        <v>0</v>
      </c>
      <c r="U867" s="41"/>
      <c r="V867" s="41"/>
      <c r="W867" s="41"/>
      <c r="X867" s="41"/>
      <c r="Y867" s="41"/>
      <c r="Z867" s="41"/>
      <c r="AA867" s="41"/>
      <c r="AB867" s="41"/>
      <c r="AC867" s="41"/>
      <c r="AD867" s="41"/>
      <c r="AE867" s="41"/>
      <c r="AR867" s="227" t="s">
        <v>331</v>
      </c>
      <c r="AT867" s="227" t="s">
        <v>234</v>
      </c>
      <c r="AU867" s="227" t="s">
        <v>78</v>
      </c>
      <c r="AY867" s="19" t="s">
        <v>231</v>
      </c>
      <c r="BE867" s="228">
        <f>IF(N867="základní",J867,0)</f>
        <v>0</v>
      </c>
      <c r="BF867" s="228">
        <f>IF(N867="snížená",J867,0)</f>
        <v>0</v>
      </c>
      <c r="BG867" s="228">
        <f>IF(N867="zákl. přenesená",J867,0)</f>
        <v>0</v>
      </c>
      <c r="BH867" s="228">
        <f>IF(N867="sníž. přenesená",J867,0)</f>
        <v>0</v>
      </c>
      <c r="BI867" s="228">
        <f>IF(N867="nulová",J867,0)</f>
        <v>0</v>
      </c>
      <c r="BJ867" s="19" t="s">
        <v>76</v>
      </c>
      <c r="BK867" s="228">
        <f>ROUND(I867*H867,2)</f>
        <v>0</v>
      </c>
      <c r="BL867" s="19" t="s">
        <v>331</v>
      </c>
      <c r="BM867" s="227" t="s">
        <v>2124</v>
      </c>
    </row>
    <row r="868" s="14" customFormat="1">
      <c r="A868" s="14"/>
      <c r="B868" s="244"/>
      <c r="C868" s="245"/>
      <c r="D868" s="229" t="s">
        <v>248</v>
      </c>
      <c r="E868" s="246" t="s">
        <v>19</v>
      </c>
      <c r="F868" s="247" t="s">
        <v>2125</v>
      </c>
      <c r="G868" s="245"/>
      <c r="H868" s="248">
        <v>4.8099999999999996</v>
      </c>
      <c r="I868" s="249"/>
      <c r="J868" s="245"/>
      <c r="K868" s="245"/>
      <c r="L868" s="250"/>
      <c r="M868" s="251"/>
      <c r="N868" s="252"/>
      <c r="O868" s="252"/>
      <c r="P868" s="252"/>
      <c r="Q868" s="252"/>
      <c r="R868" s="252"/>
      <c r="S868" s="252"/>
      <c r="T868" s="253"/>
      <c r="U868" s="14"/>
      <c r="V868" s="14"/>
      <c r="W868" s="14"/>
      <c r="X868" s="14"/>
      <c r="Y868" s="14"/>
      <c r="Z868" s="14"/>
      <c r="AA868" s="14"/>
      <c r="AB868" s="14"/>
      <c r="AC868" s="14"/>
      <c r="AD868" s="14"/>
      <c r="AE868" s="14"/>
      <c r="AT868" s="254" t="s">
        <v>248</v>
      </c>
      <c r="AU868" s="254" t="s">
        <v>78</v>
      </c>
      <c r="AV868" s="14" t="s">
        <v>78</v>
      </c>
      <c r="AW868" s="14" t="s">
        <v>31</v>
      </c>
      <c r="AX868" s="14" t="s">
        <v>76</v>
      </c>
      <c r="AY868" s="254" t="s">
        <v>231</v>
      </c>
    </row>
    <row r="869" s="2" customFormat="1" ht="24.15" customHeight="1">
      <c r="A869" s="41"/>
      <c r="B869" s="42"/>
      <c r="C869" s="216" t="s">
        <v>2126</v>
      </c>
      <c r="D869" s="216" t="s">
        <v>234</v>
      </c>
      <c r="E869" s="217" t="s">
        <v>2127</v>
      </c>
      <c r="F869" s="218" t="s">
        <v>2128</v>
      </c>
      <c r="G869" s="219" t="s">
        <v>243</v>
      </c>
      <c r="H869" s="220">
        <v>3.9820000000000002</v>
      </c>
      <c r="I869" s="221"/>
      <c r="J869" s="222">
        <f>ROUND(I869*H869,2)</f>
        <v>0</v>
      </c>
      <c r="K869" s="218" t="s">
        <v>19</v>
      </c>
      <c r="L869" s="47"/>
      <c r="M869" s="223" t="s">
        <v>19</v>
      </c>
      <c r="N869" s="224" t="s">
        <v>40</v>
      </c>
      <c r="O869" s="87"/>
      <c r="P869" s="225">
        <f>O869*H869</f>
        <v>0</v>
      </c>
      <c r="Q869" s="225">
        <v>0</v>
      </c>
      <c r="R869" s="225">
        <f>Q869*H869</f>
        <v>0</v>
      </c>
      <c r="S869" s="225">
        <v>0</v>
      </c>
      <c r="T869" s="226">
        <f>S869*H869</f>
        <v>0</v>
      </c>
      <c r="U869" s="41"/>
      <c r="V869" s="41"/>
      <c r="W869" s="41"/>
      <c r="X869" s="41"/>
      <c r="Y869" s="41"/>
      <c r="Z869" s="41"/>
      <c r="AA869" s="41"/>
      <c r="AB869" s="41"/>
      <c r="AC869" s="41"/>
      <c r="AD869" s="41"/>
      <c r="AE869" s="41"/>
      <c r="AR869" s="227" t="s">
        <v>331</v>
      </c>
      <c r="AT869" s="227" t="s">
        <v>234</v>
      </c>
      <c r="AU869" s="227" t="s">
        <v>78</v>
      </c>
      <c r="AY869" s="19" t="s">
        <v>231</v>
      </c>
      <c r="BE869" s="228">
        <f>IF(N869="základní",J869,0)</f>
        <v>0</v>
      </c>
      <c r="BF869" s="228">
        <f>IF(N869="snížená",J869,0)</f>
        <v>0</v>
      </c>
      <c r="BG869" s="228">
        <f>IF(N869="zákl. přenesená",J869,0)</f>
        <v>0</v>
      </c>
      <c r="BH869" s="228">
        <f>IF(N869="sníž. přenesená",J869,0)</f>
        <v>0</v>
      </c>
      <c r="BI869" s="228">
        <f>IF(N869="nulová",J869,0)</f>
        <v>0</v>
      </c>
      <c r="BJ869" s="19" t="s">
        <v>76</v>
      </c>
      <c r="BK869" s="228">
        <f>ROUND(I869*H869,2)</f>
        <v>0</v>
      </c>
      <c r="BL869" s="19" t="s">
        <v>331</v>
      </c>
      <c r="BM869" s="227" t="s">
        <v>2129</v>
      </c>
    </row>
    <row r="870" s="14" customFormat="1">
      <c r="A870" s="14"/>
      <c r="B870" s="244"/>
      <c r="C870" s="245"/>
      <c r="D870" s="229" t="s">
        <v>248</v>
      </c>
      <c r="E870" s="246" t="s">
        <v>19</v>
      </c>
      <c r="F870" s="247" t="s">
        <v>2130</v>
      </c>
      <c r="G870" s="245"/>
      <c r="H870" s="248">
        <v>3.9820000000000002</v>
      </c>
      <c r="I870" s="249"/>
      <c r="J870" s="245"/>
      <c r="K870" s="245"/>
      <c r="L870" s="250"/>
      <c r="M870" s="251"/>
      <c r="N870" s="252"/>
      <c r="O870" s="252"/>
      <c r="P870" s="252"/>
      <c r="Q870" s="252"/>
      <c r="R870" s="252"/>
      <c r="S870" s="252"/>
      <c r="T870" s="253"/>
      <c r="U870" s="14"/>
      <c r="V870" s="14"/>
      <c r="W870" s="14"/>
      <c r="X870" s="14"/>
      <c r="Y870" s="14"/>
      <c r="Z870" s="14"/>
      <c r="AA870" s="14"/>
      <c r="AB870" s="14"/>
      <c r="AC870" s="14"/>
      <c r="AD870" s="14"/>
      <c r="AE870" s="14"/>
      <c r="AT870" s="254" t="s">
        <v>248</v>
      </c>
      <c r="AU870" s="254" t="s">
        <v>78</v>
      </c>
      <c r="AV870" s="14" t="s">
        <v>78</v>
      </c>
      <c r="AW870" s="14" t="s">
        <v>31</v>
      </c>
      <c r="AX870" s="14" t="s">
        <v>76</v>
      </c>
      <c r="AY870" s="254" t="s">
        <v>231</v>
      </c>
    </row>
    <row r="871" s="2" customFormat="1" ht="33" customHeight="1">
      <c r="A871" s="41"/>
      <c r="B871" s="42"/>
      <c r="C871" s="216" t="s">
        <v>2131</v>
      </c>
      <c r="D871" s="216" t="s">
        <v>234</v>
      </c>
      <c r="E871" s="217" t="s">
        <v>2132</v>
      </c>
      <c r="F871" s="218" t="s">
        <v>2133</v>
      </c>
      <c r="G871" s="219" t="s">
        <v>243</v>
      </c>
      <c r="H871" s="220">
        <v>4.0449999999999999</v>
      </c>
      <c r="I871" s="221"/>
      <c r="J871" s="222">
        <f>ROUND(I871*H871,2)</f>
        <v>0</v>
      </c>
      <c r="K871" s="218" t="s">
        <v>19</v>
      </c>
      <c r="L871" s="47"/>
      <c r="M871" s="223" t="s">
        <v>19</v>
      </c>
      <c r="N871" s="224" t="s">
        <v>40</v>
      </c>
      <c r="O871" s="87"/>
      <c r="P871" s="225">
        <f>O871*H871</f>
        <v>0</v>
      </c>
      <c r="Q871" s="225">
        <v>0</v>
      </c>
      <c r="R871" s="225">
        <f>Q871*H871</f>
        <v>0</v>
      </c>
      <c r="S871" s="225">
        <v>0</v>
      </c>
      <c r="T871" s="226">
        <f>S871*H871</f>
        <v>0</v>
      </c>
      <c r="U871" s="41"/>
      <c r="V871" s="41"/>
      <c r="W871" s="41"/>
      <c r="X871" s="41"/>
      <c r="Y871" s="41"/>
      <c r="Z871" s="41"/>
      <c r="AA871" s="41"/>
      <c r="AB871" s="41"/>
      <c r="AC871" s="41"/>
      <c r="AD871" s="41"/>
      <c r="AE871" s="41"/>
      <c r="AR871" s="227" t="s">
        <v>331</v>
      </c>
      <c r="AT871" s="227" t="s">
        <v>234</v>
      </c>
      <c r="AU871" s="227" t="s">
        <v>78</v>
      </c>
      <c r="AY871" s="19" t="s">
        <v>231</v>
      </c>
      <c r="BE871" s="228">
        <f>IF(N871="základní",J871,0)</f>
        <v>0</v>
      </c>
      <c r="BF871" s="228">
        <f>IF(N871="snížená",J871,0)</f>
        <v>0</v>
      </c>
      <c r="BG871" s="228">
        <f>IF(N871="zákl. přenesená",J871,0)</f>
        <v>0</v>
      </c>
      <c r="BH871" s="228">
        <f>IF(N871="sníž. přenesená",J871,0)</f>
        <v>0</v>
      </c>
      <c r="BI871" s="228">
        <f>IF(N871="nulová",J871,0)</f>
        <v>0</v>
      </c>
      <c r="BJ871" s="19" t="s">
        <v>76</v>
      </c>
      <c r="BK871" s="228">
        <f>ROUND(I871*H871,2)</f>
        <v>0</v>
      </c>
      <c r="BL871" s="19" t="s">
        <v>331</v>
      </c>
      <c r="BM871" s="227" t="s">
        <v>2134</v>
      </c>
    </row>
    <row r="872" s="14" customFormat="1">
      <c r="A872" s="14"/>
      <c r="B872" s="244"/>
      <c r="C872" s="245"/>
      <c r="D872" s="229" t="s">
        <v>248</v>
      </c>
      <c r="E872" s="246" t="s">
        <v>19</v>
      </c>
      <c r="F872" s="247" t="s">
        <v>2135</v>
      </c>
      <c r="G872" s="245"/>
      <c r="H872" s="248">
        <v>4.0449999999999999</v>
      </c>
      <c r="I872" s="249"/>
      <c r="J872" s="245"/>
      <c r="K872" s="245"/>
      <c r="L872" s="250"/>
      <c r="M872" s="251"/>
      <c r="N872" s="252"/>
      <c r="O872" s="252"/>
      <c r="P872" s="252"/>
      <c r="Q872" s="252"/>
      <c r="R872" s="252"/>
      <c r="S872" s="252"/>
      <c r="T872" s="253"/>
      <c r="U872" s="14"/>
      <c r="V872" s="14"/>
      <c r="W872" s="14"/>
      <c r="X872" s="14"/>
      <c r="Y872" s="14"/>
      <c r="Z872" s="14"/>
      <c r="AA872" s="14"/>
      <c r="AB872" s="14"/>
      <c r="AC872" s="14"/>
      <c r="AD872" s="14"/>
      <c r="AE872" s="14"/>
      <c r="AT872" s="254" t="s">
        <v>248</v>
      </c>
      <c r="AU872" s="254" t="s">
        <v>78</v>
      </c>
      <c r="AV872" s="14" t="s">
        <v>78</v>
      </c>
      <c r="AW872" s="14" t="s">
        <v>31</v>
      </c>
      <c r="AX872" s="14" t="s">
        <v>76</v>
      </c>
      <c r="AY872" s="254" t="s">
        <v>231</v>
      </c>
    </row>
    <row r="873" s="2" customFormat="1" ht="33" customHeight="1">
      <c r="A873" s="41"/>
      <c r="B873" s="42"/>
      <c r="C873" s="216" t="s">
        <v>2136</v>
      </c>
      <c r="D873" s="216" t="s">
        <v>234</v>
      </c>
      <c r="E873" s="217" t="s">
        <v>2137</v>
      </c>
      <c r="F873" s="218" t="s">
        <v>2138</v>
      </c>
      <c r="G873" s="219" t="s">
        <v>243</v>
      </c>
      <c r="H873" s="220">
        <v>1.73</v>
      </c>
      <c r="I873" s="221"/>
      <c r="J873" s="222">
        <f>ROUND(I873*H873,2)</f>
        <v>0</v>
      </c>
      <c r="K873" s="218" t="s">
        <v>19</v>
      </c>
      <c r="L873" s="47"/>
      <c r="M873" s="223" t="s">
        <v>19</v>
      </c>
      <c r="N873" s="224" t="s">
        <v>40</v>
      </c>
      <c r="O873" s="87"/>
      <c r="P873" s="225">
        <f>O873*H873</f>
        <v>0</v>
      </c>
      <c r="Q873" s="225">
        <v>0</v>
      </c>
      <c r="R873" s="225">
        <f>Q873*H873</f>
        <v>0</v>
      </c>
      <c r="S873" s="225">
        <v>0</v>
      </c>
      <c r="T873" s="226">
        <f>S873*H873</f>
        <v>0</v>
      </c>
      <c r="U873" s="41"/>
      <c r="V873" s="41"/>
      <c r="W873" s="41"/>
      <c r="X873" s="41"/>
      <c r="Y873" s="41"/>
      <c r="Z873" s="41"/>
      <c r="AA873" s="41"/>
      <c r="AB873" s="41"/>
      <c r="AC873" s="41"/>
      <c r="AD873" s="41"/>
      <c r="AE873" s="41"/>
      <c r="AR873" s="227" t="s">
        <v>331</v>
      </c>
      <c r="AT873" s="227" t="s">
        <v>234</v>
      </c>
      <c r="AU873" s="227" t="s">
        <v>78</v>
      </c>
      <c r="AY873" s="19" t="s">
        <v>231</v>
      </c>
      <c r="BE873" s="228">
        <f>IF(N873="základní",J873,0)</f>
        <v>0</v>
      </c>
      <c r="BF873" s="228">
        <f>IF(N873="snížená",J873,0)</f>
        <v>0</v>
      </c>
      <c r="BG873" s="228">
        <f>IF(N873="zákl. přenesená",J873,0)</f>
        <v>0</v>
      </c>
      <c r="BH873" s="228">
        <f>IF(N873="sníž. přenesená",J873,0)</f>
        <v>0</v>
      </c>
      <c r="BI873" s="228">
        <f>IF(N873="nulová",J873,0)</f>
        <v>0</v>
      </c>
      <c r="BJ873" s="19" t="s">
        <v>76</v>
      </c>
      <c r="BK873" s="228">
        <f>ROUND(I873*H873,2)</f>
        <v>0</v>
      </c>
      <c r="BL873" s="19" t="s">
        <v>331</v>
      </c>
      <c r="BM873" s="227" t="s">
        <v>2139</v>
      </c>
    </row>
    <row r="874" s="12" customFormat="1" ht="22.8" customHeight="1">
      <c r="A874" s="12"/>
      <c r="B874" s="200"/>
      <c r="C874" s="201"/>
      <c r="D874" s="202" t="s">
        <v>68</v>
      </c>
      <c r="E874" s="214" t="s">
        <v>1224</v>
      </c>
      <c r="F874" s="214" t="s">
        <v>1225</v>
      </c>
      <c r="G874" s="201"/>
      <c r="H874" s="201"/>
      <c r="I874" s="204"/>
      <c r="J874" s="215">
        <f>BK874</f>
        <v>0</v>
      </c>
      <c r="K874" s="201"/>
      <c r="L874" s="206"/>
      <c r="M874" s="207"/>
      <c r="N874" s="208"/>
      <c r="O874" s="208"/>
      <c r="P874" s="209">
        <f>SUM(P875:P904)</f>
        <v>0</v>
      </c>
      <c r="Q874" s="208"/>
      <c r="R874" s="209">
        <f>SUM(R875:R904)</f>
        <v>0</v>
      </c>
      <c r="S874" s="208"/>
      <c r="T874" s="210">
        <f>SUM(T875:T904)</f>
        <v>0</v>
      </c>
      <c r="U874" s="12"/>
      <c r="V874" s="12"/>
      <c r="W874" s="12"/>
      <c r="X874" s="12"/>
      <c r="Y874" s="12"/>
      <c r="Z874" s="12"/>
      <c r="AA874" s="12"/>
      <c r="AB874" s="12"/>
      <c r="AC874" s="12"/>
      <c r="AD874" s="12"/>
      <c r="AE874" s="12"/>
      <c r="AR874" s="211" t="s">
        <v>78</v>
      </c>
      <c r="AT874" s="212" t="s">
        <v>68</v>
      </c>
      <c r="AU874" s="212" t="s">
        <v>76</v>
      </c>
      <c r="AY874" s="211" t="s">
        <v>231</v>
      </c>
      <c r="BK874" s="213">
        <f>SUM(BK875:BK904)</f>
        <v>0</v>
      </c>
    </row>
    <row r="875" s="2" customFormat="1" ht="37.8" customHeight="1">
      <c r="A875" s="41"/>
      <c r="B875" s="42"/>
      <c r="C875" s="216" t="s">
        <v>2140</v>
      </c>
      <c r="D875" s="216" t="s">
        <v>234</v>
      </c>
      <c r="E875" s="217" t="s">
        <v>2141</v>
      </c>
      <c r="F875" s="218" t="s">
        <v>2142</v>
      </c>
      <c r="G875" s="219" t="s">
        <v>237</v>
      </c>
      <c r="H875" s="220">
        <v>3</v>
      </c>
      <c r="I875" s="221"/>
      <c r="J875" s="222">
        <f>ROUND(I875*H875,2)</f>
        <v>0</v>
      </c>
      <c r="K875" s="218" t="s">
        <v>19</v>
      </c>
      <c r="L875" s="47"/>
      <c r="M875" s="223" t="s">
        <v>19</v>
      </c>
      <c r="N875" s="224" t="s">
        <v>40</v>
      </c>
      <c r="O875" s="87"/>
      <c r="P875" s="225">
        <f>O875*H875</f>
        <v>0</v>
      </c>
      <c r="Q875" s="225">
        <v>0</v>
      </c>
      <c r="R875" s="225">
        <f>Q875*H875</f>
        <v>0</v>
      </c>
      <c r="S875" s="225">
        <v>0</v>
      </c>
      <c r="T875" s="226">
        <f>S875*H875</f>
        <v>0</v>
      </c>
      <c r="U875" s="41"/>
      <c r="V875" s="41"/>
      <c r="W875" s="41"/>
      <c r="X875" s="41"/>
      <c r="Y875" s="41"/>
      <c r="Z875" s="41"/>
      <c r="AA875" s="41"/>
      <c r="AB875" s="41"/>
      <c r="AC875" s="41"/>
      <c r="AD875" s="41"/>
      <c r="AE875" s="41"/>
      <c r="AR875" s="227" t="s">
        <v>331</v>
      </c>
      <c r="AT875" s="227" t="s">
        <v>234</v>
      </c>
      <c r="AU875" s="227" t="s">
        <v>78</v>
      </c>
      <c r="AY875" s="19" t="s">
        <v>231</v>
      </c>
      <c r="BE875" s="228">
        <f>IF(N875="základní",J875,0)</f>
        <v>0</v>
      </c>
      <c r="BF875" s="228">
        <f>IF(N875="snížená",J875,0)</f>
        <v>0</v>
      </c>
      <c r="BG875" s="228">
        <f>IF(N875="zákl. přenesená",J875,0)</f>
        <v>0</v>
      </c>
      <c r="BH875" s="228">
        <f>IF(N875="sníž. přenesená",J875,0)</f>
        <v>0</v>
      </c>
      <c r="BI875" s="228">
        <f>IF(N875="nulová",J875,0)</f>
        <v>0</v>
      </c>
      <c r="BJ875" s="19" t="s">
        <v>76</v>
      </c>
      <c r="BK875" s="228">
        <f>ROUND(I875*H875,2)</f>
        <v>0</v>
      </c>
      <c r="BL875" s="19" t="s">
        <v>331</v>
      </c>
      <c r="BM875" s="227" t="s">
        <v>2143</v>
      </c>
    </row>
    <row r="876" s="2" customFormat="1" ht="55.5" customHeight="1">
      <c r="A876" s="41"/>
      <c r="B876" s="42"/>
      <c r="C876" s="216" t="s">
        <v>2144</v>
      </c>
      <c r="D876" s="216" t="s">
        <v>234</v>
      </c>
      <c r="E876" s="217" t="s">
        <v>2145</v>
      </c>
      <c r="F876" s="218" t="s">
        <v>2146</v>
      </c>
      <c r="G876" s="219" t="s">
        <v>237</v>
      </c>
      <c r="H876" s="220">
        <v>1</v>
      </c>
      <c r="I876" s="221"/>
      <c r="J876" s="222">
        <f>ROUND(I876*H876,2)</f>
        <v>0</v>
      </c>
      <c r="K876" s="218" t="s">
        <v>19</v>
      </c>
      <c r="L876" s="47"/>
      <c r="M876" s="223" t="s">
        <v>19</v>
      </c>
      <c r="N876" s="224" t="s">
        <v>40</v>
      </c>
      <c r="O876" s="87"/>
      <c r="P876" s="225">
        <f>O876*H876</f>
        <v>0</v>
      </c>
      <c r="Q876" s="225">
        <v>0</v>
      </c>
      <c r="R876" s="225">
        <f>Q876*H876</f>
        <v>0</v>
      </c>
      <c r="S876" s="225">
        <v>0</v>
      </c>
      <c r="T876" s="226">
        <f>S876*H876</f>
        <v>0</v>
      </c>
      <c r="U876" s="41"/>
      <c r="V876" s="41"/>
      <c r="W876" s="41"/>
      <c r="X876" s="41"/>
      <c r="Y876" s="41"/>
      <c r="Z876" s="41"/>
      <c r="AA876" s="41"/>
      <c r="AB876" s="41"/>
      <c r="AC876" s="41"/>
      <c r="AD876" s="41"/>
      <c r="AE876" s="41"/>
      <c r="AR876" s="227" t="s">
        <v>331</v>
      </c>
      <c r="AT876" s="227" t="s">
        <v>234</v>
      </c>
      <c r="AU876" s="227" t="s">
        <v>78</v>
      </c>
      <c r="AY876" s="19" t="s">
        <v>231</v>
      </c>
      <c r="BE876" s="228">
        <f>IF(N876="základní",J876,0)</f>
        <v>0</v>
      </c>
      <c r="BF876" s="228">
        <f>IF(N876="snížená",J876,0)</f>
        <v>0</v>
      </c>
      <c r="BG876" s="228">
        <f>IF(N876="zákl. přenesená",J876,0)</f>
        <v>0</v>
      </c>
      <c r="BH876" s="228">
        <f>IF(N876="sníž. přenesená",J876,0)</f>
        <v>0</v>
      </c>
      <c r="BI876" s="228">
        <f>IF(N876="nulová",J876,0)</f>
        <v>0</v>
      </c>
      <c r="BJ876" s="19" t="s">
        <v>76</v>
      </c>
      <c r="BK876" s="228">
        <f>ROUND(I876*H876,2)</f>
        <v>0</v>
      </c>
      <c r="BL876" s="19" t="s">
        <v>331</v>
      </c>
      <c r="BM876" s="227" t="s">
        <v>2147</v>
      </c>
    </row>
    <row r="877" s="2" customFormat="1" ht="62.7" customHeight="1">
      <c r="A877" s="41"/>
      <c r="B877" s="42"/>
      <c r="C877" s="216" t="s">
        <v>2148</v>
      </c>
      <c r="D877" s="216" t="s">
        <v>234</v>
      </c>
      <c r="E877" s="217" t="s">
        <v>2149</v>
      </c>
      <c r="F877" s="218" t="s">
        <v>2150</v>
      </c>
      <c r="G877" s="219" t="s">
        <v>237</v>
      </c>
      <c r="H877" s="220">
        <v>1</v>
      </c>
      <c r="I877" s="221"/>
      <c r="J877" s="222">
        <f>ROUND(I877*H877,2)</f>
        <v>0</v>
      </c>
      <c r="K877" s="218" t="s">
        <v>19</v>
      </c>
      <c r="L877" s="47"/>
      <c r="M877" s="223" t="s">
        <v>19</v>
      </c>
      <c r="N877" s="224" t="s">
        <v>40</v>
      </c>
      <c r="O877" s="87"/>
      <c r="P877" s="225">
        <f>O877*H877</f>
        <v>0</v>
      </c>
      <c r="Q877" s="225">
        <v>0</v>
      </c>
      <c r="R877" s="225">
        <f>Q877*H877</f>
        <v>0</v>
      </c>
      <c r="S877" s="225">
        <v>0</v>
      </c>
      <c r="T877" s="226">
        <f>S877*H877</f>
        <v>0</v>
      </c>
      <c r="U877" s="41"/>
      <c r="V877" s="41"/>
      <c r="W877" s="41"/>
      <c r="X877" s="41"/>
      <c r="Y877" s="41"/>
      <c r="Z877" s="41"/>
      <c r="AA877" s="41"/>
      <c r="AB877" s="41"/>
      <c r="AC877" s="41"/>
      <c r="AD877" s="41"/>
      <c r="AE877" s="41"/>
      <c r="AR877" s="227" t="s">
        <v>331</v>
      </c>
      <c r="AT877" s="227" t="s">
        <v>234</v>
      </c>
      <c r="AU877" s="227" t="s">
        <v>78</v>
      </c>
      <c r="AY877" s="19" t="s">
        <v>231</v>
      </c>
      <c r="BE877" s="228">
        <f>IF(N877="základní",J877,0)</f>
        <v>0</v>
      </c>
      <c r="BF877" s="228">
        <f>IF(N877="snížená",J877,0)</f>
        <v>0</v>
      </c>
      <c r="BG877" s="228">
        <f>IF(N877="zákl. přenesená",J877,0)</f>
        <v>0</v>
      </c>
      <c r="BH877" s="228">
        <f>IF(N877="sníž. přenesená",J877,0)</f>
        <v>0</v>
      </c>
      <c r="BI877" s="228">
        <f>IF(N877="nulová",J877,0)</f>
        <v>0</v>
      </c>
      <c r="BJ877" s="19" t="s">
        <v>76</v>
      </c>
      <c r="BK877" s="228">
        <f>ROUND(I877*H877,2)</f>
        <v>0</v>
      </c>
      <c r="BL877" s="19" t="s">
        <v>331</v>
      </c>
      <c r="BM877" s="227" t="s">
        <v>2151</v>
      </c>
    </row>
    <row r="878" s="2" customFormat="1" ht="62.7" customHeight="1">
      <c r="A878" s="41"/>
      <c r="B878" s="42"/>
      <c r="C878" s="216" t="s">
        <v>2152</v>
      </c>
      <c r="D878" s="216" t="s">
        <v>234</v>
      </c>
      <c r="E878" s="217" t="s">
        <v>2153</v>
      </c>
      <c r="F878" s="218" t="s">
        <v>2154</v>
      </c>
      <c r="G878" s="219" t="s">
        <v>237</v>
      </c>
      <c r="H878" s="220">
        <v>1</v>
      </c>
      <c r="I878" s="221"/>
      <c r="J878" s="222">
        <f>ROUND(I878*H878,2)</f>
        <v>0</v>
      </c>
      <c r="K878" s="218" t="s">
        <v>19</v>
      </c>
      <c r="L878" s="47"/>
      <c r="M878" s="223" t="s">
        <v>19</v>
      </c>
      <c r="N878" s="224" t="s">
        <v>40</v>
      </c>
      <c r="O878" s="87"/>
      <c r="P878" s="225">
        <f>O878*H878</f>
        <v>0</v>
      </c>
      <c r="Q878" s="225">
        <v>0</v>
      </c>
      <c r="R878" s="225">
        <f>Q878*H878</f>
        <v>0</v>
      </c>
      <c r="S878" s="225">
        <v>0</v>
      </c>
      <c r="T878" s="226">
        <f>S878*H878</f>
        <v>0</v>
      </c>
      <c r="U878" s="41"/>
      <c r="V878" s="41"/>
      <c r="W878" s="41"/>
      <c r="X878" s="41"/>
      <c r="Y878" s="41"/>
      <c r="Z878" s="41"/>
      <c r="AA878" s="41"/>
      <c r="AB878" s="41"/>
      <c r="AC878" s="41"/>
      <c r="AD878" s="41"/>
      <c r="AE878" s="41"/>
      <c r="AR878" s="227" t="s">
        <v>331</v>
      </c>
      <c r="AT878" s="227" t="s">
        <v>234</v>
      </c>
      <c r="AU878" s="227" t="s">
        <v>78</v>
      </c>
      <c r="AY878" s="19" t="s">
        <v>231</v>
      </c>
      <c r="BE878" s="228">
        <f>IF(N878="základní",J878,0)</f>
        <v>0</v>
      </c>
      <c r="BF878" s="228">
        <f>IF(N878="snížená",J878,0)</f>
        <v>0</v>
      </c>
      <c r="BG878" s="228">
        <f>IF(N878="zákl. přenesená",J878,0)</f>
        <v>0</v>
      </c>
      <c r="BH878" s="228">
        <f>IF(N878="sníž. přenesená",J878,0)</f>
        <v>0</v>
      </c>
      <c r="BI878" s="228">
        <f>IF(N878="nulová",J878,0)</f>
        <v>0</v>
      </c>
      <c r="BJ878" s="19" t="s">
        <v>76</v>
      </c>
      <c r="BK878" s="228">
        <f>ROUND(I878*H878,2)</f>
        <v>0</v>
      </c>
      <c r="BL878" s="19" t="s">
        <v>331</v>
      </c>
      <c r="BM878" s="227" t="s">
        <v>2155</v>
      </c>
    </row>
    <row r="879" s="2" customFormat="1" ht="33" customHeight="1">
      <c r="A879" s="41"/>
      <c r="B879" s="42"/>
      <c r="C879" s="216" t="s">
        <v>2156</v>
      </c>
      <c r="D879" s="216" t="s">
        <v>234</v>
      </c>
      <c r="E879" s="217" t="s">
        <v>2157</v>
      </c>
      <c r="F879" s="218" t="s">
        <v>2158</v>
      </c>
      <c r="G879" s="219" t="s">
        <v>237</v>
      </c>
      <c r="H879" s="220">
        <v>1</v>
      </c>
      <c r="I879" s="221"/>
      <c r="J879" s="222">
        <f>ROUND(I879*H879,2)</f>
        <v>0</v>
      </c>
      <c r="K879" s="218" t="s">
        <v>19</v>
      </c>
      <c r="L879" s="47"/>
      <c r="M879" s="223" t="s">
        <v>19</v>
      </c>
      <c r="N879" s="224" t="s">
        <v>40</v>
      </c>
      <c r="O879" s="87"/>
      <c r="P879" s="225">
        <f>O879*H879</f>
        <v>0</v>
      </c>
      <c r="Q879" s="225">
        <v>0</v>
      </c>
      <c r="R879" s="225">
        <f>Q879*H879</f>
        <v>0</v>
      </c>
      <c r="S879" s="225">
        <v>0</v>
      </c>
      <c r="T879" s="226">
        <f>S879*H879</f>
        <v>0</v>
      </c>
      <c r="U879" s="41"/>
      <c r="V879" s="41"/>
      <c r="W879" s="41"/>
      <c r="X879" s="41"/>
      <c r="Y879" s="41"/>
      <c r="Z879" s="41"/>
      <c r="AA879" s="41"/>
      <c r="AB879" s="41"/>
      <c r="AC879" s="41"/>
      <c r="AD879" s="41"/>
      <c r="AE879" s="41"/>
      <c r="AR879" s="227" t="s">
        <v>331</v>
      </c>
      <c r="AT879" s="227" t="s">
        <v>234</v>
      </c>
      <c r="AU879" s="227" t="s">
        <v>78</v>
      </c>
      <c r="AY879" s="19" t="s">
        <v>231</v>
      </c>
      <c r="BE879" s="228">
        <f>IF(N879="základní",J879,0)</f>
        <v>0</v>
      </c>
      <c r="BF879" s="228">
        <f>IF(N879="snížená",J879,0)</f>
        <v>0</v>
      </c>
      <c r="BG879" s="228">
        <f>IF(N879="zákl. přenesená",J879,0)</f>
        <v>0</v>
      </c>
      <c r="BH879" s="228">
        <f>IF(N879="sníž. přenesená",J879,0)</f>
        <v>0</v>
      </c>
      <c r="BI879" s="228">
        <f>IF(N879="nulová",J879,0)</f>
        <v>0</v>
      </c>
      <c r="BJ879" s="19" t="s">
        <v>76</v>
      </c>
      <c r="BK879" s="228">
        <f>ROUND(I879*H879,2)</f>
        <v>0</v>
      </c>
      <c r="BL879" s="19" t="s">
        <v>331</v>
      </c>
      <c r="BM879" s="227" t="s">
        <v>2159</v>
      </c>
    </row>
    <row r="880" s="2" customFormat="1" ht="33" customHeight="1">
      <c r="A880" s="41"/>
      <c r="B880" s="42"/>
      <c r="C880" s="216" t="s">
        <v>2160</v>
      </c>
      <c r="D880" s="216" t="s">
        <v>234</v>
      </c>
      <c r="E880" s="217" t="s">
        <v>2161</v>
      </c>
      <c r="F880" s="218" t="s">
        <v>2162</v>
      </c>
      <c r="G880" s="219" t="s">
        <v>237</v>
      </c>
      <c r="H880" s="220">
        <v>1</v>
      </c>
      <c r="I880" s="221"/>
      <c r="J880" s="222">
        <f>ROUND(I880*H880,2)</f>
        <v>0</v>
      </c>
      <c r="K880" s="218" t="s">
        <v>19</v>
      </c>
      <c r="L880" s="47"/>
      <c r="M880" s="223" t="s">
        <v>19</v>
      </c>
      <c r="N880" s="224" t="s">
        <v>40</v>
      </c>
      <c r="O880" s="87"/>
      <c r="P880" s="225">
        <f>O880*H880</f>
        <v>0</v>
      </c>
      <c r="Q880" s="225">
        <v>0</v>
      </c>
      <c r="R880" s="225">
        <f>Q880*H880</f>
        <v>0</v>
      </c>
      <c r="S880" s="225">
        <v>0</v>
      </c>
      <c r="T880" s="226">
        <f>S880*H880</f>
        <v>0</v>
      </c>
      <c r="U880" s="41"/>
      <c r="V880" s="41"/>
      <c r="W880" s="41"/>
      <c r="X880" s="41"/>
      <c r="Y880" s="41"/>
      <c r="Z880" s="41"/>
      <c r="AA880" s="41"/>
      <c r="AB880" s="41"/>
      <c r="AC880" s="41"/>
      <c r="AD880" s="41"/>
      <c r="AE880" s="41"/>
      <c r="AR880" s="227" t="s">
        <v>331</v>
      </c>
      <c r="AT880" s="227" t="s">
        <v>234</v>
      </c>
      <c r="AU880" s="227" t="s">
        <v>78</v>
      </c>
      <c r="AY880" s="19" t="s">
        <v>231</v>
      </c>
      <c r="BE880" s="228">
        <f>IF(N880="základní",J880,0)</f>
        <v>0</v>
      </c>
      <c r="BF880" s="228">
        <f>IF(N880="snížená",J880,0)</f>
        <v>0</v>
      </c>
      <c r="BG880" s="228">
        <f>IF(N880="zákl. přenesená",J880,0)</f>
        <v>0</v>
      </c>
      <c r="BH880" s="228">
        <f>IF(N880="sníž. přenesená",J880,0)</f>
        <v>0</v>
      </c>
      <c r="BI880" s="228">
        <f>IF(N880="nulová",J880,0)</f>
        <v>0</v>
      </c>
      <c r="BJ880" s="19" t="s">
        <v>76</v>
      </c>
      <c r="BK880" s="228">
        <f>ROUND(I880*H880,2)</f>
        <v>0</v>
      </c>
      <c r="BL880" s="19" t="s">
        <v>331</v>
      </c>
      <c r="BM880" s="227" t="s">
        <v>2163</v>
      </c>
    </row>
    <row r="881" s="2" customFormat="1" ht="49.05" customHeight="1">
      <c r="A881" s="41"/>
      <c r="B881" s="42"/>
      <c r="C881" s="216" t="s">
        <v>2164</v>
      </c>
      <c r="D881" s="216" t="s">
        <v>234</v>
      </c>
      <c r="E881" s="217" t="s">
        <v>2165</v>
      </c>
      <c r="F881" s="218" t="s">
        <v>2166</v>
      </c>
      <c r="G881" s="219" t="s">
        <v>237</v>
      </c>
      <c r="H881" s="220">
        <v>1</v>
      </c>
      <c r="I881" s="221"/>
      <c r="J881" s="222">
        <f>ROUND(I881*H881,2)</f>
        <v>0</v>
      </c>
      <c r="K881" s="218" t="s">
        <v>19</v>
      </c>
      <c r="L881" s="47"/>
      <c r="M881" s="223" t="s">
        <v>19</v>
      </c>
      <c r="N881" s="224" t="s">
        <v>40</v>
      </c>
      <c r="O881" s="87"/>
      <c r="P881" s="225">
        <f>O881*H881</f>
        <v>0</v>
      </c>
      <c r="Q881" s="225">
        <v>0</v>
      </c>
      <c r="R881" s="225">
        <f>Q881*H881</f>
        <v>0</v>
      </c>
      <c r="S881" s="225">
        <v>0</v>
      </c>
      <c r="T881" s="226">
        <f>S881*H881</f>
        <v>0</v>
      </c>
      <c r="U881" s="41"/>
      <c r="V881" s="41"/>
      <c r="W881" s="41"/>
      <c r="X881" s="41"/>
      <c r="Y881" s="41"/>
      <c r="Z881" s="41"/>
      <c r="AA881" s="41"/>
      <c r="AB881" s="41"/>
      <c r="AC881" s="41"/>
      <c r="AD881" s="41"/>
      <c r="AE881" s="41"/>
      <c r="AR881" s="227" t="s">
        <v>331</v>
      </c>
      <c r="AT881" s="227" t="s">
        <v>234</v>
      </c>
      <c r="AU881" s="227" t="s">
        <v>78</v>
      </c>
      <c r="AY881" s="19" t="s">
        <v>231</v>
      </c>
      <c r="BE881" s="228">
        <f>IF(N881="základní",J881,0)</f>
        <v>0</v>
      </c>
      <c r="BF881" s="228">
        <f>IF(N881="snížená",J881,0)</f>
        <v>0</v>
      </c>
      <c r="BG881" s="228">
        <f>IF(N881="zákl. přenesená",J881,0)</f>
        <v>0</v>
      </c>
      <c r="BH881" s="228">
        <f>IF(N881="sníž. přenesená",J881,0)</f>
        <v>0</v>
      </c>
      <c r="BI881" s="228">
        <f>IF(N881="nulová",J881,0)</f>
        <v>0</v>
      </c>
      <c r="BJ881" s="19" t="s">
        <v>76</v>
      </c>
      <c r="BK881" s="228">
        <f>ROUND(I881*H881,2)</f>
        <v>0</v>
      </c>
      <c r="BL881" s="19" t="s">
        <v>331</v>
      </c>
      <c r="BM881" s="227" t="s">
        <v>2167</v>
      </c>
    </row>
    <row r="882" s="2" customFormat="1" ht="49.05" customHeight="1">
      <c r="A882" s="41"/>
      <c r="B882" s="42"/>
      <c r="C882" s="216" t="s">
        <v>2168</v>
      </c>
      <c r="D882" s="216" t="s">
        <v>234</v>
      </c>
      <c r="E882" s="217" t="s">
        <v>2169</v>
      </c>
      <c r="F882" s="218" t="s">
        <v>2170</v>
      </c>
      <c r="G882" s="219" t="s">
        <v>237</v>
      </c>
      <c r="H882" s="220">
        <v>1</v>
      </c>
      <c r="I882" s="221"/>
      <c r="J882" s="222">
        <f>ROUND(I882*H882,2)</f>
        <v>0</v>
      </c>
      <c r="K882" s="218" t="s">
        <v>19</v>
      </c>
      <c r="L882" s="47"/>
      <c r="M882" s="223" t="s">
        <v>19</v>
      </c>
      <c r="N882" s="224" t="s">
        <v>40</v>
      </c>
      <c r="O882" s="87"/>
      <c r="P882" s="225">
        <f>O882*H882</f>
        <v>0</v>
      </c>
      <c r="Q882" s="225">
        <v>0</v>
      </c>
      <c r="R882" s="225">
        <f>Q882*H882</f>
        <v>0</v>
      </c>
      <c r="S882" s="225">
        <v>0</v>
      </c>
      <c r="T882" s="226">
        <f>S882*H882</f>
        <v>0</v>
      </c>
      <c r="U882" s="41"/>
      <c r="V882" s="41"/>
      <c r="W882" s="41"/>
      <c r="X882" s="41"/>
      <c r="Y882" s="41"/>
      <c r="Z882" s="41"/>
      <c r="AA882" s="41"/>
      <c r="AB882" s="41"/>
      <c r="AC882" s="41"/>
      <c r="AD882" s="41"/>
      <c r="AE882" s="41"/>
      <c r="AR882" s="227" t="s">
        <v>331</v>
      </c>
      <c r="AT882" s="227" t="s">
        <v>234</v>
      </c>
      <c r="AU882" s="227" t="s">
        <v>78</v>
      </c>
      <c r="AY882" s="19" t="s">
        <v>231</v>
      </c>
      <c r="BE882" s="228">
        <f>IF(N882="základní",J882,0)</f>
        <v>0</v>
      </c>
      <c r="BF882" s="228">
        <f>IF(N882="snížená",J882,0)</f>
        <v>0</v>
      </c>
      <c r="BG882" s="228">
        <f>IF(N882="zákl. přenesená",J882,0)</f>
        <v>0</v>
      </c>
      <c r="BH882" s="228">
        <f>IF(N882="sníž. přenesená",J882,0)</f>
        <v>0</v>
      </c>
      <c r="BI882" s="228">
        <f>IF(N882="nulová",J882,0)</f>
        <v>0</v>
      </c>
      <c r="BJ882" s="19" t="s">
        <v>76</v>
      </c>
      <c r="BK882" s="228">
        <f>ROUND(I882*H882,2)</f>
        <v>0</v>
      </c>
      <c r="BL882" s="19" t="s">
        <v>331</v>
      </c>
      <c r="BM882" s="227" t="s">
        <v>2171</v>
      </c>
    </row>
    <row r="883" s="2" customFormat="1" ht="37.8" customHeight="1">
      <c r="A883" s="41"/>
      <c r="B883" s="42"/>
      <c r="C883" s="216" t="s">
        <v>2172</v>
      </c>
      <c r="D883" s="216" t="s">
        <v>234</v>
      </c>
      <c r="E883" s="217" t="s">
        <v>2173</v>
      </c>
      <c r="F883" s="218" t="s">
        <v>2174</v>
      </c>
      <c r="G883" s="219" t="s">
        <v>243</v>
      </c>
      <c r="H883" s="220">
        <v>27.216000000000001</v>
      </c>
      <c r="I883" s="221"/>
      <c r="J883" s="222">
        <f>ROUND(I883*H883,2)</f>
        <v>0</v>
      </c>
      <c r="K883" s="218" t="s">
        <v>19</v>
      </c>
      <c r="L883" s="47"/>
      <c r="M883" s="223" t="s">
        <v>19</v>
      </c>
      <c r="N883" s="224" t="s">
        <v>40</v>
      </c>
      <c r="O883" s="87"/>
      <c r="P883" s="225">
        <f>O883*H883</f>
        <v>0</v>
      </c>
      <c r="Q883" s="225">
        <v>0</v>
      </c>
      <c r="R883" s="225">
        <f>Q883*H883</f>
        <v>0</v>
      </c>
      <c r="S883" s="225">
        <v>0</v>
      </c>
      <c r="T883" s="226">
        <f>S883*H883</f>
        <v>0</v>
      </c>
      <c r="U883" s="41"/>
      <c r="V883" s="41"/>
      <c r="W883" s="41"/>
      <c r="X883" s="41"/>
      <c r="Y883" s="41"/>
      <c r="Z883" s="41"/>
      <c r="AA883" s="41"/>
      <c r="AB883" s="41"/>
      <c r="AC883" s="41"/>
      <c r="AD883" s="41"/>
      <c r="AE883" s="41"/>
      <c r="AR883" s="227" t="s">
        <v>331</v>
      </c>
      <c r="AT883" s="227" t="s">
        <v>234</v>
      </c>
      <c r="AU883" s="227" t="s">
        <v>78</v>
      </c>
      <c r="AY883" s="19" t="s">
        <v>231</v>
      </c>
      <c r="BE883" s="228">
        <f>IF(N883="základní",J883,0)</f>
        <v>0</v>
      </c>
      <c r="BF883" s="228">
        <f>IF(N883="snížená",J883,0)</f>
        <v>0</v>
      </c>
      <c r="BG883" s="228">
        <f>IF(N883="zákl. přenesená",J883,0)</f>
        <v>0</v>
      </c>
      <c r="BH883" s="228">
        <f>IF(N883="sníž. přenesená",J883,0)</f>
        <v>0</v>
      </c>
      <c r="BI883" s="228">
        <f>IF(N883="nulová",J883,0)</f>
        <v>0</v>
      </c>
      <c r="BJ883" s="19" t="s">
        <v>76</v>
      </c>
      <c r="BK883" s="228">
        <f>ROUND(I883*H883,2)</f>
        <v>0</v>
      </c>
      <c r="BL883" s="19" t="s">
        <v>331</v>
      </c>
      <c r="BM883" s="227" t="s">
        <v>2175</v>
      </c>
    </row>
    <row r="884" s="14" customFormat="1">
      <c r="A884" s="14"/>
      <c r="B884" s="244"/>
      <c r="C884" s="245"/>
      <c r="D884" s="229" t="s">
        <v>248</v>
      </c>
      <c r="E884" s="246" t="s">
        <v>19</v>
      </c>
      <c r="F884" s="247" t="s">
        <v>2176</v>
      </c>
      <c r="G884" s="245"/>
      <c r="H884" s="248">
        <v>27.216000000000001</v>
      </c>
      <c r="I884" s="249"/>
      <c r="J884" s="245"/>
      <c r="K884" s="245"/>
      <c r="L884" s="250"/>
      <c r="M884" s="251"/>
      <c r="N884" s="252"/>
      <c r="O884" s="252"/>
      <c r="P884" s="252"/>
      <c r="Q884" s="252"/>
      <c r="R884" s="252"/>
      <c r="S884" s="252"/>
      <c r="T884" s="253"/>
      <c r="U884" s="14"/>
      <c r="V884" s="14"/>
      <c r="W884" s="14"/>
      <c r="X884" s="14"/>
      <c r="Y884" s="14"/>
      <c r="Z884" s="14"/>
      <c r="AA884" s="14"/>
      <c r="AB884" s="14"/>
      <c r="AC884" s="14"/>
      <c r="AD884" s="14"/>
      <c r="AE884" s="14"/>
      <c r="AT884" s="254" t="s">
        <v>248</v>
      </c>
      <c r="AU884" s="254" t="s">
        <v>78</v>
      </c>
      <c r="AV884" s="14" t="s">
        <v>78</v>
      </c>
      <c r="AW884" s="14" t="s">
        <v>31</v>
      </c>
      <c r="AX884" s="14" t="s">
        <v>76</v>
      </c>
      <c r="AY884" s="254" t="s">
        <v>231</v>
      </c>
    </row>
    <row r="885" s="2" customFormat="1" ht="37.8" customHeight="1">
      <c r="A885" s="41"/>
      <c r="B885" s="42"/>
      <c r="C885" s="216" t="s">
        <v>2177</v>
      </c>
      <c r="D885" s="216" t="s">
        <v>234</v>
      </c>
      <c r="E885" s="217" t="s">
        <v>2178</v>
      </c>
      <c r="F885" s="218" t="s">
        <v>2179</v>
      </c>
      <c r="G885" s="219" t="s">
        <v>342</v>
      </c>
      <c r="H885" s="220">
        <v>26.123999999999999</v>
      </c>
      <c r="I885" s="221"/>
      <c r="J885" s="222">
        <f>ROUND(I885*H885,2)</f>
        <v>0</v>
      </c>
      <c r="K885" s="218" t="s">
        <v>19</v>
      </c>
      <c r="L885" s="47"/>
      <c r="M885" s="223" t="s">
        <v>19</v>
      </c>
      <c r="N885" s="224" t="s">
        <v>40</v>
      </c>
      <c r="O885" s="87"/>
      <c r="P885" s="225">
        <f>O885*H885</f>
        <v>0</v>
      </c>
      <c r="Q885" s="225">
        <v>0</v>
      </c>
      <c r="R885" s="225">
        <f>Q885*H885</f>
        <v>0</v>
      </c>
      <c r="S885" s="225">
        <v>0</v>
      </c>
      <c r="T885" s="226">
        <f>S885*H885</f>
        <v>0</v>
      </c>
      <c r="U885" s="41"/>
      <c r="V885" s="41"/>
      <c r="W885" s="41"/>
      <c r="X885" s="41"/>
      <c r="Y885" s="41"/>
      <c r="Z885" s="41"/>
      <c r="AA885" s="41"/>
      <c r="AB885" s="41"/>
      <c r="AC885" s="41"/>
      <c r="AD885" s="41"/>
      <c r="AE885" s="41"/>
      <c r="AR885" s="227" t="s">
        <v>331</v>
      </c>
      <c r="AT885" s="227" t="s">
        <v>234</v>
      </c>
      <c r="AU885" s="227" t="s">
        <v>78</v>
      </c>
      <c r="AY885" s="19" t="s">
        <v>231</v>
      </c>
      <c r="BE885" s="228">
        <f>IF(N885="základní",J885,0)</f>
        <v>0</v>
      </c>
      <c r="BF885" s="228">
        <f>IF(N885="snížená",J885,0)</f>
        <v>0</v>
      </c>
      <c r="BG885" s="228">
        <f>IF(N885="zákl. přenesená",J885,0)</f>
        <v>0</v>
      </c>
      <c r="BH885" s="228">
        <f>IF(N885="sníž. přenesená",J885,0)</f>
        <v>0</v>
      </c>
      <c r="BI885" s="228">
        <f>IF(N885="nulová",J885,0)</f>
        <v>0</v>
      </c>
      <c r="BJ885" s="19" t="s">
        <v>76</v>
      </c>
      <c r="BK885" s="228">
        <f>ROUND(I885*H885,2)</f>
        <v>0</v>
      </c>
      <c r="BL885" s="19" t="s">
        <v>331</v>
      </c>
      <c r="BM885" s="227" t="s">
        <v>2180</v>
      </c>
    </row>
    <row r="886" s="14" customFormat="1">
      <c r="A886" s="14"/>
      <c r="B886" s="244"/>
      <c r="C886" s="245"/>
      <c r="D886" s="229" t="s">
        <v>248</v>
      </c>
      <c r="E886" s="246" t="s">
        <v>19</v>
      </c>
      <c r="F886" s="247" t="s">
        <v>2181</v>
      </c>
      <c r="G886" s="245"/>
      <c r="H886" s="248">
        <v>26.123999999999999</v>
      </c>
      <c r="I886" s="249"/>
      <c r="J886" s="245"/>
      <c r="K886" s="245"/>
      <c r="L886" s="250"/>
      <c r="M886" s="251"/>
      <c r="N886" s="252"/>
      <c r="O886" s="252"/>
      <c r="P886" s="252"/>
      <c r="Q886" s="252"/>
      <c r="R886" s="252"/>
      <c r="S886" s="252"/>
      <c r="T886" s="253"/>
      <c r="U886" s="14"/>
      <c r="V886" s="14"/>
      <c r="W886" s="14"/>
      <c r="X886" s="14"/>
      <c r="Y886" s="14"/>
      <c r="Z886" s="14"/>
      <c r="AA886" s="14"/>
      <c r="AB886" s="14"/>
      <c r="AC886" s="14"/>
      <c r="AD886" s="14"/>
      <c r="AE886" s="14"/>
      <c r="AT886" s="254" t="s">
        <v>248</v>
      </c>
      <c r="AU886" s="254" t="s">
        <v>78</v>
      </c>
      <c r="AV886" s="14" t="s">
        <v>78</v>
      </c>
      <c r="AW886" s="14" t="s">
        <v>31</v>
      </c>
      <c r="AX886" s="14" t="s">
        <v>76</v>
      </c>
      <c r="AY886" s="254" t="s">
        <v>231</v>
      </c>
    </row>
    <row r="887" s="2" customFormat="1" ht="37.8" customHeight="1">
      <c r="A887" s="41"/>
      <c r="B887" s="42"/>
      <c r="C887" s="216" t="s">
        <v>2182</v>
      </c>
      <c r="D887" s="216" t="s">
        <v>234</v>
      </c>
      <c r="E887" s="217" t="s">
        <v>2183</v>
      </c>
      <c r="F887" s="218" t="s">
        <v>2184</v>
      </c>
      <c r="G887" s="219" t="s">
        <v>237</v>
      </c>
      <c r="H887" s="220">
        <v>1</v>
      </c>
      <c r="I887" s="221"/>
      <c r="J887" s="222">
        <f>ROUND(I887*H887,2)</f>
        <v>0</v>
      </c>
      <c r="K887" s="218" t="s">
        <v>19</v>
      </c>
      <c r="L887" s="47"/>
      <c r="M887" s="223" t="s">
        <v>19</v>
      </c>
      <c r="N887" s="224" t="s">
        <v>40</v>
      </c>
      <c r="O887" s="87"/>
      <c r="P887" s="225">
        <f>O887*H887</f>
        <v>0</v>
      </c>
      <c r="Q887" s="225">
        <v>0</v>
      </c>
      <c r="R887" s="225">
        <f>Q887*H887</f>
        <v>0</v>
      </c>
      <c r="S887" s="225">
        <v>0</v>
      </c>
      <c r="T887" s="226">
        <f>S887*H887</f>
        <v>0</v>
      </c>
      <c r="U887" s="41"/>
      <c r="V887" s="41"/>
      <c r="W887" s="41"/>
      <c r="X887" s="41"/>
      <c r="Y887" s="41"/>
      <c r="Z887" s="41"/>
      <c r="AA887" s="41"/>
      <c r="AB887" s="41"/>
      <c r="AC887" s="41"/>
      <c r="AD887" s="41"/>
      <c r="AE887" s="41"/>
      <c r="AR887" s="227" t="s">
        <v>331</v>
      </c>
      <c r="AT887" s="227" t="s">
        <v>234</v>
      </c>
      <c r="AU887" s="227" t="s">
        <v>78</v>
      </c>
      <c r="AY887" s="19" t="s">
        <v>231</v>
      </c>
      <c r="BE887" s="228">
        <f>IF(N887="základní",J887,0)</f>
        <v>0</v>
      </c>
      <c r="BF887" s="228">
        <f>IF(N887="snížená",J887,0)</f>
        <v>0</v>
      </c>
      <c r="BG887" s="228">
        <f>IF(N887="zákl. přenesená",J887,0)</f>
        <v>0</v>
      </c>
      <c r="BH887" s="228">
        <f>IF(N887="sníž. přenesená",J887,0)</f>
        <v>0</v>
      </c>
      <c r="BI887" s="228">
        <f>IF(N887="nulová",J887,0)</f>
        <v>0</v>
      </c>
      <c r="BJ887" s="19" t="s">
        <v>76</v>
      </c>
      <c r="BK887" s="228">
        <f>ROUND(I887*H887,2)</f>
        <v>0</v>
      </c>
      <c r="BL887" s="19" t="s">
        <v>331</v>
      </c>
      <c r="BM887" s="227" t="s">
        <v>2185</v>
      </c>
    </row>
    <row r="888" s="2" customFormat="1" ht="78" customHeight="1">
      <c r="A888" s="41"/>
      <c r="B888" s="42"/>
      <c r="C888" s="216" t="s">
        <v>2186</v>
      </c>
      <c r="D888" s="216" t="s">
        <v>234</v>
      </c>
      <c r="E888" s="217" t="s">
        <v>2187</v>
      </c>
      <c r="F888" s="218" t="s">
        <v>2188</v>
      </c>
      <c r="G888" s="219" t="s">
        <v>1293</v>
      </c>
      <c r="H888" s="220">
        <v>1187</v>
      </c>
      <c r="I888" s="221"/>
      <c r="J888" s="222">
        <f>ROUND(I888*H888,2)</f>
        <v>0</v>
      </c>
      <c r="K888" s="218" t="s">
        <v>19</v>
      </c>
      <c r="L888" s="47"/>
      <c r="M888" s="223" t="s">
        <v>19</v>
      </c>
      <c r="N888" s="224" t="s">
        <v>40</v>
      </c>
      <c r="O888" s="87"/>
      <c r="P888" s="225">
        <f>O888*H888</f>
        <v>0</v>
      </c>
      <c r="Q888" s="225">
        <v>0</v>
      </c>
      <c r="R888" s="225">
        <f>Q888*H888</f>
        <v>0</v>
      </c>
      <c r="S888" s="225">
        <v>0</v>
      </c>
      <c r="T888" s="226">
        <f>S888*H888</f>
        <v>0</v>
      </c>
      <c r="U888" s="41"/>
      <c r="V888" s="41"/>
      <c r="W888" s="41"/>
      <c r="X888" s="41"/>
      <c r="Y888" s="41"/>
      <c r="Z888" s="41"/>
      <c r="AA888" s="41"/>
      <c r="AB888" s="41"/>
      <c r="AC888" s="41"/>
      <c r="AD888" s="41"/>
      <c r="AE888" s="41"/>
      <c r="AR888" s="227" t="s">
        <v>331</v>
      </c>
      <c r="AT888" s="227" t="s">
        <v>234</v>
      </c>
      <c r="AU888" s="227" t="s">
        <v>78</v>
      </c>
      <c r="AY888" s="19" t="s">
        <v>231</v>
      </c>
      <c r="BE888" s="228">
        <f>IF(N888="základní",J888,0)</f>
        <v>0</v>
      </c>
      <c r="BF888" s="228">
        <f>IF(N888="snížená",J888,0)</f>
        <v>0</v>
      </c>
      <c r="BG888" s="228">
        <f>IF(N888="zákl. přenesená",J888,0)</f>
        <v>0</v>
      </c>
      <c r="BH888" s="228">
        <f>IF(N888="sníž. přenesená",J888,0)</f>
        <v>0</v>
      </c>
      <c r="BI888" s="228">
        <f>IF(N888="nulová",J888,0)</f>
        <v>0</v>
      </c>
      <c r="BJ888" s="19" t="s">
        <v>76</v>
      </c>
      <c r="BK888" s="228">
        <f>ROUND(I888*H888,2)</f>
        <v>0</v>
      </c>
      <c r="BL888" s="19" t="s">
        <v>331</v>
      </c>
      <c r="BM888" s="227" t="s">
        <v>2189</v>
      </c>
    </row>
    <row r="889" s="14" customFormat="1">
      <c r="A889" s="14"/>
      <c r="B889" s="244"/>
      <c r="C889" s="245"/>
      <c r="D889" s="229" t="s">
        <v>248</v>
      </c>
      <c r="E889" s="246" t="s">
        <v>19</v>
      </c>
      <c r="F889" s="247" t="s">
        <v>2190</v>
      </c>
      <c r="G889" s="245"/>
      <c r="H889" s="248">
        <v>1187</v>
      </c>
      <c r="I889" s="249"/>
      <c r="J889" s="245"/>
      <c r="K889" s="245"/>
      <c r="L889" s="250"/>
      <c r="M889" s="251"/>
      <c r="N889" s="252"/>
      <c r="O889" s="252"/>
      <c r="P889" s="252"/>
      <c r="Q889" s="252"/>
      <c r="R889" s="252"/>
      <c r="S889" s="252"/>
      <c r="T889" s="253"/>
      <c r="U889" s="14"/>
      <c r="V889" s="14"/>
      <c r="W889" s="14"/>
      <c r="X889" s="14"/>
      <c r="Y889" s="14"/>
      <c r="Z889" s="14"/>
      <c r="AA889" s="14"/>
      <c r="AB889" s="14"/>
      <c r="AC889" s="14"/>
      <c r="AD889" s="14"/>
      <c r="AE889" s="14"/>
      <c r="AT889" s="254" t="s">
        <v>248</v>
      </c>
      <c r="AU889" s="254" t="s">
        <v>78</v>
      </c>
      <c r="AV889" s="14" t="s">
        <v>78</v>
      </c>
      <c r="AW889" s="14" t="s">
        <v>31</v>
      </c>
      <c r="AX889" s="14" t="s">
        <v>76</v>
      </c>
      <c r="AY889" s="254" t="s">
        <v>231</v>
      </c>
    </row>
    <row r="890" s="2" customFormat="1" ht="44.25" customHeight="1">
      <c r="A890" s="41"/>
      <c r="B890" s="42"/>
      <c r="C890" s="216" t="s">
        <v>2191</v>
      </c>
      <c r="D890" s="216" t="s">
        <v>234</v>
      </c>
      <c r="E890" s="217" t="s">
        <v>2192</v>
      </c>
      <c r="F890" s="218" t="s">
        <v>2193</v>
      </c>
      <c r="G890" s="219" t="s">
        <v>237</v>
      </c>
      <c r="H890" s="220">
        <v>2</v>
      </c>
      <c r="I890" s="221"/>
      <c r="J890" s="222">
        <f>ROUND(I890*H890,2)</f>
        <v>0</v>
      </c>
      <c r="K890" s="218" t="s">
        <v>19</v>
      </c>
      <c r="L890" s="47"/>
      <c r="M890" s="223" t="s">
        <v>19</v>
      </c>
      <c r="N890" s="224" t="s">
        <v>40</v>
      </c>
      <c r="O890" s="87"/>
      <c r="P890" s="225">
        <f>O890*H890</f>
        <v>0</v>
      </c>
      <c r="Q890" s="225">
        <v>0</v>
      </c>
      <c r="R890" s="225">
        <f>Q890*H890</f>
        <v>0</v>
      </c>
      <c r="S890" s="225">
        <v>0</v>
      </c>
      <c r="T890" s="226">
        <f>S890*H890</f>
        <v>0</v>
      </c>
      <c r="U890" s="41"/>
      <c r="V890" s="41"/>
      <c r="W890" s="41"/>
      <c r="X890" s="41"/>
      <c r="Y890" s="41"/>
      <c r="Z890" s="41"/>
      <c r="AA890" s="41"/>
      <c r="AB890" s="41"/>
      <c r="AC890" s="41"/>
      <c r="AD890" s="41"/>
      <c r="AE890" s="41"/>
      <c r="AR890" s="227" t="s">
        <v>331</v>
      </c>
      <c r="AT890" s="227" t="s">
        <v>234</v>
      </c>
      <c r="AU890" s="227" t="s">
        <v>78</v>
      </c>
      <c r="AY890" s="19" t="s">
        <v>231</v>
      </c>
      <c r="BE890" s="228">
        <f>IF(N890="základní",J890,0)</f>
        <v>0</v>
      </c>
      <c r="BF890" s="228">
        <f>IF(N890="snížená",J890,0)</f>
        <v>0</v>
      </c>
      <c r="BG890" s="228">
        <f>IF(N890="zákl. přenesená",J890,0)</f>
        <v>0</v>
      </c>
      <c r="BH890" s="228">
        <f>IF(N890="sníž. přenesená",J890,0)</f>
        <v>0</v>
      </c>
      <c r="BI890" s="228">
        <f>IF(N890="nulová",J890,0)</f>
        <v>0</v>
      </c>
      <c r="BJ890" s="19" t="s">
        <v>76</v>
      </c>
      <c r="BK890" s="228">
        <f>ROUND(I890*H890,2)</f>
        <v>0</v>
      </c>
      <c r="BL890" s="19" t="s">
        <v>331</v>
      </c>
      <c r="BM890" s="227" t="s">
        <v>2194</v>
      </c>
    </row>
    <row r="891" s="2" customFormat="1" ht="49.05" customHeight="1">
      <c r="A891" s="41"/>
      <c r="B891" s="42"/>
      <c r="C891" s="216" t="s">
        <v>2195</v>
      </c>
      <c r="D891" s="216" t="s">
        <v>234</v>
      </c>
      <c r="E891" s="217" t="s">
        <v>2196</v>
      </c>
      <c r="F891" s="218" t="s">
        <v>2197</v>
      </c>
      <c r="G891" s="219" t="s">
        <v>243</v>
      </c>
      <c r="H891" s="220">
        <v>9.1500000000000004</v>
      </c>
      <c r="I891" s="221"/>
      <c r="J891" s="222">
        <f>ROUND(I891*H891,2)</f>
        <v>0</v>
      </c>
      <c r="K891" s="218" t="s">
        <v>19</v>
      </c>
      <c r="L891" s="47"/>
      <c r="M891" s="223" t="s">
        <v>19</v>
      </c>
      <c r="N891" s="224" t="s">
        <v>40</v>
      </c>
      <c r="O891" s="87"/>
      <c r="P891" s="225">
        <f>O891*H891</f>
        <v>0</v>
      </c>
      <c r="Q891" s="225">
        <v>0</v>
      </c>
      <c r="R891" s="225">
        <f>Q891*H891</f>
        <v>0</v>
      </c>
      <c r="S891" s="225">
        <v>0</v>
      </c>
      <c r="T891" s="226">
        <f>S891*H891</f>
        <v>0</v>
      </c>
      <c r="U891" s="41"/>
      <c r="V891" s="41"/>
      <c r="W891" s="41"/>
      <c r="X891" s="41"/>
      <c r="Y891" s="41"/>
      <c r="Z891" s="41"/>
      <c r="AA891" s="41"/>
      <c r="AB891" s="41"/>
      <c r="AC891" s="41"/>
      <c r="AD891" s="41"/>
      <c r="AE891" s="41"/>
      <c r="AR891" s="227" t="s">
        <v>331</v>
      </c>
      <c r="AT891" s="227" t="s">
        <v>234</v>
      </c>
      <c r="AU891" s="227" t="s">
        <v>78</v>
      </c>
      <c r="AY891" s="19" t="s">
        <v>231</v>
      </c>
      <c r="BE891" s="228">
        <f>IF(N891="základní",J891,0)</f>
        <v>0</v>
      </c>
      <c r="BF891" s="228">
        <f>IF(N891="snížená",J891,0)</f>
        <v>0</v>
      </c>
      <c r="BG891" s="228">
        <f>IF(N891="zákl. přenesená",J891,0)</f>
        <v>0</v>
      </c>
      <c r="BH891" s="228">
        <f>IF(N891="sníž. přenesená",J891,0)</f>
        <v>0</v>
      </c>
      <c r="BI891" s="228">
        <f>IF(N891="nulová",J891,0)</f>
        <v>0</v>
      </c>
      <c r="BJ891" s="19" t="s">
        <v>76</v>
      </c>
      <c r="BK891" s="228">
        <f>ROUND(I891*H891,2)</f>
        <v>0</v>
      </c>
      <c r="BL891" s="19" t="s">
        <v>331</v>
      </c>
      <c r="BM891" s="227" t="s">
        <v>2198</v>
      </c>
    </row>
    <row r="892" s="14" customFormat="1">
      <c r="A892" s="14"/>
      <c r="B892" s="244"/>
      <c r="C892" s="245"/>
      <c r="D892" s="229" t="s">
        <v>248</v>
      </c>
      <c r="E892" s="246" t="s">
        <v>19</v>
      </c>
      <c r="F892" s="247" t="s">
        <v>2199</v>
      </c>
      <c r="G892" s="245"/>
      <c r="H892" s="248">
        <v>9.1500000000000004</v>
      </c>
      <c r="I892" s="249"/>
      <c r="J892" s="245"/>
      <c r="K892" s="245"/>
      <c r="L892" s="250"/>
      <c r="M892" s="251"/>
      <c r="N892" s="252"/>
      <c r="O892" s="252"/>
      <c r="P892" s="252"/>
      <c r="Q892" s="252"/>
      <c r="R892" s="252"/>
      <c r="S892" s="252"/>
      <c r="T892" s="253"/>
      <c r="U892" s="14"/>
      <c r="V892" s="14"/>
      <c r="W892" s="14"/>
      <c r="X892" s="14"/>
      <c r="Y892" s="14"/>
      <c r="Z892" s="14"/>
      <c r="AA892" s="14"/>
      <c r="AB892" s="14"/>
      <c r="AC892" s="14"/>
      <c r="AD892" s="14"/>
      <c r="AE892" s="14"/>
      <c r="AT892" s="254" t="s">
        <v>248</v>
      </c>
      <c r="AU892" s="254" t="s">
        <v>78</v>
      </c>
      <c r="AV892" s="14" t="s">
        <v>78</v>
      </c>
      <c r="AW892" s="14" t="s">
        <v>31</v>
      </c>
      <c r="AX892" s="14" t="s">
        <v>76</v>
      </c>
      <c r="AY892" s="254" t="s">
        <v>231</v>
      </c>
    </row>
    <row r="893" s="2" customFormat="1" ht="44.25" customHeight="1">
      <c r="A893" s="41"/>
      <c r="B893" s="42"/>
      <c r="C893" s="216" t="s">
        <v>2200</v>
      </c>
      <c r="D893" s="216" t="s">
        <v>234</v>
      </c>
      <c r="E893" s="217" t="s">
        <v>2201</v>
      </c>
      <c r="F893" s="218" t="s">
        <v>2202</v>
      </c>
      <c r="G893" s="219" t="s">
        <v>243</v>
      </c>
      <c r="H893" s="220">
        <v>10.949999999999999</v>
      </c>
      <c r="I893" s="221"/>
      <c r="J893" s="222">
        <f>ROUND(I893*H893,2)</f>
        <v>0</v>
      </c>
      <c r="K893" s="218" t="s">
        <v>19</v>
      </c>
      <c r="L893" s="47"/>
      <c r="M893" s="223" t="s">
        <v>19</v>
      </c>
      <c r="N893" s="224" t="s">
        <v>40</v>
      </c>
      <c r="O893" s="87"/>
      <c r="P893" s="225">
        <f>O893*H893</f>
        <v>0</v>
      </c>
      <c r="Q893" s="225">
        <v>0</v>
      </c>
      <c r="R893" s="225">
        <f>Q893*H893</f>
        <v>0</v>
      </c>
      <c r="S893" s="225">
        <v>0</v>
      </c>
      <c r="T893" s="226">
        <f>S893*H893</f>
        <v>0</v>
      </c>
      <c r="U893" s="41"/>
      <c r="V893" s="41"/>
      <c r="W893" s="41"/>
      <c r="X893" s="41"/>
      <c r="Y893" s="41"/>
      <c r="Z893" s="41"/>
      <c r="AA893" s="41"/>
      <c r="AB893" s="41"/>
      <c r="AC893" s="41"/>
      <c r="AD893" s="41"/>
      <c r="AE893" s="41"/>
      <c r="AR893" s="227" t="s">
        <v>331</v>
      </c>
      <c r="AT893" s="227" t="s">
        <v>234</v>
      </c>
      <c r="AU893" s="227" t="s">
        <v>78</v>
      </c>
      <c r="AY893" s="19" t="s">
        <v>231</v>
      </c>
      <c r="BE893" s="228">
        <f>IF(N893="základní",J893,0)</f>
        <v>0</v>
      </c>
      <c r="BF893" s="228">
        <f>IF(N893="snížená",J893,0)</f>
        <v>0</v>
      </c>
      <c r="BG893" s="228">
        <f>IF(N893="zákl. přenesená",J893,0)</f>
        <v>0</v>
      </c>
      <c r="BH893" s="228">
        <f>IF(N893="sníž. přenesená",J893,0)</f>
        <v>0</v>
      </c>
      <c r="BI893" s="228">
        <f>IF(N893="nulová",J893,0)</f>
        <v>0</v>
      </c>
      <c r="BJ893" s="19" t="s">
        <v>76</v>
      </c>
      <c r="BK893" s="228">
        <f>ROUND(I893*H893,2)</f>
        <v>0</v>
      </c>
      <c r="BL893" s="19" t="s">
        <v>331</v>
      </c>
      <c r="BM893" s="227" t="s">
        <v>2203</v>
      </c>
    </row>
    <row r="894" s="2" customFormat="1" ht="49.05" customHeight="1">
      <c r="A894" s="41"/>
      <c r="B894" s="42"/>
      <c r="C894" s="216" t="s">
        <v>2204</v>
      </c>
      <c r="D894" s="216" t="s">
        <v>234</v>
      </c>
      <c r="E894" s="217" t="s">
        <v>2205</v>
      </c>
      <c r="F894" s="218" t="s">
        <v>2206</v>
      </c>
      <c r="G894" s="219" t="s">
        <v>237</v>
      </c>
      <c r="H894" s="220">
        <v>1</v>
      </c>
      <c r="I894" s="221"/>
      <c r="J894" s="222">
        <f>ROUND(I894*H894,2)</f>
        <v>0</v>
      </c>
      <c r="K894" s="218" t="s">
        <v>19</v>
      </c>
      <c r="L894" s="47"/>
      <c r="M894" s="223" t="s">
        <v>19</v>
      </c>
      <c r="N894" s="224" t="s">
        <v>40</v>
      </c>
      <c r="O894" s="87"/>
      <c r="P894" s="225">
        <f>O894*H894</f>
        <v>0</v>
      </c>
      <c r="Q894" s="225">
        <v>0</v>
      </c>
      <c r="R894" s="225">
        <f>Q894*H894</f>
        <v>0</v>
      </c>
      <c r="S894" s="225">
        <v>0</v>
      </c>
      <c r="T894" s="226">
        <f>S894*H894</f>
        <v>0</v>
      </c>
      <c r="U894" s="41"/>
      <c r="V894" s="41"/>
      <c r="W894" s="41"/>
      <c r="X894" s="41"/>
      <c r="Y894" s="41"/>
      <c r="Z894" s="41"/>
      <c r="AA894" s="41"/>
      <c r="AB894" s="41"/>
      <c r="AC894" s="41"/>
      <c r="AD894" s="41"/>
      <c r="AE894" s="41"/>
      <c r="AR894" s="227" t="s">
        <v>331</v>
      </c>
      <c r="AT894" s="227" t="s">
        <v>234</v>
      </c>
      <c r="AU894" s="227" t="s">
        <v>78</v>
      </c>
      <c r="AY894" s="19" t="s">
        <v>231</v>
      </c>
      <c r="BE894" s="228">
        <f>IF(N894="základní",J894,0)</f>
        <v>0</v>
      </c>
      <c r="BF894" s="228">
        <f>IF(N894="snížená",J894,0)</f>
        <v>0</v>
      </c>
      <c r="BG894" s="228">
        <f>IF(N894="zákl. přenesená",J894,0)</f>
        <v>0</v>
      </c>
      <c r="BH894" s="228">
        <f>IF(N894="sníž. přenesená",J894,0)</f>
        <v>0</v>
      </c>
      <c r="BI894" s="228">
        <f>IF(N894="nulová",J894,0)</f>
        <v>0</v>
      </c>
      <c r="BJ894" s="19" t="s">
        <v>76</v>
      </c>
      <c r="BK894" s="228">
        <f>ROUND(I894*H894,2)</f>
        <v>0</v>
      </c>
      <c r="BL894" s="19" t="s">
        <v>331</v>
      </c>
      <c r="BM894" s="227" t="s">
        <v>2207</v>
      </c>
    </row>
    <row r="895" s="2" customFormat="1" ht="49.05" customHeight="1">
      <c r="A895" s="41"/>
      <c r="B895" s="42"/>
      <c r="C895" s="216" t="s">
        <v>2208</v>
      </c>
      <c r="D895" s="216" t="s">
        <v>234</v>
      </c>
      <c r="E895" s="217" t="s">
        <v>2209</v>
      </c>
      <c r="F895" s="218" t="s">
        <v>2210</v>
      </c>
      <c r="G895" s="219" t="s">
        <v>342</v>
      </c>
      <c r="H895" s="220">
        <v>39.32</v>
      </c>
      <c r="I895" s="221"/>
      <c r="J895" s="222">
        <f>ROUND(I895*H895,2)</f>
        <v>0</v>
      </c>
      <c r="K895" s="218" t="s">
        <v>19</v>
      </c>
      <c r="L895" s="47"/>
      <c r="M895" s="223" t="s">
        <v>19</v>
      </c>
      <c r="N895" s="224" t="s">
        <v>40</v>
      </c>
      <c r="O895" s="87"/>
      <c r="P895" s="225">
        <f>O895*H895</f>
        <v>0</v>
      </c>
      <c r="Q895" s="225">
        <v>0</v>
      </c>
      <c r="R895" s="225">
        <f>Q895*H895</f>
        <v>0</v>
      </c>
      <c r="S895" s="225">
        <v>0</v>
      </c>
      <c r="T895" s="226">
        <f>S895*H895</f>
        <v>0</v>
      </c>
      <c r="U895" s="41"/>
      <c r="V895" s="41"/>
      <c r="W895" s="41"/>
      <c r="X895" s="41"/>
      <c r="Y895" s="41"/>
      <c r="Z895" s="41"/>
      <c r="AA895" s="41"/>
      <c r="AB895" s="41"/>
      <c r="AC895" s="41"/>
      <c r="AD895" s="41"/>
      <c r="AE895" s="41"/>
      <c r="AR895" s="227" t="s">
        <v>331</v>
      </c>
      <c r="AT895" s="227" t="s">
        <v>234</v>
      </c>
      <c r="AU895" s="227" t="s">
        <v>78</v>
      </c>
      <c r="AY895" s="19" t="s">
        <v>231</v>
      </c>
      <c r="BE895" s="228">
        <f>IF(N895="základní",J895,0)</f>
        <v>0</v>
      </c>
      <c r="BF895" s="228">
        <f>IF(N895="snížená",J895,0)</f>
        <v>0</v>
      </c>
      <c r="BG895" s="228">
        <f>IF(N895="zákl. přenesená",J895,0)</f>
        <v>0</v>
      </c>
      <c r="BH895" s="228">
        <f>IF(N895="sníž. přenesená",J895,0)</f>
        <v>0</v>
      </c>
      <c r="BI895" s="228">
        <f>IF(N895="nulová",J895,0)</f>
        <v>0</v>
      </c>
      <c r="BJ895" s="19" t="s">
        <v>76</v>
      </c>
      <c r="BK895" s="228">
        <f>ROUND(I895*H895,2)</f>
        <v>0</v>
      </c>
      <c r="BL895" s="19" t="s">
        <v>331</v>
      </c>
      <c r="BM895" s="227" t="s">
        <v>2211</v>
      </c>
    </row>
    <row r="896" s="14" customFormat="1">
      <c r="A896" s="14"/>
      <c r="B896" s="244"/>
      <c r="C896" s="245"/>
      <c r="D896" s="229" t="s">
        <v>248</v>
      </c>
      <c r="E896" s="246" t="s">
        <v>19</v>
      </c>
      <c r="F896" s="247" t="s">
        <v>2212</v>
      </c>
      <c r="G896" s="245"/>
      <c r="H896" s="248">
        <v>39.32</v>
      </c>
      <c r="I896" s="249"/>
      <c r="J896" s="245"/>
      <c r="K896" s="245"/>
      <c r="L896" s="250"/>
      <c r="M896" s="251"/>
      <c r="N896" s="252"/>
      <c r="O896" s="252"/>
      <c r="P896" s="252"/>
      <c r="Q896" s="252"/>
      <c r="R896" s="252"/>
      <c r="S896" s="252"/>
      <c r="T896" s="253"/>
      <c r="U896" s="14"/>
      <c r="V896" s="14"/>
      <c r="W896" s="14"/>
      <c r="X896" s="14"/>
      <c r="Y896" s="14"/>
      <c r="Z896" s="14"/>
      <c r="AA896" s="14"/>
      <c r="AB896" s="14"/>
      <c r="AC896" s="14"/>
      <c r="AD896" s="14"/>
      <c r="AE896" s="14"/>
      <c r="AT896" s="254" t="s">
        <v>248</v>
      </c>
      <c r="AU896" s="254" t="s">
        <v>78</v>
      </c>
      <c r="AV896" s="14" t="s">
        <v>78</v>
      </c>
      <c r="AW896" s="14" t="s">
        <v>31</v>
      </c>
      <c r="AX896" s="14" t="s">
        <v>76</v>
      </c>
      <c r="AY896" s="254" t="s">
        <v>231</v>
      </c>
    </row>
    <row r="897" s="2" customFormat="1" ht="37.8" customHeight="1">
      <c r="A897" s="41"/>
      <c r="B897" s="42"/>
      <c r="C897" s="216" t="s">
        <v>2213</v>
      </c>
      <c r="D897" s="216" t="s">
        <v>234</v>
      </c>
      <c r="E897" s="217" t="s">
        <v>2214</v>
      </c>
      <c r="F897" s="218" t="s">
        <v>2215</v>
      </c>
      <c r="G897" s="219" t="s">
        <v>342</v>
      </c>
      <c r="H897" s="220">
        <v>18.806000000000001</v>
      </c>
      <c r="I897" s="221"/>
      <c r="J897" s="222">
        <f>ROUND(I897*H897,2)</f>
        <v>0</v>
      </c>
      <c r="K897" s="218" t="s">
        <v>19</v>
      </c>
      <c r="L897" s="47"/>
      <c r="M897" s="223" t="s">
        <v>19</v>
      </c>
      <c r="N897" s="224" t="s">
        <v>40</v>
      </c>
      <c r="O897" s="87"/>
      <c r="P897" s="225">
        <f>O897*H897</f>
        <v>0</v>
      </c>
      <c r="Q897" s="225">
        <v>0</v>
      </c>
      <c r="R897" s="225">
        <f>Q897*H897</f>
        <v>0</v>
      </c>
      <c r="S897" s="225">
        <v>0</v>
      </c>
      <c r="T897" s="226">
        <f>S897*H897</f>
        <v>0</v>
      </c>
      <c r="U897" s="41"/>
      <c r="V897" s="41"/>
      <c r="W897" s="41"/>
      <c r="X897" s="41"/>
      <c r="Y897" s="41"/>
      <c r="Z897" s="41"/>
      <c r="AA897" s="41"/>
      <c r="AB897" s="41"/>
      <c r="AC897" s="41"/>
      <c r="AD897" s="41"/>
      <c r="AE897" s="41"/>
      <c r="AR897" s="227" t="s">
        <v>331</v>
      </c>
      <c r="AT897" s="227" t="s">
        <v>234</v>
      </c>
      <c r="AU897" s="227" t="s">
        <v>78</v>
      </c>
      <c r="AY897" s="19" t="s">
        <v>231</v>
      </c>
      <c r="BE897" s="228">
        <f>IF(N897="základní",J897,0)</f>
        <v>0</v>
      </c>
      <c r="BF897" s="228">
        <f>IF(N897="snížená",J897,0)</f>
        <v>0</v>
      </c>
      <c r="BG897" s="228">
        <f>IF(N897="zákl. přenesená",J897,0)</f>
        <v>0</v>
      </c>
      <c r="BH897" s="228">
        <f>IF(N897="sníž. přenesená",J897,0)</f>
        <v>0</v>
      </c>
      <c r="BI897" s="228">
        <f>IF(N897="nulová",J897,0)</f>
        <v>0</v>
      </c>
      <c r="BJ897" s="19" t="s">
        <v>76</v>
      </c>
      <c r="BK897" s="228">
        <f>ROUND(I897*H897,2)</f>
        <v>0</v>
      </c>
      <c r="BL897" s="19" t="s">
        <v>331</v>
      </c>
      <c r="BM897" s="227" t="s">
        <v>2216</v>
      </c>
    </row>
    <row r="898" s="14" customFormat="1">
      <c r="A898" s="14"/>
      <c r="B898" s="244"/>
      <c r="C898" s="245"/>
      <c r="D898" s="229" t="s">
        <v>248</v>
      </c>
      <c r="E898" s="246" t="s">
        <v>19</v>
      </c>
      <c r="F898" s="247" t="s">
        <v>2217</v>
      </c>
      <c r="G898" s="245"/>
      <c r="H898" s="248">
        <v>18.806000000000001</v>
      </c>
      <c r="I898" s="249"/>
      <c r="J898" s="245"/>
      <c r="K898" s="245"/>
      <c r="L898" s="250"/>
      <c r="M898" s="251"/>
      <c r="N898" s="252"/>
      <c r="O898" s="252"/>
      <c r="P898" s="252"/>
      <c r="Q898" s="252"/>
      <c r="R898" s="252"/>
      <c r="S898" s="252"/>
      <c r="T898" s="253"/>
      <c r="U898" s="14"/>
      <c r="V898" s="14"/>
      <c r="W898" s="14"/>
      <c r="X898" s="14"/>
      <c r="Y898" s="14"/>
      <c r="Z898" s="14"/>
      <c r="AA898" s="14"/>
      <c r="AB898" s="14"/>
      <c r="AC898" s="14"/>
      <c r="AD898" s="14"/>
      <c r="AE898" s="14"/>
      <c r="AT898" s="254" t="s">
        <v>248</v>
      </c>
      <c r="AU898" s="254" t="s">
        <v>78</v>
      </c>
      <c r="AV898" s="14" t="s">
        <v>78</v>
      </c>
      <c r="AW898" s="14" t="s">
        <v>31</v>
      </c>
      <c r="AX898" s="14" t="s">
        <v>76</v>
      </c>
      <c r="AY898" s="254" t="s">
        <v>231</v>
      </c>
    </row>
    <row r="899" s="2" customFormat="1" ht="37.8" customHeight="1">
      <c r="A899" s="41"/>
      <c r="B899" s="42"/>
      <c r="C899" s="216" t="s">
        <v>2218</v>
      </c>
      <c r="D899" s="216" t="s">
        <v>234</v>
      </c>
      <c r="E899" s="217" t="s">
        <v>2219</v>
      </c>
      <c r="F899" s="218" t="s">
        <v>2220</v>
      </c>
      <c r="G899" s="219" t="s">
        <v>342</v>
      </c>
      <c r="H899" s="220">
        <v>27.327000000000002</v>
      </c>
      <c r="I899" s="221"/>
      <c r="J899" s="222">
        <f>ROUND(I899*H899,2)</f>
        <v>0</v>
      </c>
      <c r="K899" s="218" t="s">
        <v>19</v>
      </c>
      <c r="L899" s="47"/>
      <c r="M899" s="223" t="s">
        <v>19</v>
      </c>
      <c r="N899" s="224" t="s">
        <v>40</v>
      </c>
      <c r="O899" s="87"/>
      <c r="P899" s="225">
        <f>O899*H899</f>
        <v>0</v>
      </c>
      <c r="Q899" s="225">
        <v>0</v>
      </c>
      <c r="R899" s="225">
        <f>Q899*H899</f>
        <v>0</v>
      </c>
      <c r="S899" s="225">
        <v>0</v>
      </c>
      <c r="T899" s="226">
        <f>S899*H899</f>
        <v>0</v>
      </c>
      <c r="U899" s="41"/>
      <c r="V899" s="41"/>
      <c r="W899" s="41"/>
      <c r="X899" s="41"/>
      <c r="Y899" s="41"/>
      <c r="Z899" s="41"/>
      <c r="AA899" s="41"/>
      <c r="AB899" s="41"/>
      <c r="AC899" s="41"/>
      <c r="AD899" s="41"/>
      <c r="AE899" s="41"/>
      <c r="AR899" s="227" t="s">
        <v>331</v>
      </c>
      <c r="AT899" s="227" t="s">
        <v>234</v>
      </c>
      <c r="AU899" s="227" t="s">
        <v>78</v>
      </c>
      <c r="AY899" s="19" t="s">
        <v>231</v>
      </c>
      <c r="BE899" s="228">
        <f>IF(N899="základní",J899,0)</f>
        <v>0</v>
      </c>
      <c r="BF899" s="228">
        <f>IF(N899="snížená",J899,0)</f>
        <v>0</v>
      </c>
      <c r="BG899" s="228">
        <f>IF(N899="zákl. přenesená",J899,0)</f>
        <v>0</v>
      </c>
      <c r="BH899" s="228">
        <f>IF(N899="sníž. přenesená",J899,0)</f>
        <v>0</v>
      </c>
      <c r="BI899" s="228">
        <f>IF(N899="nulová",J899,0)</f>
        <v>0</v>
      </c>
      <c r="BJ899" s="19" t="s">
        <v>76</v>
      </c>
      <c r="BK899" s="228">
        <f>ROUND(I899*H899,2)</f>
        <v>0</v>
      </c>
      <c r="BL899" s="19" t="s">
        <v>331</v>
      </c>
      <c r="BM899" s="227" t="s">
        <v>2221</v>
      </c>
    </row>
    <row r="900" s="2" customFormat="1" ht="44.25" customHeight="1">
      <c r="A900" s="41"/>
      <c r="B900" s="42"/>
      <c r="C900" s="216" t="s">
        <v>2222</v>
      </c>
      <c r="D900" s="216" t="s">
        <v>234</v>
      </c>
      <c r="E900" s="217" t="s">
        <v>2223</v>
      </c>
      <c r="F900" s="218" t="s">
        <v>2224</v>
      </c>
      <c r="G900" s="219" t="s">
        <v>237</v>
      </c>
      <c r="H900" s="220">
        <v>3</v>
      </c>
      <c r="I900" s="221"/>
      <c r="J900" s="222">
        <f>ROUND(I900*H900,2)</f>
        <v>0</v>
      </c>
      <c r="K900" s="218" t="s">
        <v>19</v>
      </c>
      <c r="L900" s="47"/>
      <c r="M900" s="223" t="s">
        <v>19</v>
      </c>
      <c r="N900" s="224" t="s">
        <v>40</v>
      </c>
      <c r="O900" s="87"/>
      <c r="P900" s="225">
        <f>O900*H900</f>
        <v>0</v>
      </c>
      <c r="Q900" s="225">
        <v>0</v>
      </c>
      <c r="R900" s="225">
        <f>Q900*H900</f>
        <v>0</v>
      </c>
      <c r="S900" s="225">
        <v>0</v>
      </c>
      <c r="T900" s="226">
        <f>S900*H900</f>
        <v>0</v>
      </c>
      <c r="U900" s="41"/>
      <c r="V900" s="41"/>
      <c r="W900" s="41"/>
      <c r="X900" s="41"/>
      <c r="Y900" s="41"/>
      <c r="Z900" s="41"/>
      <c r="AA900" s="41"/>
      <c r="AB900" s="41"/>
      <c r="AC900" s="41"/>
      <c r="AD900" s="41"/>
      <c r="AE900" s="41"/>
      <c r="AR900" s="227" t="s">
        <v>331</v>
      </c>
      <c r="AT900" s="227" t="s">
        <v>234</v>
      </c>
      <c r="AU900" s="227" t="s">
        <v>78</v>
      </c>
      <c r="AY900" s="19" t="s">
        <v>231</v>
      </c>
      <c r="BE900" s="228">
        <f>IF(N900="základní",J900,0)</f>
        <v>0</v>
      </c>
      <c r="BF900" s="228">
        <f>IF(N900="snížená",J900,0)</f>
        <v>0</v>
      </c>
      <c r="BG900" s="228">
        <f>IF(N900="zákl. přenesená",J900,0)</f>
        <v>0</v>
      </c>
      <c r="BH900" s="228">
        <f>IF(N900="sníž. přenesená",J900,0)</f>
        <v>0</v>
      </c>
      <c r="BI900" s="228">
        <f>IF(N900="nulová",J900,0)</f>
        <v>0</v>
      </c>
      <c r="BJ900" s="19" t="s">
        <v>76</v>
      </c>
      <c r="BK900" s="228">
        <f>ROUND(I900*H900,2)</f>
        <v>0</v>
      </c>
      <c r="BL900" s="19" t="s">
        <v>331</v>
      </c>
      <c r="BM900" s="227" t="s">
        <v>2225</v>
      </c>
    </row>
    <row r="901" s="2" customFormat="1" ht="44.25" customHeight="1">
      <c r="A901" s="41"/>
      <c r="B901" s="42"/>
      <c r="C901" s="216" t="s">
        <v>2226</v>
      </c>
      <c r="D901" s="216" t="s">
        <v>234</v>
      </c>
      <c r="E901" s="217" t="s">
        <v>2227</v>
      </c>
      <c r="F901" s="218" t="s">
        <v>2228</v>
      </c>
      <c r="G901" s="219" t="s">
        <v>237</v>
      </c>
      <c r="H901" s="220">
        <v>3</v>
      </c>
      <c r="I901" s="221"/>
      <c r="J901" s="222">
        <f>ROUND(I901*H901,2)</f>
        <v>0</v>
      </c>
      <c r="K901" s="218" t="s">
        <v>19</v>
      </c>
      <c r="L901" s="47"/>
      <c r="M901" s="223" t="s">
        <v>19</v>
      </c>
      <c r="N901" s="224" t="s">
        <v>40</v>
      </c>
      <c r="O901" s="87"/>
      <c r="P901" s="225">
        <f>O901*H901</f>
        <v>0</v>
      </c>
      <c r="Q901" s="225">
        <v>0</v>
      </c>
      <c r="R901" s="225">
        <f>Q901*H901</f>
        <v>0</v>
      </c>
      <c r="S901" s="225">
        <v>0</v>
      </c>
      <c r="T901" s="226">
        <f>S901*H901</f>
        <v>0</v>
      </c>
      <c r="U901" s="41"/>
      <c r="V901" s="41"/>
      <c r="W901" s="41"/>
      <c r="X901" s="41"/>
      <c r="Y901" s="41"/>
      <c r="Z901" s="41"/>
      <c r="AA901" s="41"/>
      <c r="AB901" s="41"/>
      <c r="AC901" s="41"/>
      <c r="AD901" s="41"/>
      <c r="AE901" s="41"/>
      <c r="AR901" s="227" t="s">
        <v>331</v>
      </c>
      <c r="AT901" s="227" t="s">
        <v>234</v>
      </c>
      <c r="AU901" s="227" t="s">
        <v>78</v>
      </c>
      <c r="AY901" s="19" t="s">
        <v>231</v>
      </c>
      <c r="BE901" s="228">
        <f>IF(N901="základní",J901,0)</f>
        <v>0</v>
      </c>
      <c r="BF901" s="228">
        <f>IF(N901="snížená",J901,0)</f>
        <v>0</v>
      </c>
      <c r="BG901" s="228">
        <f>IF(N901="zákl. přenesená",J901,0)</f>
        <v>0</v>
      </c>
      <c r="BH901" s="228">
        <f>IF(N901="sníž. přenesená",J901,0)</f>
        <v>0</v>
      </c>
      <c r="BI901" s="228">
        <f>IF(N901="nulová",J901,0)</f>
        <v>0</v>
      </c>
      <c r="BJ901" s="19" t="s">
        <v>76</v>
      </c>
      <c r="BK901" s="228">
        <f>ROUND(I901*H901,2)</f>
        <v>0</v>
      </c>
      <c r="BL901" s="19" t="s">
        <v>331</v>
      </c>
      <c r="BM901" s="227" t="s">
        <v>2229</v>
      </c>
    </row>
    <row r="902" s="2" customFormat="1" ht="89.25" customHeight="1">
      <c r="A902" s="41"/>
      <c r="B902" s="42"/>
      <c r="C902" s="216" t="s">
        <v>2230</v>
      </c>
      <c r="D902" s="216" t="s">
        <v>234</v>
      </c>
      <c r="E902" s="217" t="s">
        <v>2231</v>
      </c>
      <c r="F902" s="218" t="s">
        <v>2232</v>
      </c>
      <c r="G902" s="219" t="s">
        <v>243</v>
      </c>
      <c r="H902" s="220">
        <v>75.799999999999997</v>
      </c>
      <c r="I902" s="221"/>
      <c r="J902" s="222">
        <f>ROUND(I902*H902,2)</f>
        <v>0</v>
      </c>
      <c r="K902" s="218" t="s">
        <v>19</v>
      </c>
      <c r="L902" s="47"/>
      <c r="M902" s="223" t="s">
        <v>19</v>
      </c>
      <c r="N902" s="224" t="s">
        <v>40</v>
      </c>
      <c r="O902" s="87"/>
      <c r="P902" s="225">
        <f>O902*H902</f>
        <v>0</v>
      </c>
      <c r="Q902" s="225">
        <v>0</v>
      </c>
      <c r="R902" s="225">
        <f>Q902*H902</f>
        <v>0</v>
      </c>
      <c r="S902" s="225">
        <v>0</v>
      </c>
      <c r="T902" s="226">
        <f>S902*H902</f>
        <v>0</v>
      </c>
      <c r="U902" s="41"/>
      <c r="V902" s="41"/>
      <c r="W902" s="41"/>
      <c r="X902" s="41"/>
      <c r="Y902" s="41"/>
      <c r="Z902" s="41"/>
      <c r="AA902" s="41"/>
      <c r="AB902" s="41"/>
      <c r="AC902" s="41"/>
      <c r="AD902" s="41"/>
      <c r="AE902" s="41"/>
      <c r="AR902" s="227" t="s">
        <v>331</v>
      </c>
      <c r="AT902" s="227" t="s">
        <v>234</v>
      </c>
      <c r="AU902" s="227" t="s">
        <v>78</v>
      </c>
      <c r="AY902" s="19" t="s">
        <v>231</v>
      </c>
      <c r="BE902" s="228">
        <f>IF(N902="základní",J902,0)</f>
        <v>0</v>
      </c>
      <c r="BF902" s="228">
        <f>IF(N902="snížená",J902,0)</f>
        <v>0</v>
      </c>
      <c r="BG902" s="228">
        <f>IF(N902="zákl. přenesená",J902,0)</f>
        <v>0</v>
      </c>
      <c r="BH902" s="228">
        <f>IF(N902="sníž. přenesená",J902,0)</f>
        <v>0</v>
      </c>
      <c r="BI902" s="228">
        <f>IF(N902="nulová",J902,0)</f>
        <v>0</v>
      </c>
      <c r="BJ902" s="19" t="s">
        <v>76</v>
      </c>
      <c r="BK902" s="228">
        <f>ROUND(I902*H902,2)</f>
        <v>0</v>
      </c>
      <c r="BL902" s="19" t="s">
        <v>331</v>
      </c>
      <c r="BM902" s="227" t="s">
        <v>2233</v>
      </c>
    </row>
    <row r="903" s="2" customFormat="1" ht="66.75" customHeight="1">
      <c r="A903" s="41"/>
      <c r="B903" s="42"/>
      <c r="C903" s="216" t="s">
        <v>2234</v>
      </c>
      <c r="D903" s="216" t="s">
        <v>234</v>
      </c>
      <c r="E903" s="217" t="s">
        <v>2235</v>
      </c>
      <c r="F903" s="218" t="s">
        <v>2236</v>
      </c>
      <c r="G903" s="219" t="s">
        <v>243</v>
      </c>
      <c r="H903" s="220">
        <v>27.5</v>
      </c>
      <c r="I903" s="221"/>
      <c r="J903" s="222">
        <f>ROUND(I903*H903,2)</f>
        <v>0</v>
      </c>
      <c r="K903" s="218" t="s">
        <v>19</v>
      </c>
      <c r="L903" s="47"/>
      <c r="M903" s="223" t="s">
        <v>19</v>
      </c>
      <c r="N903" s="224" t="s">
        <v>40</v>
      </c>
      <c r="O903" s="87"/>
      <c r="P903" s="225">
        <f>O903*H903</f>
        <v>0</v>
      </c>
      <c r="Q903" s="225">
        <v>0</v>
      </c>
      <c r="R903" s="225">
        <f>Q903*H903</f>
        <v>0</v>
      </c>
      <c r="S903" s="225">
        <v>0</v>
      </c>
      <c r="T903" s="226">
        <f>S903*H903</f>
        <v>0</v>
      </c>
      <c r="U903" s="41"/>
      <c r="V903" s="41"/>
      <c r="W903" s="41"/>
      <c r="X903" s="41"/>
      <c r="Y903" s="41"/>
      <c r="Z903" s="41"/>
      <c r="AA903" s="41"/>
      <c r="AB903" s="41"/>
      <c r="AC903" s="41"/>
      <c r="AD903" s="41"/>
      <c r="AE903" s="41"/>
      <c r="AR903" s="227" t="s">
        <v>331</v>
      </c>
      <c r="AT903" s="227" t="s">
        <v>234</v>
      </c>
      <c r="AU903" s="227" t="s">
        <v>78</v>
      </c>
      <c r="AY903" s="19" t="s">
        <v>231</v>
      </c>
      <c r="BE903" s="228">
        <f>IF(N903="základní",J903,0)</f>
        <v>0</v>
      </c>
      <c r="BF903" s="228">
        <f>IF(N903="snížená",J903,0)</f>
        <v>0</v>
      </c>
      <c r="BG903" s="228">
        <f>IF(N903="zákl. přenesená",J903,0)</f>
        <v>0</v>
      </c>
      <c r="BH903" s="228">
        <f>IF(N903="sníž. přenesená",J903,0)</f>
        <v>0</v>
      </c>
      <c r="BI903" s="228">
        <f>IF(N903="nulová",J903,0)</f>
        <v>0</v>
      </c>
      <c r="BJ903" s="19" t="s">
        <v>76</v>
      </c>
      <c r="BK903" s="228">
        <f>ROUND(I903*H903,2)</f>
        <v>0</v>
      </c>
      <c r="BL903" s="19" t="s">
        <v>331</v>
      </c>
      <c r="BM903" s="227" t="s">
        <v>2237</v>
      </c>
    </row>
    <row r="904" s="2" customFormat="1" ht="55.5" customHeight="1">
      <c r="A904" s="41"/>
      <c r="B904" s="42"/>
      <c r="C904" s="216" t="s">
        <v>2238</v>
      </c>
      <c r="D904" s="216" t="s">
        <v>234</v>
      </c>
      <c r="E904" s="217" t="s">
        <v>2239</v>
      </c>
      <c r="F904" s="218" t="s">
        <v>2240</v>
      </c>
      <c r="G904" s="219" t="s">
        <v>237</v>
      </c>
      <c r="H904" s="220">
        <v>3</v>
      </c>
      <c r="I904" s="221"/>
      <c r="J904" s="222">
        <f>ROUND(I904*H904,2)</f>
        <v>0</v>
      </c>
      <c r="K904" s="218" t="s">
        <v>19</v>
      </c>
      <c r="L904" s="47"/>
      <c r="M904" s="223" t="s">
        <v>19</v>
      </c>
      <c r="N904" s="224" t="s">
        <v>40</v>
      </c>
      <c r="O904" s="87"/>
      <c r="P904" s="225">
        <f>O904*H904</f>
        <v>0</v>
      </c>
      <c r="Q904" s="225">
        <v>0</v>
      </c>
      <c r="R904" s="225">
        <f>Q904*H904</f>
        <v>0</v>
      </c>
      <c r="S904" s="225">
        <v>0</v>
      </c>
      <c r="T904" s="226">
        <f>S904*H904</f>
        <v>0</v>
      </c>
      <c r="U904" s="41"/>
      <c r="V904" s="41"/>
      <c r="W904" s="41"/>
      <c r="X904" s="41"/>
      <c r="Y904" s="41"/>
      <c r="Z904" s="41"/>
      <c r="AA904" s="41"/>
      <c r="AB904" s="41"/>
      <c r="AC904" s="41"/>
      <c r="AD904" s="41"/>
      <c r="AE904" s="41"/>
      <c r="AR904" s="227" t="s">
        <v>331</v>
      </c>
      <c r="AT904" s="227" t="s">
        <v>234</v>
      </c>
      <c r="AU904" s="227" t="s">
        <v>78</v>
      </c>
      <c r="AY904" s="19" t="s">
        <v>231</v>
      </c>
      <c r="BE904" s="228">
        <f>IF(N904="základní",J904,0)</f>
        <v>0</v>
      </c>
      <c r="BF904" s="228">
        <f>IF(N904="snížená",J904,0)</f>
        <v>0</v>
      </c>
      <c r="BG904" s="228">
        <f>IF(N904="zákl. přenesená",J904,0)</f>
        <v>0</v>
      </c>
      <c r="BH904" s="228">
        <f>IF(N904="sníž. přenesená",J904,0)</f>
        <v>0</v>
      </c>
      <c r="BI904" s="228">
        <f>IF(N904="nulová",J904,0)</f>
        <v>0</v>
      </c>
      <c r="BJ904" s="19" t="s">
        <v>76</v>
      </c>
      <c r="BK904" s="228">
        <f>ROUND(I904*H904,2)</f>
        <v>0</v>
      </c>
      <c r="BL904" s="19" t="s">
        <v>331</v>
      </c>
      <c r="BM904" s="227" t="s">
        <v>2241</v>
      </c>
    </row>
    <row r="905" s="12" customFormat="1" ht="22.8" customHeight="1">
      <c r="A905" s="12"/>
      <c r="B905" s="200"/>
      <c r="C905" s="201"/>
      <c r="D905" s="202" t="s">
        <v>68</v>
      </c>
      <c r="E905" s="214" t="s">
        <v>2242</v>
      </c>
      <c r="F905" s="214" t="s">
        <v>2243</v>
      </c>
      <c r="G905" s="201"/>
      <c r="H905" s="201"/>
      <c r="I905" s="204"/>
      <c r="J905" s="215">
        <f>BK905</f>
        <v>0</v>
      </c>
      <c r="K905" s="201"/>
      <c r="L905" s="206"/>
      <c r="M905" s="207"/>
      <c r="N905" s="208"/>
      <c r="O905" s="208"/>
      <c r="P905" s="209">
        <f>SUM(P906:P914)</f>
        <v>0</v>
      </c>
      <c r="Q905" s="208"/>
      <c r="R905" s="209">
        <f>SUM(R906:R914)</f>
        <v>0</v>
      </c>
      <c r="S905" s="208"/>
      <c r="T905" s="210">
        <f>SUM(T906:T914)</f>
        <v>0</v>
      </c>
      <c r="U905" s="12"/>
      <c r="V905" s="12"/>
      <c r="W905" s="12"/>
      <c r="X905" s="12"/>
      <c r="Y905" s="12"/>
      <c r="Z905" s="12"/>
      <c r="AA905" s="12"/>
      <c r="AB905" s="12"/>
      <c r="AC905" s="12"/>
      <c r="AD905" s="12"/>
      <c r="AE905" s="12"/>
      <c r="AR905" s="211" t="s">
        <v>78</v>
      </c>
      <c r="AT905" s="212" t="s">
        <v>68</v>
      </c>
      <c r="AU905" s="212" t="s">
        <v>76</v>
      </c>
      <c r="AY905" s="211" t="s">
        <v>231</v>
      </c>
      <c r="BK905" s="213">
        <f>SUM(BK906:BK914)</f>
        <v>0</v>
      </c>
    </row>
    <row r="906" s="2" customFormat="1" ht="55.5" customHeight="1">
      <c r="A906" s="41"/>
      <c r="B906" s="42"/>
      <c r="C906" s="216" t="s">
        <v>2244</v>
      </c>
      <c r="D906" s="216" t="s">
        <v>234</v>
      </c>
      <c r="E906" s="217" t="s">
        <v>2245</v>
      </c>
      <c r="F906" s="218" t="s">
        <v>2246</v>
      </c>
      <c r="G906" s="219" t="s">
        <v>237</v>
      </c>
      <c r="H906" s="220">
        <v>2</v>
      </c>
      <c r="I906" s="221"/>
      <c r="J906" s="222">
        <f>ROUND(I906*H906,2)</f>
        <v>0</v>
      </c>
      <c r="K906" s="218" t="s">
        <v>19</v>
      </c>
      <c r="L906" s="47"/>
      <c r="M906" s="223" t="s">
        <v>19</v>
      </c>
      <c r="N906" s="224" t="s">
        <v>40</v>
      </c>
      <c r="O906" s="87"/>
      <c r="P906" s="225">
        <f>O906*H906</f>
        <v>0</v>
      </c>
      <c r="Q906" s="225">
        <v>0</v>
      </c>
      <c r="R906" s="225">
        <f>Q906*H906</f>
        <v>0</v>
      </c>
      <c r="S906" s="225">
        <v>0</v>
      </c>
      <c r="T906" s="226">
        <f>S906*H906</f>
        <v>0</v>
      </c>
      <c r="U906" s="41"/>
      <c r="V906" s="41"/>
      <c r="W906" s="41"/>
      <c r="X906" s="41"/>
      <c r="Y906" s="41"/>
      <c r="Z906" s="41"/>
      <c r="AA906" s="41"/>
      <c r="AB906" s="41"/>
      <c r="AC906" s="41"/>
      <c r="AD906" s="41"/>
      <c r="AE906" s="41"/>
      <c r="AR906" s="227" t="s">
        <v>331</v>
      </c>
      <c r="AT906" s="227" t="s">
        <v>234</v>
      </c>
      <c r="AU906" s="227" t="s">
        <v>78</v>
      </c>
      <c r="AY906" s="19" t="s">
        <v>231</v>
      </c>
      <c r="BE906" s="228">
        <f>IF(N906="základní",J906,0)</f>
        <v>0</v>
      </c>
      <c r="BF906" s="228">
        <f>IF(N906="snížená",J906,0)</f>
        <v>0</v>
      </c>
      <c r="BG906" s="228">
        <f>IF(N906="zákl. přenesená",J906,0)</f>
        <v>0</v>
      </c>
      <c r="BH906" s="228">
        <f>IF(N906="sníž. přenesená",J906,0)</f>
        <v>0</v>
      </c>
      <c r="BI906" s="228">
        <f>IF(N906="nulová",J906,0)</f>
        <v>0</v>
      </c>
      <c r="BJ906" s="19" t="s">
        <v>76</v>
      </c>
      <c r="BK906" s="228">
        <f>ROUND(I906*H906,2)</f>
        <v>0</v>
      </c>
      <c r="BL906" s="19" t="s">
        <v>331</v>
      </c>
      <c r="BM906" s="227" t="s">
        <v>2247</v>
      </c>
    </row>
    <row r="907" s="2" customFormat="1" ht="55.5" customHeight="1">
      <c r="A907" s="41"/>
      <c r="B907" s="42"/>
      <c r="C907" s="216" t="s">
        <v>2248</v>
      </c>
      <c r="D907" s="216" t="s">
        <v>234</v>
      </c>
      <c r="E907" s="217" t="s">
        <v>2249</v>
      </c>
      <c r="F907" s="218" t="s">
        <v>2250</v>
      </c>
      <c r="G907" s="219" t="s">
        <v>237</v>
      </c>
      <c r="H907" s="220">
        <v>2</v>
      </c>
      <c r="I907" s="221"/>
      <c r="J907" s="222">
        <f>ROUND(I907*H907,2)</f>
        <v>0</v>
      </c>
      <c r="K907" s="218" t="s">
        <v>19</v>
      </c>
      <c r="L907" s="47"/>
      <c r="M907" s="223" t="s">
        <v>19</v>
      </c>
      <c r="N907" s="224" t="s">
        <v>40</v>
      </c>
      <c r="O907" s="87"/>
      <c r="P907" s="225">
        <f>O907*H907</f>
        <v>0</v>
      </c>
      <c r="Q907" s="225">
        <v>0</v>
      </c>
      <c r="R907" s="225">
        <f>Q907*H907</f>
        <v>0</v>
      </c>
      <c r="S907" s="225">
        <v>0</v>
      </c>
      <c r="T907" s="226">
        <f>S907*H907</f>
        <v>0</v>
      </c>
      <c r="U907" s="41"/>
      <c r="V907" s="41"/>
      <c r="W907" s="41"/>
      <c r="X907" s="41"/>
      <c r="Y907" s="41"/>
      <c r="Z907" s="41"/>
      <c r="AA907" s="41"/>
      <c r="AB907" s="41"/>
      <c r="AC907" s="41"/>
      <c r="AD907" s="41"/>
      <c r="AE907" s="41"/>
      <c r="AR907" s="227" t="s">
        <v>331</v>
      </c>
      <c r="AT907" s="227" t="s">
        <v>234</v>
      </c>
      <c r="AU907" s="227" t="s">
        <v>78</v>
      </c>
      <c r="AY907" s="19" t="s">
        <v>231</v>
      </c>
      <c r="BE907" s="228">
        <f>IF(N907="základní",J907,0)</f>
        <v>0</v>
      </c>
      <c r="BF907" s="228">
        <f>IF(N907="snížená",J907,0)</f>
        <v>0</v>
      </c>
      <c r="BG907" s="228">
        <f>IF(N907="zákl. přenesená",J907,0)</f>
        <v>0</v>
      </c>
      <c r="BH907" s="228">
        <f>IF(N907="sníž. přenesená",J907,0)</f>
        <v>0</v>
      </c>
      <c r="BI907" s="228">
        <f>IF(N907="nulová",J907,0)</f>
        <v>0</v>
      </c>
      <c r="BJ907" s="19" t="s">
        <v>76</v>
      </c>
      <c r="BK907" s="228">
        <f>ROUND(I907*H907,2)</f>
        <v>0</v>
      </c>
      <c r="BL907" s="19" t="s">
        <v>331</v>
      </c>
      <c r="BM907" s="227" t="s">
        <v>2251</v>
      </c>
    </row>
    <row r="908" s="2" customFormat="1" ht="66.75" customHeight="1">
      <c r="A908" s="41"/>
      <c r="B908" s="42"/>
      <c r="C908" s="216" t="s">
        <v>2252</v>
      </c>
      <c r="D908" s="216" t="s">
        <v>234</v>
      </c>
      <c r="E908" s="217" t="s">
        <v>2253</v>
      </c>
      <c r="F908" s="218" t="s">
        <v>2254</v>
      </c>
      <c r="G908" s="219" t="s">
        <v>237</v>
      </c>
      <c r="H908" s="220">
        <v>1</v>
      </c>
      <c r="I908" s="221"/>
      <c r="J908" s="222">
        <f>ROUND(I908*H908,2)</f>
        <v>0</v>
      </c>
      <c r="K908" s="218" t="s">
        <v>19</v>
      </c>
      <c r="L908" s="47"/>
      <c r="M908" s="223" t="s">
        <v>19</v>
      </c>
      <c r="N908" s="224" t="s">
        <v>40</v>
      </c>
      <c r="O908" s="87"/>
      <c r="P908" s="225">
        <f>O908*H908</f>
        <v>0</v>
      </c>
      <c r="Q908" s="225">
        <v>0</v>
      </c>
      <c r="R908" s="225">
        <f>Q908*H908</f>
        <v>0</v>
      </c>
      <c r="S908" s="225">
        <v>0</v>
      </c>
      <c r="T908" s="226">
        <f>S908*H908</f>
        <v>0</v>
      </c>
      <c r="U908" s="41"/>
      <c r="V908" s="41"/>
      <c r="W908" s="41"/>
      <c r="X908" s="41"/>
      <c r="Y908" s="41"/>
      <c r="Z908" s="41"/>
      <c r="AA908" s="41"/>
      <c r="AB908" s="41"/>
      <c r="AC908" s="41"/>
      <c r="AD908" s="41"/>
      <c r="AE908" s="41"/>
      <c r="AR908" s="227" t="s">
        <v>331</v>
      </c>
      <c r="AT908" s="227" t="s">
        <v>234</v>
      </c>
      <c r="AU908" s="227" t="s">
        <v>78</v>
      </c>
      <c r="AY908" s="19" t="s">
        <v>231</v>
      </c>
      <c r="BE908" s="228">
        <f>IF(N908="základní",J908,0)</f>
        <v>0</v>
      </c>
      <c r="BF908" s="228">
        <f>IF(N908="snížená",J908,0)</f>
        <v>0</v>
      </c>
      <c r="BG908" s="228">
        <f>IF(N908="zákl. přenesená",J908,0)</f>
        <v>0</v>
      </c>
      <c r="BH908" s="228">
        <f>IF(N908="sníž. přenesená",J908,0)</f>
        <v>0</v>
      </c>
      <c r="BI908" s="228">
        <f>IF(N908="nulová",J908,0)</f>
        <v>0</v>
      </c>
      <c r="BJ908" s="19" t="s">
        <v>76</v>
      </c>
      <c r="BK908" s="228">
        <f>ROUND(I908*H908,2)</f>
        <v>0</v>
      </c>
      <c r="BL908" s="19" t="s">
        <v>331</v>
      </c>
      <c r="BM908" s="227" t="s">
        <v>2255</v>
      </c>
    </row>
    <row r="909" s="2" customFormat="1" ht="62.7" customHeight="1">
      <c r="A909" s="41"/>
      <c r="B909" s="42"/>
      <c r="C909" s="216" t="s">
        <v>2256</v>
      </c>
      <c r="D909" s="216" t="s">
        <v>234</v>
      </c>
      <c r="E909" s="217" t="s">
        <v>2257</v>
      </c>
      <c r="F909" s="218" t="s">
        <v>2258</v>
      </c>
      <c r="G909" s="219" t="s">
        <v>237</v>
      </c>
      <c r="H909" s="220">
        <v>1</v>
      </c>
      <c r="I909" s="221"/>
      <c r="J909" s="222">
        <f>ROUND(I909*H909,2)</f>
        <v>0</v>
      </c>
      <c r="K909" s="218" t="s">
        <v>19</v>
      </c>
      <c r="L909" s="47"/>
      <c r="M909" s="223" t="s">
        <v>19</v>
      </c>
      <c r="N909" s="224" t="s">
        <v>40</v>
      </c>
      <c r="O909" s="87"/>
      <c r="P909" s="225">
        <f>O909*H909</f>
        <v>0</v>
      </c>
      <c r="Q909" s="225">
        <v>0</v>
      </c>
      <c r="R909" s="225">
        <f>Q909*H909</f>
        <v>0</v>
      </c>
      <c r="S909" s="225">
        <v>0</v>
      </c>
      <c r="T909" s="226">
        <f>S909*H909</f>
        <v>0</v>
      </c>
      <c r="U909" s="41"/>
      <c r="V909" s="41"/>
      <c r="W909" s="41"/>
      <c r="X909" s="41"/>
      <c r="Y909" s="41"/>
      <c r="Z909" s="41"/>
      <c r="AA909" s="41"/>
      <c r="AB909" s="41"/>
      <c r="AC909" s="41"/>
      <c r="AD909" s="41"/>
      <c r="AE909" s="41"/>
      <c r="AR909" s="227" t="s">
        <v>331</v>
      </c>
      <c r="AT909" s="227" t="s">
        <v>234</v>
      </c>
      <c r="AU909" s="227" t="s">
        <v>78</v>
      </c>
      <c r="AY909" s="19" t="s">
        <v>231</v>
      </c>
      <c r="BE909" s="228">
        <f>IF(N909="základní",J909,0)</f>
        <v>0</v>
      </c>
      <c r="BF909" s="228">
        <f>IF(N909="snížená",J909,0)</f>
        <v>0</v>
      </c>
      <c r="BG909" s="228">
        <f>IF(N909="zákl. přenesená",J909,0)</f>
        <v>0</v>
      </c>
      <c r="BH909" s="228">
        <f>IF(N909="sníž. přenesená",J909,0)</f>
        <v>0</v>
      </c>
      <c r="BI909" s="228">
        <f>IF(N909="nulová",J909,0)</f>
        <v>0</v>
      </c>
      <c r="BJ909" s="19" t="s">
        <v>76</v>
      </c>
      <c r="BK909" s="228">
        <f>ROUND(I909*H909,2)</f>
        <v>0</v>
      </c>
      <c r="BL909" s="19" t="s">
        <v>331</v>
      </c>
      <c r="BM909" s="227" t="s">
        <v>2259</v>
      </c>
    </row>
    <row r="910" s="2" customFormat="1" ht="66.75" customHeight="1">
      <c r="A910" s="41"/>
      <c r="B910" s="42"/>
      <c r="C910" s="216" t="s">
        <v>2260</v>
      </c>
      <c r="D910" s="216" t="s">
        <v>234</v>
      </c>
      <c r="E910" s="217" t="s">
        <v>2261</v>
      </c>
      <c r="F910" s="218" t="s">
        <v>2262</v>
      </c>
      <c r="G910" s="219" t="s">
        <v>19</v>
      </c>
      <c r="H910" s="220">
        <v>1</v>
      </c>
      <c r="I910" s="221"/>
      <c r="J910" s="222">
        <f>ROUND(I910*H910,2)</f>
        <v>0</v>
      </c>
      <c r="K910" s="218" t="s">
        <v>19</v>
      </c>
      <c r="L910" s="47"/>
      <c r="M910" s="223" t="s">
        <v>19</v>
      </c>
      <c r="N910" s="224" t="s">
        <v>40</v>
      </c>
      <c r="O910" s="87"/>
      <c r="P910" s="225">
        <f>O910*H910</f>
        <v>0</v>
      </c>
      <c r="Q910" s="225">
        <v>0</v>
      </c>
      <c r="R910" s="225">
        <f>Q910*H910</f>
        <v>0</v>
      </c>
      <c r="S910" s="225">
        <v>0</v>
      </c>
      <c r="T910" s="226">
        <f>S910*H910</f>
        <v>0</v>
      </c>
      <c r="U910" s="41"/>
      <c r="V910" s="41"/>
      <c r="W910" s="41"/>
      <c r="X910" s="41"/>
      <c r="Y910" s="41"/>
      <c r="Z910" s="41"/>
      <c r="AA910" s="41"/>
      <c r="AB910" s="41"/>
      <c r="AC910" s="41"/>
      <c r="AD910" s="41"/>
      <c r="AE910" s="41"/>
      <c r="AR910" s="227" t="s">
        <v>331</v>
      </c>
      <c r="AT910" s="227" t="s">
        <v>234</v>
      </c>
      <c r="AU910" s="227" t="s">
        <v>78</v>
      </c>
      <c r="AY910" s="19" t="s">
        <v>231</v>
      </c>
      <c r="BE910" s="228">
        <f>IF(N910="základní",J910,0)</f>
        <v>0</v>
      </c>
      <c r="BF910" s="228">
        <f>IF(N910="snížená",J910,0)</f>
        <v>0</v>
      </c>
      <c r="BG910" s="228">
        <f>IF(N910="zákl. přenesená",J910,0)</f>
        <v>0</v>
      </c>
      <c r="BH910" s="228">
        <f>IF(N910="sníž. přenesená",J910,0)</f>
        <v>0</v>
      </c>
      <c r="BI910" s="228">
        <f>IF(N910="nulová",J910,0)</f>
        <v>0</v>
      </c>
      <c r="BJ910" s="19" t="s">
        <v>76</v>
      </c>
      <c r="BK910" s="228">
        <f>ROUND(I910*H910,2)</f>
        <v>0</v>
      </c>
      <c r="BL910" s="19" t="s">
        <v>331</v>
      </c>
      <c r="BM910" s="227" t="s">
        <v>2263</v>
      </c>
    </row>
    <row r="911" s="2" customFormat="1" ht="62.7" customHeight="1">
      <c r="A911" s="41"/>
      <c r="B911" s="42"/>
      <c r="C911" s="216" t="s">
        <v>2264</v>
      </c>
      <c r="D911" s="216" t="s">
        <v>234</v>
      </c>
      <c r="E911" s="217" t="s">
        <v>2265</v>
      </c>
      <c r="F911" s="218" t="s">
        <v>2266</v>
      </c>
      <c r="G911" s="219" t="s">
        <v>237</v>
      </c>
      <c r="H911" s="220">
        <v>1</v>
      </c>
      <c r="I911" s="221"/>
      <c r="J911" s="222">
        <f>ROUND(I911*H911,2)</f>
        <v>0</v>
      </c>
      <c r="K911" s="218" t="s">
        <v>19</v>
      </c>
      <c r="L911" s="47"/>
      <c r="M911" s="223" t="s">
        <v>19</v>
      </c>
      <c r="N911" s="224" t="s">
        <v>40</v>
      </c>
      <c r="O911" s="87"/>
      <c r="P911" s="225">
        <f>O911*H911</f>
        <v>0</v>
      </c>
      <c r="Q911" s="225">
        <v>0</v>
      </c>
      <c r="R911" s="225">
        <f>Q911*H911</f>
        <v>0</v>
      </c>
      <c r="S911" s="225">
        <v>0</v>
      </c>
      <c r="T911" s="226">
        <f>S911*H911</f>
        <v>0</v>
      </c>
      <c r="U911" s="41"/>
      <c r="V911" s="41"/>
      <c r="W911" s="41"/>
      <c r="X911" s="41"/>
      <c r="Y911" s="41"/>
      <c r="Z911" s="41"/>
      <c r="AA911" s="41"/>
      <c r="AB911" s="41"/>
      <c r="AC911" s="41"/>
      <c r="AD911" s="41"/>
      <c r="AE911" s="41"/>
      <c r="AR911" s="227" t="s">
        <v>331</v>
      </c>
      <c r="AT911" s="227" t="s">
        <v>234</v>
      </c>
      <c r="AU911" s="227" t="s">
        <v>78</v>
      </c>
      <c r="AY911" s="19" t="s">
        <v>231</v>
      </c>
      <c r="BE911" s="228">
        <f>IF(N911="základní",J911,0)</f>
        <v>0</v>
      </c>
      <c r="BF911" s="228">
        <f>IF(N911="snížená",J911,0)</f>
        <v>0</v>
      </c>
      <c r="BG911" s="228">
        <f>IF(N911="zákl. přenesená",J911,0)</f>
        <v>0</v>
      </c>
      <c r="BH911" s="228">
        <f>IF(N911="sníž. přenesená",J911,0)</f>
        <v>0</v>
      </c>
      <c r="BI911" s="228">
        <f>IF(N911="nulová",J911,0)</f>
        <v>0</v>
      </c>
      <c r="BJ911" s="19" t="s">
        <v>76</v>
      </c>
      <c r="BK911" s="228">
        <f>ROUND(I911*H911,2)</f>
        <v>0</v>
      </c>
      <c r="BL911" s="19" t="s">
        <v>331</v>
      </c>
      <c r="BM911" s="227" t="s">
        <v>2267</v>
      </c>
    </row>
    <row r="912" s="2" customFormat="1" ht="66.75" customHeight="1">
      <c r="A912" s="41"/>
      <c r="B912" s="42"/>
      <c r="C912" s="216" t="s">
        <v>2268</v>
      </c>
      <c r="D912" s="216" t="s">
        <v>234</v>
      </c>
      <c r="E912" s="217" t="s">
        <v>2269</v>
      </c>
      <c r="F912" s="218" t="s">
        <v>2270</v>
      </c>
      <c r="G912" s="219" t="s">
        <v>237</v>
      </c>
      <c r="H912" s="220">
        <v>1</v>
      </c>
      <c r="I912" s="221"/>
      <c r="J912" s="222">
        <f>ROUND(I912*H912,2)</f>
        <v>0</v>
      </c>
      <c r="K912" s="218" t="s">
        <v>19</v>
      </c>
      <c r="L912" s="47"/>
      <c r="M912" s="223" t="s">
        <v>19</v>
      </c>
      <c r="N912" s="224" t="s">
        <v>40</v>
      </c>
      <c r="O912" s="87"/>
      <c r="P912" s="225">
        <f>O912*H912</f>
        <v>0</v>
      </c>
      <c r="Q912" s="225">
        <v>0</v>
      </c>
      <c r="R912" s="225">
        <f>Q912*H912</f>
        <v>0</v>
      </c>
      <c r="S912" s="225">
        <v>0</v>
      </c>
      <c r="T912" s="226">
        <f>S912*H912</f>
        <v>0</v>
      </c>
      <c r="U912" s="41"/>
      <c r="V912" s="41"/>
      <c r="W912" s="41"/>
      <c r="X912" s="41"/>
      <c r="Y912" s="41"/>
      <c r="Z912" s="41"/>
      <c r="AA912" s="41"/>
      <c r="AB912" s="41"/>
      <c r="AC912" s="41"/>
      <c r="AD912" s="41"/>
      <c r="AE912" s="41"/>
      <c r="AR912" s="227" t="s">
        <v>331</v>
      </c>
      <c r="AT912" s="227" t="s">
        <v>234</v>
      </c>
      <c r="AU912" s="227" t="s">
        <v>78</v>
      </c>
      <c r="AY912" s="19" t="s">
        <v>231</v>
      </c>
      <c r="BE912" s="228">
        <f>IF(N912="základní",J912,0)</f>
        <v>0</v>
      </c>
      <c r="BF912" s="228">
        <f>IF(N912="snížená",J912,0)</f>
        <v>0</v>
      </c>
      <c r="BG912" s="228">
        <f>IF(N912="zákl. přenesená",J912,0)</f>
        <v>0</v>
      </c>
      <c r="BH912" s="228">
        <f>IF(N912="sníž. přenesená",J912,0)</f>
        <v>0</v>
      </c>
      <c r="BI912" s="228">
        <f>IF(N912="nulová",J912,0)</f>
        <v>0</v>
      </c>
      <c r="BJ912" s="19" t="s">
        <v>76</v>
      </c>
      <c r="BK912" s="228">
        <f>ROUND(I912*H912,2)</f>
        <v>0</v>
      </c>
      <c r="BL912" s="19" t="s">
        <v>331</v>
      </c>
      <c r="BM912" s="227" t="s">
        <v>2271</v>
      </c>
    </row>
    <row r="913" s="2" customFormat="1" ht="62.7" customHeight="1">
      <c r="A913" s="41"/>
      <c r="B913" s="42"/>
      <c r="C913" s="216" t="s">
        <v>2272</v>
      </c>
      <c r="D913" s="216" t="s">
        <v>234</v>
      </c>
      <c r="E913" s="217" t="s">
        <v>2273</v>
      </c>
      <c r="F913" s="218" t="s">
        <v>2274</v>
      </c>
      <c r="G913" s="219" t="s">
        <v>237</v>
      </c>
      <c r="H913" s="220">
        <v>1</v>
      </c>
      <c r="I913" s="221"/>
      <c r="J913" s="222">
        <f>ROUND(I913*H913,2)</f>
        <v>0</v>
      </c>
      <c r="K913" s="218" t="s">
        <v>19</v>
      </c>
      <c r="L913" s="47"/>
      <c r="M913" s="223" t="s">
        <v>19</v>
      </c>
      <c r="N913" s="224" t="s">
        <v>40</v>
      </c>
      <c r="O913" s="87"/>
      <c r="P913" s="225">
        <f>O913*H913</f>
        <v>0</v>
      </c>
      <c r="Q913" s="225">
        <v>0</v>
      </c>
      <c r="R913" s="225">
        <f>Q913*H913</f>
        <v>0</v>
      </c>
      <c r="S913" s="225">
        <v>0</v>
      </c>
      <c r="T913" s="226">
        <f>S913*H913</f>
        <v>0</v>
      </c>
      <c r="U913" s="41"/>
      <c r="V913" s="41"/>
      <c r="W913" s="41"/>
      <c r="X913" s="41"/>
      <c r="Y913" s="41"/>
      <c r="Z913" s="41"/>
      <c r="AA913" s="41"/>
      <c r="AB913" s="41"/>
      <c r="AC913" s="41"/>
      <c r="AD913" s="41"/>
      <c r="AE913" s="41"/>
      <c r="AR913" s="227" t="s">
        <v>331</v>
      </c>
      <c r="AT913" s="227" t="s">
        <v>234</v>
      </c>
      <c r="AU913" s="227" t="s">
        <v>78</v>
      </c>
      <c r="AY913" s="19" t="s">
        <v>231</v>
      </c>
      <c r="BE913" s="228">
        <f>IF(N913="základní",J913,0)</f>
        <v>0</v>
      </c>
      <c r="BF913" s="228">
        <f>IF(N913="snížená",J913,0)</f>
        <v>0</v>
      </c>
      <c r="BG913" s="228">
        <f>IF(N913="zákl. přenesená",J913,0)</f>
        <v>0</v>
      </c>
      <c r="BH913" s="228">
        <f>IF(N913="sníž. přenesená",J913,0)</f>
        <v>0</v>
      </c>
      <c r="BI913" s="228">
        <f>IF(N913="nulová",J913,0)</f>
        <v>0</v>
      </c>
      <c r="BJ913" s="19" t="s">
        <v>76</v>
      </c>
      <c r="BK913" s="228">
        <f>ROUND(I913*H913,2)</f>
        <v>0</v>
      </c>
      <c r="BL913" s="19" t="s">
        <v>331</v>
      </c>
      <c r="BM913" s="227" t="s">
        <v>2275</v>
      </c>
    </row>
    <row r="914" s="2" customFormat="1" ht="62.7" customHeight="1">
      <c r="A914" s="41"/>
      <c r="B914" s="42"/>
      <c r="C914" s="216" t="s">
        <v>157</v>
      </c>
      <c r="D914" s="216" t="s">
        <v>234</v>
      </c>
      <c r="E914" s="217" t="s">
        <v>2276</v>
      </c>
      <c r="F914" s="218" t="s">
        <v>2277</v>
      </c>
      <c r="G914" s="219" t="s">
        <v>237</v>
      </c>
      <c r="H914" s="220">
        <v>1</v>
      </c>
      <c r="I914" s="221"/>
      <c r="J914" s="222">
        <f>ROUND(I914*H914,2)</f>
        <v>0</v>
      </c>
      <c r="K914" s="218" t="s">
        <v>19</v>
      </c>
      <c r="L914" s="47"/>
      <c r="M914" s="223" t="s">
        <v>19</v>
      </c>
      <c r="N914" s="224" t="s">
        <v>40</v>
      </c>
      <c r="O914" s="87"/>
      <c r="P914" s="225">
        <f>O914*H914</f>
        <v>0</v>
      </c>
      <c r="Q914" s="225">
        <v>0</v>
      </c>
      <c r="R914" s="225">
        <f>Q914*H914</f>
        <v>0</v>
      </c>
      <c r="S914" s="225">
        <v>0</v>
      </c>
      <c r="T914" s="226">
        <f>S914*H914</f>
        <v>0</v>
      </c>
      <c r="U914" s="41"/>
      <c r="V914" s="41"/>
      <c r="W914" s="41"/>
      <c r="X914" s="41"/>
      <c r="Y914" s="41"/>
      <c r="Z914" s="41"/>
      <c r="AA914" s="41"/>
      <c r="AB914" s="41"/>
      <c r="AC914" s="41"/>
      <c r="AD914" s="41"/>
      <c r="AE914" s="41"/>
      <c r="AR914" s="227" t="s">
        <v>331</v>
      </c>
      <c r="AT914" s="227" t="s">
        <v>234</v>
      </c>
      <c r="AU914" s="227" t="s">
        <v>78</v>
      </c>
      <c r="AY914" s="19" t="s">
        <v>231</v>
      </c>
      <c r="BE914" s="228">
        <f>IF(N914="základní",J914,0)</f>
        <v>0</v>
      </c>
      <c r="BF914" s="228">
        <f>IF(N914="snížená",J914,0)</f>
        <v>0</v>
      </c>
      <c r="BG914" s="228">
        <f>IF(N914="zákl. přenesená",J914,0)</f>
        <v>0</v>
      </c>
      <c r="BH914" s="228">
        <f>IF(N914="sníž. přenesená",J914,0)</f>
        <v>0</v>
      </c>
      <c r="BI914" s="228">
        <f>IF(N914="nulová",J914,0)</f>
        <v>0</v>
      </c>
      <c r="BJ914" s="19" t="s">
        <v>76</v>
      </c>
      <c r="BK914" s="228">
        <f>ROUND(I914*H914,2)</f>
        <v>0</v>
      </c>
      <c r="BL914" s="19" t="s">
        <v>331</v>
      </c>
      <c r="BM914" s="227" t="s">
        <v>2278</v>
      </c>
    </row>
    <row r="915" s="12" customFormat="1" ht="22.8" customHeight="1">
      <c r="A915" s="12"/>
      <c r="B915" s="200"/>
      <c r="C915" s="201"/>
      <c r="D915" s="202" t="s">
        <v>68</v>
      </c>
      <c r="E915" s="214" t="s">
        <v>2279</v>
      </c>
      <c r="F915" s="214" t="s">
        <v>2280</v>
      </c>
      <c r="G915" s="201"/>
      <c r="H915" s="201"/>
      <c r="I915" s="204"/>
      <c r="J915" s="215">
        <f>BK915</f>
        <v>0</v>
      </c>
      <c r="K915" s="201"/>
      <c r="L915" s="206"/>
      <c r="M915" s="207"/>
      <c r="N915" s="208"/>
      <c r="O915" s="208"/>
      <c r="P915" s="209">
        <f>SUM(P916:P925)</f>
        <v>0</v>
      </c>
      <c r="Q915" s="208"/>
      <c r="R915" s="209">
        <f>SUM(R916:R925)</f>
        <v>0</v>
      </c>
      <c r="S915" s="208"/>
      <c r="T915" s="210">
        <f>SUM(T916:T925)</f>
        <v>0</v>
      </c>
      <c r="U915" s="12"/>
      <c r="V915" s="12"/>
      <c r="W915" s="12"/>
      <c r="X915" s="12"/>
      <c r="Y915" s="12"/>
      <c r="Z915" s="12"/>
      <c r="AA915" s="12"/>
      <c r="AB915" s="12"/>
      <c r="AC915" s="12"/>
      <c r="AD915" s="12"/>
      <c r="AE915" s="12"/>
      <c r="AR915" s="211" t="s">
        <v>78</v>
      </c>
      <c r="AT915" s="212" t="s">
        <v>68</v>
      </c>
      <c r="AU915" s="212" t="s">
        <v>76</v>
      </c>
      <c r="AY915" s="211" t="s">
        <v>231</v>
      </c>
      <c r="BK915" s="213">
        <f>SUM(BK916:BK925)</f>
        <v>0</v>
      </c>
    </row>
    <row r="916" s="2" customFormat="1" ht="49.05" customHeight="1">
      <c r="A916" s="41"/>
      <c r="B916" s="42"/>
      <c r="C916" s="216" t="s">
        <v>160</v>
      </c>
      <c r="D916" s="216" t="s">
        <v>234</v>
      </c>
      <c r="E916" s="217" t="s">
        <v>2281</v>
      </c>
      <c r="F916" s="218" t="s">
        <v>2282</v>
      </c>
      <c r="G916" s="219" t="s">
        <v>237</v>
      </c>
      <c r="H916" s="220">
        <v>2</v>
      </c>
      <c r="I916" s="221"/>
      <c r="J916" s="222">
        <f>ROUND(I916*H916,2)</f>
        <v>0</v>
      </c>
      <c r="K916" s="218" t="s">
        <v>19</v>
      </c>
      <c r="L916" s="47"/>
      <c r="M916" s="223" t="s">
        <v>19</v>
      </c>
      <c r="N916" s="224" t="s">
        <v>40</v>
      </c>
      <c r="O916" s="87"/>
      <c r="P916" s="225">
        <f>O916*H916</f>
        <v>0</v>
      </c>
      <c r="Q916" s="225">
        <v>0</v>
      </c>
      <c r="R916" s="225">
        <f>Q916*H916</f>
        <v>0</v>
      </c>
      <c r="S916" s="225">
        <v>0</v>
      </c>
      <c r="T916" s="226">
        <f>S916*H916</f>
        <v>0</v>
      </c>
      <c r="U916" s="41"/>
      <c r="V916" s="41"/>
      <c r="W916" s="41"/>
      <c r="X916" s="41"/>
      <c r="Y916" s="41"/>
      <c r="Z916" s="41"/>
      <c r="AA916" s="41"/>
      <c r="AB916" s="41"/>
      <c r="AC916" s="41"/>
      <c r="AD916" s="41"/>
      <c r="AE916" s="41"/>
      <c r="AR916" s="227" t="s">
        <v>331</v>
      </c>
      <c r="AT916" s="227" t="s">
        <v>234</v>
      </c>
      <c r="AU916" s="227" t="s">
        <v>78</v>
      </c>
      <c r="AY916" s="19" t="s">
        <v>231</v>
      </c>
      <c r="BE916" s="228">
        <f>IF(N916="základní",J916,0)</f>
        <v>0</v>
      </c>
      <c r="BF916" s="228">
        <f>IF(N916="snížená",J916,0)</f>
        <v>0</v>
      </c>
      <c r="BG916" s="228">
        <f>IF(N916="zákl. přenesená",J916,0)</f>
        <v>0</v>
      </c>
      <c r="BH916" s="228">
        <f>IF(N916="sníž. přenesená",J916,0)</f>
        <v>0</v>
      </c>
      <c r="BI916" s="228">
        <f>IF(N916="nulová",J916,0)</f>
        <v>0</v>
      </c>
      <c r="BJ916" s="19" t="s">
        <v>76</v>
      </c>
      <c r="BK916" s="228">
        <f>ROUND(I916*H916,2)</f>
        <v>0</v>
      </c>
      <c r="BL916" s="19" t="s">
        <v>331</v>
      </c>
      <c r="BM916" s="227" t="s">
        <v>2283</v>
      </c>
    </row>
    <row r="917" s="2" customFormat="1" ht="49.05" customHeight="1">
      <c r="A917" s="41"/>
      <c r="B917" s="42"/>
      <c r="C917" s="216" t="s">
        <v>163</v>
      </c>
      <c r="D917" s="216" t="s">
        <v>234</v>
      </c>
      <c r="E917" s="217" t="s">
        <v>2284</v>
      </c>
      <c r="F917" s="218" t="s">
        <v>2285</v>
      </c>
      <c r="G917" s="219" t="s">
        <v>237</v>
      </c>
      <c r="H917" s="220">
        <v>1</v>
      </c>
      <c r="I917" s="221"/>
      <c r="J917" s="222">
        <f>ROUND(I917*H917,2)</f>
        <v>0</v>
      </c>
      <c r="K917" s="218" t="s">
        <v>19</v>
      </c>
      <c r="L917" s="47"/>
      <c r="M917" s="223" t="s">
        <v>19</v>
      </c>
      <c r="N917" s="224" t="s">
        <v>40</v>
      </c>
      <c r="O917" s="87"/>
      <c r="P917" s="225">
        <f>O917*H917</f>
        <v>0</v>
      </c>
      <c r="Q917" s="225">
        <v>0</v>
      </c>
      <c r="R917" s="225">
        <f>Q917*H917</f>
        <v>0</v>
      </c>
      <c r="S917" s="225">
        <v>0</v>
      </c>
      <c r="T917" s="226">
        <f>S917*H917</f>
        <v>0</v>
      </c>
      <c r="U917" s="41"/>
      <c r="V917" s="41"/>
      <c r="W917" s="41"/>
      <c r="X917" s="41"/>
      <c r="Y917" s="41"/>
      <c r="Z917" s="41"/>
      <c r="AA917" s="41"/>
      <c r="AB917" s="41"/>
      <c r="AC917" s="41"/>
      <c r="AD917" s="41"/>
      <c r="AE917" s="41"/>
      <c r="AR917" s="227" t="s">
        <v>331</v>
      </c>
      <c r="AT917" s="227" t="s">
        <v>234</v>
      </c>
      <c r="AU917" s="227" t="s">
        <v>78</v>
      </c>
      <c r="AY917" s="19" t="s">
        <v>231</v>
      </c>
      <c r="BE917" s="228">
        <f>IF(N917="základní",J917,0)</f>
        <v>0</v>
      </c>
      <c r="BF917" s="228">
        <f>IF(N917="snížená",J917,0)</f>
        <v>0</v>
      </c>
      <c r="BG917" s="228">
        <f>IF(N917="zákl. přenesená",J917,0)</f>
        <v>0</v>
      </c>
      <c r="BH917" s="228">
        <f>IF(N917="sníž. přenesená",J917,0)</f>
        <v>0</v>
      </c>
      <c r="BI917" s="228">
        <f>IF(N917="nulová",J917,0)</f>
        <v>0</v>
      </c>
      <c r="BJ917" s="19" t="s">
        <v>76</v>
      </c>
      <c r="BK917" s="228">
        <f>ROUND(I917*H917,2)</f>
        <v>0</v>
      </c>
      <c r="BL917" s="19" t="s">
        <v>331</v>
      </c>
      <c r="BM917" s="227" t="s">
        <v>2286</v>
      </c>
    </row>
    <row r="918" s="2" customFormat="1" ht="55.5" customHeight="1">
      <c r="A918" s="41"/>
      <c r="B918" s="42"/>
      <c r="C918" s="216" t="s">
        <v>172</v>
      </c>
      <c r="D918" s="216" t="s">
        <v>234</v>
      </c>
      <c r="E918" s="217" t="s">
        <v>2287</v>
      </c>
      <c r="F918" s="218" t="s">
        <v>2288</v>
      </c>
      <c r="G918" s="219" t="s">
        <v>237</v>
      </c>
      <c r="H918" s="220">
        <v>1</v>
      </c>
      <c r="I918" s="221"/>
      <c r="J918" s="222">
        <f>ROUND(I918*H918,2)</f>
        <v>0</v>
      </c>
      <c r="K918" s="218" t="s">
        <v>19</v>
      </c>
      <c r="L918" s="47"/>
      <c r="M918" s="223" t="s">
        <v>19</v>
      </c>
      <c r="N918" s="224" t="s">
        <v>40</v>
      </c>
      <c r="O918" s="87"/>
      <c r="P918" s="225">
        <f>O918*H918</f>
        <v>0</v>
      </c>
      <c r="Q918" s="225">
        <v>0</v>
      </c>
      <c r="R918" s="225">
        <f>Q918*H918</f>
        <v>0</v>
      </c>
      <c r="S918" s="225">
        <v>0</v>
      </c>
      <c r="T918" s="226">
        <f>S918*H918</f>
        <v>0</v>
      </c>
      <c r="U918" s="41"/>
      <c r="V918" s="41"/>
      <c r="W918" s="41"/>
      <c r="X918" s="41"/>
      <c r="Y918" s="41"/>
      <c r="Z918" s="41"/>
      <c r="AA918" s="41"/>
      <c r="AB918" s="41"/>
      <c r="AC918" s="41"/>
      <c r="AD918" s="41"/>
      <c r="AE918" s="41"/>
      <c r="AR918" s="227" t="s">
        <v>331</v>
      </c>
      <c r="AT918" s="227" t="s">
        <v>234</v>
      </c>
      <c r="AU918" s="227" t="s">
        <v>78</v>
      </c>
      <c r="AY918" s="19" t="s">
        <v>231</v>
      </c>
      <c r="BE918" s="228">
        <f>IF(N918="základní",J918,0)</f>
        <v>0</v>
      </c>
      <c r="BF918" s="228">
        <f>IF(N918="snížená",J918,0)</f>
        <v>0</v>
      </c>
      <c r="BG918" s="228">
        <f>IF(N918="zákl. přenesená",J918,0)</f>
        <v>0</v>
      </c>
      <c r="BH918" s="228">
        <f>IF(N918="sníž. přenesená",J918,0)</f>
        <v>0</v>
      </c>
      <c r="BI918" s="228">
        <f>IF(N918="nulová",J918,0)</f>
        <v>0</v>
      </c>
      <c r="BJ918" s="19" t="s">
        <v>76</v>
      </c>
      <c r="BK918" s="228">
        <f>ROUND(I918*H918,2)</f>
        <v>0</v>
      </c>
      <c r="BL918" s="19" t="s">
        <v>331</v>
      </c>
      <c r="BM918" s="227" t="s">
        <v>2289</v>
      </c>
    </row>
    <row r="919" s="2" customFormat="1" ht="55.5" customHeight="1">
      <c r="A919" s="41"/>
      <c r="B919" s="42"/>
      <c r="C919" s="216" t="s">
        <v>2290</v>
      </c>
      <c r="D919" s="216" t="s">
        <v>234</v>
      </c>
      <c r="E919" s="217" t="s">
        <v>2291</v>
      </c>
      <c r="F919" s="218" t="s">
        <v>2292</v>
      </c>
      <c r="G919" s="219" t="s">
        <v>237</v>
      </c>
      <c r="H919" s="220">
        <v>2</v>
      </c>
      <c r="I919" s="221"/>
      <c r="J919" s="222">
        <f>ROUND(I919*H919,2)</f>
        <v>0</v>
      </c>
      <c r="K919" s="218" t="s">
        <v>19</v>
      </c>
      <c r="L919" s="47"/>
      <c r="M919" s="223" t="s">
        <v>19</v>
      </c>
      <c r="N919" s="224" t="s">
        <v>40</v>
      </c>
      <c r="O919" s="87"/>
      <c r="P919" s="225">
        <f>O919*H919</f>
        <v>0</v>
      </c>
      <c r="Q919" s="225">
        <v>0</v>
      </c>
      <c r="R919" s="225">
        <f>Q919*H919</f>
        <v>0</v>
      </c>
      <c r="S919" s="225">
        <v>0</v>
      </c>
      <c r="T919" s="226">
        <f>S919*H919</f>
        <v>0</v>
      </c>
      <c r="U919" s="41"/>
      <c r="V919" s="41"/>
      <c r="W919" s="41"/>
      <c r="X919" s="41"/>
      <c r="Y919" s="41"/>
      <c r="Z919" s="41"/>
      <c r="AA919" s="41"/>
      <c r="AB919" s="41"/>
      <c r="AC919" s="41"/>
      <c r="AD919" s="41"/>
      <c r="AE919" s="41"/>
      <c r="AR919" s="227" t="s">
        <v>331</v>
      </c>
      <c r="AT919" s="227" t="s">
        <v>234</v>
      </c>
      <c r="AU919" s="227" t="s">
        <v>78</v>
      </c>
      <c r="AY919" s="19" t="s">
        <v>231</v>
      </c>
      <c r="BE919" s="228">
        <f>IF(N919="základní",J919,0)</f>
        <v>0</v>
      </c>
      <c r="BF919" s="228">
        <f>IF(N919="snížená",J919,0)</f>
        <v>0</v>
      </c>
      <c r="BG919" s="228">
        <f>IF(N919="zákl. přenesená",J919,0)</f>
        <v>0</v>
      </c>
      <c r="BH919" s="228">
        <f>IF(N919="sníž. přenesená",J919,0)</f>
        <v>0</v>
      </c>
      <c r="BI919" s="228">
        <f>IF(N919="nulová",J919,0)</f>
        <v>0</v>
      </c>
      <c r="BJ919" s="19" t="s">
        <v>76</v>
      </c>
      <c r="BK919" s="228">
        <f>ROUND(I919*H919,2)</f>
        <v>0</v>
      </c>
      <c r="BL919" s="19" t="s">
        <v>331</v>
      </c>
      <c r="BM919" s="227" t="s">
        <v>2293</v>
      </c>
    </row>
    <row r="920" s="2" customFormat="1" ht="49.05" customHeight="1">
      <c r="A920" s="41"/>
      <c r="B920" s="42"/>
      <c r="C920" s="216" t="s">
        <v>2294</v>
      </c>
      <c r="D920" s="216" t="s">
        <v>234</v>
      </c>
      <c r="E920" s="217" t="s">
        <v>2295</v>
      </c>
      <c r="F920" s="218" t="s">
        <v>2296</v>
      </c>
      <c r="G920" s="219" t="s">
        <v>237</v>
      </c>
      <c r="H920" s="220">
        <v>1</v>
      </c>
      <c r="I920" s="221"/>
      <c r="J920" s="222">
        <f>ROUND(I920*H920,2)</f>
        <v>0</v>
      </c>
      <c r="K920" s="218" t="s">
        <v>19</v>
      </c>
      <c r="L920" s="47"/>
      <c r="M920" s="223" t="s">
        <v>19</v>
      </c>
      <c r="N920" s="224" t="s">
        <v>40</v>
      </c>
      <c r="O920" s="87"/>
      <c r="P920" s="225">
        <f>O920*H920</f>
        <v>0</v>
      </c>
      <c r="Q920" s="225">
        <v>0</v>
      </c>
      <c r="R920" s="225">
        <f>Q920*H920</f>
        <v>0</v>
      </c>
      <c r="S920" s="225">
        <v>0</v>
      </c>
      <c r="T920" s="226">
        <f>S920*H920</f>
        <v>0</v>
      </c>
      <c r="U920" s="41"/>
      <c r="V920" s="41"/>
      <c r="W920" s="41"/>
      <c r="X920" s="41"/>
      <c r="Y920" s="41"/>
      <c r="Z920" s="41"/>
      <c r="AA920" s="41"/>
      <c r="AB920" s="41"/>
      <c r="AC920" s="41"/>
      <c r="AD920" s="41"/>
      <c r="AE920" s="41"/>
      <c r="AR920" s="227" t="s">
        <v>331</v>
      </c>
      <c r="AT920" s="227" t="s">
        <v>234</v>
      </c>
      <c r="AU920" s="227" t="s">
        <v>78</v>
      </c>
      <c r="AY920" s="19" t="s">
        <v>231</v>
      </c>
      <c r="BE920" s="228">
        <f>IF(N920="základní",J920,0)</f>
        <v>0</v>
      </c>
      <c r="BF920" s="228">
        <f>IF(N920="snížená",J920,0)</f>
        <v>0</v>
      </c>
      <c r="BG920" s="228">
        <f>IF(N920="zákl. přenesená",J920,0)</f>
        <v>0</v>
      </c>
      <c r="BH920" s="228">
        <f>IF(N920="sníž. přenesená",J920,0)</f>
        <v>0</v>
      </c>
      <c r="BI920" s="228">
        <f>IF(N920="nulová",J920,0)</f>
        <v>0</v>
      </c>
      <c r="BJ920" s="19" t="s">
        <v>76</v>
      </c>
      <c r="BK920" s="228">
        <f>ROUND(I920*H920,2)</f>
        <v>0</v>
      </c>
      <c r="BL920" s="19" t="s">
        <v>331</v>
      </c>
      <c r="BM920" s="227" t="s">
        <v>2297</v>
      </c>
    </row>
    <row r="921" s="2" customFormat="1" ht="49.05" customHeight="1">
      <c r="A921" s="41"/>
      <c r="B921" s="42"/>
      <c r="C921" s="216" t="s">
        <v>2298</v>
      </c>
      <c r="D921" s="216" t="s">
        <v>234</v>
      </c>
      <c r="E921" s="217" t="s">
        <v>2299</v>
      </c>
      <c r="F921" s="218" t="s">
        <v>2300</v>
      </c>
      <c r="G921" s="219" t="s">
        <v>237</v>
      </c>
      <c r="H921" s="220">
        <v>1</v>
      </c>
      <c r="I921" s="221"/>
      <c r="J921" s="222">
        <f>ROUND(I921*H921,2)</f>
        <v>0</v>
      </c>
      <c r="K921" s="218" t="s">
        <v>19</v>
      </c>
      <c r="L921" s="47"/>
      <c r="M921" s="223" t="s">
        <v>19</v>
      </c>
      <c r="N921" s="224" t="s">
        <v>40</v>
      </c>
      <c r="O921" s="87"/>
      <c r="P921" s="225">
        <f>O921*H921</f>
        <v>0</v>
      </c>
      <c r="Q921" s="225">
        <v>0</v>
      </c>
      <c r="R921" s="225">
        <f>Q921*H921</f>
        <v>0</v>
      </c>
      <c r="S921" s="225">
        <v>0</v>
      </c>
      <c r="T921" s="226">
        <f>S921*H921</f>
        <v>0</v>
      </c>
      <c r="U921" s="41"/>
      <c r="V921" s="41"/>
      <c r="W921" s="41"/>
      <c r="X921" s="41"/>
      <c r="Y921" s="41"/>
      <c r="Z921" s="41"/>
      <c r="AA921" s="41"/>
      <c r="AB921" s="41"/>
      <c r="AC921" s="41"/>
      <c r="AD921" s="41"/>
      <c r="AE921" s="41"/>
      <c r="AR921" s="227" t="s">
        <v>331</v>
      </c>
      <c r="AT921" s="227" t="s">
        <v>234</v>
      </c>
      <c r="AU921" s="227" t="s">
        <v>78</v>
      </c>
      <c r="AY921" s="19" t="s">
        <v>231</v>
      </c>
      <c r="BE921" s="228">
        <f>IF(N921="základní",J921,0)</f>
        <v>0</v>
      </c>
      <c r="BF921" s="228">
        <f>IF(N921="snížená",J921,0)</f>
        <v>0</v>
      </c>
      <c r="BG921" s="228">
        <f>IF(N921="zákl. přenesená",J921,0)</f>
        <v>0</v>
      </c>
      <c r="BH921" s="228">
        <f>IF(N921="sníž. přenesená",J921,0)</f>
        <v>0</v>
      </c>
      <c r="BI921" s="228">
        <f>IF(N921="nulová",J921,0)</f>
        <v>0</v>
      </c>
      <c r="BJ921" s="19" t="s">
        <v>76</v>
      </c>
      <c r="BK921" s="228">
        <f>ROUND(I921*H921,2)</f>
        <v>0</v>
      </c>
      <c r="BL921" s="19" t="s">
        <v>331</v>
      </c>
      <c r="BM921" s="227" t="s">
        <v>2301</v>
      </c>
    </row>
    <row r="922" s="2" customFormat="1" ht="49.05" customHeight="1">
      <c r="A922" s="41"/>
      <c r="B922" s="42"/>
      <c r="C922" s="216" t="s">
        <v>2302</v>
      </c>
      <c r="D922" s="216" t="s">
        <v>234</v>
      </c>
      <c r="E922" s="217" t="s">
        <v>2303</v>
      </c>
      <c r="F922" s="218" t="s">
        <v>2304</v>
      </c>
      <c r="G922" s="219" t="s">
        <v>237</v>
      </c>
      <c r="H922" s="220">
        <v>1</v>
      </c>
      <c r="I922" s="221"/>
      <c r="J922" s="222">
        <f>ROUND(I922*H922,2)</f>
        <v>0</v>
      </c>
      <c r="K922" s="218" t="s">
        <v>19</v>
      </c>
      <c r="L922" s="47"/>
      <c r="M922" s="223" t="s">
        <v>19</v>
      </c>
      <c r="N922" s="224" t="s">
        <v>40</v>
      </c>
      <c r="O922" s="87"/>
      <c r="P922" s="225">
        <f>O922*H922</f>
        <v>0</v>
      </c>
      <c r="Q922" s="225">
        <v>0</v>
      </c>
      <c r="R922" s="225">
        <f>Q922*H922</f>
        <v>0</v>
      </c>
      <c r="S922" s="225">
        <v>0</v>
      </c>
      <c r="T922" s="226">
        <f>S922*H922</f>
        <v>0</v>
      </c>
      <c r="U922" s="41"/>
      <c r="V922" s="41"/>
      <c r="W922" s="41"/>
      <c r="X922" s="41"/>
      <c r="Y922" s="41"/>
      <c r="Z922" s="41"/>
      <c r="AA922" s="41"/>
      <c r="AB922" s="41"/>
      <c r="AC922" s="41"/>
      <c r="AD922" s="41"/>
      <c r="AE922" s="41"/>
      <c r="AR922" s="227" t="s">
        <v>331</v>
      </c>
      <c r="AT922" s="227" t="s">
        <v>234</v>
      </c>
      <c r="AU922" s="227" t="s">
        <v>78</v>
      </c>
      <c r="AY922" s="19" t="s">
        <v>231</v>
      </c>
      <c r="BE922" s="228">
        <f>IF(N922="základní",J922,0)</f>
        <v>0</v>
      </c>
      <c r="BF922" s="228">
        <f>IF(N922="snížená",J922,0)</f>
        <v>0</v>
      </c>
      <c r="BG922" s="228">
        <f>IF(N922="zákl. přenesená",J922,0)</f>
        <v>0</v>
      </c>
      <c r="BH922" s="228">
        <f>IF(N922="sníž. přenesená",J922,0)</f>
        <v>0</v>
      </c>
      <c r="BI922" s="228">
        <f>IF(N922="nulová",J922,0)</f>
        <v>0</v>
      </c>
      <c r="BJ922" s="19" t="s">
        <v>76</v>
      </c>
      <c r="BK922" s="228">
        <f>ROUND(I922*H922,2)</f>
        <v>0</v>
      </c>
      <c r="BL922" s="19" t="s">
        <v>331</v>
      </c>
      <c r="BM922" s="227" t="s">
        <v>2305</v>
      </c>
    </row>
    <row r="923" s="2" customFormat="1" ht="49.05" customHeight="1">
      <c r="A923" s="41"/>
      <c r="B923" s="42"/>
      <c r="C923" s="216" t="s">
        <v>2306</v>
      </c>
      <c r="D923" s="216" t="s">
        <v>234</v>
      </c>
      <c r="E923" s="217" t="s">
        <v>2307</v>
      </c>
      <c r="F923" s="218" t="s">
        <v>2308</v>
      </c>
      <c r="G923" s="219" t="s">
        <v>237</v>
      </c>
      <c r="H923" s="220">
        <v>1</v>
      </c>
      <c r="I923" s="221"/>
      <c r="J923" s="222">
        <f>ROUND(I923*H923,2)</f>
        <v>0</v>
      </c>
      <c r="K923" s="218" t="s">
        <v>19</v>
      </c>
      <c r="L923" s="47"/>
      <c r="M923" s="223" t="s">
        <v>19</v>
      </c>
      <c r="N923" s="224" t="s">
        <v>40</v>
      </c>
      <c r="O923" s="87"/>
      <c r="P923" s="225">
        <f>O923*H923</f>
        <v>0</v>
      </c>
      <c r="Q923" s="225">
        <v>0</v>
      </c>
      <c r="R923" s="225">
        <f>Q923*H923</f>
        <v>0</v>
      </c>
      <c r="S923" s="225">
        <v>0</v>
      </c>
      <c r="T923" s="226">
        <f>S923*H923</f>
        <v>0</v>
      </c>
      <c r="U923" s="41"/>
      <c r="V923" s="41"/>
      <c r="W923" s="41"/>
      <c r="X923" s="41"/>
      <c r="Y923" s="41"/>
      <c r="Z923" s="41"/>
      <c r="AA923" s="41"/>
      <c r="AB923" s="41"/>
      <c r="AC923" s="41"/>
      <c r="AD923" s="41"/>
      <c r="AE923" s="41"/>
      <c r="AR923" s="227" t="s">
        <v>331</v>
      </c>
      <c r="AT923" s="227" t="s">
        <v>234</v>
      </c>
      <c r="AU923" s="227" t="s">
        <v>78</v>
      </c>
      <c r="AY923" s="19" t="s">
        <v>231</v>
      </c>
      <c r="BE923" s="228">
        <f>IF(N923="základní",J923,0)</f>
        <v>0</v>
      </c>
      <c r="BF923" s="228">
        <f>IF(N923="snížená",J923,0)</f>
        <v>0</v>
      </c>
      <c r="BG923" s="228">
        <f>IF(N923="zákl. přenesená",J923,0)</f>
        <v>0</v>
      </c>
      <c r="BH923" s="228">
        <f>IF(N923="sníž. přenesená",J923,0)</f>
        <v>0</v>
      </c>
      <c r="BI923" s="228">
        <f>IF(N923="nulová",J923,0)</f>
        <v>0</v>
      </c>
      <c r="BJ923" s="19" t="s">
        <v>76</v>
      </c>
      <c r="BK923" s="228">
        <f>ROUND(I923*H923,2)</f>
        <v>0</v>
      </c>
      <c r="BL923" s="19" t="s">
        <v>331</v>
      </c>
      <c r="BM923" s="227" t="s">
        <v>2309</v>
      </c>
    </row>
    <row r="924" s="2" customFormat="1" ht="49.05" customHeight="1">
      <c r="A924" s="41"/>
      <c r="B924" s="42"/>
      <c r="C924" s="216" t="s">
        <v>2310</v>
      </c>
      <c r="D924" s="216" t="s">
        <v>234</v>
      </c>
      <c r="E924" s="217" t="s">
        <v>2311</v>
      </c>
      <c r="F924" s="218" t="s">
        <v>2312</v>
      </c>
      <c r="G924" s="219" t="s">
        <v>237</v>
      </c>
      <c r="H924" s="220">
        <v>1</v>
      </c>
      <c r="I924" s="221"/>
      <c r="J924" s="222">
        <f>ROUND(I924*H924,2)</f>
        <v>0</v>
      </c>
      <c r="K924" s="218" t="s">
        <v>19</v>
      </c>
      <c r="L924" s="47"/>
      <c r="M924" s="223" t="s">
        <v>19</v>
      </c>
      <c r="N924" s="224" t="s">
        <v>40</v>
      </c>
      <c r="O924" s="87"/>
      <c r="P924" s="225">
        <f>O924*H924</f>
        <v>0</v>
      </c>
      <c r="Q924" s="225">
        <v>0</v>
      </c>
      <c r="R924" s="225">
        <f>Q924*H924</f>
        <v>0</v>
      </c>
      <c r="S924" s="225">
        <v>0</v>
      </c>
      <c r="T924" s="226">
        <f>S924*H924</f>
        <v>0</v>
      </c>
      <c r="U924" s="41"/>
      <c r="V924" s="41"/>
      <c r="W924" s="41"/>
      <c r="X924" s="41"/>
      <c r="Y924" s="41"/>
      <c r="Z924" s="41"/>
      <c r="AA924" s="41"/>
      <c r="AB924" s="41"/>
      <c r="AC924" s="41"/>
      <c r="AD924" s="41"/>
      <c r="AE924" s="41"/>
      <c r="AR924" s="227" t="s">
        <v>331</v>
      </c>
      <c r="AT924" s="227" t="s">
        <v>234</v>
      </c>
      <c r="AU924" s="227" t="s">
        <v>78</v>
      </c>
      <c r="AY924" s="19" t="s">
        <v>231</v>
      </c>
      <c r="BE924" s="228">
        <f>IF(N924="základní",J924,0)</f>
        <v>0</v>
      </c>
      <c r="BF924" s="228">
        <f>IF(N924="snížená",J924,0)</f>
        <v>0</v>
      </c>
      <c r="BG924" s="228">
        <f>IF(N924="zákl. přenesená",J924,0)</f>
        <v>0</v>
      </c>
      <c r="BH924" s="228">
        <f>IF(N924="sníž. přenesená",J924,0)</f>
        <v>0</v>
      </c>
      <c r="BI924" s="228">
        <f>IF(N924="nulová",J924,0)</f>
        <v>0</v>
      </c>
      <c r="BJ924" s="19" t="s">
        <v>76</v>
      </c>
      <c r="BK924" s="228">
        <f>ROUND(I924*H924,2)</f>
        <v>0</v>
      </c>
      <c r="BL924" s="19" t="s">
        <v>331</v>
      </c>
      <c r="BM924" s="227" t="s">
        <v>2313</v>
      </c>
    </row>
    <row r="925" s="2" customFormat="1" ht="66.75" customHeight="1">
      <c r="A925" s="41"/>
      <c r="B925" s="42"/>
      <c r="C925" s="216" t="s">
        <v>2314</v>
      </c>
      <c r="D925" s="216" t="s">
        <v>234</v>
      </c>
      <c r="E925" s="217" t="s">
        <v>2315</v>
      </c>
      <c r="F925" s="218" t="s">
        <v>2316</v>
      </c>
      <c r="G925" s="219" t="s">
        <v>237</v>
      </c>
      <c r="H925" s="220">
        <v>4</v>
      </c>
      <c r="I925" s="221"/>
      <c r="J925" s="222">
        <f>ROUND(I925*H925,2)</f>
        <v>0</v>
      </c>
      <c r="K925" s="218" t="s">
        <v>19</v>
      </c>
      <c r="L925" s="47"/>
      <c r="M925" s="223" t="s">
        <v>19</v>
      </c>
      <c r="N925" s="224" t="s">
        <v>40</v>
      </c>
      <c r="O925" s="87"/>
      <c r="P925" s="225">
        <f>O925*H925</f>
        <v>0</v>
      </c>
      <c r="Q925" s="225">
        <v>0</v>
      </c>
      <c r="R925" s="225">
        <f>Q925*H925</f>
        <v>0</v>
      </c>
      <c r="S925" s="225">
        <v>0</v>
      </c>
      <c r="T925" s="226">
        <f>S925*H925</f>
        <v>0</v>
      </c>
      <c r="U925" s="41"/>
      <c r="V925" s="41"/>
      <c r="W925" s="41"/>
      <c r="X925" s="41"/>
      <c r="Y925" s="41"/>
      <c r="Z925" s="41"/>
      <c r="AA925" s="41"/>
      <c r="AB925" s="41"/>
      <c r="AC925" s="41"/>
      <c r="AD925" s="41"/>
      <c r="AE925" s="41"/>
      <c r="AR925" s="227" t="s">
        <v>331</v>
      </c>
      <c r="AT925" s="227" t="s">
        <v>234</v>
      </c>
      <c r="AU925" s="227" t="s">
        <v>78</v>
      </c>
      <c r="AY925" s="19" t="s">
        <v>231</v>
      </c>
      <c r="BE925" s="228">
        <f>IF(N925="základní",J925,0)</f>
        <v>0</v>
      </c>
      <c r="BF925" s="228">
        <f>IF(N925="snížená",J925,0)</f>
        <v>0</v>
      </c>
      <c r="BG925" s="228">
        <f>IF(N925="zákl. přenesená",J925,0)</f>
        <v>0</v>
      </c>
      <c r="BH925" s="228">
        <f>IF(N925="sníž. přenesená",J925,0)</f>
        <v>0</v>
      </c>
      <c r="BI925" s="228">
        <f>IF(N925="nulová",J925,0)</f>
        <v>0</v>
      </c>
      <c r="BJ925" s="19" t="s">
        <v>76</v>
      </c>
      <c r="BK925" s="228">
        <f>ROUND(I925*H925,2)</f>
        <v>0</v>
      </c>
      <c r="BL925" s="19" t="s">
        <v>331</v>
      </c>
      <c r="BM925" s="227" t="s">
        <v>2317</v>
      </c>
    </row>
    <row r="926" s="12" customFormat="1" ht="22.8" customHeight="1">
      <c r="A926" s="12"/>
      <c r="B926" s="200"/>
      <c r="C926" s="201"/>
      <c r="D926" s="202" t="s">
        <v>68</v>
      </c>
      <c r="E926" s="214" t="s">
        <v>2318</v>
      </c>
      <c r="F926" s="214" t="s">
        <v>2319</v>
      </c>
      <c r="G926" s="201"/>
      <c r="H926" s="201"/>
      <c r="I926" s="204"/>
      <c r="J926" s="215">
        <f>BK926</f>
        <v>0</v>
      </c>
      <c r="K926" s="201"/>
      <c r="L926" s="206"/>
      <c r="M926" s="207"/>
      <c r="N926" s="208"/>
      <c r="O926" s="208"/>
      <c r="P926" s="209">
        <f>SUM(P927:P947)</f>
        <v>0</v>
      </c>
      <c r="Q926" s="208"/>
      <c r="R926" s="209">
        <f>SUM(R927:R947)</f>
        <v>0.071807700000000002</v>
      </c>
      <c r="S926" s="208"/>
      <c r="T926" s="210">
        <f>SUM(T927:T947)</f>
        <v>0</v>
      </c>
      <c r="U926" s="12"/>
      <c r="V926" s="12"/>
      <c r="W926" s="12"/>
      <c r="X926" s="12"/>
      <c r="Y926" s="12"/>
      <c r="Z926" s="12"/>
      <c r="AA926" s="12"/>
      <c r="AB926" s="12"/>
      <c r="AC926" s="12"/>
      <c r="AD926" s="12"/>
      <c r="AE926" s="12"/>
      <c r="AR926" s="211" t="s">
        <v>78</v>
      </c>
      <c r="AT926" s="212" t="s">
        <v>68</v>
      </c>
      <c r="AU926" s="212" t="s">
        <v>76</v>
      </c>
      <c r="AY926" s="211" t="s">
        <v>231</v>
      </c>
      <c r="BK926" s="213">
        <f>SUM(BK927:BK947)</f>
        <v>0</v>
      </c>
    </row>
    <row r="927" s="2" customFormat="1" ht="33" customHeight="1">
      <c r="A927" s="41"/>
      <c r="B927" s="42"/>
      <c r="C927" s="216" t="s">
        <v>2320</v>
      </c>
      <c r="D927" s="216" t="s">
        <v>234</v>
      </c>
      <c r="E927" s="217" t="s">
        <v>2321</v>
      </c>
      <c r="F927" s="218" t="s">
        <v>2322</v>
      </c>
      <c r="G927" s="219" t="s">
        <v>342</v>
      </c>
      <c r="H927" s="220">
        <v>26.995000000000001</v>
      </c>
      <c r="I927" s="221"/>
      <c r="J927" s="222">
        <f>ROUND(I927*H927,2)</f>
        <v>0</v>
      </c>
      <c r="K927" s="218" t="s">
        <v>244</v>
      </c>
      <c r="L927" s="47"/>
      <c r="M927" s="223" t="s">
        <v>19</v>
      </c>
      <c r="N927" s="224" t="s">
        <v>40</v>
      </c>
      <c r="O927" s="87"/>
      <c r="P927" s="225">
        <f>O927*H927</f>
        <v>0</v>
      </c>
      <c r="Q927" s="225">
        <v>0.00042999999999999999</v>
      </c>
      <c r="R927" s="225">
        <f>Q927*H927</f>
        <v>0.011607849999999999</v>
      </c>
      <c r="S927" s="225">
        <v>0</v>
      </c>
      <c r="T927" s="226">
        <f>S927*H927</f>
        <v>0</v>
      </c>
      <c r="U927" s="41"/>
      <c r="V927" s="41"/>
      <c r="W927" s="41"/>
      <c r="X927" s="41"/>
      <c r="Y927" s="41"/>
      <c r="Z927" s="41"/>
      <c r="AA927" s="41"/>
      <c r="AB927" s="41"/>
      <c r="AC927" s="41"/>
      <c r="AD927" s="41"/>
      <c r="AE927" s="41"/>
      <c r="AR927" s="227" t="s">
        <v>331</v>
      </c>
      <c r="AT927" s="227" t="s">
        <v>234</v>
      </c>
      <c r="AU927" s="227" t="s">
        <v>78</v>
      </c>
      <c r="AY927" s="19" t="s">
        <v>231</v>
      </c>
      <c r="BE927" s="228">
        <f>IF(N927="základní",J927,0)</f>
        <v>0</v>
      </c>
      <c r="BF927" s="228">
        <f>IF(N927="snížená",J927,0)</f>
        <v>0</v>
      </c>
      <c r="BG927" s="228">
        <f>IF(N927="zákl. přenesená",J927,0)</f>
        <v>0</v>
      </c>
      <c r="BH927" s="228">
        <f>IF(N927="sníž. přenesená",J927,0)</f>
        <v>0</v>
      </c>
      <c r="BI927" s="228">
        <f>IF(N927="nulová",J927,0)</f>
        <v>0</v>
      </c>
      <c r="BJ927" s="19" t="s">
        <v>76</v>
      </c>
      <c r="BK927" s="228">
        <f>ROUND(I927*H927,2)</f>
        <v>0</v>
      </c>
      <c r="BL927" s="19" t="s">
        <v>331</v>
      </c>
      <c r="BM927" s="227" t="s">
        <v>2323</v>
      </c>
    </row>
    <row r="928" s="13" customFormat="1">
      <c r="A928" s="13"/>
      <c r="B928" s="234"/>
      <c r="C928" s="235"/>
      <c r="D928" s="229" t="s">
        <v>248</v>
      </c>
      <c r="E928" s="236" t="s">
        <v>19</v>
      </c>
      <c r="F928" s="237" t="s">
        <v>2324</v>
      </c>
      <c r="G928" s="235"/>
      <c r="H928" s="236" t="s">
        <v>19</v>
      </c>
      <c r="I928" s="238"/>
      <c r="J928" s="235"/>
      <c r="K928" s="235"/>
      <c r="L928" s="239"/>
      <c r="M928" s="240"/>
      <c r="N928" s="241"/>
      <c r="O928" s="241"/>
      <c r="P928" s="241"/>
      <c r="Q928" s="241"/>
      <c r="R928" s="241"/>
      <c r="S928" s="241"/>
      <c r="T928" s="242"/>
      <c r="U928" s="13"/>
      <c r="V928" s="13"/>
      <c r="W928" s="13"/>
      <c r="X928" s="13"/>
      <c r="Y928" s="13"/>
      <c r="Z928" s="13"/>
      <c r="AA928" s="13"/>
      <c r="AB928" s="13"/>
      <c r="AC928" s="13"/>
      <c r="AD928" s="13"/>
      <c r="AE928" s="13"/>
      <c r="AT928" s="243" t="s">
        <v>248</v>
      </c>
      <c r="AU928" s="243" t="s">
        <v>78</v>
      </c>
      <c r="AV928" s="13" t="s">
        <v>76</v>
      </c>
      <c r="AW928" s="13" t="s">
        <v>31</v>
      </c>
      <c r="AX928" s="13" t="s">
        <v>69</v>
      </c>
      <c r="AY928" s="243" t="s">
        <v>231</v>
      </c>
    </row>
    <row r="929" s="13" customFormat="1">
      <c r="A929" s="13"/>
      <c r="B929" s="234"/>
      <c r="C929" s="235"/>
      <c r="D929" s="229" t="s">
        <v>248</v>
      </c>
      <c r="E929" s="236" t="s">
        <v>19</v>
      </c>
      <c r="F929" s="237" t="s">
        <v>2325</v>
      </c>
      <c r="G929" s="235"/>
      <c r="H929" s="236" t="s">
        <v>19</v>
      </c>
      <c r="I929" s="238"/>
      <c r="J929" s="235"/>
      <c r="K929" s="235"/>
      <c r="L929" s="239"/>
      <c r="M929" s="240"/>
      <c r="N929" s="241"/>
      <c r="O929" s="241"/>
      <c r="P929" s="241"/>
      <c r="Q929" s="241"/>
      <c r="R929" s="241"/>
      <c r="S929" s="241"/>
      <c r="T929" s="242"/>
      <c r="U929" s="13"/>
      <c r="V929" s="13"/>
      <c r="W929" s="13"/>
      <c r="X929" s="13"/>
      <c r="Y929" s="13"/>
      <c r="Z929" s="13"/>
      <c r="AA929" s="13"/>
      <c r="AB929" s="13"/>
      <c r="AC929" s="13"/>
      <c r="AD929" s="13"/>
      <c r="AE929" s="13"/>
      <c r="AT929" s="243" t="s">
        <v>248</v>
      </c>
      <c r="AU929" s="243" t="s">
        <v>78</v>
      </c>
      <c r="AV929" s="13" t="s">
        <v>76</v>
      </c>
      <c r="AW929" s="13" t="s">
        <v>31</v>
      </c>
      <c r="AX929" s="13" t="s">
        <v>69</v>
      </c>
      <c r="AY929" s="243" t="s">
        <v>231</v>
      </c>
    </row>
    <row r="930" s="14" customFormat="1">
      <c r="A930" s="14"/>
      <c r="B930" s="244"/>
      <c r="C930" s="245"/>
      <c r="D930" s="229" t="s">
        <v>248</v>
      </c>
      <c r="E930" s="246" t="s">
        <v>19</v>
      </c>
      <c r="F930" s="247" t="s">
        <v>2326</v>
      </c>
      <c r="G930" s="245"/>
      <c r="H930" s="248">
        <v>8.1720000000000006</v>
      </c>
      <c r="I930" s="249"/>
      <c r="J930" s="245"/>
      <c r="K930" s="245"/>
      <c r="L930" s="250"/>
      <c r="M930" s="251"/>
      <c r="N930" s="252"/>
      <c r="O930" s="252"/>
      <c r="P930" s="252"/>
      <c r="Q930" s="252"/>
      <c r="R930" s="252"/>
      <c r="S930" s="252"/>
      <c r="T930" s="253"/>
      <c r="U930" s="14"/>
      <c r="V930" s="14"/>
      <c r="W930" s="14"/>
      <c r="X930" s="14"/>
      <c r="Y930" s="14"/>
      <c r="Z930" s="14"/>
      <c r="AA930" s="14"/>
      <c r="AB930" s="14"/>
      <c r="AC930" s="14"/>
      <c r="AD930" s="14"/>
      <c r="AE930" s="14"/>
      <c r="AT930" s="254" t="s">
        <v>248</v>
      </c>
      <c r="AU930" s="254" t="s">
        <v>78</v>
      </c>
      <c r="AV930" s="14" t="s">
        <v>78</v>
      </c>
      <c r="AW930" s="14" t="s">
        <v>31</v>
      </c>
      <c r="AX930" s="14" t="s">
        <v>69</v>
      </c>
      <c r="AY930" s="254" t="s">
        <v>231</v>
      </c>
    </row>
    <row r="931" s="13" customFormat="1">
      <c r="A931" s="13"/>
      <c r="B931" s="234"/>
      <c r="C931" s="235"/>
      <c r="D931" s="229" t="s">
        <v>248</v>
      </c>
      <c r="E931" s="236" t="s">
        <v>19</v>
      </c>
      <c r="F931" s="237" t="s">
        <v>2327</v>
      </c>
      <c r="G931" s="235"/>
      <c r="H931" s="236" t="s">
        <v>19</v>
      </c>
      <c r="I931" s="238"/>
      <c r="J931" s="235"/>
      <c r="K931" s="235"/>
      <c r="L931" s="239"/>
      <c r="M931" s="240"/>
      <c r="N931" s="241"/>
      <c r="O931" s="241"/>
      <c r="P931" s="241"/>
      <c r="Q931" s="241"/>
      <c r="R931" s="241"/>
      <c r="S931" s="241"/>
      <c r="T931" s="242"/>
      <c r="U931" s="13"/>
      <c r="V931" s="13"/>
      <c r="W931" s="13"/>
      <c r="X931" s="13"/>
      <c r="Y931" s="13"/>
      <c r="Z931" s="13"/>
      <c r="AA931" s="13"/>
      <c r="AB931" s="13"/>
      <c r="AC931" s="13"/>
      <c r="AD931" s="13"/>
      <c r="AE931" s="13"/>
      <c r="AT931" s="243" t="s">
        <v>248</v>
      </c>
      <c r="AU931" s="243" t="s">
        <v>78</v>
      </c>
      <c r="AV931" s="13" t="s">
        <v>76</v>
      </c>
      <c r="AW931" s="13" t="s">
        <v>31</v>
      </c>
      <c r="AX931" s="13" t="s">
        <v>69</v>
      </c>
      <c r="AY931" s="243" t="s">
        <v>231</v>
      </c>
    </row>
    <row r="932" s="14" customFormat="1">
      <c r="A932" s="14"/>
      <c r="B932" s="244"/>
      <c r="C932" s="245"/>
      <c r="D932" s="229" t="s">
        <v>248</v>
      </c>
      <c r="E932" s="246" t="s">
        <v>19</v>
      </c>
      <c r="F932" s="247" t="s">
        <v>2328</v>
      </c>
      <c r="G932" s="245"/>
      <c r="H932" s="248">
        <v>5.1699999999999999</v>
      </c>
      <c r="I932" s="249"/>
      <c r="J932" s="245"/>
      <c r="K932" s="245"/>
      <c r="L932" s="250"/>
      <c r="M932" s="251"/>
      <c r="N932" s="252"/>
      <c r="O932" s="252"/>
      <c r="P932" s="252"/>
      <c r="Q932" s="252"/>
      <c r="R932" s="252"/>
      <c r="S932" s="252"/>
      <c r="T932" s="253"/>
      <c r="U932" s="14"/>
      <c r="V932" s="14"/>
      <c r="W932" s="14"/>
      <c r="X932" s="14"/>
      <c r="Y932" s="14"/>
      <c r="Z932" s="14"/>
      <c r="AA932" s="14"/>
      <c r="AB932" s="14"/>
      <c r="AC932" s="14"/>
      <c r="AD932" s="14"/>
      <c r="AE932" s="14"/>
      <c r="AT932" s="254" t="s">
        <v>248</v>
      </c>
      <c r="AU932" s="254" t="s">
        <v>78</v>
      </c>
      <c r="AV932" s="14" t="s">
        <v>78</v>
      </c>
      <c r="AW932" s="14" t="s">
        <v>31</v>
      </c>
      <c r="AX932" s="14" t="s">
        <v>69</v>
      </c>
      <c r="AY932" s="254" t="s">
        <v>231</v>
      </c>
    </row>
    <row r="933" s="13" customFormat="1">
      <c r="A933" s="13"/>
      <c r="B933" s="234"/>
      <c r="C933" s="235"/>
      <c r="D933" s="229" t="s">
        <v>248</v>
      </c>
      <c r="E933" s="236" t="s">
        <v>19</v>
      </c>
      <c r="F933" s="237" t="s">
        <v>2329</v>
      </c>
      <c r="G933" s="235"/>
      <c r="H933" s="236" t="s">
        <v>19</v>
      </c>
      <c r="I933" s="238"/>
      <c r="J933" s="235"/>
      <c r="K933" s="235"/>
      <c r="L933" s="239"/>
      <c r="M933" s="240"/>
      <c r="N933" s="241"/>
      <c r="O933" s="241"/>
      <c r="P933" s="241"/>
      <c r="Q933" s="241"/>
      <c r="R933" s="241"/>
      <c r="S933" s="241"/>
      <c r="T933" s="242"/>
      <c r="U933" s="13"/>
      <c r="V933" s="13"/>
      <c r="W933" s="13"/>
      <c r="X933" s="13"/>
      <c r="Y933" s="13"/>
      <c r="Z933" s="13"/>
      <c r="AA933" s="13"/>
      <c r="AB933" s="13"/>
      <c r="AC933" s="13"/>
      <c r="AD933" s="13"/>
      <c r="AE933" s="13"/>
      <c r="AT933" s="243" t="s">
        <v>248</v>
      </c>
      <c r="AU933" s="243" t="s">
        <v>78</v>
      </c>
      <c r="AV933" s="13" t="s">
        <v>76</v>
      </c>
      <c r="AW933" s="13" t="s">
        <v>31</v>
      </c>
      <c r="AX933" s="13" t="s">
        <v>69</v>
      </c>
      <c r="AY933" s="243" t="s">
        <v>231</v>
      </c>
    </row>
    <row r="934" s="14" customFormat="1">
      <c r="A934" s="14"/>
      <c r="B934" s="244"/>
      <c r="C934" s="245"/>
      <c r="D934" s="229" t="s">
        <v>248</v>
      </c>
      <c r="E934" s="246" t="s">
        <v>19</v>
      </c>
      <c r="F934" s="247" t="s">
        <v>2330</v>
      </c>
      <c r="G934" s="245"/>
      <c r="H934" s="248">
        <v>1.9930000000000001</v>
      </c>
      <c r="I934" s="249"/>
      <c r="J934" s="245"/>
      <c r="K934" s="245"/>
      <c r="L934" s="250"/>
      <c r="M934" s="251"/>
      <c r="N934" s="252"/>
      <c r="O934" s="252"/>
      <c r="P934" s="252"/>
      <c r="Q934" s="252"/>
      <c r="R934" s="252"/>
      <c r="S934" s="252"/>
      <c r="T934" s="253"/>
      <c r="U934" s="14"/>
      <c r="V934" s="14"/>
      <c r="W934" s="14"/>
      <c r="X934" s="14"/>
      <c r="Y934" s="14"/>
      <c r="Z934" s="14"/>
      <c r="AA934" s="14"/>
      <c r="AB934" s="14"/>
      <c r="AC934" s="14"/>
      <c r="AD934" s="14"/>
      <c r="AE934" s="14"/>
      <c r="AT934" s="254" t="s">
        <v>248</v>
      </c>
      <c r="AU934" s="254" t="s">
        <v>78</v>
      </c>
      <c r="AV934" s="14" t="s">
        <v>78</v>
      </c>
      <c r="AW934" s="14" t="s">
        <v>31</v>
      </c>
      <c r="AX934" s="14" t="s">
        <v>69</v>
      </c>
      <c r="AY934" s="254" t="s">
        <v>231</v>
      </c>
    </row>
    <row r="935" s="13" customFormat="1">
      <c r="A935" s="13"/>
      <c r="B935" s="234"/>
      <c r="C935" s="235"/>
      <c r="D935" s="229" t="s">
        <v>248</v>
      </c>
      <c r="E935" s="236" t="s">
        <v>19</v>
      </c>
      <c r="F935" s="237" t="s">
        <v>2331</v>
      </c>
      <c r="G935" s="235"/>
      <c r="H935" s="236" t="s">
        <v>19</v>
      </c>
      <c r="I935" s="238"/>
      <c r="J935" s="235"/>
      <c r="K935" s="235"/>
      <c r="L935" s="239"/>
      <c r="M935" s="240"/>
      <c r="N935" s="241"/>
      <c r="O935" s="241"/>
      <c r="P935" s="241"/>
      <c r="Q935" s="241"/>
      <c r="R935" s="241"/>
      <c r="S935" s="241"/>
      <c r="T935" s="242"/>
      <c r="U935" s="13"/>
      <c r="V935" s="13"/>
      <c r="W935" s="13"/>
      <c r="X935" s="13"/>
      <c r="Y935" s="13"/>
      <c r="Z935" s="13"/>
      <c r="AA935" s="13"/>
      <c r="AB935" s="13"/>
      <c r="AC935" s="13"/>
      <c r="AD935" s="13"/>
      <c r="AE935" s="13"/>
      <c r="AT935" s="243" t="s">
        <v>248</v>
      </c>
      <c r="AU935" s="243" t="s">
        <v>78</v>
      </c>
      <c r="AV935" s="13" t="s">
        <v>76</v>
      </c>
      <c r="AW935" s="13" t="s">
        <v>31</v>
      </c>
      <c r="AX935" s="13" t="s">
        <v>69</v>
      </c>
      <c r="AY935" s="243" t="s">
        <v>231</v>
      </c>
    </row>
    <row r="936" s="14" customFormat="1">
      <c r="A936" s="14"/>
      <c r="B936" s="244"/>
      <c r="C936" s="245"/>
      <c r="D936" s="229" t="s">
        <v>248</v>
      </c>
      <c r="E936" s="246" t="s">
        <v>19</v>
      </c>
      <c r="F936" s="247" t="s">
        <v>2332</v>
      </c>
      <c r="G936" s="245"/>
      <c r="H936" s="248">
        <v>4.9089999999999998</v>
      </c>
      <c r="I936" s="249"/>
      <c r="J936" s="245"/>
      <c r="K936" s="245"/>
      <c r="L936" s="250"/>
      <c r="M936" s="251"/>
      <c r="N936" s="252"/>
      <c r="O936" s="252"/>
      <c r="P936" s="252"/>
      <c r="Q936" s="252"/>
      <c r="R936" s="252"/>
      <c r="S936" s="252"/>
      <c r="T936" s="253"/>
      <c r="U936" s="14"/>
      <c r="V936" s="14"/>
      <c r="W936" s="14"/>
      <c r="X936" s="14"/>
      <c r="Y936" s="14"/>
      <c r="Z936" s="14"/>
      <c r="AA936" s="14"/>
      <c r="AB936" s="14"/>
      <c r="AC936" s="14"/>
      <c r="AD936" s="14"/>
      <c r="AE936" s="14"/>
      <c r="AT936" s="254" t="s">
        <v>248</v>
      </c>
      <c r="AU936" s="254" t="s">
        <v>78</v>
      </c>
      <c r="AV936" s="14" t="s">
        <v>78</v>
      </c>
      <c r="AW936" s="14" t="s">
        <v>31</v>
      </c>
      <c r="AX936" s="14" t="s">
        <v>69</v>
      </c>
      <c r="AY936" s="254" t="s">
        <v>231</v>
      </c>
    </row>
    <row r="937" s="13" customFormat="1">
      <c r="A937" s="13"/>
      <c r="B937" s="234"/>
      <c r="C937" s="235"/>
      <c r="D937" s="229" t="s">
        <v>248</v>
      </c>
      <c r="E937" s="236" t="s">
        <v>19</v>
      </c>
      <c r="F937" s="237" t="s">
        <v>2333</v>
      </c>
      <c r="G937" s="235"/>
      <c r="H937" s="236" t="s">
        <v>19</v>
      </c>
      <c r="I937" s="238"/>
      <c r="J937" s="235"/>
      <c r="K937" s="235"/>
      <c r="L937" s="239"/>
      <c r="M937" s="240"/>
      <c r="N937" s="241"/>
      <c r="O937" s="241"/>
      <c r="P937" s="241"/>
      <c r="Q937" s="241"/>
      <c r="R937" s="241"/>
      <c r="S937" s="241"/>
      <c r="T937" s="242"/>
      <c r="U937" s="13"/>
      <c r="V937" s="13"/>
      <c r="W937" s="13"/>
      <c r="X937" s="13"/>
      <c r="Y937" s="13"/>
      <c r="Z937" s="13"/>
      <c r="AA937" s="13"/>
      <c r="AB937" s="13"/>
      <c r="AC937" s="13"/>
      <c r="AD937" s="13"/>
      <c r="AE937" s="13"/>
      <c r="AT937" s="243" t="s">
        <v>248</v>
      </c>
      <c r="AU937" s="243" t="s">
        <v>78</v>
      </c>
      <c r="AV937" s="13" t="s">
        <v>76</v>
      </c>
      <c r="AW937" s="13" t="s">
        <v>31</v>
      </c>
      <c r="AX937" s="13" t="s">
        <v>69</v>
      </c>
      <c r="AY937" s="243" t="s">
        <v>231</v>
      </c>
    </row>
    <row r="938" s="14" customFormat="1">
      <c r="A938" s="14"/>
      <c r="B938" s="244"/>
      <c r="C938" s="245"/>
      <c r="D938" s="229" t="s">
        <v>248</v>
      </c>
      <c r="E938" s="246" t="s">
        <v>19</v>
      </c>
      <c r="F938" s="247" t="s">
        <v>2334</v>
      </c>
      <c r="G938" s="245"/>
      <c r="H938" s="248">
        <v>3.1520000000000001</v>
      </c>
      <c r="I938" s="249"/>
      <c r="J938" s="245"/>
      <c r="K938" s="245"/>
      <c r="L938" s="250"/>
      <c r="M938" s="251"/>
      <c r="N938" s="252"/>
      <c r="O938" s="252"/>
      <c r="P938" s="252"/>
      <c r="Q938" s="252"/>
      <c r="R938" s="252"/>
      <c r="S938" s="252"/>
      <c r="T938" s="253"/>
      <c r="U938" s="14"/>
      <c r="V938" s="14"/>
      <c r="W938" s="14"/>
      <c r="X938" s="14"/>
      <c r="Y938" s="14"/>
      <c r="Z938" s="14"/>
      <c r="AA938" s="14"/>
      <c r="AB938" s="14"/>
      <c r="AC938" s="14"/>
      <c r="AD938" s="14"/>
      <c r="AE938" s="14"/>
      <c r="AT938" s="254" t="s">
        <v>248</v>
      </c>
      <c r="AU938" s="254" t="s">
        <v>78</v>
      </c>
      <c r="AV938" s="14" t="s">
        <v>78</v>
      </c>
      <c r="AW938" s="14" t="s">
        <v>31</v>
      </c>
      <c r="AX938" s="14" t="s">
        <v>69</v>
      </c>
      <c r="AY938" s="254" t="s">
        <v>231</v>
      </c>
    </row>
    <row r="939" s="13" customFormat="1">
      <c r="A939" s="13"/>
      <c r="B939" s="234"/>
      <c r="C939" s="235"/>
      <c r="D939" s="229" t="s">
        <v>248</v>
      </c>
      <c r="E939" s="236" t="s">
        <v>19</v>
      </c>
      <c r="F939" s="237" t="s">
        <v>1494</v>
      </c>
      <c r="G939" s="235"/>
      <c r="H939" s="236" t="s">
        <v>19</v>
      </c>
      <c r="I939" s="238"/>
      <c r="J939" s="235"/>
      <c r="K939" s="235"/>
      <c r="L939" s="239"/>
      <c r="M939" s="240"/>
      <c r="N939" s="241"/>
      <c r="O939" s="241"/>
      <c r="P939" s="241"/>
      <c r="Q939" s="241"/>
      <c r="R939" s="241"/>
      <c r="S939" s="241"/>
      <c r="T939" s="242"/>
      <c r="U939" s="13"/>
      <c r="V939" s="13"/>
      <c r="W939" s="13"/>
      <c r="X939" s="13"/>
      <c r="Y939" s="13"/>
      <c r="Z939" s="13"/>
      <c r="AA939" s="13"/>
      <c r="AB939" s="13"/>
      <c r="AC939" s="13"/>
      <c r="AD939" s="13"/>
      <c r="AE939" s="13"/>
      <c r="AT939" s="243" t="s">
        <v>248</v>
      </c>
      <c r="AU939" s="243" t="s">
        <v>78</v>
      </c>
      <c r="AV939" s="13" t="s">
        <v>76</v>
      </c>
      <c r="AW939" s="13" t="s">
        <v>31</v>
      </c>
      <c r="AX939" s="13" t="s">
        <v>69</v>
      </c>
      <c r="AY939" s="243" t="s">
        <v>231</v>
      </c>
    </row>
    <row r="940" s="14" customFormat="1">
      <c r="A940" s="14"/>
      <c r="B940" s="244"/>
      <c r="C940" s="245"/>
      <c r="D940" s="229" t="s">
        <v>248</v>
      </c>
      <c r="E940" s="246" t="s">
        <v>19</v>
      </c>
      <c r="F940" s="247" t="s">
        <v>2335</v>
      </c>
      <c r="G940" s="245"/>
      <c r="H940" s="248">
        <v>3.5990000000000002</v>
      </c>
      <c r="I940" s="249"/>
      <c r="J940" s="245"/>
      <c r="K940" s="245"/>
      <c r="L940" s="250"/>
      <c r="M940" s="251"/>
      <c r="N940" s="252"/>
      <c r="O940" s="252"/>
      <c r="P940" s="252"/>
      <c r="Q940" s="252"/>
      <c r="R940" s="252"/>
      <c r="S940" s="252"/>
      <c r="T940" s="253"/>
      <c r="U940" s="14"/>
      <c r="V940" s="14"/>
      <c r="W940" s="14"/>
      <c r="X940" s="14"/>
      <c r="Y940" s="14"/>
      <c r="Z940" s="14"/>
      <c r="AA940" s="14"/>
      <c r="AB940" s="14"/>
      <c r="AC940" s="14"/>
      <c r="AD940" s="14"/>
      <c r="AE940" s="14"/>
      <c r="AT940" s="254" t="s">
        <v>248</v>
      </c>
      <c r="AU940" s="254" t="s">
        <v>78</v>
      </c>
      <c r="AV940" s="14" t="s">
        <v>78</v>
      </c>
      <c r="AW940" s="14" t="s">
        <v>31</v>
      </c>
      <c r="AX940" s="14" t="s">
        <v>69</v>
      </c>
      <c r="AY940" s="254" t="s">
        <v>231</v>
      </c>
    </row>
    <row r="941" s="15" customFormat="1">
      <c r="A941" s="15"/>
      <c r="B941" s="255"/>
      <c r="C941" s="256"/>
      <c r="D941" s="229" t="s">
        <v>248</v>
      </c>
      <c r="E941" s="257" t="s">
        <v>19</v>
      </c>
      <c r="F941" s="258" t="s">
        <v>260</v>
      </c>
      <c r="G941" s="256"/>
      <c r="H941" s="259">
        <v>26.995000000000001</v>
      </c>
      <c r="I941" s="260"/>
      <c r="J941" s="256"/>
      <c r="K941" s="256"/>
      <c r="L941" s="261"/>
      <c r="M941" s="262"/>
      <c r="N941" s="263"/>
      <c r="O941" s="263"/>
      <c r="P941" s="263"/>
      <c r="Q941" s="263"/>
      <c r="R941" s="263"/>
      <c r="S941" s="263"/>
      <c r="T941" s="264"/>
      <c r="U941" s="15"/>
      <c r="V941" s="15"/>
      <c r="W941" s="15"/>
      <c r="X941" s="15"/>
      <c r="Y941" s="15"/>
      <c r="Z941" s="15"/>
      <c r="AA941" s="15"/>
      <c r="AB941" s="15"/>
      <c r="AC941" s="15"/>
      <c r="AD941" s="15"/>
      <c r="AE941" s="15"/>
      <c r="AT941" s="265" t="s">
        <v>248</v>
      </c>
      <c r="AU941" s="265" t="s">
        <v>78</v>
      </c>
      <c r="AV941" s="15" t="s">
        <v>238</v>
      </c>
      <c r="AW941" s="15" t="s">
        <v>31</v>
      </c>
      <c r="AX941" s="15" t="s">
        <v>76</v>
      </c>
      <c r="AY941" s="265" t="s">
        <v>231</v>
      </c>
    </row>
    <row r="942" s="2" customFormat="1" ht="16.5" customHeight="1">
      <c r="A942" s="41"/>
      <c r="B942" s="42"/>
      <c r="C942" s="283" t="s">
        <v>2336</v>
      </c>
      <c r="D942" s="283" t="s">
        <v>638</v>
      </c>
      <c r="E942" s="284" t="s">
        <v>2337</v>
      </c>
      <c r="F942" s="285" t="s">
        <v>2338</v>
      </c>
      <c r="G942" s="286" t="s">
        <v>342</v>
      </c>
      <c r="H942" s="287">
        <v>29.695</v>
      </c>
      <c r="I942" s="288"/>
      <c r="J942" s="289">
        <f>ROUND(I942*H942,2)</f>
        <v>0</v>
      </c>
      <c r="K942" s="285" t="s">
        <v>244</v>
      </c>
      <c r="L942" s="290"/>
      <c r="M942" s="291" t="s">
        <v>19</v>
      </c>
      <c r="N942" s="292" t="s">
        <v>40</v>
      </c>
      <c r="O942" s="87"/>
      <c r="P942" s="225">
        <f>O942*H942</f>
        <v>0</v>
      </c>
      <c r="Q942" s="225">
        <v>0.002</v>
      </c>
      <c r="R942" s="225">
        <f>Q942*H942</f>
        <v>0.059389999999999998</v>
      </c>
      <c r="S942" s="225">
        <v>0</v>
      </c>
      <c r="T942" s="226">
        <f>S942*H942</f>
        <v>0</v>
      </c>
      <c r="U942" s="41"/>
      <c r="V942" s="41"/>
      <c r="W942" s="41"/>
      <c r="X942" s="41"/>
      <c r="Y942" s="41"/>
      <c r="Z942" s="41"/>
      <c r="AA942" s="41"/>
      <c r="AB942" s="41"/>
      <c r="AC942" s="41"/>
      <c r="AD942" s="41"/>
      <c r="AE942" s="41"/>
      <c r="AR942" s="227" t="s">
        <v>423</v>
      </c>
      <c r="AT942" s="227" t="s">
        <v>638</v>
      </c>
      <c r="AU942" s="227" t="s">
        <v>78</v>
      </c>
      <c r="AY942" s="19" t="s">
        <v>231</v>
      </c>
      <c r="BE942" s="228">
        <f>IF(N942="základní",J942,0)</f>
        <v>0</v>
      </c>
      <c r="BF942" s="228">
        <f>IF(N942="snížená",J942,0)</f>
        <v>0</v>
      </c>
      <c r="BG942" s="228">
        <f>IF(N942="zákl. přenesená",J942,0)</f>
        <v>0</v>
      </c>
      <c r="BH942" s="228">
        <f>IF(N942="sníž. přenesená",J942,0)</f>
        <v>0</v>
      </c>
      <c r="BI942" s="228">
        <f>IF(N942="nulová",J942,0)</f>
        <v>0</v>
      </c>
      <c r="BJ942" s="19" t="s">
        <v>76</v>
      </c>
      <c r="BK942" s="228">
        <f>ROUND(I942*H942,2)</f>
        <v>0</v>
      </c>
      <c r="BL942" s="19" t="s">
        <v>331</v>
      </c>
      <c r="BM942" s="227" t="s">
        <v>2339</v>
      </c>
    </row>
    <row r="943" s="14" customFormat="1">
      <c r="A943" s="14"/>
      <c r="B943" s="244"/>
      <c r="C943" s="245"/>
      <c r="D943" s="229" t="s">
        <v>248</v>
      </c>
      <c r="E943" s="246" t="s">
        <v>19</v>
      </c>
      <c r="F943" s="247" t="s">
        <v>2340</v>
      </c>
      <c r="G943" s="245"/>
      <c r="H943" s="248">
        <v>29.695</v>
      </c>
      <c r="I943" s="249"/>
      <c r="J943" s="245"/>
      <c r="K943" s="245"/>
      <c r="L943" s="250"/>
      <c r="M943" s="251"/>
      <c r="N943" s="252"/>
      <c r="O943" s="252"/>
      <c r="P943" s="252"/>
      <c r="Q943" s="252"/>
      <c r="R943" s="252"/>
      <c r="S943" s="252"/>
      <c r="T943" s="253"/>
      <c r="U943" s="14"/>
      <c r="V943" s="14"/>
      <c r="W943" s="14"/>
      <c r="X943" s="14"/>
      <c r="Y943" s="14"/>
      <c r="Z943" s="14"/>
      <c r="AA943" s="14"/>
      <c r="AB943" s="14"/>
      <c r="AC943" s="14"/>
      <c r="AD943" s="14"/>
      <c r="AE943" s="14"/>
      <c r="AT943" s="254" t="s">
        <v>248</v>
      </c>
      <c r="AU943" s="254" t="s">
        <v>78</v>
      </c>
      <c r="AV943" s="14" t="s">
        <v>78</v>
      </c>
      <c r="AW943" s="14" t="s">
        <v>31</v>
      </c>
      <c r="AX943" s="14" t="s">
        <v>76</v>
      </c>
      <c r="AY943" s="254" t="s">
        <v>231</v>
      </c>
    </row>
    <row r="944" s="2" customFormat="1" ht="16.5" customHeight="1">
      <c r="A944" s="41"/>
      <c r="B944" s="42"/>
      <c r="C944" s="216" t="s">
        <v>2341</v>
      </c>
      <c r="D944" s="216" t="s">
        <v>234</v>
      </c>
      <c r="E944" s="217" t="s">
        <v>2342</v>
      </c>
      <c r="F944" s="218" t="s">
        <v>2343</v>
      </c>
      <c r="G944" s="219" t="s">
        <v>342</v>
      </c>
      <c r="H944" s="220">
        <v>26.995000000000001</v>
      </c>
      <c r="I944" s="221"/>
      <c r="J944" s="222">
        <f>ROUND(I944*H944,2)</f>
        <v>0</v>
      </c>
      <c r="K944" s="218" t="s">
        <v>244</v>
      </c>
      <c r="L944" s="47"/>
      <c r="M944" s="223" t="s">
        <v>19</v>
      </c>
      <c r="N944" s="224" t="s">
        <v>40</v>
      </c>
      <c r="O944" s="87"/>
      <c r="P944" s="225">
        <f>O944*H944</f>
        <v>0</v>
      </c>
      <c r="Q944" s="225">
        <v>3.0000000000000001E-05</v>
      </c>
      <c r="R944" s="225">
        <f>Q944*H944</f>
        <v>0.00080985000000000009</v>
      </c>
      <c r="S944" s="225">
        <v>0</v>
      </c>
      <c r="T944" s="226">
        <f>S944*H944</f>
        <v>0</v>
      </c>
      <c r="U944" s="41"/>
      <c r="V944" s="41"/>
      <c r="W944" s="41"/>
      <c r="X944" s="41"/>
      <c r="Y944" s="41"/>
      <c r="Z944" s="41"/>
      <c r="AA944" s="41"/>
      <c r="AB944" s="41"/>
      <c r="AC944" s="41"/>
      <c r="AD944" s="41"/>
      <c r="AE944" s="41"/>
      <c r="AR944" s="227" t="s">
        <v>331</v>
      </c>
      <c r="AT944" s="227" t="s">
        <v>234</v>
      </c>
      <c r="AU944" s="227" t="s">
        <v>78</v>
      </c>
      <c r="AY944" s="19" t="s">
        <v>231</v>
      </c>
      <c r="BE944" s="228">
        <f>IF(N944="základní",J944,0)</f>
        <v>0</v>
      </c>
      <c r="BF944" s="228">
        <f>IF(N944="snížená",J944,0)</f>
        <v>0</v>
      </c>
      <c r="BG944" s="228">
        <f>IF(N944="zákl. přenesená",J944,0)</f>
        <v>0</v>
      </c>
      <c r="BH944" s="228">
        <f>IF(N944="sníž. přenesená",J944,0)</f>
        <v>0</v>
      </c>
      <c r="BI944" s="228">
        <f>IF(N944="nulová",J944,0)</f>
        <v>0</v>
      </c>
      <c r="BJ944" s="19" t="s">
        <v>76</v>
      </c>
      <c r="BK944" s="228">
        <f>ROUND(I944*H944,2)</f>
        <v>0</v>
      </c>
      <c r="BL944" s="19" t="s">
        <v>331</v>
      </c>
      <c r="BM944" s="227" t="s">
        <v>2344</v>
      </c>
    </row>
    <row r="945" s="2" customFormat="1">
      <c r="A945" s="41"/>
      <c r="B945" s="42"/>
      <c r="C945" s="43"/>
      <c r="D945" s="229" t="s">
        <v>246</v>
      </c>
      <c r="E945" s="43"/>
      <c r="F945" s="230" t="s">
        <v>2345</v>
      </c>
      <c r="G945" s="43"/>
      <c r="H945" s="43"/>
      <c r="I945" s="231"/>
      <c r="J945" s="43"/>
      <c r="K945" s="43"/>
      <c r="L945" s="47"/>
      <c r="M945" s="232"/>
      <c r="N945" s="233"/>
      <c r="O945" s="87"/>
      <c r="P945" s="87"/>
      <c r="Q945" s="87"/>
      <c r="R945" s="87"/>
      <c r="S945" s="87"/>
      <c r="T945" s="88"/>
      <c r="U945" s="41"/>
      <c r="V945" s="41"/>
      <c r="W945" s="41"/>
      <c r="X945" s="41"/>
      <c r="Y945" s="41"/>
      <c r="Z945" s="41"/>
      <c r="AA945" s="41"/>
      <c r="AB945" s="41"/>
      <c r="AC945" s="41"/>
      <c r="AD945" s="41"/>
      <c r="AE945" s="41"/>
      <c r="AT945" s="19" t="s">
        <v>246</v>
      </c>
      <c r="AU945" s="19" t="s">
        <v>78</v>
      </c>
    </row>
    <row r="946" s="2" customFormat="1" ht="44.25" customHeight="1">
      <c r="A946" s="41"/>
      <c r="B946" s="42"/>
      <c r="C946" s="216" t="s">
        <v>2346</v>
      </c>
      <c r="D946" s="216" t="s">
        <v>234</v>
      </c>
      <c r="E946" s="217" t="s">
        <v>2347</v>
      </c>
      <c r="F946" s="218" t="s">
        <v>2348</v>
      </c>
      <c r="G946" s="219" t="s">
        <v>404</v>
      </c>
      <c r="H946" s="220">
        <v>0.071999999999999995</v>
      </c>
      <c r="I946" s="221"/>
      <c r="J946" s="222">
        <f>ROUND(I946*H946,2)</f>
        <v>0</v>
      </c>
      <c r="K946" s="218" t="s">
        <v>244</v>
      </c>
      <c r="L946" s="47"/>
      <c r="M946" s="223" t="s">
        <v>19</v>
      </c>
      <c r="N946" s="224" t="s">
        <v>40</v>
      </c>
      <c r="O946" s="87"/>
      <c r="P946" s="225">
        <f>O946*H946</f>
        <v>0</v>
      </c>
      <c r="Q946" s="225">
        <v>0</v>
      </c>
      <c r="R946" s="225">
        <f>Q946*H946</f>
        <v>0</v>
      </c>
      <c r="S946" s="225">
        <v>0</v>
      </c>
      <c r="T946" s="226">
        <f>S946*H946</f>
        <v>0</v>
      </c>
      <c r="U946" s="41"/>
      <c r="V946" s="41"/>
      <c r="W946" s="41"/>
      <c r="X946" s="41"/>
      <c r="Y946" s="41"/>
      <c r="Z946" s="41"/>
      <c r="AA946" s="41"/>
      <c r="AB946" s="41"/>
      <c r="AC946" s="41"/>
      <c r="AD946" s="41"/>
      <c r="AE946" s="41"/>
      <c r="AR946" s="227" t="s">
        <v>331</v>
      </c>
      <c r="AT946" s="227" t="s">
        <v>234</v>
      </c>
      <c r="AU946" s="227" t="s">
        <v>78</v>
      </c>
      <c r="AY946" s="19" t="s">
        <v>231</v>
      </c>
      <c r="BE946" s="228">
        <f>IF(N946="základní",J946,0)</f>
        <v>0</v>
      </c>
      <c r="BF946" s="228">
        <f>IF(N946="snížená",J946,0)</f>
        <v>0</v>
      </c>
      <c r="BG946" s="228">
        <f>IF(N946="zákl. přenesená",J946,0)</f>
        <v>0</v>
      </c>
      <c r="BH946" s="228">
        <f>IF(N946="sníž. přenesená",J946,0)</f>
        <v>0</v>
      </c>
      <c r="BI946" s="228">
        <f>IF(N946="nulová",J946,0)</f>
        <v>0</v>
      </c>
      <c r="BJ946" s="19" t="s">
        <v>76</v>
      </c>
      <c r="BK946" s="228">
        <f>ROUND(I946*H946,2)</f>
        <v>0</v>
      </c>
      <c r="BL946" s="19" t="s">
        <v>331</v>
      </c>
      <c r="BM946" s="227" t="s">
        <v>2349</v>
      </c>
    </row>
    <row r="947" s="2" customFormat="1">
      <c r="A947" s="41"/>
      <c r="B947" s="42"/>
      <c r="C947" s="43"/>
      <c r="D947" s="229" t="s">
        <v>246</v>
      </c>
      <c r="E947" s="43"/>
      <c r="F947" s="230" t="s">
        <v>1223</v>
      </c>
      <c r="G947" s="43"/>
      <c r="H947" s="43"/>
      <c r="I947" s="231"/>
      <c r="J947" s="43"/>
      <c r="K947" s="43"/>
      <c r="L947" s="47"/>
      <c r="M947" s="232"/>
      <c r="N947" s="233"/>
      <c r="O947" s="87"/>
      <c r="P947" s="87"/>
      <c r="Q947" s="87"/>
      <c r="R947" s="87"/>
      <c r="S947" s="87"/>
      <c r="T947" s="88"/>
      <c r="U947" s="41"/>
      <c r="V947" s="41"/>
      <c r="W947" s="41"/>
      <c r="X947" s="41"/>
      <c r="Y947" s="41"/>
      <c r="Z947" s="41"/>
      <c r="AA947" s="41"/>
      <c r="AB947" s="41"/>
      <c r="AC947" s="41"/>
      <c r="AD947" s="41"/>
      <c r="AE947" s="41"/>
      <c r="AT947" s="19" t="s">
        <v>246</v>
      </c>
      <c r="AU947" s="19" t="s">
        <v>78</v>
      </c>
    </row>
    <row r="948" s="12" customFormat="1" ht="22.8" customHeight="1">
      <c r="A948" s="12"/>
      <c r="B948" s="200"/>
      <c r="C948" s="201"/>
      <c r="D948" s="202" t="s">
        <v>68</v>
      </c>
      <c r="E948" s="214" t="s">
        <v>971</v>
      </c>
      <c r="F948" s="214" t="s">
        <v>972</v>
      </c>
      <c r="G948" s="201"/>
      <c r="H948" s="201"/>
      <c r="I948" s="204"/>
      <c r="J948" s="215">
        <f>BK948</f>
        <v>0</v>
      </c>
      <c r="K948" s="201"/>
      <c r="L948" s="206"/>
      <c r="M948" s="207"/>
      <c r="N948" s="208"/>
      <c r="O948" s="208"/>
      <c r="P948" s="209">
        <f>SUM(P949:P953)</f>
        <v>0</v>
      </c>
      <c r="Q948" s="208"/>
      <c r="R948" s="209">
        <f>SUM(R949:R953)</f>
        <v>0.022943999999999999</v>
      </c>
      <c r="S948" s="208"/>
      <c r="T948" s="210">
        <f>SUM(T949:T953)</f>
        <v>0</v>
      </c>
      <c r="U948" s="12"/>
      <c r="V948" s="12"/>
      <c r="W948" s="12"/>
      <c r="X948" s="12"/>
      <c r="Y948" s="12"/>
      <c r="Z948" s="12"/>
      <c r="AA948" s="12"/>
      <c r="AB948" s="12"/>
      <c r="AC948" s="12"/>
      <c r="AD948" s="12"/>
      <c r="AE948" s="12"/>
      <c r="AR948" s="211" t="s">
        <v>78</v>
      </c>
      <c r="AT948" s="212" t="s">
        <v>68</v>
      </c>
      <c r="AU948" s="212" t="s">
        <v>76</v>
      </c>
      <c r="AY948" s="211" t="s">
        <v>231</v>
      </c>
      <c r="BK948" s="213">
        <f>SUM(BK949:BK953)</f>
        <v>0</v>
      </c>
    </row>
    <row r="949" s="2" customFormat="1" ht="16.5" customHeight="1">
      <c r="A949" s="41"/>
      <c r="B949" s="42"/>
      <c r="C949" s="216" t="s">
        <v>2350</v>
      </c>
      <c r="D949" s="216" t="s">
        <v>234</v>
      </c>
      <c r="E949" s="217" t="s">
        <v>2351</v>
      </c>
      <c r="F949" s="218" t="s">
        <v>2352</v>
      </c>
      <c r="G949" s="219" t="s">
        <v>243</v>
      </c>
      <c r="H949" s="220">
        <v>95.599999999999994</v>
      </c>
      <c r="I949" s="221"/>
      <c r="J949" s="222">
        <f>ROUND(I949*H949,2)</f>
        <v>0</v>
      </c>
      <c r="K949" s="218" t="s">
        <v>244</v>
      </c>
      <c r="L949" s="47"/>
      <c r="M949" s="223" t="s">
        <v>19</v>
      </c>
      <c r="N949" s="224" t="s">
        <v>40</v>
      </c>
      <c r="O949" s="87"/>
      <c r="P949" s="225">
        <f>O949*H949</f>
        <v>0</v>
      </c>
      <c r="Q949" s="225">
        <v>0.00024000000000000001</v>
      </c>
      <c r="R949" s="225">
        <f>Q949*H949</f>
        <v>0.022943999999999999</v>
      </c>
      <c r="S949" s="225">
        <v>0</v>
      </c>
      <c r="T949" s="226">
        <f>S949*H949</f>
        <v>0</v>
      </c>
      <c r="U949" s="41"/>
      <c r="V949" s="41"/>
      <c r="W949" s="41"/>
      <c r="X949" s="41"/>
      <c r="Y949" s="41"/>
      <c r="Z949" s="41"/>
      <c r="AA949" s="41"/>
      <c r="AB949" s="41"/>
      <c r="AC949" s="41"/>
      <c r="AD949" s="41"/>
      <c r="AE949" s="41"/>
      <c r="AR949" s="227" t="s">
        <v>331</v>
      </c>
      <c r="AT949" s="227" t="s">
        <v>234</v>
      </c>
      <c r="AU949" s="227" t="s">
        <v>78</v>
      </c>
      <c r="AY949" s="19" t="s">
        <v>231</v>
      </c>
      <c r="BE949" s="228">
        <f>IF(N949="základní",J949,0)</f>
        <v>0</v>
      </c>
      <c r="BF949" s="228">
        <f>IF(N949="snížená",J949,0)</f>
        <v>0</v>
      </c>
      <c r="BG949" s="228">
        <f>IF(N949="zákl. přenesená",J949,0)</f>
        <v>0</v>
      </c>
      <c r="BH949" s="228">
        <f>IF(N949="sníž. přenesená",J949,0)</f>
        <v>0</v>
      </c>
      <c r="BI949" s="228">
        <f>IF(N949="nulová",J949,0)</f>
        <v>0</v>
      </c>
      <c r="BJ949" s="19" t="s">
        <v>76</v>
      </c>
      <c r="BK949" s="228">
        <f>ROUND(I949*H949,2)</f>
        <v>0</v>
      </c>
      <c r="BL949" s="19" t="s">
        <v>331</v>
      </c>
      <c r="BM949" s="227" t="s">
        <v>2353</v>
      </c>
    </row>
    <row r="950" s="2" customFormat="1">
      <c r="A950" s="41"/>
      <c r="B950" s="42"/>
      <c r="C950" s="43"/>
      <c r="D950" s="229" t="s">
        <v>246</v>
      </c>
      <c r="E950" s="43"/>
      <c r="F950" s="230" t="s">
        <v>2354</v>
      </c>
      <c r="G950" s="43"/>
      <c r="H950" s="43"/>
      <c r="I950" s="231"/>
      <c r="J950" s="43"/>
      <c r="K950" s="43"/>
      <c r="L950" s="47"/>
      <c r="M950" s="232"/>
      <c r="N950" s="233"/>
      <c r="O950" s="87"/>
      <c r="P950" s="87"/>
      <c r="Q950" s="87"/>
      <c r="R950" s="87"/>
      <c r="S950" s="87"/>
      <c r="T950" s="88"/>
      <c r="U950" s="41"/>
      <c r="V950" s="41"/>
      <c r="W950" s="41"/>
      <c r="X950" s="41"/>
      <c r="Y950" s="41"/>
      <c r="Z950" s="41"/>
      <c r="AA950" s="41"/>
      <c r="AB950" s="41"/>
      <c r="AC950" s="41"/>
      <c r="AD950" s="41"/>
      <c r="AE950" s="41"/>
      <c r="AT950" s="19" t="s">
        <v>246</v>
      </c>
      <c r="AU950" s="19" t="s">
        <v>78</v>
      </c>
    </row>
    <row r="951" s="13" customFormat="1">
      <c r="A951" s="13"/>
      <c r="B951" s="234"/>
      <c r="C951" s="235"/>
      <c r="D951" s="229" t="s">
        <v>248</v>
      </c>
      <c r="E951" s="236" t="s">
        <v>19</v>
      </c>
      <c r="F951" s="237" t="s">
        <v>2355</v>
      </c>
      <c r="G951" s="235"/>
      <c r="H951" s="236" t="s">
        <v>19</v>
      </c>
      <c r="I951" s="238"/>
      <c r="J951" s="235"/>
      <c r="K951" s="235"/>
      <c r="L951" s="239"/>
      <c r="M951" s="240"/>
      <c r="N951" s="241"/>
      <c r="O951" s="241"/>
      <c r="P951" s="241"/>
      <c r="Q951" s="241"/>
      <c r="R951" s="241"/>
      <c r="S951" s="241"/>
      <c r="T951" s="242"/>
      <c r="U951" s="13"/>
      <c r="V951" s="13"/>
      <c r="W951" s="13"/>
      <c r="X951" s="13"/>
      <c r="Y951" s="13"/>
      <c r="Z951" s="13"/>
      <c r="AA951" s="13"/>
      <c r="AB951" s="13"/>
      <c r="AC951" s="13"/>
      <c r="AD951" s="13"/>
      <c r="AE951" s="13"/>
      <c r="AT951" s="243" t="s">
        <v>248</v>
      </c>
      <c r="AU951" s="243" t="s">
        <v>78</v>
      </c>
      <c r="AV951" s="13" t="s">
        <v>76</v>
      </c>
      <c r="AW951" s="13" t="s">
        <v>31</v>
      </c>
      <c r="AX951" s="13" t="s">
        <v>69</v>
      </c>
      <c r="AY951" s="243" t="s">
        <v>231</v>
      </c>
    </row>
    <row r="952" s="13" customFormat="1">
      <c r="A952" s="13"/>
      <c r="B952" s="234"/>
      <c r="C952" s="235"/>
      <c r="D952" s="229" t="s">
        <v>248</v>
      </c>
      <c r="E952" s="236" t="s">
        <v>19</v>
      </c>
      <c r="F952" s="237" t="s">
        <v>1289</v>
      </c>
      <c r="G952" s="235"/>
      <c r="H952" s="236" t="s">
        <v>19</v>
      </c>
      <c r="I952" s="238"/>
      <c r="J952" s="235"/>
      <c r="K952" s="235"/>
      <c r="L952" s="239"/>
      <c r="M952" s="240"/>
      <c r="N952" s="241"/>
      <c r="O952" s="241"/>
      <c r="P952" s="241"/>
      <c r="Q952" s="241"/>
      <c r="R952" s="241"/>
      <c r="S952" s="241"/>
      <c r="T952" s="242"/>
      <c r="U952" s="13"/>
      <c r="V952" s="13"/>
      <c r="W952" s="13"/>
      <c r="X952" s="13"/>
      <c r="Y952" s="13"/>
      <c r="Z952" s="13"/>
      <c r="AA952" s="13"/>
      <c r="AB952" s="13"/>
      <c r="AC952" s="13"/>
      <c r="AD952" s="13"/>
      <c r="AE952" s="13"/>
      <c r="AT952" s="243" t="s">
        <v>248</v>
      </c>
      <c r="AU952" s="243" t="s">
        <v>78</v>
      </c>
      <c r="AV952" s="13" t="s">
        <v>76</v>
      </c>
      <c r="AW952" s="13" t="s">
        <v>31</v>
      </c>
      <c r="AX952" s="13" t="s">
        <v>69</v>
      </c>
      <c r="AY952" s="243" t="s">
        <v>231</v>
      </c>
    </row>
    <row r="953" s="14" customFormat="1">
      <c r="A953" s="14"/>
      <c r="B953" s="244"/>
      <c r="C953" s="245"/>
      <c r="D953" s="229" t="s">
        <v>248</v>
      </c>
      <c r="E953" s="246" t="s">
        <v>19</v>
      </c>
      <c r="F953" s="247" t="s">
        <v>1835</v>
      </c>
      <c r="G953" s="245"/>
      <c r="H953" s="248">
        <v>95.599999999999994</v>
      </c>
      <c r="I953" s="249"/>
      <c r="J953" s="245"/>
      <c r="K953" s="245"/>
      <c r="L953" s="250"/>
      <c r="M953" s="251"/>
      <c r="N953" s="252"/>
      <c r="O953" s="252"/>
      <c r="P953" s="252"/>
      <c r="Q953" s="252"/>
      <c r="R953" s="252"/>
      <c r="S953" s="252"/>
      <c r="T953" s="253"/>
      <c r="U953" s="14"/>
      <c r="V953" s="14"/>
      <c r="W953" s="14"/>
      <c r="X953" s="14"/>
      <c r="Y953" s="14"/>
      <c r="Z953" s="14"/>
      <c r="AA953" s="14"/>
      <c r="AB953" s="14"/>
      <c r="AC953" s="14"/>
      <c r="AD953" s="14"/>
      <c r="AE953" s="14"/>
      <c r="AT953" s="254" t="s">
        <v>248</v>
      </c>
      <c r="AU953" s="254" t="s">
        <v>78</v>
      </c>
      <c r="AV953" s="14" t="s">
        <v>78</v>
      </c>
      <c r="AW953" s="14" t="s">
        <v>31</v>
      </c>
      <c r="AX953" s="14" t="s">
        <v>76</v>
      </c>
      <c r="AY953" s="254" t="s">
        <v>231</v>
      </c>
    </row>
    <row r="954" s="12" customFormat="1" ht="22.8" customHeight="1">
      <c r="A954" s="12"/>
      <c r="B954" s="200"/>
      <c r="C954" s="201"/>
      <c r="D954" s="202" t="s">
        <v>68</v>
      </c>
      <c r="E954" s="214" t="s">
        <v>2356</v>
      </c>
      <c r="F954" s="214" t="s">
        <v>2357</v>
      </c>
      <c r="G954" s="201"/>
      <c r="H954" s="201"/>
      <c r="I954" s="204"/>
      <c r="J954" s="215">
        <f>BK954</f>
        <v>0</v>
      </c>
      <c r="K954" s="201"/>
      <c r="L954" s="206"/>
      <c r="M954" s="207"/>
      <c r="N954" s="208"/>
      <c r="O954" s="208"/>
      <c r="P954" s="209">
        <f>SUM(P955:P1025)</f>
        <v>0</v>
      </c>
      <c r="Q954" s="208"/>
      <c r="R954" s="209">
        <f>SUM(R955:R1025)</f>
        <v>0.77851034999999991</v>
      </c>
      <c r="S954" s="208"/>
      <c r="T954" s="210">
        <f>SUM(T955:T1025)</f>
        <v>0</v>
      </c>
      <c r="U954" s="12"/>
      <c r="V954" s="12"/>
      <c r="W954" s="12"/>
      <c r="X954" s="12"/>
      <c r="Y954" s="12"/>
      <c r="Z954" s="12"/>
      <c r="AA954" s="12"/>
      <c r="AB954" s="12"/>
      <c r="AC954" s="12"/>
      <c r="AD954" s="12"/>
      <c r="AE954" s="12"/>
      <c r="AR954" s="211" t="s">
        <v>78</v>
      </c>
      <c r="AT954" s="212" t="s">
        <v>68</v>
      </c>
      <c r="AU954" s="212" t="s">
        <v>76</v>
      </c>
      <c r="AY954" s="211" t="s">
        <v>231</v>
      </c>
      <c r="BK954" s="213">
        <f>SUM(BK955:BK1025)</f>
        <v>0</v>
      </c>
    </row>
    <row r="955" s="2" customFormat="1" ht="24.15" customHeight="1">
      <c r="A955" s="41"/>
      <c r="B955" s="42"/>
      <c r="C955" s="216" t="s">
        <v>2358</v>
      </c>
      <c r="D955" s="216" t="s">
        <v>234</v>
      </c>
      <c r="E955" s="217" t="s">
        <v>2359</v>
      </c>
      <c r="F955" s="218" t="s">
        <v>2360</v>
      </c>
      <c r="G955" s="219" t="s">
        <v>243</v>
      </c>
      <c r="H955" s="220">
        <v>85.507000000000005</v>
      </c>
      <c r="I955" s="221"/>
      <c r="J955" s="222">
        <f>ROUND(I955*H955,2)</f>
        <v>0</v>
      </c>
      <c r="K955" s="218" t="s">
        <v>244</v>
      </c>
      <c r="L955" s="47"/>
      <c r="M955" s="223" t="s">
        <v>19</v>
      </c>
      <c r="N955" s="224" t="s">
        <v>40</v>
      </c>
      <c r="O955" s="87"/>
      <c r="P955" s="225">
        <f>O955*H955</f>
        <v>0</v>
      </c>
      <c r="Q955" s="225">
        <v>0.00029999999999999997</v>
      </c>
      <c r="R955" s="225">
        <f>Q955*H955</f>
        <v>0.025652100000000001</v>
      </c>
      <c r="S955" s="225">
        <v>0</v>
      </c>
      <c r="T955" s="226">
        <f>S955*H955</f>
        <v>0</v>
      </c>
      <c r="U955" s="41"/>
      <c r="V955" s="41"/>
      <c r="W955" s="41"/>
      <c r="X955" s="41"/>
      <c r="Y955" s="41"/>
      <c r="Z955" s="41"/>
      <c r="AA955" s="41"/>
      <c r="AB955" s="41"/>
      <c r="AC955" s="41"/>
      <c r="AD955" s="41"/>
      <c r="AE955" s="41"/>
      <c r="AR955" s="227" t="s">
        <v>331</v>
      </c>
      <c r="AT955" s="227" t="s">
        <v>234</v>
      </c>
      <c r="AU955" s="227" t="s">
        <v>78</v>
      </c>
      <c r="AY955" s="19" t="s">
        <v>231</v>
      </c>
      <c r="BE955" s="228">
        <f>IF(N955="základní",J955,0)</f>
        <v>0</v>
      </c>
      <c r="BF955" s="228">
        <f>IF(N955="snížená",J955,0)</f>
        <v>0</v>
      </c>
      <c r="BG955" s="228">
        <f>IF(N955="zákl. přenesená",J955,0)</f>
        <v>0</v>
      </c>
      <c r="BH955" s="228">
        <f>IF(N955="sníž. přenesená",J955,0)</f>
        <v>0</v>
      </c>
      <c r="BI955" s="228">
        <f>IF(N955="nulová",J955,0)</f>
        <v>0</v>
      </c>
      <c r="BJ955" s="19" t="s">
        <v>76</v>
      </c>
      <c r="BK955" s="228">
        <f>ROUND(I955*H955,2)</f>
        <v>0</v>
      </c>
      <c r="BL955" s="19" t="s">
        <v>331</v>
      </c>
      <c r="BM955" s="227" t="s">
        <v>2361</v>
      </c>
    </row>
    <row r="956" s="2" customFormat="1">
      <c r="A956" s="41"/>
      <c r="B956" s="42"/>
      <c r="C956" s="43"/>
      <c r="D956" s="229" t="s">
        <v>246</v>
      </c>
      <c r="E956" s="43"/>
      <c r="F956" s="230" t="s">
        <v>2362</v>
      </c>
      <c r="G956" s="43"/>
      <c r="H956" s="43"/>
      <c r="I956" s="231"/>
      <c r="J956" s="43"/>
      <c r="K956" s="43"/>
      <c r="L956" s="47"/>
      <c r="M956" s="232"/>
      <c r="N956" s="233"/>
      <c r="O956" s="87"/>
      <c r="P956" s="87"/>
      <c r="Q956" s="87"/>
      <c r="R956" s="87"/>
      <c r="S956" s="87"/>
      <c r="T956" s="88"/>
      <c r="U956" s="41"/>
      <c r="V956" s="41"/>
      <c r="W956" s="41"/>
      <c r="X956" s="41"/>
      <c r="Y956" s="41"/>
      <c r="Z956" s="41"/>
      <c r="AA956" s="41"/>
      <c r="AB956" s="41"/>
      <c r="AC956" s="41"/>
      <c r="AD956" s="41"/>
      <c r="AE956" s="41"/>
      <c r="AT956" s="19" t="s">
        <v>246</v>
      </c>
      <c r="AU956" s="19" t="s">
        <v>78</v>
      </c>
    </row>
    <row r="957" s="13" customFormat="1">
      <c r="A957" s="13"/>
      <c r="B957" s="234"/>
      <c r="C957" s="235"/>
      <c r="D957" s="229" t="s">
        <v>248</v>
      </c>
      <c r="E957" s="236" t="s">
        <v>19</v>
      </c>
      <c r="F957" s="237" t="s">
        <v>2363</v>
      </c>
      <c r="G957" s="235"/>
      <c r="H957" s="236" t="s">
        <v>19</v>
      </c>
      <c r="I957" s="238"/>
      <c r="J957" s="235"/>
      <c r="K957" s="235"/>
      <c r="L957" s="239"/>
      <c r="M957" s="240"/>
      <c r="N957" s="241"/>
      <c r="O957" s="241"/>
      <c r="P957" s="241"/>
      <c r="Q957" s="241"/>
      <c r="R957" s="241"/>
      <c r="S957" s="241"/>
      <c r="T957" s="242"/>
      <c r="U957" s="13"/>
      <c r="V957" s="13"/>
      <c r="W957" s="13"/>
      <c r="X957" s="13"/>
      <c r="Y957" s="13"/>
      <c r="Z957" s="13"/>
      <c r="AA957" s="13"/>
      <c r="AB957" s="13"/>
      <c r="AC957" s="13"/>
      <c r="AD957" s="13"/>
      <c r="AE957" s="13"/>
      <c r="AT957" s="243" t="s">
        <v>248</v>
      </c>
      <c r="AU957" s="243" t="s">
        <v>78</v>
      </c>
      <c r="AV957" s="13" t="s">
        <v>76</v>
      </c>
      <c r="AW957" s="13" t="s">
        <v>31</v>
      </c>
      <c r="AX957" s="13" t="s">
        <v>69</v>
      </c>
      <c r="AY957" s="243" t="s">
        <v>231</v>
      </c>
    </row>
    <row r="958" s="14" customFormat="1">
      <c r="A958" s="14"/>
      <c r="B958" s="244"/>
      <c r="C958" s="245"/>
      <c r="D958" s="229" t="s">
        <v>248</v>
      </c>
      <c r="E958" s="246" t="s">
        <v>19</v>
      </c>
      <c r="F958" s="247" t="s">
        <v>2364</v>
      </c>
      <c r="G958" s="245"/>
      <c r="H958" s="248">
        <v>19.164000000000001</v>
      </c>
      <c r="I958" s="249"/>
      <c r="J958" s="245"/>
      <c r="K958" s="245"/>
      <c r="L958" s="250"/>
      <c r="M958" s="251"/>
      <c r="N958" s="252"/>
      <c r="O958" s="252"/>
      <c r="P958" s="252"/>
      <c r="Q958" s="252"/>
      <c r="R958" s="252"/>
      <c r="S958" s="252"/>
      <c r="T958" s="253"/>
      <c r="U958" s="14"/>
      <c r="V958" s="14"/>
      <c r="W958" s="14"/>
      <c r="X958" s="14"/>
      <c r="Y958" s="14"/>
      <c r="Z958" s="14"/>
      <c r="AA958" s="14"/>
      <c r="AB958" s="14"/>
      <c r="AC958" s="14"/>
      <c r="AD958" s="14"/>
      <c r="AE958" s="14"/>
      <c r="AT958" s="254" t="s">
        <v>248</v>
      </c>
      <c r="AU958" s="254" t="s">
        <v>78</v>
      </c>
      <c r="AV958" s="14" t="s">
        <v>78</v>
      </c>
      <c r="AW958" s="14" t="s">
        <v>31</v>
      </c>
      <c r="AX958" s="14" t="s">
        <v>69</v>
      </c>
      <c r="AY958" s="254" t="s">
        <v>231</v>
      </c>
    </row>
    <row r="959" s="13" customFormat="1">
      <c r="A959" s="13"/>
      <c r="B959" s="234"/>
      <c r="C959" s="235"/>
      <c r="D959" s="229" t="s">
        <v>248</v>
      </c>
      <c r="E959" s="236" t="s">
        <v>19</v>
      </c>
      <c r="F959" s="237" t="s">
        <v>1499</v>
      </c>
      <c r="G959" s="235"/>
      <c r="H959" s="236" t="s">
        <v>19</v>
      </c>
      <c r="I959" s="238"/>
      <c r="J959" s="235"/>
      <c r="K959" s="235"/>
      <c r="L959" s="239"/>
      <c r="M959" s="240"/>
      <c r="N959" s="241"/>
      <c r="O959" s="241"/>
      <c r="P959" s="241"/>
      <c r="Q959" s="241"/>
      <c r="R959" s="241"/>
      <c r="S959" s="241"/>
      <c r="T959" s="242"/>
      <c r="U959" s="13"/>
      <c r="V959" s="13"/>
      <c r="W959" s="13"/>
      <c r="X959" s="13"/>
      <c r="Y959" s="13"/>
      <c r="Z959" s="13"/>
      <c r="AA959" s="13"/>
      <c r="AB959" s="13"/>
      <c r="AC959" s="13"/>
      <c r="AD959" s="13"/>
      <c r="AE959" s="13"/>
      <c r="AT959" s="243" t="s">
        <v>248</v>
      </c>
      <c r="AU959" s="243" t="s">
        <v>78</v>
      </c>
      <c r="AV959" s="13" t="s">
        <v>76</v>
      </c>
      <c r="AW959" s="13" t="s">
        <v>31</v>
      </c>
      <c r="AX959" s="13" t="s">
        <v>69</v>
      </c>
      <c r="AY959" s="243" t="s">
        <v>231</v>
      </c>
    </row>
    <row r="960" s="14" customFormat="1">
      <c r="A960" s="14"/>
      <c r="B960" s="244"/>
      <c r="C960" s="245"/>
      <c r="D960" s="229" t="s">
        <v>248</v>
      </c>
      <c r="E960" s="246" t="s">
        <v>19</v>
      </c>
      <c r="F960" s="247" t="s">
        <v>2365</v>
      </c>
      <c r="G960" s="245"/>
      <c r="H960" s="248">
        <v>9.4990000000000006</v>
      </c>
      <c r="I960" s="249"/>
      <c r="J960" s="245"/>
      <c r="K960" s="245"/>
      <c r="L960" s="250"/>
      <c r="M960" s="251"/>
      <c r="N960" s="252"/>
      <c r="O960" s="252"/>
      <c r="P960" s="252"/>
      <c r="Q960" s="252"/>
      <c r="R960" s="252"/>
      <c r="S960" s="252"/>
      <c r="T960" s="253"/>
      <c r="U960" s="14"/>
      <c r="V960" s="14"/>
      <c r="W960" s="14"/>
      <c r="X960" s="14"/>
      <c r="Y960" s="14"/>
      <c r="Z960" s="14"/>
      <c r="AA960" s="14"/>
      <c r="AB960" s="14"/>
      <c r="AC960" s="14"/>
      <c r="AD960" s="14"/>
      <c r="AE960" s="14"/>
      <c r="AT960" s="254" t="s">
        <v>248</v>
      </c>
      <c r="AU960" s="254" t="s">
        <v>78</v>
      </c>
      <c r="AV960" s="14" t="s">
        <v>78</v>
      </c>
      <c r="AW960" s="14" t="s">
        <v>31</v>
      </c>
      <c r="AX960" s="14" t="s">
        <v>69</v>
      </c>
      <c r="AY960" s="254" t="s">
        <v>231</v>
      </c>
    </row>
    <row r="961" s="13" customFormat="1">
      <c r="A961" s="13"/>
      <c r="B961" s="234"/>
      <c r="C961" s="235"/>
      <c r="D961" s="229" t="s">
        <v>248</v>
      </c>
      <c r="E961" s="236" t="s">
        <v>19</v>
      </c>
      <c r="F961" s="237" t="s">
        <v>2366</v>
      </c>
      <c r="G961" s="235"/>
      <c r="H961" s="236" t="s">
        <v>19</v>
      </c>
      <c r="I961" s="238"/>
      <c r="J961" s="235"/>
      <c r="K961" s="235"/>
      <c r="L961" s="239"/>
      <c r="M961" s="240"/>
      <c r="N961" s="241"/>
      <c r="O961" s="241"/>
      <c r="P961" s="241"/>
      <c r="Q961" s="241"/>
      <c r="R961" s="241"/>
      <c r="S961" s="241"/>
      <c r="T961" s="242"/>
      <c r="U961" s="13"/>
      <c r="V961" s="13"/>
      <c r="W961" s="13"/>
      <c r="X961" s="13"/>
      <c r="Y961" s="13"/>
      <c r="Z961" s="13"/>
      <c r="AA961" s="13"/>
      <c r="AB961" s="13"/>
      <c r="AC961" s="13"/>
      <c r="AD961" s="13"/>
      <c r="AE961" s="13"/>
      <c r="AT961" s="243" t="s">
        <v>248</v>
      </c>
      <c r="AU961" s="243" t="s">
        <v>78</v>
      </c>
      <c r="AV961" s="13" t="s">
        <v>76</v>
      </c>
      <c r="AW961" s="13" t="s">
        <v>31</v>
      </c>
      <c r="AX961" s="13" t="s">
        <v>69</v>
      </c>
      <c r="AY961" s="243" t="s">
        <v>231</v>
      </c>
    </row>
    <row r="962" s="14" customFormat="1">
      <c r="A962" s="14"/>
      <c r="B962" s="244"/>
      <c r="C962" s="245"/>
      <c r="D962" s="229" t="s">
        <v>248</v>
      </c>
      <c r="E962" s="246" t="s">
        <v>19</v>
      </c>
      <c r="F962" s="247" t="s">
        <v>2367</v>
      </c>
      <c r="G962" s="245"/>
      <c r="H962" s="248">
        <v>8.2690000000000001</v>
      </c>
      <c r="I962" s="249"/>
      <c r="J962" s="245"/>
      <c r="K962" s="245"/>
      <c r="L962" s="250"/>
      <c r="M962" s="251"/>
      <c r="N962" s="252"/>
      <c r="O962" s="252"/>
      <c r="P962" s="252"/>
      <c r="Q962" s="252"/>
      <c r="R962" s="252"/>
      <c r="S962" s="252"/>
      <c r="T962" s="253"/>
      <c r="U962" s="14"/>
      <c r="V962" s="14"/>
      <c r="W962" s="14"/>
      <c r="X962" s="14"/>
      <c r="Y962" s="14"/>
      <c r="Z962" s="14"/>
      <c r="AA962" s="14"/>
      <c r="AB962" s="14"/>
      <c r="AC962" s="14"/>
      <c r="AD962" s="14"/>
      <c r="AE962" s="14"/>
      <c r="AT962" s="254" t="s">
        <v>248</v>
      </c>
      <c r="AU962" s="254" t="s">
        <v>78</v>
      </c>
      <c r="AV962" s="14" t="s">
        <v>78</v>
      </c>
      <c r="AW962" s="14" t="s">
        <v>31</v>
      </c>
      <c r="AX962" s="14" t="s">
        <v>69</v>
      </c>
      <c r="AY962" s="254" t="s">
        <v>231</v>
      </c>
    </row>
    <row r="963" s="13" customFormat="1">
      <c r="A963" s="13"/>
      <c r="B963" s="234"/>
      <c r="C963" s="235"/>
      <c r="D963" s="229" t="s">
        <v>248</v>
      </c>
      <c r="E963" s="236" t="s">
        <v>19</v>
      </c>
      <c r="F963" s="237" t="s">
        <v>1501</v>
      </c>
      <c r="G963" s="235"/>
      <c r="H963" s="236" t="s">
        <v>19</v>
      </c>
      <c r="I963" s="238"/>
      <c r="J963" s="235"/>
      <c r="K963" s="235"/>
      <c r="L963" s="239"/>
      <c r="M963" s="240"/>
      <c r="N963" s="241"/>
      <c r="O963" s="241"/>
      <c r="P963" s="241"/>
      <c r="Q963" s="241"/>
      <c r="R963" s="241"/>
      <c r="S963" s="241"/>
      <c r="T963" s="242"/>
      <c r="U963" s="13"/>
      <c r="V963" s="13"/>
      <c r="W963" s="13"/>
      <c r="X963" s="13"/>
      <c r="Y963" s="13"/>
      <c r="Z963" s="13"/>
      <c r="AA963" s="13"/>
      <c r="AB963" s="13"/>
      <c r="AC963" s="13"/>
      <c r="AD963" s="13"/>
      <c r="AE963" s="13"/>
      <c r="AT963" s="243" t="s">
        <v>248</v>
      </c>
      <c r="AU963" s="243" t="s">
        <v>78</v>
      </c>
      <c r="AV963" s="13" t="s">
        <v>76</v>
      </c>
      <c r="AW963" s="13" t="s">
        <v>31</v>
      </c>
      <c r="AX963" s="13" t="s">
        <v>69</v>
      </c>
      <c r="AY963" s="243" t="s">
        <v>231</v>
      </c>
    </row>
    <row r="964" s="14" customFormat="1">
      <c r="A964" s="14"/>
      <c r="B964" s="244"/>
      <c r="C964" s="245"/>
      <c r="D964" s="229" t="s">
        <v>248</v>
      </c>
      <c r="E964" s="246" t="s">
        <v>19</v>
      </c>
      <c r="F964" s="247" t="s">
        <v>2368</v>
      </c>
      <c r="G964" s="245"/>
      <c r="H964" s="248">
        <v>17.064</v>
      </c>
      <c r="I964" s="249"/>
      <c r="J964" s="245"/>
      <c r="K964" s="245"/>
      <c r="L964" s="250"/>
      <c r="M964" s="251"/>
      <c r="N964" s="252"/>
      <c r="O964" s="252"/>
      <c r="P964" s="252"/>
      <c r="Q964" s="252"/>
      <c r="R964" s="252"/>
      <c r="S964" s="252"/>
      <c r="T964" s="253"/>
      <c r="U964" s="14"/>
      <c r="V964" s="14"/>
      <c r="W964" s="14"/>
      <c r="X964" s="14"/>
      <c r="Y964" s="14"/>
      <c r="Z964" s="14"/>
      <c r="AA964" s="14"/>
      <c r="AB964" s="14"/>
      <c r="AC964" s="14"/>
      <c r="AD964" s="14"/>
      <c r="AE964" s="14"/>
      <c r="AT964" s="254" t="s">
        <v>248</v>
      </c>
      <c r="AU964" s="254" t="s">
        <v>78</v>
      </c>
      <c r="AV964" s="14" t="s">
        <v>78</v>
      </c>
      <c r="AW964" s="14" t="s">
        <v>31</v>
      </c>
      <c r="AX964" s="14" t="s">
        <v>69</v>
      </c>
      <c r="AY964" s="254" t="s">
        <v>231</v>
      </c>
    </row>
    <row r="965" s="13" customFormat="1">
      <c r="A965" s="13"/>
      <c r="B965" s="234"/>
      <c r="C965" s="235"/>
      <c r="D965" s="229" t="s">
        <v>248</v>
      </c>
      <c r="E965" s="236" t="s">
        <v>19</v>
      </c>
      <c r="F965" s="237" t="s">
        <v>1505</v>
      </c>
      <c r="G965" s="235"/>
      <c r="H965" s="236" t="s">
        <v>19</v>
      </c>
      <c r="I965" s="238"/>
      <c r="J965" s="235"/>
      <c r="K965" s="235"/>
      <c r="L965" s="239"/>
      <c r="M965" s="240"/>
      <c r="N965" s="241"/>
      <c r="O965" s="241"/>
      <c r="P965" s="241"/>
      <c r="Q965" s="241"/>
      <c r="R965" s="241"/>
      <c r="S965" s="241"/>
      <c r="T965" s="242"/>
      <c r="U965" s="13"/>
      <c r="V965" s="13"/>
      <c r="W965" s="13"/>
      <c r="X965" s="13"/>
      <c r="Y965" s="13"/>
      <c r="Z965" s="13"/>
      <c r="AA965" s="13"/>
      <c r="AB965" s="13"/>
      <c r="AC965" s="13"/>
      <c r="AD965" s="13"/>
      <c r="AE965" s="13"/>
      <c r="AT965" s="243" t="s">
        <v>248</v>
      </c>
      <c r="AU965" s="243" t="s">
        <v>78</v>
      </c>
      <c r="AV965" s="13" t="s">
        <v>76</v>
      </c>
      <c r="AW965" s="13" t="s">
        <v>31</v>
      </c>
      <c r="AX965" s="13" t="s">
        <v>69</v>
      </c>
      <c r="AY965" s="243" t="s">
        <v>231</v>
      </c>
    </row>
    <row r="966" s="14" customFormat="1">
      <c r="A966" s="14"/>
      <c r="B966" s="244"/>
      <c r="C966" s="245"/>
      <c r="D966" s="229" t="s">
        <v>248</v>
      </c>
      <c r="E966" s="246" t="s">
        <v>19</v>
      </c>
      <c r="F966" s="247" t="s">
        <v>2369</v>
      </c>
      <c r="G966" s="245"/>
      <c r="H966" s="248">
        <v>18.687000000000001</v>
      </c>
      <c r="I966" s="249"/>
      <c r="J966" s="245"/>
      <c r="K966" s="245"/>
      <c r="L966" s="250"/>
      <c r="M966" s="251"/>
      <c r="N966" s="252"/>
      <c r="O966" s="252"/>
      <c r="P966" s="252"/>
      <c r="Q966" s="252"/>
      <c r="R966" s="252"/>
      <c r="S966" s="252"/>
      <c r="T966" s="253"/>
      <c r="U966" s="14"/>
      <c r="V966" s="14"/>
      <c r="W966" s="14"/>
      <c r="X966" s="14"/>
      <c r="Y966" s="14"/>
      <c r="Z966" s="14"/>
      <c r="AA966" s="14"/>
      <c r="AB966" s="14"/>
      <c r="AC966" s="14"/>
      <c r="AD966" s="14"/>
      <c r="AE966" s="14"/>
      <c r="AT966" s="254" t="s">
        <v>248</v>
      </c>
      <c r="AU966" s="254" t="s">
        <v>78</v>
      </c>
      <c r="AV966" s="14" t="s">
        <v>78</v>
      </c>
      <c r="AW966" s="14" t="s">
        <v>31</v>
      </c>
      <c r="AX966" s="14" t="s">
        <v>69</v>
      </c>
      <c r="AY966" s="254" t="s">
        <v>231</v>
      </c>
    </row>
    <row r="967" s="13" customFormat="1">
      <c r="A967" s="13"/>
      <c r="B967" s="234"/>
      <c r="C967" s="235"/>
      <c r="D967" s="229" t="s">
        <v>248</v>
      </c>
      <c r="E967" s="236" t="s">
        <v>19</v>
      </c>
      <c r="F967" s="237" t="s">
        <v>2370</v>
      </c>
      <c r="G967" s="235"/>
      <c r="H967" s="236" t="s">
        <v>19</v>
      </c>
      <c r="I967" s="238"/>
      <c r="J967" s="235"/>
      <c r="K967" s="235"/>
      <c r="L967" s="239"/>
      <c r="M967" s="240"/>
      <c r="N967" s="241"/>
      <c r="O967" s="241"/>
      <c r="P967" s="241"/>
      <c r="Q967" s="241"/>
      <c r="R967" s="241"/>
      <c r="S967" s="241"/>
      <c r="T967" s="242"/>
      <c r="U967" s="13"/>
      <c r="V967" s="13"/>
      <c r="W967" s="13"/>
      <c r="X967" s="13"/>
      <c r="Y967" s="13"/>
      <c r="Z967" s="13"/>
      <c r="AA967" s="13"/>
      <c r="AB967" s="13"/>
      <c r="AC967" s="13"/>
      <c r="AD967" s="13"/>
      <c r="AE967" s="13"/>
      <c r="AT967" s="243" t="s">
        <v>248</v>
      </c>
      <c r="AU967" s="243" t="s">
        <v>78</v>
      </c>
      <c r="AV967" s="13" t="s">
        <v>76</v>
      </c>
      <c r="AW967" s="13" t="s">
        <v>31</v>
      </c>
      <c r="AX967" s="13" t="s">
        <v>69</v>
      </c>
      <c r="AY967" s="243" t="s">
        <v>231</v>
      </c>
    </row>
    <row r="968" s="14" customFormat="1">
      <c r="A968" s="14"/>
      <c r="B968" s="244"/>
      <c r="C968" s="245"/>
      <c r="D968" s="229" t="s">
        <v>248</v>
      </c>
      <c r="E968" s="246" t="s">
        <v>19</v>
      </c>
      <c r="F968" s="247" t="s">
        <v>2371</v>
      </c>
      <c r="G968" s="245"/>
      <c r="H968" s="248">
        <v>12.824</v>
      </c>
      <c r="I968" s="249"/>
      <c r="J968" s="245"/>
      <c r="K968" s="245"/>
      <c r="L968" s="250"/>
      <c r="M968" s="251"/>
      <c r="N968" s="252"/>
      <c r="O968" s="252"/>
      <c r="P968" s="252"/>
      <c r="Q968" s="252"/>
      <c r="R968" s="252"/>
      <c r="S968" s="252"/>
      <c r="T968" s="253"/>
      <c r="U968" s="14"/>
      <c r="V968" s="14"/>
      <c r="W968" s="14"/>
      <c r="X968" s="14"/>
      <c r="Y968" s="14"/>
      <c r="Z968" s="14"/>
      <c r="AA968" s="14"/>
      <c r="AB968" s="14"/>
      <c r="AC968" s="14"/>
      <c r="AD968" s="14"/>
      <c r="AE968" s="14"/>
      <c r="AT968" s="254" t="s">
        <v>248</v>
      </c>
      <c r="AU968" s="254" t="s">
        <v>78</v>
      </c>
      <c r="AV968" s="14" t="s">
        <v>78</v>
      </c>
      <c r="AW968" s="14" t="s">
        <v>31</v>
      </c>
      <c r="AX968" s="14" t="s">
        <v>69</v>
      </c>
      <c r="AY968" s="254" t="s">
        <v>231</v>
      </c>
    </row>
    <row r="969" s="15" customFormat="1">
      <c r="A969" s="15"/>
      <c r="B969" s="255"/>
      <c r="C969" s="256"/>
      <c r="D969" s="229" t="s">
        <v>248</v>
      </c>
      <c r="E969" s="257" t="s">
        <v>19</v>
      </c>
      <c r="F969" s="258" t="s">
        <v>260</v>
      </c>
      <c r="G969" s="256"/>
      <c r="H969" s="259">
        <v>85.507000000000005</v>
      </c>
      <c r="I969" s="260"/>
      <c r="J969" s="256"/>
      <c r="K969" s="256"/>
      <c r="L969" s="261"/>
      <c r="M969" s="262"/>
      <c r="N969" s="263"/>
      <c r="O969" s="263"/>
      <c r="P969" s="263"/>
      <c r="Q969" s="263"/>
      <c r="R969" s="263"/>
      <c r="S969" s="263"/>
      <c r="T969" s="264"/>
      <c r="U969" s="15"/>
      <c r="V969" s="15"/>
      <c r="W969" s="15"/>
      <c r="X969" s="15"/>
      <c r="Y969" s="15"/>
      <c r="Z969" s="15"/>
      <c r="AA969" s="15"/>
      <c r="AB969" s="15"/>
      <c r="AC969" s="15"/>
      <c r="AD969" s="15"/>
      <c r="AE969" s="15"/>
      <c r="AT969" s="265" t="s">
        <v>248</v>
      </c>
      <c r="AU969" s="265" t="s">
        <v>78</v>
      </c>
      <c r="AV969" s="15" t="s">
        <v>238</v>
      </c>
      <c r="AW969" s="15" t="s">
        <v>31</v>
      </c>
      <c r="AX969" s="15" t="s">
        <v>76</v>
      </c>
      <c r="AY969" s="265" t="s">
        <v>231</v>
      </c>
    </row>
    <row r="970" s="2" customFormat="1" ht="24.15" customHeight="1">
      <c r="A970" s="41"/>
      <c r="B970" s="42"/>
      <c r="C970" s="216" t="s">
        <v>2372</v>
      </c>
      <c r="D970" s="216" t="s">
        <v>234</v>
      </c>
      <c r="E970" s="217" t="s">
        <v>2373</v>
      </c>
      <c r="F970" s="218" t="s">
        <v>2374</v>
      </c>
      <c r="G970" s="219" t="s">
        <v>243</v>
      </c>
      <c r="H970" s="220">
        <v>6.1529999999999996</v>
      </c>
      <c r="I970" s="221"/>
      <c r="J970" s="222">
        <f>ROUND(I970*H970,2)</f>
        <v>0</v>
      </c>
      <c r="K970" s="218" t="s">
        <v>244</v>
      </c>
      <c r="L970" s="47"/>
      <c r="M970" s="223" t="s">
        <v>19</v>
      </c>
      <c r="N970" s="224" t="s">
        <v>40</v>
      </c>
      <c r="O970" s="87"/>
      <c r="P970" s="225">
        <f>O970*H970</f>
        <v>0</v>
      </c>
      <c r="Q970" s="225">
        <v>0</v>
      </c>
      <c r="R970" s="225">
        <f>Q970*H970</f>
        <v>0</v>
      </c>
      <c r="S970" s="225">
        <v>0</v>
      </c>
      <c r="T970" s="226">
        <f>S970*H970</f>
        <v>0</v>
      </c>
      <c r="U970" s="41"/>
      <c r="V970" s="41"/>
      <c r="W970" s="41"/>
      <c r="X970" s="41"/>
      <c r="Y970" s="41"/>
      <c r="Z970" s="41"/>
      <c r="AA970" s="41"/>
      <c r="AB970" s="41"/>
      <c r="AC970" s="41"/>
      <c r="AD970" s="41"/>
      <c r="AE970" s="41"/>
      <c r="AR970" s="227" t="s">
        <v>331</v>
      </c>
      <c r="AT970" s="227" t="s">
        <v>234</v>
      </c>
      <c r="AU970" s="227" t="s">
        <v>78</v>
      </c>
      <c r="AY970" s="19" t="s">
        <v>231</v>
      </c>
      <c r="BE970" s="228">
        <f>IF(N970="základní",J970,0)</f>
        <v>0</v>
      </c>
      <c r="BF970" s="228">
        <f>IF(N970="snížená",J970,0)</f>
        <v>0</v>
      </c>
      <c r="BG970" s="228">
        <f>IF(N970="zákl. přenesená",J970,0)</f>
        <v>0</v>
      </c>
      <c r="BH970" s="228">
        <f>IF(N970="sníž. přenesená",J970,0)</f>
        <v>0</v>
      </c>
      <c r="BI970" s="228">
        <f>IF(N970="nulová",J970,0)</f>
        <v>0</v>
      </c>
      <c r="BJ970" s="19" t="s">
        <v>76</v>
      </c>
      <c r="BK970" s="228">
        <f>ROUND(I970*H970,2)</f>
        <v>0</v>
      </c>
      <c r="BL970" s="19" t="s">
        <v>331</v>
      </c>
      <c r="BM970" s="227" t="s">
        <v>2375</v>
      </c>
    </row>
    <row r="971" s="2" customFormat="1">
      <c r="A971" s="41"/>
      <c r="B971" s="42"/>
      <c r="C971" s="43"/>
      <c r="D971" s="229" t="s">
        <v>246</v>
      </c>
      <c r="E971" s="43"/>
      <c r="F971" s="230" t="s">
        <v>2376</v>
      </c>
      <c r="G971" s="43"/>
      <c r="H971" s="43"/>
      <c r="I971" s="231"/>
      <c r="J971" s="43"/>
      <c r="K971" s="43"/>
      <c r="L971" s="47"/>
      <c r="M971" s="232"/>
      <c r="N971" s="233"/>
      <c r="O971" s="87"/>
      <c r="P971" s="87"/>
      <c r="Q971" s="87"/>
      <c r="R971" s="87"/>
      <c r="S971" s="87"/>
      <c r="T971" s="88"/>
      <c r="U971" s="41"/>
      <c r="V971" s="41"/>
      <c r="W971" s="41"/>
      <c r="X971" s="41"/>
      <c r="Y971" s="41"/>
      <c r="Z971" s="41"/>
      <c r="AA971" s="41"/>
      <c r="AB971" s="41"/>
      <c r="AC971" s="41"/>
      <c r="AD971" s="41"/>
      <c r="AE971" s="41"/>
      <c r="AT971" s="19" t="s">
        <v>246</v>
      </c>
      <c r="AU971" s="19" t="s">
        <v>78</v>
      </c>
    </row>
    <row r="972" s="13" customFormat="1">
      <c r="A972" s="13"/>
      <c r="B972" s="234"/>
      <c r="C972" s="235"/>
      <c r="D972" s="229" t="s">
        <v>248</v>
      </c>
      <c r="E972" s="236" t="s">
        <v>19</v>
      </c>
      <c r="F972" s="237" t="s">
        <v>2363</v>
      </c>
      <c r="G972" s="235"/>
      <c r="H972" s="236" t="s">
        <v>19</v>
      </c>
      <c r="I972" s="238"/>
      <c r="J972" s="235"/>
      <c r="K972" s="235"/>
      <c r="L972" s="239"/>
      <c r="M972" s="240"/>
      <c r="N972" s="241"/>
      <c r="O972" s="241"/>
      <c r="P972" s="241"/>
      <c r="Q972" s="241"/>
      <c r="R972" s="241"/>
      <c r="S972" s="241"/>
      <c r="T972" s="242"/>
      <c r="U972" s="13"/>
      <c r="V972" s="13"/>
      <c r="W972" s="13"/>
      <c r="X972" s="13"/>
      <c r="Y972" s="13"/>
      <c r="Z972" s="13"/>
      <c r="AA972" s="13"/>
      <c r="AB972" s="13"/>
      <c r="AC972" s="13"/>
      <c r="AD972" s="13"/>
      <c r="AE972" s="13"/>
      <c r="AT972" s="243" t="s">
        <v>248</v>
      </c>
      <c r="AU972" s="243" t="s">
        <v>78</v>
      </c>
      <c r="AV972" s="13" t="s">
        <v>76</v>
      </c>
      <c r="AW972" s="13" t="s">
        <v>31</v>
      </c>
      <c r="AX972" s="13" t="s">
        <v>69</v>
      </c>
      <c r="AY972" s="243" t="s">
        <v>231</v>
      </c>
    </row>
    <row r="973" s="14" customFormat="1">
      <c r="A973" s="14"/>
      <c r="B973" s="244"/>
      <c r="C973" s="245"/>
      <c r="D973" s="229" t="s">
        <v>248</v>
      </c>
      <c r="E973" s="246" t="s">
        <v>19</v>
      </c>
      <c r="F973" s="247" t="s">
        <v>2377</v>
      </c>
      <c r="G973" s="245"/>
      <c r="H973" s="248">
        <v>2.081</v>
      </c>
      <c r="I973" s="249"/>
      <c r="J973" s="245"/>
      <c r="K973" s="245"/>
      <c r="L973" s="250"/>
      <c r="M973" s="251"/>
      <c r="N973" s="252"/>
      <c r="O973" s="252"/>
      <c r="P973" s="252"/>
      <c r="Q973" s="252"/>
      <c r="R973" s="252"/>
      <c r="S973" s="252"/>
      <c r="T973" s="253"/>
      <c r="U973" s="14"/>
      <c r="V973" s="14"/>
      <c r="W973" s="14"/>
      <c r="X973" s="14"/>
      <c r="Y973" s="14"/>
      <c r="Z973" s="14"/>
      <c r="AA973" s="14"/>
      <c r="AB973" s="14"/>
      <c r="AC973" s="14"/>
      <c r="AD973" s="14"/>
      <c r="AE973" s="14"/>
      <c r="AT973" s="254" t="s">
        <v>248</v>
      </c>
      <c r="AU973" s="254" t="s">
        <v>78</v>
      </c>
      <c r="AV973" s="14" t="s">
        <v>78</v>
      </c>
      <c r="AW973" s="14" t="s">
        <v>31</v>
      </c>
      <c r="AX973" s="14" t="s">
        <v>69</v>
      </c>
      <c r="AY973" s="254" t="s">
        <v>231</v>
      </c>
    </row>
    <row r="974" s="13" customFormat="1">
      <c r="A974" s="13"/>
      <c r="B974" s="234"/>
      <c r="C974" s="235"/>
      <c r="D974" s="229" t="s">
        <v>248</v>
      </c>
      <c r="E974" s="236" t="s">
        <v>19</v>
      </c>
      <c r="F974" s="237" t="s">
        <v>1499</v>
      </c>
      <c r="G974" s="235"/>
      <c r="H974" s="236" t="s">
        <v>19</v>
      </c>
      <c r="I974" s="238"/>
      <c r="J974" s="235"/>
      <c r="K974" s="235"/>
      <c r="L974" s="239"/>
      <c r="M974" s="240"/>
      <c r="N974" s="241"/>
      <c r="O974" s="241"/>
      <c r="P974" s="241"/>
      <c r="Q974" s="241"/>
      <c r="R974" s="241"/>
      <c r="S974" s="241"/>
      <c r="T974" s="242"/>
      <c r="U974" s="13"/>
      <c r="V974" s="13"/>
      <c r="W974" s="13"/>
      <c r="X974" s="13"/>
      <c r="Y974" s="13"/>
      <c r="Z974" s="13"/>
      <c r="AA974" s="13"/>
      <c r="AB974" s="13"/>
      <c r="AC974" s="13"/>
      <c r="AD974" s="13"/>
      <c r="AE974" s="13"/>
      <c r="AT974" s="243" t="s">
        <v>248</v>
      </c>
      <c r="AU974" s="243" t="s">
        <v>78</v>
      </c>
      <c r="AV974" s="13" t="s">
        <v>76</v>
      </c>
      <c r="AW974" s="13" t="s">
        <v>31</v>
      </c>
      <c r="AX974" s="13" t="s">
        <v>69</v>
      </c>
      <c r="AY974" s="243" t="s">
        <v>231</v>
      </c>
    </row>
    <row r="975" s="14" customFormat="1">
      <c r="A975" s="14"/>
      <c r="B975" s="244"/>
      <c r="C975" s="245"/>
      <c r="D975" s="229" t="s">
        <v>248</v>
      </c>
      <c r="E975" s="246" t="s">
        <v>19</v>
      </c>
      <c r="F975" s="247" t="s">
        <v>2378</v>
      </c>
      <c r="G975" s="245"/>
      <c r="H975" s="248">
        <v>0.56399999999999995</v>
      </c>
      <c r="I975" s="249"/>
      <c r="J975" s="245"/>
      <c r="K975" s="245"/>
      <c r="L975" s="250"/>
      <c r="M975" s="251"/>
      <c r="N975" s="252"/>
      <c r="O975" s="252"/>
      <c r="P975" s="252"/>
      <c r="Q975" s="252"/>
      <c r="R975" s="252"/>
      <c r="S975" s="252"/>
      <c r="T975" s="253"/>
      <c r="U975" s="14"/>
      <c r="V975" s="14"/>
      <c r="W975" s="14"/>
      <c r="X975" s="14"/>
      <c r="Y975" s="14"/>
      <c r="Z975" s="14"/>
      <c r="AA975" s="14"/>
      <c r="AB975" s="14"/>
      <c r="AC975" s="14"/>
      <c r="AD975" s="14"/>
      <c r="AE975" s="14"/>
      <c r="AT975" s="254" t="s">
        <v>248</v>
      </c>
      <c r="AU975" s="254" t="s">
        <v>78</v>
      </c>
      <c r="AV975" s="14" t="s">
        <v>78</v>
      </c>
      <c r="AW975" s="14" t="s">
        <v>31</v>
      </c>
      <c r="AX975" s="14" t="s">
        <v>69</v>
      </c>
      <c r="AY975" s="254" t="s">
        <v>231</v>
      </c>
    </row>
    <row r="976" s="13" customFormat="1">
      <c r="A976" s="13"/>
      <c r="B976" s="234"/>
      <c r="C976" s="235"/>
      <c r="D976" s="229" t="s">
        <v>248</v>
      </c>
      <c r="E976" s="236" t="s">
        <v>19</v>
      </c>
      <c r="F976" s="237" t="s">
        <v>2366</v>
      </c>
      <c r="G976" s="235"/>
      <c r="H976" s="236" t="s">
        <v>19</v>
      </c>
      <c r="I976" s="238"/>
      <c r="J976" s="235"/>
      <c r="K976" s="235"/>
      <c r="L976" s="239"/>
      <c r="M976" s="240"/>
      <c r="N976" s="241"/>
      <c r="O976" s="241"/>
      <c r="P976" s="241"/>
      <c r="Q976" s="241"/>
      <c r="R976" s="241"/>
      <c r="S976" s="241"/>
      <c r="T976" s="242"/>
      <c r="U976" s="13"/>
      <c r="V976" s="13"/>
      <c r="W976" s="13"/>
      <c r="X976" s="13"/>
      <c r="Y976" s="13"/>
      <c r="Z976" s="13"/>
      <c r="AA976" s="13"/>
      <c r="AB976" s="13"/>
      <c r="AC976" s="13"/>
      <c r="AD976" s="13"/>
      <c r="AE976" s="13"/>
      <c r="AT976" s="243" t="s">
        <v>248</v>
      </c>
      <c r="AU976" s="243" t="s">
        <v>78</v>
      </c>
      <c r="AV976" s="13" t="s">
        <v>76</v>
      </c>
      <c r="AW976" s="13" t="s">
        <v>31</v>
      </c>
      <c r="AX976" s="13" t="s">
        <v>69</v>
      </c>
      <c r="AY976" s="243" t="s">
        <v>231</v>
      </c>
    </row>
    <row r="977" s="14" customFormat="1">
      <c r="A977" s="14"/>
      <c r="B977" s="244"/>
      <c r="C977" s="245"/>
      <c r="D977" s="229" t="s">
        <v>248</v>
      </c>
      <c r="E977" s="246" t="s">
        <v>19</v>
      </c>
      <c r="F977" s="247" t="s">
        <v>2379</v>
      </c>
      <c r="G977" s="245"/>
      <c r="H977" s="248">
        <v>0.49099999999999999</v>
      </c>
      <c r="I977" s="249"/>
      <c r="J977" s="245"/>
      <c r="K977" s="245"/>
      <c r="L977" s="250"/>
      <c r="M977" s="251"/>
      <c r="N977" s="252"/>
      <c r="O977" s="252"/>
      <c r="P977" s="252"/>
      <c r="Q977" s="252"/>
      <c r="R977" s="252"/>
      <c r="S977" s="252"/>
      <c r="T977" s="253"/>
      <c r="U977" s="14"/>
      <c r="V977" s="14"/>
      <c r="W977" s="14"/>
      <c r="X977" s="14"/>
      <c r="Y977" s="14"/>
      <c r="Z977" s="14"/>
      <c r="AA977" s="14"/>
      <c r="AB977" s="14"/>
      <c r="AC977" s="14"/>
      <c r="AD977" s="14"/>
      <c r="AE977" s="14"/>
      <c r="AT977" s="254" t="s">
        <v>248</v>
      </c>
      <c r="AU977" s="254" t="s">
        <v>78</v>
      </c>
      <c r="AV977" s="14" t="s">
        <v>78</v>
      </c>
      <c r="AW977" s="14" t="s">
        <v>31</v>
      </c>
      <c r="AX977" s="14" t="s">
        <v>69</v>
      </c>
      <c r="AY977" s="254" t="s">
        <v>231</v>
      </c>
    </row>
    <row r="978" s="13" customFormat="1">
      <c r="A978" s="13"/>
      <c r="B978" s="234"/>
      <c r="C978" s="235"/>
      <c r="D978" s="229" t="s">
        <v>248</v>
      </c>
      <c r="E978" s="236" t="s">
        <v>19</v>
      </c>
      <c r="F978" s="237" t="s">
        <v>1501</v>
      </c>
      <c r="G978" s="235"/>
      <c r="H978" s="236" t="s">
        <v>19</v>
      </c>
      <c r="I978" s="238"/>
      <c r="J978" s="235"/>
      <c r="K978" s="235"/>
      <c r="L978" s="239"/>
      <c r="M978" s="240"/>
      <c r="N978" s="241"/>
      <c r="O978" s="241"/>
      <c r="P978" s="241"/>
      <c r="Q978" s="241"/>
      <c r="R978" s="241"/>
      <c r="S978" s="241"/>
      <c r="T978" s="242"/>
      <c r="U978" s="13"/>
      <c r="V978" s="13"/>
      <c r="W978" s="13"/>
      <c r="X978" s="13"/>
      <c r="Y978" s="13"/>
      <c r="Z978" s="13"/>
      <c r="AA978" s="13"/>
      <c r="AB978" s="13"/>
      <c r="AC978" s="13"/>
      <c r="AD978" s="13"/>
      <c r="AE978" s="13"/>
      <c r="AT978" s="243" t="s">
        <v>248</v>
      </c>
      <c r="AU978" s="243" t="s">
        <v>78</v>
      </c>
      <c r="AV978" s="13" t="s">
        <v>76</v>
      </c>
      <c r="AW978" s="13" t="s">
        <v>31</v>
      </c>
      <c r="AX978" s="13" t="s">
        <v>69</v>
      </c>
      <c r="AY978" s="243" t="s">
        <v>231</v>
      </c>
    </row>
    <row r="979" s="14" customFormat="1">
      <c r="A979" s="14"/>
      <c r="B979" s="244"/>
      <c r="C979" s="245"/>
      <c r="D979" s="229" t="s">
        <v>248</v>
      </c>
      <c r="E979" s="246" t="s">
        <v>19</v>
      </c>
      <c r="F979" s="247" t="s">
        <v>2380</v>
      </c>
      <c r="G979" s="245"/>
      <c r="H979" s="248">
        <v>1.014</v>
      </c>
      <c r="I979" s="249"/>
      <c r="J979" s="245"/>
      <c r="K979" s="245"/>
      <c r="L979" s="250"/>
      <c r="M979" s="251"/>
      <c r="N979" s="252"/>
      <c r="O979" s="252"/>
      <c r="P979" s="252"/>
      <c r="Q979" s="252"/>
      <c r="R979" s="252"/>
      <c r="S979" s="252"/>
      <c r="T979" s="253"/>
      <c r="U979" s="14"/>
      <c r="V979" s="14"/>
      <c r="W979" s="14"/>
      <c r="X979" s="14"/>
      <c r="Y979" s="14"/>
      <c r="Z979" s="14"/>
      <c r="AA979" s="14"/>
      <c r="AB979" s="14"/>
      <c r="AC979" s="14"/>
      <c r="AD979" s="14"/>
      <c r="AE979" s="14"/>
      <c r="AT979" s="254" t="s">
        <v>248</v>
      </c>
      <c r="AU979" s="254" t="s">
        <v>78</v>
      </c>
      <c r="AV979" s="14" t="s">
        <v>78</v>
      </c>
      <c r="AW979" s="14" t="s">
        <v>31</v>
      </c>
      <c r="AX979" s="14" t="s">
        <v>69</v>
      </c>
      <c r="AY979" s="254" t="s">
        <v>231</v>
      </c>
    </row>
    <row r="980" s="13" customFormat="1">
      <c r="A980" s="13"/>
      <c r="B980" s="234"/>
      <c r="C980" s="235"/>
      <c r="D980" s="229" t="s">
        <v>248</v>
      </c>
      <c r="E980" s="236" t="s">
        <v>19</v>
      </c>
      <c r="F980" s="237" t="s">
        <v>1505</v>
      </c>
      <c r="G980" s="235"/>
      <c r="H980" s="236" t="s">
        <v>19</v>
      </c>
      <c r="I980" s="238"/>
      <c r="J980" s="235"/>
      <c r="K980" s="235"/>
      <c r="L980" s="239"/>
      <c r="M980" s="240"/>
      <c r="N980" s="241"/>
      <c r="O980" s="241"/>
      <c r="P980" s="241"/>
      <c r="Q980" s="241"/>
      <c r="R980" s="241"/>
      <c r="S980" s="241"/>
      <c r="T980" s="242"/>
      <c r="U980" s="13"/>
      <c r="V980" s="13"/>
      <c r="W980" s="13"/>
      <c r="X980" s="13"/>
      <c r="Y980" s="13"/>
      <c r="Z980" s="13"/>
      <c r="AA980" s="13"/>
      <c r="AB980" s="13"/>
      <c r="AC980" s="13"/>
      <c r="AD980" s="13"/>
      <c r="AE980" s="13"/>
      <c r="AT980" s="243" t="s">
        <v>248</v>
      </c>
      <c r="AU980" s="243" t="s">
        <v>78</v>
      </c>
      <c r="AV980" s="13" t="s">
        <v>76</v>
      </c>
      <c r="AW980" s="13" t="s">
        <v>31</v>
      </c>
      <c r="AX980" s="13" t="s">
        <v>69</v>
      </c>
      <c r="AY980" s="243" t="s">
        <v>231</v>
      </c>
    </row>
    <row r="981" s="14" customFormat="1">
      <c r="A981" s="14"/>
      <c r="B981" s="244"/>
      <c r="C981" s="245"/>
      <c r="D981" s="229" t="s">
        <v>248</v>
      </c>
      <c r="E981" s="246" t="s">
        <v>19</v>
      </c>
      <c r="F981" s="247" t="s">
        <v>2381</v>
      </c>
      <c r="G981" s="245"/>
      <c r="H981" s="248">
        <v>1.2410000000000001</v>
      </c>
      <c r="I981" s="249"/>
      <c r="J981" s="245"/>
      <c r="K981" s="245"/>
      <c r="L981" s="250"/>
      <c r="M981" s="251"/>
      <c r="N981" s="252"/>
      <c r="O981" s="252"/>
      <c r="P981" s="252"/>
      <c r="Q981" s="252"/>
      <c r="R981" s="252"/>
      <c r="S981" s="252"/>
      <c r="T981" s="253"/>
      <c r="U981" s="14"/>
      <c r="V981" s="14"/>
      <c r="W981" s="14"/>
      <c r="X981" s="14"/>
      <c r="Y981" s="14"/>
      <c r="Z981" s="14"/>
      <c r="AA981" s="14"/>
      <c r="AB981" s="14"/>
      <c r="AC981" s="14"/>
      <c r="AD981" s="14"/>
      <c r="AE981" s="14"/>
      <c r="AT981" s="254" t="s">
        <v>248</v>
      </c>
      <c r="AU981" s="254" t="s">
        <v>78</v>
      </c>
      <c r="AV981" s="14" t="s">
        <v>78</v>
      </c>
      <c r="AW981" s="14" t="s">
        <v>31</v>
      </c>
      <c r="AX981" s="14" t="s">
        <v>69</v>
      </c>
      <c r="AY981" s="254" t="s">
        <v>231</v>
      </c>
    </row>
    <row r="982" s="13" customFormat="1">
      <c r="A982" s="13"/>
      <c r="B982" s="234"/>
      <c r="C982" s="235"/>
      <c r="D982" s="229" t="s">
        <v>248</v>
      </c>
      <c r="E982" s="236" t="s">
        <v>19</v>
      </c>
      <c r="F982" s="237" t="s">
        <v>2370</v>
      </c>
      <c r="G982" s="235"/>
      <c r="H982" s="236" t="s">
        <v>19</v>
      </c>
      <c r="I982" s="238"/>
      <c r="J982" s="235"/>
      <c r="K982" s="235"/>
      <c r="L982" s="239"/>
      <c r="M982" s="240"/>
      <c r="N982" s="241"/>
      <c r="O982" s="241"/>
      <c r="P982" s="241"/>
      <c r="Q982" s="241"/>
      <c r="R982" s="241"/>
      <c r="S982" s="241"/>
      <c r="T982" s="242"/>
      <c r="U982" s="13"/>
      <c r="V982" s="13"/>
      <c r="W982" s="13"/>
      <c r="X982" s="13"/>
      <c r="Y982" s="13"/>
      <c r="Z982" s="13"/>
      <c r="AA982" s="13"/>
      <c r="AB982" s="13"/>
      <c r="AC982" s="13"/>
      <c r="AD982" s="13"/>
      <c r="AE982" s="13"/>
      <c r="AT982" s="243" t="s">
        <v>248</v>
      </c>
      <c r="AU982" s="243" t="s">
        <v>78</v>
      </c>
      <c r="AV982" s="13" t="s">
        <v>76</v>
      </c>
      <c r="AW982" s="13" t="s">
        <v>31</v>
      </c>
      <c r="AX982" s="13" t="s">
        <v>69</v>
      </c>
      <c r="AY982" s="243" t="s">
        <v>231</v>
      </c>
    </row>
    <row r="983" s="14" customFormat="1">
      <c r="A983" s="14"/>
      <c r="B983" s="244"/>
      <c r="C983" s="245"/>
      <c r="D983" s="229" t="s">
        <v>248</v>
      </c>
      <c r="E983" s="246" t="s">
        <v>19</v>
      </c>
      <c r="F983" s="247" t="s">
        <v>2382</v>
      </c>
      <c r="G983" s="245"/>
      <c r="H983" s="248">
        <v>0.76200000000000001</v>
      </c>
      <c r="I983" s="249"/>
      <c r="J983" s="245"/>
      <c r="K983" s="245"/>
      <c r="L983" s="250"/>
      <c r="M983" s="251"/>
      <c r="N983" s="252"/>
      <c r="O983" s="252"/>
      <c r="P983" s="252"/>
      <c r="Q983" s="252"/>
      <c r="R983" s="252"/>
      <c r="S983" s="252"/>
      <c r="T983" s="253"/>
      <c r="U983" s="14"/>
      <c r="V983" s="14"/>
      <c r="W983" s="14"/>
      <c r="X983" s="14"/>
      <c r="Y983" s="14"/>
      <c r="Z983" s="14"/>
      <c r="AA983" s="14"/>
      <c r="AB983" s="14"/>
      <c r="AC983" s="14"/>
      <c r="AD983" s="14"/>
      <c r="AE983" s="14"/>
      <c r="AT983" s="254" t="s">
        <v>248</v>
      </c>
      <c r="AU983" s="254" t="s">
        <v>78</v>
      </c>
      <c r="AV983" s="14" t="s">
        <v>78</v>
      </c>
      <c r="AW983" s="14" t="s">
        <v>31</v>
      </c>
      <c r="AX983" s="14" t="s">
        <v>69</v>
      </c>
      <c r="AY983" s="254" t="s">
        <v>231</v>
      </c>
    </row>
    <row r="984" s="15" customFormat="1">
      <c r="A984" s="15"/>
      <c r="B984" s="255"/>
      <c r="C984" s="256"/>
      <c r="D984" s="229" t="s">
        <v>248</v>
      </c>
      <c r="E984" s="257" t="s">
        <v>19</v>
      </c>
      <c r="F984" s="258" t="s">
        <v>260</v>
      </c>
      <c r="G984" s="256"/>
      <c r="H984" s="259">
        <v>6.1530000000000005</v>
      </c>
      <c r="I984" s="260"/>
      <c r="J984" s="256"/>
      <c r="K984" s="256"/>
      <c r="L984" s="261"/>
      <c r="M984" s="262"/>
      <c r="N984" s="263"/>
      <c r="O984" s="263"/>
      <c r="P984" s="263"/>
      <c r="Q984" s="263"/>
      <c r="R984" s="263"/>
      <c r="S984" s="263"/>
      <c r="T984" s="264"/>
      <c r="U984" s="15"/>
      <c r="V984" s="15"/>
      <c r="W984" s="15"/>
      <c r="X984" s="15"/>
      <c r="Y984" s="15"/>
      <c r="Z984" s="15"/>
      <c r="AA984" s="15"/>
      <c r="AB984" s="15"/>
      <c r="AC984" s="15"/>
      <c r="AD984" s="15"/>
      <c r="AE984" s="15"/>
      <c r="AT984" s="265" t="s">
        <v>248</v>
      </c>
      <c r="AU984" s="265" t="s">
        <v>78</v>
      </c>
      <c r="AV984" s="15" t="s">
        <v>238</v>
      </c>
      <c r="AW984" s="15" t="s">
        <v>31</v>
      </c>
      <c r="AX984" s="15" t="s">
        <v>76</v>
      </c>
      <c r="AY984" s="265" t="s">
        <v>231</v>
      </c>
    </row>
    <row r="985" s="2" customFormat="1" ht="24.15" customHeight="1">
      <c r="A985" s="41"/>
      <c r="B985" s="42"/>
      <c r="C985" s="283" t="s">
        <v>2383</v>
      </c>
      <c r="D985" s="283" t="s">
        <v>638</v>
      </c>
      <c r="E985" s="284" t="s">
        <v>2384</v>
      </c>
      <c r="F985" s="285" t="s">
        <v>2385</v>
      </c>
      <c r="G985" s="286" t="s">
        <v>1293</v>
      </c>
      <c r="H985" s="287">
        <v>54.146000000000001</v>
      </c>
      <c r="I985" s="288"/>
      <c r="J985" s="289">
        <f>ROUND(I985*H985,2)</f>
        <v>0</v>
      </c>
      <c r="K985" s="285" t="s">
        <v>244</v>
      </c>
      <c r="L985" s="290"/>
      <c r="M985" s="291" t="s">
        <v>19</v>
      </c>
      <c r="N985" s="292" t="s">
        <v>40</v>
      </c>
      <c r="O985" s="87"/>
      <c r="P985" s="225">
        <f>O985*H985</f>
        <v>0</v>
      </c>
      <c r="Q985" s="225">
        <v>0.001</v>
      </c>
      <c r="R985" s="225">
        <f>Q985*H985</f>
        <v>0.054146</v>
      </c>
      <c r="S985" s="225">
        <v>0</v>
      </c>
      <c r="T985" s="226">
        <f>S985*H985</f>
        <v>0</v>
      </c>
      <c r="U985" s="41"/>
      <c r="V985" s="41"/>
      <c r="W985" s="41"/>
      <c r="X985" s="41"/>
      <c r="Y985" s="41"/>
      <c r="Z985" s="41"/>
      <c r="AA985" s="41"/>
      <c r="AB985" s="41"/>
      <c r="AC985" s="41"/>
      <c r="AD985" s="41"/>
      <c r="AE985" s="41"/>
      <c r="AR985" s="227" t="s">
        <v>423</v>
      </c>
      <c r="AT985" s="227" t="s">
        <v>638</v>
      </c>
      <c r="AU985" s="227" t="s">
        <v>78</v>
      </c>
      <c r="AY985" s="19" t="s">
        <v>231</v>
      </c>
      <c r="BE985" s="228">
        <f>IF(N985="základní",J985,0)</f>
        <v>0</v>
      </c>
      <c r="BF985" s="228">
        <f>IF(N985="snížená",J985,0)</f>
        <v>0</v>
      </c>
      <c r="BG985" s="228">
        <f>IF(N985="zákl. přenesená",J985,0)</f>
        <v>0</v>
      </c>
      <c r="BH985" s="228">
        <f>IF(N985="sníž. přenesená",J985,0)</f>
        <v>0</v>
      </c>
      <c r="BI985" s="228">
        <f>IF(N985="nulová",J985,0)</f>
        <v>0</v>
      </c>
      <c r="BJ985" s="19" t="s">
        <v>76</v>
      </c>
      <c r="BK985" s="228">
        <f>ROUND(I985*H985,2)</f>
        <v>0</v>
      </c>
      <c r="BL985" s="19" t="s">
        <v>331</v>
      </c>
      <c r="BM985" s="227" t="s">
        <v>2386</v>
      </c>
    </row>
    <row r="986" s="14" customFormat="1">
      <c r="A986" s="14"/>
      <c r="B986" s="244"/>
      <c r="C986" s="245"/>
      <c r="D986" s="229" t="s">
        <v>248</v>
      </c>
      <c r="E986" s="246" t="s">
        <v>19</v>
      </c>
      <c r="F986" s="247" t="s">
        <v>2387</v>
      </c>
      <c r="G986" s="245"/>
      <c r="H986" s="248">
        <v>54.146000000000001</v>
      </c>
      <c r="I986" s="249"/>
      <c r="J986" s="245"/>
      <c r="K986" s="245"/>
      <c r="L986" s="250"/>
      <c r="M986" s="251"/>
      <c r="N986" s="252"/>
      <c r="O986" s="252"/>
      <c r="P986" s="252"/>
      <c r="Q986" s="252"/>
      <c r="R986" s="252"/>
      <c r="S986" s="252"/>
      <c r="T986" s="253"/>
      <c r="U986" s="14"/>
      <c r="V986" s="14"/>
      <c r="W986" s="14"/>
      <c r="X986" s="14"/>
      <c r="Y986" s="14"/>
      <c r="Z986" s="14"/>
      <c r="AA986" s="14"/>
      <c r="AB986" s="14"/>
      <c r="AC986" s="14"/>
      <c r="AD986" s="14"/>
      <c r="AE986" s="14"/>
      <c r="AT986" s="254" t="s">
        <v>248</v>
      </c>
      <c r="AU986" s="254" t="s">
        <v>78</v>
      </c>
      <c r="AV986" s="14" t="s">
        <v>78</v>
      </c>
      <c r="AW986" s="14" t="s">
        <v>31</v>
      </c>
      <c r="AX986" s="14" t="s">
        <v>76</v>
      </c>
      <c r="AY986" s="254" t="s">
        <v>231</v>
      </c>
    </row>
    <row r="987" s="2" customFormat="1" ht="24.15" customHeight="1">
      <c r="A987" s="41"/>
      <c r="B987" s="42"/>
      <c r="C987" s="216" t="s">
        <v>2388</v>
      </c>
      <c r="D987" s="216" t="s">
        <v>234</v>
      </c>
      <c r="E987" s="217" t="s">
        <v>2389</v>
      </c>
      <c r="F987" s="218" t="s">
        <v>2390</v>
      </c>
      <c r="G987" s="219" t="s">
        <v>342</v>
      </c>
      <c r="H987" s="220">
        <v>41.018000000000001</v>
      </c>
      <c r="I987" s="221"/>
      <c r="J987" s="222">
        <f>ROUND(I987*H987,2)</f>
        <v>0</v>
      </c>
      <c r="K987" s="218" t="s">
        <v>244</v>
      </c>
      <c r="L987" s="47"/>
      <c r="M987" s="223" t="s">
        <v>19</v>
      </c>
      <c r="N987" s="224" t="s">
        <v>40</v>
      </c>
      <c r="O987" s="87"/>
      <c r="P987" s="225">
        <f>O987*H987</f>
        <v>0</v>
      </c>
      <c r="Q987" s="225">
        <v>0.00017000000000000001</v>
      </c>
      <c r="R987" s="225">
        <f>Q987*H987</f>
        <v>0.0069730600000000005</v>
      </c>
      <c r="S987" s="225">
        <v>0</v>
      </c>
      <c r="T987" s="226">
        <f>S987*H987</f>
        <v>0</v>
      </c>
      <c r="U987" s="41"/>
      <c r="V987" s="41"/>
      <c r="W987" s="41"/>
      <c r="X987" s="41"/>
      <c r="Y987" s="41"/>
      <c r="Z987" s="41"/>
      <c r="AA987" s="41"/>
      <c r="AB987" s="41"/>
      <c r="AC987" s="41"/>
      <c r="AD987" s="41"/>
      <c r="AE987" s="41"/>
      <c r="AR987" s="227" t="s">
        <v>331</v>
      </c>
      <c r="AT987" s="227" t="s">
        <v>234</v>
      </c>
      <c r="AU987" s="227" t="s">
        <v>78</v>
      </c>
      <c r="AY987" s="19" t="s">
        <v>231</v>
      </c>
      <c r="BE987" s="228">
        <f>IF(N987="základní",J987,0)</f>
        <v>0</v>
      </c>
      <c r="BF987" s="228">
        <f>IF(N987="snížená",J987,0)</f>
        <v>0</v>
      </c>
      <c r="BG987" s="228">
        <f>IF(N987="zákl. přenesená",J987,0)</f>
        <v>0</v>
      </c>
      <c r="BH987" s="228">
        <f>IF(N987="sníž. přenesená",J987,0)</f>
        <v>0</v>
      </c>
      <c r="BI987" s="228">
        <f>IF(N987="nulová",J987,0)</f>
        <v>0</v>
      </c>
      <c r="BJ987" s="19" t="s">
        <v>76</v>
      </c>
      <c r="BK987" s="228">
        <f>ROUND(I987*H987,2)</f>
        <v>0</v>
      </c>
      <c r="BL987" s="19" t="s">
        <v>331</v>
      </c>
      <c r="BM987" s="227" t="s">
        <v>2391</v>
      </c>
    </row>
    <row r="988" s="2" customFormat="1">
      <c r="A988" s="41"/>
      <c r="B988" s="42"/>
      <c r="C988" s="43"/>
      <c r="D988" s="229" t="s">
        <v>246</v>
      </c>
      <c r="E988" s="43"/>
      <c r="F988" s="230" t="s">
        <v>2376</v>
      </c>
      <c r="G988" s="43"/>
      <c r="H988" s="43"/>
      <c r="I988" s="231"/>
      <c r="J988" s="43"/>
      <c r="K988" s="43"/>
      <c r="L988" s="47"/>
      <c r="M988" s="232"/>
      <c r="N988" s="233"/>
      <c r="O988" s="87"/>
      <c r="P988" s="87"/>
      <c r="Q988" s="87"/>
      <c r="R988" s="87"/>
      <c r="S988" s="87"/>
      <c r="T988" s="88"/>
      <c r="U988" s="41"/>
      <c r="V988" s="41"/>
      <c r="W988" s="41"/>
      <c r="X988" s="41"/>
      <c r="Y988" s="41"/>
      <c r="Z988" s="41"/>
      <c r="AA988" s="41"/>
      <c r="AB988" s="41"/>
      <c r="AC988" s="41"/>
      <c r="AD988" s="41"/>
      <c r="AE988" s="41"/>
      <c r="AT988" s="19" t="s">
        <v>246</v>
      </c>
      <c r="AU988" s="19" t="s">
        <v>78</v>
      </c>
    </row>
    <row r="989" s="13" customFormat="1">
      <c r="A989" s="13"/>
      <c r="B989" s="234"/>
      <c r="C989" s="235"/>
      <c r="D989" s="229" t="s">
        <v>248</v>
      </c>
      <c r="E989" s="236" t="s">
        <v>19</v>
      </c>
      <c r="F989" s="237" t="s">
        <v>2363</v>
      </c>
      <c r="G989" s="235"/>
      <c r="H989" s="236" t="s">
        <v>19</v>
      </c>
      <c r="I989" s="238"/>
      <c r="J989" s="235"/>
      <c r="K989" s="235"/>
      <c r="L989" s="239"/>
      <c r="M989" s="240"/>
      <c r="N989" s="241"/>
      <c r="O989" s="241"/>
      <c r="P989" s="241"/>
      <c r="Q989" s="241"/>
      <c r="R989" s="241"/>
      <c r="S989" s="241"/>
      <c r="T989" s="242"/>
      <c r="U989" s="13"/>
      <c r="V989" s="13"/>
      <c r="W989" s="13"/>
      <c r="X989" s="13"/>
      <c r="Y989" s="13"/>
      <c r="Z989" s="13"/>
      <c r="AA989" s="13"/>
      <c r="AB989" s="13"/>
      <c r="AC989" s="13"/>
      <c r="AD989" s="13"/>
      <c r="AE989" s="13"/>
      <c r="AT989" s="243" t="s">
        <v>248</v>
      </c>
      <c r="AU989" s="243" t="s">
        <v>78</v>
      </c>
      <c r="AV989" s="13" t="s">
        <v>76</v>
      </c>
      <c r="AW989" s="13" t="s">
        <v>31</v>
      </c>
      <c r="AX989" s="13" t="s">
        <v>69</v>
      </c>
      <c r="AY989" s="243" t="s">
        <v>231</v>
      </c>
    </row>
    <row r="990" s="14" customFormat="1">
      <c r="A990" s="14"/>
      <c r="B990" s="244"/>
      <c r="C990" s="245"/>
      <c r="D990" s="229" t="s">
        <v>248</v>
      </c>
      <c r="E990" s="246" t="s">
        <v>19</v>
      </c>
      <c r="F990" s="247" t="s">
        <v>2392</v>
      </c>
      <c r="G990" s="245"/>
      <c r="H990" s="248">
        <v>13.869999999999999</v>
      </c>
      <c r="I990" s="249"/>
      <c r="J990" s="245"/>
      <c r="K990" s="245"/>
      <c r="L990" s="250"/>
      <c r="M990" s="251"/>
      <c r="N990" s="252"/>
      <c r="O990" s="252"/>
      <c r="P990" s="252"/>
      <c r="Q990" s="252"/>
      <c r="R990" s="252"/>
      <c r="S990" s="252"/>
      <c r="T990" s="253"/>
      <c r="U990" s="14"/>
      <c r="V990" s="14"/>
      <c r="W990" s="14"/>
      <c r="X990" s="14"/>
      <c r="Y990" s="14"/>
      <c r="Z990" s="14"/>
      <c r="AA990" s="14"/>
      <c r="AB990" s="14"/>
      <c r="AC990" s="14"/>
      <c r="AD990" s="14"/>
      <c r="AE990" s="14"/>
      <c r="AT990" s="254" t="s">
        <v>248</v>
      </c>
      <c r="AU990" s="254" t="s">
        <v>78</v>
      </c>
      <c r="AV990" s="14" t="s">
        <v>78</v>
      </c>
      <c r="AW990" s="14" t="s">
        <v>31</v>
      </c>
      <c r="AX990" s="14" t="s">
        <v>69</v>
      </c>
      <c r="AY990" s="254" t="s">
        <v>231</v>
      </c>
    </row>
    <row r="991" s="13" customFormat="1">
      <c r="A991" s="13"/>
      <c r="B991" s="234"/>
      <c r="C991" s="235"/>
      <c r="D991" s="229" t="s">
        <v>248</v>
      </c>
      <c r="E991" s="236" t="s">
        <v>19</v>
      </c>
      <c r="F991" s="237" t="s">
        <v>1499</v>
      </c>
      <c r="G991" s="235"/>
      <c r="H991" s="236" t="s">
        <v>19</v>
      </c>
      <c r="I991" s="238"/>
      <c r="J991" s="235"/>
      <c r="K991" s="235"/>
      <c r="L991" s="239"/>
      <c r="M991" s="240"/>
      <c r="N991" s="241"/>
      <c r="O991" s="241"/>
      <c r="P991" s="241"/>
      <c r="Q991" s="241"/>
      <c r="R991" s="241"/>
      <c r="S991" s="241"/>
      <c r="T991" s="242"/>
      <c r="U991" s="13"/>
      <c r="V991" s="13"/>
      <c r="W991" s="13"/>
      <c r="X991" s="13"/>
      <c r="Y991" s="13"/>
      <c r="Z991" s="13"/>
      <c r="AA991" s="13"/>
      <c r="AB991" s="13"/>
      <c r="AC991" s="13"/>
      <c r="AD991" s="13"/>
      <c r="AE991" s="13"/>
      <c r="AT991" s="243" t="s">
        <v>248</v>
      </c>
      <c r="AU991" s="243" t="s">
        <v>78</v>
      </c>
      <c r="AV991" s="13" t="s">
        <v>76</v>
      </c>
      <c r="AW991" s="13" t="s">
        <v>31</v>
      </c>
      <c r="AX991" s="13" t="s">
        <v>69</v>
      </c>
      <c r="AY991" s="243" t="s">
        <v>231</v>
      </c>
    </row>
    <row r="992" s="14" customFormat="1">
      <c r="A992" s="14"/>
      <c r="B992" s="244"/>
      <c r="C992" s="245"/>
      <c r="D992" s="229" t="s">
        <v>248</v>
      </c>
      <c r="E992" s="246" t="s">
        <v>19</v>
      </c>
      <c r="F992" s="247" t="s">
        <v>2393</v>
      </c>
      <c r="G992" s="245"/>
      <c r="H992" s="248">
        <v>3.762</v>
      </c>
      <c r="I992" s="249"/>
      <c r="J992" s="245"/>
      <c r="K992" s="245"/>
      <c r="L992" s="250"/>
      <c r="M992" s="251"/>
      <c r="N992" s="252"/>
      <c r="O992" s="252"/>
      <c r="P992" s="252"/>
      <c r="Q992" s="252"/>
      <c r="R992" s="252"/>
      <c r="S992" s="252"/>
      <c r="T992" s="253"/>
      <c r="U992" s="14"/>
      <c r="V992" s="14"/>
      <c r="W992" s="14"/>
      <c r="X992" s="14"/>
      <c r="Y992" s="14"/>
      <c r="Z992" s="14"/>
      <c r="AA992" s="14"/>
      <c r="AB992" s="14"/>
      <c r="AC992" s="14"/>
      <c r="AD992" s="14"/>
      <c r="AE992" s="14"/>
      <c r="AT992" s="254" t="s">
        <v>248</v>
      </c>
      <c r="AU992" s="254" t="s">
        <v>78</v>
      </c>
      <c r="AV992" s="14" t="s">
        <v>78</v>
      </c>
      <c r="AW992" s="14" t="s">
        <v>31</v>
      </c>
      <c r="AX992" s="14" t="s">
        <v>69</v>
      </c>
      <c r="AY992" s="254" t="s">
        <v>231</v>
      </c>
    </row>
    <row r="993" s="13" customFormat="1">
      <c r="A993" s="13"/>
      <c r="B993" s="234"/>
      <c r="C993" s="235"/>
      <c r="D993" s="229" t="s">
        <v>248</v>
      </c>
      <c r="E993" s="236" t="s">
        <v>19</v>
      </c>
      <c r="F993" s="237" t="s">
        <v>2366</v>
      </c>
      <c r="G993" s="235"/>
      <c r="H993" s="236" t="s">
        <v>19</v>
      </c>
      <c r="I993" s="238"/>
      <c r="J993" s="235"/>
      <c r="K993" s="235"/>
      <c r="L993" s="239"/>
      <c r="M993" s="240"/>
      <c r="N993" s="241"/>
      <c r="O993" s="241"/>
      <c r="P993" s="241"/>
      <c r="Q993" s="241"/>
      <c r="R993" s="241"/>
      <c r="S993" s="241"/>
      <c r="T993" s="242"/>
      <c r="U993" s="13"/>
      <c r="V993" s="13"/>
      <c r="W993" s="13"/>
      <c r="X993" s="13"/>
      <c r="Y993" s="13"/>
      <c r="Z993" s="13"/>
      <c r="AA993" s="13"/>
      <c r="AB993" s="13"/>
      <c r="AC993" s="13"/>
      <c r="AD993" s="13"/>
      <c r="AE993" s="13"/>
      <c r="AT993" s="243" t="s">
        <v>248</v>
      </c>
      <c r="AU993" s="243" t="s">
        <v>78</v>
      </c>
      <c r="AV993" s="13" t="s">
        <v>76</v>
      </c>
      <c r="AW993" s="13" t="s">
        <v>31</v>
      </c>
      <c r="AX993" s="13" t="s">
        <v>69</v>
      </c>
      <c r="AY993" s="243" t="s">
        <v>231</v>
      </c>
    </row>
    <row r="994" s="14" customFormat="1">
      <c r="A994" s="14"/>
      <c r="B994" s="244"/>
      <c r="C994" s="245"/>
      <c r="D994" s="229" t="s">
        <v>248</v>
      </c>
      <c r="E994" s="246" t="s">
        <v>19</v>
      </c>
      <c r="F994" s="247" t="s">
        <v>2394</v>
      </c>
      <c r="G994" s="245"/>
      <c r="H994" s="248">
        <v>3.2749999999999999</v>
      </c>
      <c r="I994" s="249"/>
      <c r="J994" s="245"/>
      <c r="K994" s="245"/>
      <c r="L994" s="250"/>
      <c r="M994" s="251"/>
      <c r="N994" s="252"/>
      <c r="O994" s="252"/>
      <c r="P994" s="252"/>
      <c r="Q994" s="252"/>
      <c r="R994" s="252"/>
      <c r="S994" s="252"/>
      <c r="T994" s="253"/>
      <c r="U994" s="14"/>
      <c r="V994" s="14"/>
      <c r="W994" s="14"/>
      <c r="X994" s="14"/>
      <c r="Y994" s="14"/>
      <c r="Z994" s="14"/>
      <c r="AA994" s="14"/>
      <c r="AB994" s="14"/>
      <c r="AC994" s="14"/>
      <c r="AD994" s="14"/>
      <c r="AE994" s="14"/>
      <c r="AT994" s="254" t="s">
        <v>248</v>
      </c>
      <c r="AU994" s="254" t="s">
        <v>78</v>
      </c>
      <c r="AV994" s="14" t="s">
        <v>78</v>
      </c>
      <c r="AW994" s="14" t="s">
        <v>31</v>
      </c>
      <c r="AX994" s="14" t="s">
        <v>69</v>
      </c>
      <c r="AY994" s="254" t="s">
        <v>231</v>
      </c>
    </row>
    <row r="995" s="13" customFormat="1">
      <c r="A995" s="13"/>
      <c r="B995" s="234"/>
      <c r="C995" s="235"/>
      <c r="D995" s="229" t="s">
        <v>248</v>
      </c>
      <c r="E995" s="236" t="s">
        <v>19</v>
      </c>
      <c r="F995" s="237" t="s">
        <v>1501</v>
      </c>
      <c r="G995" s="235"/>
      <c r="H995" s="236" t="s">
        <v>19</v>
      </c>
      <c r="I995" s="238"/>
      <c r="J995" s="235"/>
      <c r="K995" s="235"/>
      <c r="L995" s="239"/>
      <c r="M995" s="240"/>
      <c r="N995" s="241"/>
      <c r="O995" s="241"/>
      <c r="P995" s="241"/>
      <c r="Q995" s="241"/>
      <c r="R995" s="241"/>
      <c r="S995" s="241"/>
      <c r="T995" s="242"/>
      <c r="U995" s="13"/>
      <c r="V995" s="13"/>
      <c r="W995" s="13"/>
      <c r="X995" s="13"/>
      <c r="Y995" s="13"/>
      <c r="Z995" s="13"/>
      <c r="AA995" s="13"/>
      <c r="AB995" s="13"/>
      <c r="AC995" s="13"/>
      <c r="AD995" s="13"/>
      <c r="AE995" s="13"/>
      <c r="AT995" s="243" t="s">
        <v>248</v>
      </c>
      <c r="AU995" s="243" t="s">
        <v>78</v>
      </c>
      <c r="AV995" s="13" t="s">
        <v>76</v>
      </c>
      <c r="AW995" s="13" t="s">
        <v>31</v>
      </c>
      <c r="AX995" s="13" t="s">
        <v>69</v>
      </c>
      <c r="AY995" s="243" t="s">
        <v>231</v>
      </c>
    </row>
    <row r="996" s="14" customFormat="1">
      <c r="A996" s="14"/>
      <c r="B996" s="244"/>
      <c r="C996" s="245"/>
      <c r="D996" s="229" t="s">
        <v>248</v>
      </c>
      <c r="E996" s="246" t="s">
        <v>19</v>
      </c>
      <c r="F996" s="247" t="s">
        <v>2395</v>
      </c>
      <c r="G996" s="245"/>
      <c r="H996" s="248">
        <v>6.758</v>
      </c>
      <c r="I996" s="249"/>
      <c r="J996" s="245"/>
      <c r="K996" s="245"/>
      <c r="L996" s="250"/>
      <c r="M996" s="251"/>
      <c r="N996" s="252"/>
      <c r="O996" s="252"/>
      <c r="P996" s="252"/>
      <c r="Q996" s="252"/>
      <c r="R996" s="252"/>
      <c r="S996" s="252"/>
      <c r="T996" s="253"/>
      <c r="U996" s="14"/>
      <c r="V996" s="14"/>
      <c r="W996" s="14"/>
      <c r="X996" s="14"/>
      <c r="Y996" s="14"/>
      <c r="Z996" s="14"/>
      <c r="AA996" s="14"/>
      <c r="AB996" s="14"/>
      <c r="AC996" s="14"/>
      <c r="AD996" s="14"/>
      <c r="AE996" s="14"/>
      <c r="AT996" s="254" t="s">
        <v>248</v>
      </c>
      <c r="AU996" s="254" t="s">
        <v>78</v>
      </c>
      <c r="AV996" s="14" t="s">
        <v>78</v>
      </c>
      <c r="AW996" s="14" t="s">
        <v>31</v>
      </c>
      <c r="AX996" s="14" t="s">
        <v>69</v>
      </c>
      <c r="AY996" s="254" t="s">
        <v>231</v>
      </c>
    </row>
    <row r="997" s="13" customFormat="1">
      <c r="A997" s="13"/>
      <c r="B997" s="234"/>
      <c r="C997" s="235"/>
      <c r="D997" s="229" t="s">
        <v>248</v>
      </c>
      <c r="E997" s="236" t="s">
        <v>19</v>
      </c>
      <c r="F997" s="237" t="s">
        <v>1505</v>
      </c>
      <c r="G997" s="235"/>
      <c r="H997" s="236" t="s">
        <v>19</v>
      </c>
      <c r="I997" s="238"/>
      <c r="J997" s="235"/>
      <c r="K997" s="235"/>
      <c r="L997" s="239"/>
      <c r="M997" s="240"/>
      <c r="N997" s="241"/>
      <c r="O997" s="241"/>
      <c r="P997" s="241"/>
      <c r="Q997" s="241"/>
      <c r="R997" s="241"/>
      <c r="S997" s="241"/>
      <c r="T997" s="242"/>
      <c r="U997" s="13"/>
      <c r="V997" s="13"/>
      <c r="W997" s="13"/>
      <c r="X997" s="13"/>
      <c r="Y997" s="13"/>
      <c r="Z997" s="13"/>
      <c r="AA997" s="13"/>
      <c r="AB997" s="13"/>
      <c r="AC997" s="13"/>
      <c r="AD997" s="13"/>
      <c r="AE997" s="13"/>
      <c r="AT997" s="243" t="s">
        <v>248</v>
      </c>
      <c r="AU997" s="243" t="s">
        <v>78</v>
      </c>
      <c r="AV997" s="13" t="s">
        <v>76</v>
      </c>
      <c r="AW997" s="13" t="s">
        <v>31</v>
      </c>
      <c r="AX997" s="13" t="s">
        <v>69</v>
      </c>
      <c r="AY997" s="243" t="s">
        <v>231</v>
      </c>
    </row>
    <row r="998" s="14" customFormat="1">
      <c r="A998" s="14"/>
      <c r="B998" s="244"/>
      <c r="C998" s="245"/>
      <c r="D998" s="229" t="s">
        <v>248</v>
      </c>
      <c r="E998" s="246" t="s">
        <v>19</v>
      </c>
      <c r="F998" s="247" t="s">
        <v>2396</v>
      </c>
      <c r="G998" s="245"/>
      <c r="H998" s="248">
        <v>8.2739999999999991</v>
      </c>
      <c r="I998" s="249"/>
      <c r="J998" s="245"/>
      <c r="K998" s="245"/>
      <c r="L998" s="250"/>
      <c r="M998" s="251"/>
      <c r="N998" s="252"/>
      <c r="O998" s="252"/>
      <c r="P998" s="252"/>
      <c r="Q998" s="252"/>
      <c r="R998" s="252"/>
      <c r="S998" s="252"/>
      <c r="T998" s="253"/>
      <c r="U998" s="14"/>
      <c r="V998" s="14"/>
      <c r="W998" s="14"/>
      <c r="X998" s="14"/>
      <c r="Y998" s="14"/>
      <c r="Z998" s="14"/>
      <c r="AA998" s="14"/>
      <c r="AB998" s="14"/>
      <c r="AC998" s="14"/>
      <c r="AD998" s="14"/>
      <c r="AE998" s="14"/>
      <c r="AT998" s="254" t="s">
        <v>248</v>
      </c>
      <c r="AU998" s="254" t="s">
        <v>78</v>
      </c>
      <c r="AV998" s="14" t="s">
        <v>78</v>
      </c>
      <c r="AW998" s="14" t="s">
        <v>31</v>
      </c>
      <c r="AX998" s="14" t="s">
        <v>69</v>
      </c>
      <c r="AY998" s="254" t="s">
        <v>231</v>
      </c>
    </row>
    <row r="999" s="13" customFormat="1">
      <c r="A999" s="13"/>
      <c r="B999" s="234"/>
      <c r="C999" s="235"/>
      <c r="D999" s="229" t="s">
        <v>248</v>
      </c>
      <c r="E999" s="236" t="s">
        <v>19</v>
      </c>
      <c r="F999" s="237" t="s">
        <v>2370</v>
      </c>
      <c r="G999" s="235"/>
      <c r="H999" s="236" t="s">
        <v>19</v>
      </c>
      <c r="I999" s="238"/>
      <c r="J999" s="235"/>
      <c r="K999" s="235"/>
      <c r="L999" s="239"/>
      <c r="M999" s="240"/>
      <c r="N999" s="241"/>
      <c r="O999" s="241"/>
      <c r="P999" s="241"/>
      <c r="Q999" s="241"/>
      <c r="R999" s="241"/>
      <c r="S999" s="241"/>
      <c r="T999" s="242"/>
      <c r="U999" s="13"/>
      <c r="V999" s="13"/>
      <c r="W999" s="13"/>
      <c r="X999" s="13"/>
      <c r="Y999" s="13"/>
      <c r="Z999" s="13"/>
      <c r="AA999" s="13"/>
      <c r="AB999" s="13"/>
      <c r="AC999" s="13"/>
      <c r="AD999" s="13"/>
      <c r="AE999" s="13"/>
      <c r="AT999" s="243" t="s">
        <v>248</v>
      </c>
      <c r="AU999" s="243" t="s">
        <v>78</v>
      </c>
      <c r="AV999" s="13" t="s">
        <v>76</v>
      </c>
      <c r="AW999" s="13" t="s">
        <v>31</v>
      </c>
      <c r="AX999" s="13" t="s">
        <v>69</v>
      </c>
      <c r="AY999" s="243" t="s">
        <v>231</v>
      </c>
    </row>
    <row r="1000" s="14" customFormat="1">
      <c r="A1000" s="14"/>
      <c r="B1000" s="244"/>
      <c r="C1000" s="245"/>
      <c r="D1000" s="229" t="s">
        <v>248</v>
      </c>
      <c r="E1000" s="246" t="s">
        <v>19</v>
      </c>
      <c r="F1000" s="247" t="s">
        <v>2397</v>
      </c>
      <c r="G1000" s="245"/>
      <c r="H1000" s="248">
        <v>5.0789999999999997</v>
      </c>
      <c r="I1000" s="249"/>
      <c r="J1000" s="245"/>
      <c r="K1000" s="245"/>
      <c r="L1000" s="250"/>
      <c r="M1000" s="251"/>
      <c r="N1000" s="252"/>
      <c r="O1000" s="252"/>
      <c r="P1000" s="252"/>
      <c r="Q1000" s="252"/>
      <c r="R1000" s="252"/>
      <c r="S1000" s="252"/>
      <c r="T1000" s="253"/>
      <c r="U1000" s="14"/>
      <c r="V1000" s="14"/>
      <c r="W1000" s="14"/>
      <c r="X1000" s="14"/>
      <c r="Y1000" s="14"/>
      <c r="Z1000" s="14"/>
      <c r="AA1000" s="14"/>
      <c r="AB1000" s="14"/>
      <c r="AC1000" s="14"/>
      <c r="AD1000" s="14"/>
      <c r="AE1000" s="14"/>
      <c r="AT1000" s="254" t="s">
        <v>248</v>
      </c>
      <c r="AU1000" s="254" t="s">
        <v>78</v>
      </c>
      <c r="AV1000" s="14" t="s">
        <v>78</v>
      </c>
      <c r="AW1000" s="14" t="s">
        <v>31</v>
      </c>
      <c r="AX1000" s="14" t="s">
        <v>69</v>
      </c>
      <c r="AY1000" s="254" t="s">
        <v>231</v>
      </c>
    </row>
    <row r="1001" s="15" customFormat="1">
      <c r="A1001" s="15"/>
      <c r="B1001" s="255"/>
      <c r="C1001" s="256"/>
      <c r="D1001" s="229" t="s">
        <v>248</v>
      </c>
      <c r="E1001" s="257" t="s">
        <v>19</v>
      </c>
      <c r="F1001" s="258" t="s">
        <v>260</v>
      </c>
      <c r="G1001" s="256"/>
      <c r="H1001" s="259">
        <v>41.017999999999994</v>
      </c>
      <c r="I1001" s="260"/>
      <c r="J1001" s="256"/>
      <c r="K1001" s="256"/>
      <c r="L1001" s="261"/>
      <c r="M1001" s="262"/>
      <c r="N1001" s="263"/>
      <c r="O1001" s="263"/>
      <c r="P1001" s="263"/>
      <c r="Q1001" s="263"/>
      <c r="R1001" s="263"/>
      <c r="S1001" s="263"/>
      <c r="T1001" s="264"/>
      <c r="U1001" s="15"/>
      <c r="V1001" s="15"/>
      <c r="W1001" s="15"/>
      <c r="X1001" s="15"/>
      <c r="Y1001" s="15"/>
      <c r="Z1001" s="15"/>
      <c r="AA1001" s="15"/>
      <c r="AB1001" s="15"/>
      <c r="AC1001" s="15"/>
      <c r="AD1001" s="15"/>
      <c r="AE1001" s="15"/>
      <c r="AT1001" s="265" t="s">
        <v>248</v>
      </c>
      <c r="AU1001" s="265" t="s">
        <v>78</v>
      </c>
      <c r="AV1001" s="15" t="s">
        <v>238</v>
      </c>
      <c r="AW1001" s="15" t="s">
        <v>31</v>
      </c>
      <c r="AX1001" s="15" t="s">
        <v>76</v>
      </c>
      <c r="AY1001" s="265" t="s">
        <v>231</v>
      </c>
    </row>
    <row r="1002" s="2" customFormat="1" ht="16.5" customHeight="1">
      <c r="A1002" s="41"/>
      <c r="B1002" s="42"/>
      <c r="C1002" s="283" t="s">
        <v>2398</v>
      </c>
      <c r="D1002" s="283" t="s">
        <v>638</v>
      </c>
      <c r="E1002" s="284" t="s">
        <v>2399</v>
      </c>
      <c r="F1002" s="285" t="s">
        <v>2400</v>
      </c>
      <c r="G1002" s="286" t="s">
        <v>342</v>
      </c>
      <c r="H1002" s="287">
        <v>45.119999999999997</v>
      </c>
      <c r="I1002" s="288"/>
      <c r="J1002" s="289">
        <f>ROUND(I1002*H1002,2)</f>
        <v>0</v>
      </c>
      <c r="K1002" s="285" t="s">
        <v>244</v>
      </c>
      <c r="L1002" s="290"/>
      <c r="M1002" s="291" t="s">
        <v>19</v>
      </c>
      <c r="N1002" s="292" t="s">
        <v>40</v>
      </c>
      <c r="O1002" s="87"/>
      <c r="P1002" s="225">
        <f>O1002*H1002</f>
        <v>0</v>
      </c>
      <c r="Q1002" s="225">
        <v>5.0000000000000002E-05</v>
      </c>
      <c r="R1002" s="225">
        <f>Q1002*H1002</f>
        <v>0.0022560000000000002</v>
      </c>
      <c r="S1002" s="225">
        <v>0</v>
      </c>
      <c r="T1002" s="226">
        <f>S1002*H1002</f>
        <v>0</v>
      </c>
      <c r="U1002" s="41"/>
      <c r="V1002" s="41"/>
      <c r="W1002" s="41"/>
      <c r="X1002" s="41"/>
      <c r="Y1002" s="41"/>
      <c r="Z1002" s="41"/>
      <c r="AA1002" s="41"/>
      <c r="AB1002" s="41"/>
      <c r="AC1002" s="41"/>
      <c r="AD1002" s="41"/>
      <c r="AE1002" s="41"/>
      <c r="AR1002" s="227" t="s">
        <v>423</v>
      </c>
      <c r="AT1002" s="227" t="s">
        <v>638</v>
      </c>
      <c r="AU1002" s="227" t="s">
        <v>78</v>
      </c>
      <c r="AY1002" s="19" t="s">
        <v>231</v>
      </c>
      <c r="BE1002" s="228">
        <f>IF(N1002="základní",J1002,0)</f>
        <v>0</v>
      </c>
      <c r="BF1002" s="228">
        <f>IF(N1002="snížená",J1002,0)</f>
        <v>0</v>
      </c>
      <c r="BG1002" s="228">
        <f>IF(N1002="zákl. přenesená",J1002,0)</f>
        <v>0</v>
      </c>
      <c r="BH1002" s="228">
        <f>IF(N1002="sníž. přenesená",J1002,0)</f>
        <v>0</v>
      </c>
      <c r="BI1002" s="228">
        <f>IF(N1002="nulová",J1002,0)</f>
        <v>0</v>
      </c>
      <c r="BJ1002" s="19" t="s">
        <v>76</v>
      </c>
      <c r="BK1002" s="228">
        <f>ROUND(I1002*H1002,2)</f>
        <v>0</v>
      </c>
      <c r="BL1002" s="19" t="s">
        <v>331</v>
      </c>
      <c r="BM1002" s="227" t="s">
        <v>2401</v>
      </c>
    </row>
    <row r="1003" s="14" customFormat="1">
      <c r="A1003" s="14"/>
      <c r="B1003" s="244"/>
      <c r="C1003" s="245"/>
      <c r="D1003" s="229" t="s">
        <v>248</v>
      </c>
      <c r="E1003" s="246" t="s">
        <v>19</v>
      </c>
      <c r="F1003" s="247" t="s">
        <v>2402</v>
      </c>
      <c r="G1003" s="245"/>
      <c r="H1003" s="248">
        <v>45.119999999999997</v>
      </c>
      <c r="I1003" s="249"/>
      <c r="J1003" s="245"/>
      <c r="K1003" s="245"/>
      <c r="L1003" s="250"/>
      <c r="M1003" s="251"/>
      <c r="N1003" s="252"/>
      <c r="O1003" s="252"/>
      <c r="P1003" s="252"/>
      <c r="Q1003" s="252"/>
      <c r="R1003" s="252"/>
      <c r="S1003" s="252"/>
      <c r="T1003" s="253"/>
      <c r="U1003" s="14"/>
      <c r="V1003" s="14"/>
      <c r="W1003" s="14"/>
      <c r="X1003" s="14"/>
      <c r="Y1003" s="14"/>
      <c r="Z1003" s="14"/>
      <c r="AA1003" s="14"/>
      <c r="AB1003" s="14"/>
      <c r="AC1003" s="14"/>
      <c r="AD1003" s="14"/>
      <c r="AE1003" s="14"/>
      <c r="AT1003" s="254" t="s">
        <v>248</v>
      </c>
      <c r="AU1003" s="254" t="s">
        <v>78</v>
      </c>
      <c r="AV1003" s="14" t="s">
        <v>78</v>
      </c>
      <c r="AW1003" s="14" t="s">
        <v>31</v>
      </c>
      <c r="AX1003" s="14" t="s">
        <v>76</v>
      </c>
      <c r="AY1003" s="254" t="s">
        <v>231</v>
      </c>
    </row>
    <row r="1004" s="2" customFormat="1" ht="37.8" customHeight="1">
      <c r="A1004" s="41"/>
      <c r="B1004" s="42"/>
      <c r="C1004" s="216" t="s">
        <v>2403</v>
      </c>
      <c r="D1004" s="216" t="s">
        <v>234</v>
      </c>
      <c r="E1004" s="217" t="s">
        <v>2404</v>
      </c>
      <c r="F1004" s="218" t="s">
        <v>2405</v>
      </c>
      <c r="G1004" s="219" t="s">
        <v>243</v>
      </c>
      <c r="H1004" s="220">
        <v>85.507000000000005</v>
      </c>
      <c r="I1004" s="221"/>
      <c r="J1004" s="222">
        <f>ROUND(I1004*H1004,2)</f>
        <v>0</v>
      </c>
      <c r="K1004" s="218" t="s">
        <v>244</v>
      </c>
      <c r="L1004" s="47"/>
      <c r="M1004" s="223" t="s">
        <v>19</v>
      </c>
      <c r="N1004" s="224" t="s">
        <v>40</v>
      </c>
      <c r="O1004" s="87"/>
      <c r="P1004" s="225">
        <f>O1004*H1004</f>
        <v>0</v>
      </c>
      <c r="Q1004" s="225">
        <v>0.0028</v>
      </c>
      <c r="R1004" s="225">
        <f>Q1004*H1004</f>
        <v>0.23941960000000001</v>
      </c>
      <c r="S1004" s="225">
        <v>0</v>
      </c>
      <c r="T1004" s="226">
        <f>S1004*H1004</f>
        <v>0</v>
      </c>
      <c r="U1004" s="41"/>
      <c r="V1004" s="41"/>
      <c r="W1004" s="41"/>
      <c r="X1004" s="41"/>
      <c r="Y1004" s="41"/>
      <c r="Z1004" s="41"/>
      <c r="AA1004" s="41"/>
      <c r="AB1004" s="41"/>
      <c r="AC1004" s="41"/>
      <c r="AD1004" s="41"/>
      <c r="AE1004" s="41"/>
      <c r="AR1004" s="227" t="s">
        <v>331</v>
      </c>
      <c r="AT1004" s="227" t="s">
        <v>234</v>
      </c>
      <c r="AU1004" s="227" t="s">
        <v>78</v>
      </c>
      <c r="AY1004" s="19" t="s">
        <v>231</v>
      </c>
      <c r="BE1004" s="228">
        <f>IF(N1004="základní",J1004,0)</f>
        <v>0</v>
      </c>
      <c r="BF1004" s="228">
        <f>IF(N1004="snížená",J1004,0)</f>
        <v>0</v>
      </c>
      <c r="BG1004" s="228">
        <f>IF(N1004="zákl. přenesená",J1004,0)</f>
        <v>0</v>
      </c>
      <c r="BH1004" s="228">
        <f>IF(N1004="sníž. přenesená",J1004,0)</f>
        <v>0</v>
      </c>
      <c r="BI1004" s="228">
        <f>IF(N1004="nulová",J1004,0)</f>
        <v>0</v>
      </c>
      <c r="BJ1004" s="19" t="s">
        <v>76</v>
      </c>
      <c r="BK1004" s="228">
        <f>ROUND(I1004*H1004,2)</f>
        <v>0</v>
      </c>
      <c r="BL1004" s="19" t="s">
        <v>331</v>
      </c>
      <c r="BM1004" s="227" t="s">
        <v>2406</v>
      </c>
    </row>
    <row r="1005" s="13" customFormat="1">
      <c r="A1005" s="13"/>
      <c r="B1005" s="234"/>
      <c r="C1005" s="235"/>
      <c r="D1005" s="229" t="s">
        <v>248</v>
      </c>
      <c r="E1005" s="236" t="s">
        <v>19</v>
      </c>
      <c r="F1005" s="237" t="s">
        <v>2363</v>
      </c>
      <c r="G1005" s="235"/>
      <c r="H1005" s="236" t="s">
        <v>19</v>
      </c>
      <c r="I1005" s="238"/>
      <c r="J1005" s="235"/>
      <c r="K1005" s="235"/>
      <c r="L1005" s="239"/>
      <c r="M1005" s="240"/>
      <c r="N1005" s="241"/>
      <c r="O1005" s="241"/>
      <c r="P1005" s="241"/>
      <c r="Q1005" s="241"/>
      <c r="R1005" s="241"/>
      <c r="S1005" s="241"/>
      <c r="T1005" s="242"/>
      <c r="U1005" s="13"/>
      <c r="V1005" s="13"/>
      <c r="W1005" s="13"/>
      <c r="X1005" s="13"/>
      <c r="Y1005" s="13"/>
      <c r="Z1005" s="13"/>
      <c r="AA1005" s="13"/>
      <c r="AB1005" s="13"/>
      <c r="AC1005" s="13"/>
      <c r="AD1005" s="13"/>
      <c r="AE1005" s="13"/>
      <c r="AT1005" s="243" t="s">
        <v>248</v>
      </c>
      <c r="AU1005" s="243" t="s">
        <v>78</v>
      </c>
      <c r="AV1005" s="13" t="s">
        <v>76</v>
      </c>
      <c r="AW1005" s="13" t="s">
        <v>31</v>
      </c>
      <c r="AX1005" s="13" t="s">
        <v>69</v>
      </c>
      <c r="AY1005" s="243" t="s">
        <v>231</v>
      </c>
    </row>
    <row r="1006" s="14" customFormat="1">
      <c r="A1006" s="14"/>
      <c r="B1006" s="244"/>
      <c r="C1006" s="245"/>
      <c r="D1006" s="229" t="s">
        <v>248</v>
      </c>
      <c r="E1006" s="246" t="s">
        <v>19</v>
      </c>
      <c r="F1006" s="247" t="s">
        <v>2364</v>
      </c>
      <c r="G1006" s="245"/>
      <c r="H1006" s="248">
        <v>19.164000000000001</v>
      </c>
      <c r="I1006" s="249"/>
      <c r="J1006" s="245"/>
      <c r="K1006" s="245"/>
      <c r="L1006" s="250"/>
      <c r="M1006" s="251"/>
      <c r="N1006" s="252"/>
      <c r="O1006" s="252"/>
      <c r="P1006" s="252"/>
      <c r="Q1006" s="252"/>
      <c r="R1006" s="252"/>
      <c r="S1006" s="252"/>
      <c r="T1006" s="253"/>
      <c r="U1006" s="14"/>
      <c r="V1006" s="14"/>
      <c r="W1006" s="14"/>
      <c r="X1006" s="14"/>
      <c r="Y1006" s="14"/>
      <c r="Z1006" s="14"/>
      <c r="AA1006" s="14"/>
      <c r="AB1006" s="14"/>
      <c r="AC1006" s="14"/>
      <c r="AD1006" s="14"/>
      <c r="AE1006" s="14"/>
      <c r="AT1006" s="254" t="s">
        <v>248</v>
      </c>
      <c r="AU1006" s="254" t="s">
        <v>78</v>
      </c>
      <c r="AV1006" s="14" t="s">
        <v>78</v>
      </c>
      <c r="AW1006" s="14" t="s">
        <v>31</v>
      </c>
      <c r="AX1006" s="14" t="s">
        <v>69</v>
      </c>
      <c r="AY1006" s="254" t="s">
        <v>231</v>
      </c>
    </row>
    <row r="1007" s="13" customFormat="1">
      <c r="A1007" s="13"/>
      <c r="B1007" s="234"/>
      <c r="C1007" s="235"/>
      <c r="D1007" s="229" t="s">
        <v>248</v>
      </c>
      <c r="E1007" s="236" t="s">
        <v>19</v>
      </c>
      <c r="F1007" s="237" t="s">
        <v>1499</v>
      </c>
      <c r="G1007" s="235"/>
      <c r="H1007" s="236" t="s">
        <v>19</v>
      </c>
      <c r="I1007" s="238"/>
      <c r="J1007" s="235"/>
      <c r="K1007" s="235"/>
      <c r="L1007" s="239"/>
      <c r="M1007" s="240"/>
      <c r="N1007" s="241"/>
      <c r="O1007" s="241"/>
      <c r="P1007" s="241"/>
      <c r="Q1007" s="241"/>
      <c r="R1007" s="241"/>
      <c r="S1007" s="241"/>
      <c r="T1007" s="242"/>
      <c r="U1007" s="13"/>
      <c r="V1007" s="13"/>
      <c r="W1007" s="13"/>
      <c r="X1007" s="13"/>
      <c r="Y1007" s="13"/>
      <c r="Z1007" s="13"/>
      <c r="AA1007" s="13"/>
      <c r="AB1007" s="13"/>
      <c r="AC1007" s="13"/>
      <c r="AD1007" s="13"/>
      <c r="AE1007" s="13"/>
      <c r="AT1007" s="243" t="s">
        <v>248</v>
      </c>
      <c r="AU1007" s="243" t="s">
        <v>78</v>
      </c>
      <c r="AV1007" s="13" t="s">
        <v>76</v>
      </c>
      <c r="AW1007" s="13" t="s">
        <v>31</v>
      </c>
      <c r="AX1007" s="13" t="s">
        <v>69</v>
      </c>
      <c r="AY1007" s="243" t="s">
        <v>231</v>
      </c>
    </row>
    <row r="1008" s="14" customFormat="1">
      <c r="A1008" s="14"/>
      <c r="B1008" s="244"/>
      <c r="C1008" s="245"/>
      <c r="D1008" s="229" t="s">
        <v>248</v>
      </c>
      <c r="E1008" s="246" t="s">
        <v>19</v>
      </c>
      <c r="F1008" s="247" t="s">
        <v>2365</v>
      </c>
      <c r="G1008" s="245"/>
      <c r="H1008" s="248">
        <v>9.4990000000000006</v>
      </c>
      <c r="I1008" s="249"/>
      <c r="J1008" s="245"/>
      <c r="K1008" s="245"/>
      <c r="L1008" s="250"/>
      <c r="M1008" s="251"/>
      <c r="N1008" s="252"/>
      <c r="O1008" s="252"/>
      <c r="P1008" s="252"/>
      <c r="Q1008" s="252"/>
      <c r="R1008" s="252"/>
      <c r="S1008" s="252"/>
      <c r="T1008" s="253"/>
      <c r="U1008" s="14"/>
      <c r="V1008" s="14"/>
      <c r="W1008" s="14"/>
      <c r="X1008" s="14"/>
      <c r="Y1008" s="14"/>
      <c r="Z1008" s="14"/>
      <c r="AA1008" s="14"/>
      <c r="AB1008" s="14"/>
      <c r="AC1008" s="14"/>
      <c r="AD1008" s="14"/>
      <c r="AE1008" s="14"/>
      <c r="AT1008" s="254" t="s">
        <v>248</v>
      </c>
      <c r="AU1008" s="254" t="s">
        <v>78</v>
      </c>
      <c r="AV1008" s="14" t="s">
        <v>78</v>
      </c>
      <c r="AW1008" s="14" t="s">
        <v>31</v>
      </c>
      <c r="AX1008" s="14" t="s">
        <v>69</v>
      </c>
      <c r="AY1008" s="254" t="s">
        <v>231</v>
      </c>
    </row>
    <row r="1009" s="13" customFormat="1">
      <c r="A1009" s="13"/>
      <c r="B1009" s="234"/>
      <c r="C1009" s="235"/>
      <c r="D1009" s="229" t="s">
        <v>248</v>
      </c>
      <c r="E1009" s="236" t="s">
        <v>19</v>
      </c>
      <c r="F1009" s="237" t="s">
        <v>2366</v>
      </c>
      <c r="G1009" s="235"/>
      <c r="H1009" s="236" t="s">
        <v>19</v>
      </c>
      <c r="I1009" s="238"/>
      <c r="J1009" s="235"/>
      <c r="K1009" s="235"/>
      <c r="L1009" s="239"/>
      <c r="M1009" s="240"/>
      <c r="N1009" s="241"/>
      <c r="O1009" s="241"/>
      <c r="P1009" s="241"/>
      <c r="Q1009" s="241"/>
      <c r="R1009" s="241"/>
      <c r="S1009" s="241"/>
      <c r="T1009" s="242"/>
      <c r="U1009" s="13"/>
      <c r="V1009" s="13"/>
      <c r="W1009" s="13"/>
      <c r="X1009" s="13"/>
      <c r="Y1009" s="13"/>
      <c r="Z1009" s="13"/>
      <c r="AA1009" s="13"/>
      <c r="AB1009" s="13"/>
      <c r="AC1009" s="13"/>
      <c r="AD1009" s="13"/>
      <c r="AE1009" s="13"/>
      <c r="AT1009" s="243" t="s">
        <v>248</v>
      </c>
      <c r="AU1009" s="243" t="s">
        <v>78</v>
      </c>
      <c r="AV1009" s="13" t="s">
        <v>76</v>
      </c>
      <c r="AW1009" s="13" t="s">
        <v>31</v>
      </c>
      <c r="AX1009" s="13" t="s">
        <v>69</v>
      </c>
      <c r="AY1009" s="243" t="s">
        <v>231</v>
      </c>
    </row>
    <row r="1010" s="14" customFormat="1">
      <c r="A1010" s="14"/>
      <c r="B1010" s="244"/>
      <c r="C1010" s="245"/>
      <c r="D1010" s="229" t="s">
        <v>248</v>
      </c>
      <c r="E1010" s="246" t="s">
        <v>19</v>
      </c>
      <c r="F1010" s="247" t="s">
        <v>2367</v>
      </c>
      <c r="G1010" s="245"/>
      <c r="H1010" s="248">
        <v>8.2690000000000001</v>
      </c>
      <c r="I1010" s="249"/>
      <c r="J1010" s="245"/>
      <c r="K1010" s="245"/>
      <c r="L1010" s="250"/>
      <c r="M1010" s="251"/>
      <c r="N1010" s="252"/>
      <c r="O1010" s="252"/>
      <c r="P1010" s="252"/>
      <c r="Q1010" s="252"/>
      <c r="R1010" s="252"/>
      <c r="S1010" s="252"/>
      <c r="T1010" s="253"/>
      <c r="U1010" s="14"/>
      <c r="V1010" s="14"/>
      <c r="W1010" s="14"/>
      <c r="X1010" s="14"/>
      <c r="Y1010" s="14"/>
      <c r="Z1010" s="14"/>
      <c r="AA1010" s="14"/>
      <c r="AB1010" s="14"/>
      <c r="AC1010" s="14"/>
      <c r="AD1010" s="14"/>
      <c r="AE1010" s="14"/>
      <c r="AT1010" s="254" t="s">
        <v>248</v>
      </c>
      <c r="AU1010" s="254" t="s">
        <v>78</v>
      </c>
      <c r="AV1010" s="14" t="s">
        <v>78</v>
      </c>
      <c r="AW1010" s="14" t="s">
        <v>31</v>
      </c>
      <c r="AX1010" s="14" t="s">
        <v>69</v>
      </c>
      <c r="AY1010" s="254" t="s">
        <v>231</v>
      </c>
    </row>
    <row r="1011" s="13" customFormat="1">
      <c r="A1011" s="13"/>
      <c r="B1011" s="234"/>
      <c r="C1011" s="235"/>
      <c r="D1011" s="229" t="s">
        <v>248</v>
      </c>
      <c r="E1011" s="236" t="s">
        <v>19</v>
      </c>
      <c r="F1011" s="237" t="s">
        <v>1501</v>
      </c>
      <c r="G1011" s="235"/>
      <c r="H1011" s="236" t="s">
        <v>19</v>
      </c>
      <c r="I1011" s="238"/>
      <c r="J1011" s="235"/>
      <c r="K1011" s="235"/>
      <c r="L1011" s="239"/>
      <c r="M1011" s="240"/>
      <c r="N1011" s="241"/>
      <c r="O1011" s="241"/>
      <c r="P1011" s="241"/>
      <c r="Q1011" s="241"/>
      <c r="R1011" s="241"/>
      <c r="S1011" s="241"/>
      <c r="T1011" s="242"/>
      <c r="U1011" s="13"/>
      <c r="V1011" s="13"/>
      <c r="W1011" s="13"/>
      <c r="X1011" s="13"/>
      <c r="Y1011" s="13"/>
      <c r="Z1011" s="13"/>
      <c r="AA1011" s="13"/>
      <c r="AB1011" s="13"/>
      <c r="AC1011" s="13"/>
      <c r="AD1011" s="13"/>
      <c r="AE1011" s="13"/>
      <c r="AT1011" s="243" t="s">
        <v>248</v>
      </c>
      <c r="AU1011" s="243" t="s">
        <v>78</v>
      </c>
      <c r="AV1011" s="13" t="s">
        <v>76</v>
      </c>
      <c r="AW1011" s="13" t="s">
        <v>31</v>
      </c>
      <c r="AX1011" s="13" t="s">
        <v>69</v>
      </c>
      <c r="AY1011" s="243" t="s">
        <v>231</v>
      </c>
    </row>
    <row r="1012" s="14" customFormat="1">
      <c r="A1012" s="14"/>
      <c r="B1012" s="244"/>
      <c r="C1012" s="245"/>
      <c r="D1012" s="229" t="s">
        <v>248</v>
      </c>
      <c r="E1012" s="246" t="s">
        <v>19</v>
      </c>
      <c r="F1012" s="247" t="s">
        <v>2368</v>
      </c>
      <c r="G1012" s="245"/>
      <c r="H1012" s="248">
        <v>17.064</v>
      </c>
      <c r="I1012" s="249"/>
      <c r="J1012" s="245"/>
      <c r="K1012" s="245"/>
      <c r="L1012" s="250"/>
      <c r="M1012" s="251"/>
      <c r="N1012" s="252"/>
      <c r="O1012" s="252"/>
      <c r="P1012" s="252"/>
      <c r="Q1012" s="252"/>
      <c r="R1012" s="252"/>
      <c r="S1012" s="252"/>
      <c r="T1012" s="253"/>
      <c r="U1012" s="14"/>
      <c r="V1012" s="14"/>
      <c r="W1012" s="14"/>
      <c r="X1012" s="14"/>
      <c r="Y1012" s="14"/>
      <c r="Z1012" s="14"/>
      <c r="AA1012" s="14"/>
      <c r="AB1012" s="14"/>
      <c r="AC1012" s="14"/>
      <c r="AD1012" s="14"/>
      <c r="AE1012" s="14"/>
      <c r="AT1012" s="254" t="s">
        <v>248</v>
      </c>
      <c r="AU1012" s="254" t="s">
        <v>78</v>
      </c>
      <c r="AV1012" s="14" t="s">
        <v>78</v>
      </c>
      <c r="AW1012" s="14" t="s">
        <v>31</v>
      </c>
      <c r="AX1012" s="14" t="s">
        <v>69</v>
      </c>
      <c r="AY1012" s="254" t="s">
        <v>231</v>
      </c>
    </row>
    <row r="1013" s="13" customFormat="1">
      <c r="A1013" s="13"/>
      <c r="B1013" s="234"/>
      <c r="C1013" s="235"/>
      <c r="D1013" s="229" t="s">
        <v>248</v>
      </c>
      <c r="E1013" s="236" t="s">
        <v>19</v>
      </c>
      <c r="F1013" s="237" t="s">
        <v>1505</v>
      </c>
      <c r="G1013" s="235"/>
      <c r="H1013" s="236" t="s">
        <v>19</v>
      </c>
      <c r="I1013" s="238"/>
      <c r="J1013" s="235"/>
      <c r="K1013" s="235"/>
      <c r="L1013" s="239"/>
      <c r="M1013" s="240"/>
      <c r="N1013" s="241"/>
      <c r="O1013" s="241"/>
      <c r="P1013" s="241"/>
      <c r="Q1013" s="241"/>
      <c r="R1013" s="241"/>
      <c r="S1013" s="241"/>
      <c r="T1013" s="242"/>
      <c r="U1013" s="13"/>
      <c r="V1013" s="13"/>
      <c r="W1013" s="13"/>
      <c r="X1013" s="13"/>
      <c r="Y1013" s="13"/>
      <c r="Z1013" s="13"/>
      <c r="AA1013" s="13"/>
      <c r="AB1013" s="13"/>
      <c r="AC1013" s="13"/>
      <c r="AD1013" s="13"/>
      <c r="AE1013" s="13"/>
      <c r="AT1013" s="243" t="s">
        <v>248</v>
      </c>
      <c r="AU1013" s="243" t="s">
        <v>78</v>
      </c>
      <c r="AV1013" s="13" t="s">
        <v>76</v>
      </c>
      <c r="AW1013" s="13" t="s">
        <v>31</v>
      </c>
      <c r="AX1013" s="13" t="s">
        <v>69</v>
      </c>
      <c r="AY1013" s="243" t="s">
        <v>231</v>
      </c>
    </row>
    <row r="1014" s="14" customFormat="1">
      <c r="A1014" s="14"/>
      <c r="B1014" s="244"/>
      <c r="C1014" s="245"/>
      <c r="D1014" s="229" t="s">
        <v>248</v>
      </c>
      <c r="E1014" s="246" t="s">
        <v>19</v>
      </c>
      <c r="F1014" s="247" t="s">
        <v>2369</v>
      </c>
      <c r="G1014" s="245"/>
      <c r="H1014" s="248">
        <v>18.687000000000001</v>
      </c>
      <c r="I1014" s="249"/>
      <c r="J1014" s="245"/>
      <c r="K1014" s="245"/>
      <c r="L1014" s="250"/>
      <c r="M1014" s="251"/>
      <c r="N1014" s="252"/>
      <c r="O1014" s="252"/>
      <c r="P1014" s="252"/>
      <c r="Q1014" s="252"/>
      <c r="R1014" s="252"/>
      <c r="S1014" s="252"/>
      <c r="T1014" s="253"/>
      <c r="U1014" s="14"/>
      <c r="V1014" s="14"/>
      <c r="W1014" s="14"/>
      <c r="X1014" s="14"/>
      <c r="Y1014" s="14"/>
      <c r="Z1014" s="14"/>
      <c r="AA1014" s="14"/>
      <c r="AB1014" s="14"/>
      <c r="AC1014" s="14"/>
      <c r="AD1014" s="14"/>
      <c r="AE1014" s="14"/>
      <c r="AT1014" s="254" t="s">
        <v>248</v>
      </c>
      <c r="AU1014" s="254" t="s">
        <v>78</v>
      </c>
      <c r="AV1014" s="14" t="s">
        <v>78</v>
      </c>
      <c r="AW1014" s="14" t="s">
        <v>31</v>
      </c>
      <c r="AX1014" s="14" t="s">
        <v>69</v>
      </c>
      <c r="AY1014" s="254" t="s">
        <v>231</v>
      </c>
    </row>
    <row r="1015" s="13" customFormat="1">
      <c r="A1015" s="13"/>
      <c r="B1015" s="234"/>
      <c r="C1015" s="235"/>
      <c r="D1015" s="229" t="s">
        <v>248</v>
      </c>
      <c r="E1015" s="236" t="s">
        <v>19</v>
      </c>
      <c r="F1015" s="237" t="s">
        <v>2370</v>
      </c>
      <c r="G1015" s="235"/>
      <c r="H1015" s="236" t="s">
        <v>19</v>
      </c>
      <c r="I1015" s="238"/>
      <c r="J1015" s="235"/>
      <c r="K1015" s="235"/>
      <c r="L1015" s="239"/>
      <c r="M1015" s="240"/>
      <c r="N1015" s="241"/>
      <c r="O1015" s="241"/>
      <c r="P1015" s="241"/>
      <c r="Q1015" s="241"/>
      <c r="R1015" s="241"/>
      <c r="S1015" s="241"/>
      <c r="T1015" s="242"/>
      <c r="U1015" s="13"/>
      <c r="V1015" s="13"/>
      <c r="W1015" s="13"/>
      <c r="X1015" s="13"/>
      <c r="Y1015" s="13"/>
      <c r="Z1015" s="13"/>
      <c r="AA1015" s="13"/>
      <c r="AB1015" s="13"/>
      <c r="AC1015" s="13"/>
      <c r="AD1015" s="13"/>
      <c r="AE1015" s="13"/>
      <c r="AT1015" s="243" t="s">
        <v>248</v>
      </c>
      <c r="AU1015" s="243" t="s">
        <v>78</v>
      </c>
      <c r="AV1015" s="13" t="s">
        <v>76</v>
      </c>
      <c r="AW1015" s="13" t="s">
        <v>31</v>
      </c>
      <c r="AX1015" s="13" t="s">
        <v>69</v>
      </c>
      <c r="AY1015" s="243" t="s">
        <v>231</v>
      </c>
    </row>
    <row r="1016" s="14" customFormat="1">
      <c r="A1016" s="14"/>
      <c r="B1016" s="244"/>
      <c r="C1016" s="245"/>
      <c r="D1016" s="229" t="s">
        <v>248</v>
      </c>
      <c r="E1016" s="246" t="s">
        <v>19</v>
      </c>
      <c r="F1016" s="247" t="s">
        <v>2371</v>
      </c>
      <c r="G1016" s="245"/>
      <c r="H1016" s="248">
        <v>12.824</v>
      </c>
      <c r="I1016" s="249"/>
      <c r="J1016" s="245"/>
      <c r="K1016" s="245"/>
      <c r="L1016" s="250"/>
      <c r="M1016" s="251"/>
      <c r="N1016" s="252"/>
      <c r="O1016" s="252"/>
      <c r="P1016" s="252"/>
      <c r="Q1016" s="252"/>
      <c r="R1016" s="252"/>
      <c r="S1016" s="252"/>
      <c r="T1016" s="253"/>
      <c r="U1016" s="14"/>
      <c r="V1016" s="14"/>
      <c r="W1016" s="14"/>
      <c r="X1016" s="14"/>
      <c r="Y1016" s="14"/>
      <c r="Z1016" s="14"/>
      <c r="AA1016" s="14"/>
      <c r="AB1016" s="14"/>
      <c r="AC1016" s="14"/>
      <c r="AD1016" s="14"/>
      <c r="AE1016" s="14"/>
      <c r="AT1016" s="254" t="s">
        <v>248</v>
      </c>
      <c r="AU1016" s="254" t="s">
        <v>78</v>
      </c>
      <c r="AV1016" s="14" t="s">
        <v>78</v>
      </c>
      <c r="AW1016" s="14" t="s">
        <v>31</v>
      </c>
      <c r="AX1016" s="14" t="s">
        <v>69</v>
      </c>
      <c r="AY1016" s="254" t="s">
        <v>231</v>
      </c>
    </row>
    <row r="1017" s="15" customFormat="1">
      <c r="A1017" s="15"/>
      <c r="B1017" s="255"/>
      <c r="C1017" s="256"/>
      <c r="D1017" s="229" t="s">
        <v>248</v>
      </c>
      <c r="E1017" s="257" t="s">
        <v>19</v>
      </c>
      <c r="F1017" s="258" t="s">
        <v>260</v>
      </c>
      <c r="G1017" s="256"/>
      <c r="H1017" s="259">
        <v>85.507000000000005</v>
      </c>
      <c r="I1017" s="260"/>
      <c r="J1017" s="256"/>
      <c r="K1017" s="256"/>
      <c r="L1017" s="261"/>
      <c r="M1017" s="262"/>
      <c r="N1017" s="263"/>
      <c r="O1017" s="263"/>
      <c r="P1017" s="263"/>
      <c r="Q1017" s="263"/>
      <c r="R1017" s="263"/>
      <c r="S1017" s="263"/>
      <c r="T1017" s="264"/>
      <c r="U1017" s="15"/>
      <c r="V1017" s="15"/>
      <c r="W1017" s="15"/>
      <c r="X1017" s="15"/>
      <c r="Y1017" s="15"/>
      <c r="Z1017" s="15"/>
      <c r="AA1017" s="15"/>
      <c r="AB1017" s="15"/>
      <c r="AC1017" s="15"/>
      <c r="AD1017" s="15"/>
      <c r="AE1017" s="15"/>
      <c r="AT1017" s="265" t="s">
        <v>248</v>
      </c>
      <c r="AU1017" s="265" t="s">
        <v>78</v>
      </c>
      <c r="AV1017" s="15" t="s">
        <v>238</v>
      </c>
      <c r="AW1017" s="15" t="s">
        <v>31</v>
      </c>
      <c r="AX1017" s="15" t="s">
        <v>76</v>
      </c>
      <c r="AY1017" s="265" t="s">
        <v>231</v>
      </c>
    </row>
    <row r="1018" s="2" customFormat="1" ht="16.5" customHeight="1">
      <c r="A1018" s="41"/>
      <c r="B1018" s="42"/>
      <c r="C1018" s="283" t="s">
        <v>2407</v>
      </c>
      <c r="D1018" s="283" t="s">
        <v>638</v>
      </c>
      <c r="E1018" s="284" t="s">
        <v>2408</v>
      </c>
      <c r="F1018" s="285" t="s">
        <v>2409</v>
      </c>
      <c r="G1018" s="286" t="s">
        <v>237</v>
      </c>
      <c r="H1018" s="287">
        <v>98.332999999999998</v>
      </c>
      <c r="I1018" s="288"/>
      <c r="J1018" s="289">
        <f>ROUND(I1018*H1018,2)</f>
        <v>0</v>
      </c>
      <c r="K1018" s="285" t="s">
        <v>19</v>
      </c>
      <c r="L1018" s="290"/>
      <c r="M1018" s="291" t="s">
        <v>19</v>
      </c>
      <c r="N1018" s="292" t="s">
        <v>40</v>
      </c>
      <c r="O1018" s="87"/>
      <c r="P1018" s="225">
        <f>O1018*H1018</f>
        <v>0</v>
      </c>
      <c r="Q1018" s="225">
        <v>0.0018699999999999999</v>
      </c>
      <c r="R1018" s="225">
        <f>Q1018*H1018</f>
        <v>0.18388270999999998</v>
      </c>
      <c r="S1018" s="225">
        <v>0</v>
      </c>
      <c r="T1018" s="226">
        <f>S1018*H1018</f>
        <v>0</v>
      </c>
      <c r="U1018" s="41"/>
      <c r="V1018" s="41"/>
      <c r="W1018" s="41"/>
      <c r="X1018" s="41"/>
      <c r="Y1018" s="41"/>
      <c r="Z1018" s="41"/>
      <c r="AA1018" s="41"/>
      <c r="AB1018" s="41"/>
      <c r="AC1018" s="41"/>
      <c r="AD1018" s="41"/>
      <c r="AE1018" s="41"/>
      <c r="AR1018" s="227" t="s">
        <v>423</v>
      </c>
      <c r="AT1018" s="227" t="s">
        <v>638</v>
      </c>
      <c r="AU1018" s="227" t="s">
        <v>78</v>
      </c>
      <c r="AY1018" s="19" t="s">
        <v>231</v>
      </c>
      <c r="BE1018" s="228">
        <f>IF(N1018="základní",J1018,0)</f>
        <v>0</v>
      </c>
      <c r="BF1018" s="228">
        <f>IF(N1018="snížená",J1018,0)</f>
        <v>0</v>
      </c>
      <c r="BG1018" s="228">
        <f>IF(N1018="zákl. přenesená",J1018,0)</f>
        <v>0</v>
      </c>
      <c r="BH1018" s="228">
        <f>IF(N1018="sníž. přenesená",J1018,0)</f>
        <v>0</v>
      </c>
      <c r="BI1018" s="228">
        <f>IF(N1018="nulová",J1018,0)</f>
        <v>0</v>
      </c>
      <c r="BJ1018" s="19" t="s">
        <v>76</v>
      </c>
      <c r="BK1018" s="228">
        <f>ROUND(I1018*H1018,2)</f>
        <v>0</v>
      </c>
      <c r="BL1018" s="19" t="s">
        <v>331</v>
      </c>
      <c r="BM1018" s="227" t="s">
        <v>2410</v>
      </c>
    </row>
    <row r="1019" s="14" customFormat="1">
      <c r="A1019" s="14"/>
      <c r="B1019" s="244"/>
      <c r="C1019" s="245"/>
      <c r="D1019" s="229" t="s">
        <v>248</v>
      </c>
      <c r="E1019" s="246" t="s">
        <v>19</v>
      </c>
      <c r="F1019" s="247" t="s">
        <v>2411</v>
      </c>
      <c r="G1019" s="245"/>
      <c r="H1019" s="248">
        <v>98.332999999999998</v>
      </c>
      <c r="I1019" s="249"/>
      <c r="J1019" s="245"/>
      <c r="K1019" s="245"/>
      <c r="L1019" s="250"/>
      <c r="M1019" s="251"/>
      <c r="N1019" s="252"/>
      <c r="O1019" s="252"/>
      <c r="P1019" s="252"/>
      <c r="Q1019" s="252"/>
      <c r="R1019" s="252"/>
      <c r="S1019" s="252"/>
      <c r="T1019" s="253"/>
      <c r="U1019" s="14"/>
      <c r="V1019" s="14"/>
      <c r="W1019" s="14"/>
      <c r="X1019" s="14"/>
      <c r="Y1019" s="14"/>
      <c r="Z1019" s="14"/>
      <c r="AA1019" s="14"/>
      <c r="AB1019" s="14"/>
      <c r="AC1019" s="14"/>
      <c r="AD1019" s="14"/>
      <c r="AE1019" s="14"/>
      <c r="AT1019" s="254" t="s">
        <v>248</v>
      </c>
      <c r="AU1019" s="254" t="s">
        <v>78</v>
      </c>
      <c r="AV1019" s="14" t="s">
        <v>78</v>
      </c>
      <c r="AW1019" s="14" t="s">
        <v>31</v>
      </c>
      <c r="AX1019" s="14" t="s">
        <v>76</v>
      </c>
      <c r="AY1019" s="254" t="s">
        <v>231</v>
      </c>
    </row>
    <row r="1020" s="2" customFormat="1" ht="37.8" customHeight="1">
      <c r="A1020" s="41"/>
      <c r="B1020" s="42"/>
      <c r="C1020" s="216" t="s">
        <v>2412</v>
      </c>
      <c r="D1020" s="216" t="s">
        <v>234</v>
      </c>
      <c r="E1020" s="217" t="s">
        <v>2413</v>
      </c>
      <c r="F1020" s="218" t="s">
        <v>2414</v>
      </c>
      <c r="G1020" s="219" t="s">
        <v>243</v>
      </c>
      <c r="H1020" s="220">
        <v>85.507000000000005</v>
      </c>
      <c r="I1020" s="221"/>
      <c r="J1020" s="222">
        <f>ROUND(I1020*H1020,2)</f>
        <v>0</v>
      </c>
      <c r="K1020" s="218" t="s">
        <v>244</v>
      </c>
      <c r="L1020" s="47"/>
      <c r="M1020" s="223" t="s">
        <v>19</v>
      </c>
      <c r="N1020" s="224" t="s">
        <v>40</v>
      </c>
      <c r="O1020" s="87"/>
      <c r="P1020" s="225">
        <f>O1020*H1020</f>
        <v>0</v>
      </c>
      <c r="Q1020" s="225">
        <v>0.0030899999999999999</v>
      </c>
      <c r="R1020" s="225">
        <f>Q1020*H1020</f>
        <v>0.26421663000000001</v>
      </c>
      <c r="S1020" s="225">
        <v>0</v>
      </c>
      <c r="T1020" s="226">
        <f>S1020*H1020</f>
        <v>0</v>
      </c>
      <c r="U1020" s="41"/>
      <c r="V1020" s="41"/>
      <c r="W1020" s="41"/>
      <c r="X1020" s="41"/>
      <c r="Y1020" s="41"/>
      <c r="Z1020" s="41"/>
      <c r="AA1020" s="41"/>
      <c r="AB1020" s="41"/>
      <c r="AC1020" s="41"/>
      <c r="AD1020" s="41"/>
      <c r="AE1020" s="41"/>
      <c r="AR1020" s="227" t="s">
        <v>331</v>
      </c>
      <c r="AT1020" s="227" t="s">
        <v>234</v>
      </c>
      <c r="AU1020" s="227" t="s">
        <v>78</v>
      </c>
      <c r="AY1020" s="19" t="s">
        <v>231</v>
      </c>
      <c r="BE1020" s="228">
        <f>IF(N1020="základní",J1020,0)</f>
        <v>0</v>
      </c>
      <c r="BF1020" s="228">
        <f>IF(N1020="snížená",J1020,0)</f>
        <v>0</v>
      </c>
      <c r="BG1020" s="228">
        <f>IF(N1020="zákl. přenesená",J1020,0)</f>
        <v>0</v>
      </c>
      <c r="BH1020" s="228">
        <f>IF(N1020="sníž. přenesená",J1020,0)</f>
        <v>0</v>
      </c>
      <c r="BI1020" s="228">
        <f>IF(N1020="nulová",J1020,0)</f>
        <v>0</v>
      </c>
      <c r="BJ1020" s="19" t="s">
        <v>76</v>
      </c>
      <c r="BK1020" s="228">
        <f>ROUND(I1020*H1020,2)</f>
        <v>0</v>
      </c>
      <c r="BL1020" s="19" t="s">
        <v>331</v>
      </c>
      <c r="BM1020" s="227" t="s">
        <v>2415</v>
      </c>
    </row>
    <row r="1021" s="2" customFormat="1" ht="24.15" customHeight="1">
      <c r="A1021" s="41"/>
      <c r="B1021" s="42"/>
      <c r="C1021" s="216" t="s">
        <v>2416</v>
      </c>
      <c r="D1021" s="216" t="s">
        <v>234</v>
      </c>
      <c r="E1021" s="217" t="s">
        <v>2417</v>
      </c>
      <c r="F1021" s="218" t="s">
        <v>2418</v>
      </c>
      <c r="G1021" s="219" t="s">
        <v>342</v>
      </c>
      <c r="H1021" s="220">
        <v>65.474999999999994</v>
      </c>
      <c r="I1021" s="221"/>
      <c r="J1021" s="222">
        <f>ROUND(I1021*H1021,2)</f>
        <v>0</v>
      </c>
      <c r="K1021" s="218" t="s">
        <v>244</v>
      </c>
      <c r="L1021" s="47"/>
      <c r="M1021" s="223" t="s">
        <v>19</v>
      </c>
      <c r="N1021" s="224" t="s">
        <v>40</v>
      </c>
      <c r="O1021" s="87"/>
      <c r="P1021" s="225">
        <f>O1021*H1021</f>
        <v>0</v>
      </c>
      <c r="Q1021" s="225">
        <v>3.0000000000000001E-05</v>
      </c>
      <c r="R1021" s="225">
        <f>Q1021*H1021</f>
        <v>0.0019642499999999999</v>
      </c>
      <c r="S1021" s="225">
        <v>0</v>
      </c>
      <c r="T1021" s="226">
        <f>S1021*H1021</f>
        <v>0</v>
      </c>
      <c r="U1021" s="41"/>
      <c r="V1021" s="41"/>
      <c r="W1021" s="41"/>
      <c r="X1021" s="41"/>
      <c r="Y1021" s="41"/>
      <c r="Z1021" s="41"/>
      <c r="AA1021" s="41"/>
      <c r="AB1021" s="41"/>
      <c r="AC1021" s="41"/>
      <c r="AD1021" s="41"/>
      <c r="AE1021" s="41"/>
      <c r="AR1021" s="227" t="s">
        <v>331</v>
      </c>
      <c r="AT1021" s="227" t="s">
        <v>234</v>
      </c>
      <c r="AU1021" s="227" t="s">
        <v>78</v>
      </c>
      <c r="AY1021" s="19" t="s">
        <v>231</v>
      </c>
      <c r="BE1021" s="228">
        <f>IF(N1021="základní",J1021,0)</f>
        <v>0</v>
      </c>
      <c r="BF1021" s="228">
        <f>IF(N1021="snížená",J1021,0)</f>
        <v>0</v>
      </c>
      <c r="BG1021" s="228">
        <f>IF(N1021="zákl. přenesená",J1021,0)</f>
        <v>0</v>
      </c>
      <c r="BH1021" s="228">
        <f>IF(N1021="sníž. přenesená",J1021,0)</f>
        <v>0</v>
      </c>
      <c r="BI1021" s="228">
        <f>IF(N1021="nulová",J1021,0)</f>
        <v>0</v>
      </c>
      <c r="BJ1021" s="19" t="s">
        <v>76</v>
      </c>
      <c r="BK1021" s="228">
        <f>ROUND(I1021*H1021,2)</f>
        <v>0</v>
      </c>
      <c r="BL1021" s="19" t="s">
        <v>331</v>
      </c>
      <c r="BM1021" s="227" t="s">
        <v>2419</v>
      </c>
    </row>
    <row r="1022" s="2" customFormat="1">
      <c r="A1022" s="41"/>
      <c r="B1022" s="42"/>
      <c r="C1022" s="43"/>
      <c r="D1022" s="229" t="s">
        <v>246</v>
      </c>
      <c r="E1022" s="43"/>
      <c r="F1022" s="230" t="s">
        <v>2420</v>
      </c>
      <c r="G1022" s="43"/>
      <c r="H1022" s="43"/>
      <c r="I1022" s="231"/>
      <c r="J1022" s="43"/>
      <c r="K1022" s="43"/>
      <c r="L1022" s="47"/>
      <c r="M1022" s="232"/>
      <c r="N1022" s="233"/>
      <c r="O1022" s="87"/>
      <c r="P1022" s="87"/>
      <c r="Q1022" s="87"/>
      <c r="R1022" s="87"/>
      <c r="S1022" s="87"/>
      <c r="T1022" s="88"/>
      <c r="U1022" s="41"/>
      <c r="V1022" s="41"/>
      <c r="W1022" s="41"/>
      <c r="X1022" s="41"/>
      <c r="Y1022" s="41"/>
      <c r="Z1022" s="41"/>
      <c r="AA1022" s="41"/>
      <c r="AB1022" s="41"/>
      <c r="AC1022" s="41"/>
      <c r="AD1022" s="41"/>
      <c r="AE1022" s="41"/>
      <c r="AT1022" s="19" t="s">
        <v>246</v>
      </c>
      <c r="AU1022" s="19" t="s">
        <v>78</v>
      </c>
    </row>
    <row r="1023" s="14" customFormat="1">
      <c r="A1023" s="14"/>
      <c r="B1023" s="244"/>
      <c r="C1023" s="245"/>
      <c r="D1023" s="229" t="s">
        <v>248</v>
      </c>
      <c r="E1023" s="246" t="s">
        <v>19</v>
      </c>
      <c r="F1023" s="247" t="s">
        <v>2421</v>
      </c>
      <c r="G1023" s="245"/>
      <c r="H1023" s="248">
        <v>65.474999999999994</v>
      </c>
      <c r="I1023" s="249"/>
      <c r="J1023" s="245"/>
      <c r="K1023" s="245"/>
      <c r="L1023" s="250"/>
      <c r="M1023" s="251"/>
      <c r="N1023" s="252"/>
      <c r="O1023" s="252"/>
      <c r="P1023" s="252"/>
      <c r="Q1023" s="252"/>
      <c r="R1023" s="252"/>
      <c r="S1023" s="252"/>
      <c r="T1023" s="253"/>
      <c r="U1023" s="14"/>
      <c r="V1023" s="14"/>
      <c r="W1023" s="14"/>
      <c r="X1023" s="14"/>
      <c r="Y1023" s="14"/>
      <c r="Z1023" s="14"/>
      <c r="AA1023" s="14"/>
      <c r="AB1023" s="14"/>
      <c r="AC1023" s="14"/>
      <c r="AD1023" s="14"/>
      <c r="AE1023" s="14"/>
      <c r="AT1023" s="254" t="s">
        <v>248</v>
      </c>
      <c r="AU1023" s="254" t="s">
        <v>78</v>
      </c>
      <c r="AV1023" s="14" t="s">
        <v>78</v>
      </c>
      <c r="AW1023" s="14" t="s">
        <v>31</v>
      </c>
      <c r="AX1023" s="14" t="s">
        <v>76</v>
      </c>
      <c r="AY1023" s="254" t="s">
        <v>231</v>
      </c>
    </row>
    <row r="1024" s="2" customFormat="1" ht="44.25" customHeight="1">
      <c r="A1024" s="41"/>
      <c r="B1024" s="42"/>
      <c r="C1024" s="216" t="s">
        <v>2422</v>
      </c>
      <c r="D1024" s="216" t="s">
        <v>234</v>
      </c>
      <c r="E1024" s="217" t="s">
        <v>2423</v>
      </c>
      <c r="F1024" s="218" t="s">
        <v>2424</v>
      </c>
      <c r="G1024" s="219" t="s">
        <v>404</v>
      </c>
      <c r="H1024" s="220">
        <v>0.77900000000000003</v>
      </c>
      <c r="I1024" s="221"/>
      <c r="J1024" s="222">
        <f>ROUND(I1024*H1024,2)</f>
        <v>0</v>
      </c>
      <c r="K1024" s="218" t="s">
        <v>244</v>
      </c>
      <c r="L1024" s="47"/>
      <c r="M1024" s="223" t="s">
        <v>19</v>
      </c>
      <c r="N1024" s="224" t="s">
        <v>40</v>
      </c>
      <c r="O1024" s="87"/>
      <c r="P1024" s="225">
        <f>O1024*H1024</f>
        <v>0</v>
      </c>
      <c r="Q1024" s="225">
        <v>0</v>
      </c>
      <c r="R1024" s="225">
        <f>Q1024*H1024</f>
        <v>0</v>
      </c>
      <c r="S1024" s="225">
        <v>0</v>
      </c>
      <c r="T1024" s="226">
        <f>S1024*H1024</f>
        <v>0</v>
      </c>
      <c r="U1024" s="41"/>
      <c r="V1024" s="41"/>
      <c r="W1024" s="41"/>
      <c r="X1024" s="41"/>
      <c r="Y1024" s="41"/>
      <c r="Z1024" s="41"/>
      <c r="AA1024" s="41"/>
      <c r="AB1024" s="41"/>
      <c r="AC1024" s="41"/>
      <c r="AD1024" s="41"/>
      <c r="AE1024" s="41"/>
      <c r="AR1024" s="227" t="s">
        <v>331</v>
      </c>
      <c r="AT1024" s="227" t="s">
        <v>234</v>
      </c>
      <c r="AU1024" s="227" t="s">
        <v>78</v>
      </c>
      <c r="AY1024" s="19" t="s">
        <v>231</v>
      </c>
      <c r="BE1024" s="228">
        <f>IF(N1024="základní",J1024,0)</f>
        <v>0</v>
      </c>
      <c r="BF1024" s="228">
        <f>IF(N1024="snížená",J1024,0)</f>
        <v>0</v>
      </c>
      <c r="BG1024" s="228">
        <f>IF(N1024="zákl. přenesená",J1024,0)</f>
        <v>0</v>
      </c>
      <c r="BH1024" s="228">
        <f>IF(N1024="sníž. přenesená",J1024,0)</f>
        <v>0</v>
      </c>
      <c r="BI1024" s="228">
        <f>IF(N1024="nulová",J1024,0)</f>
        <v>0</v>
      </c>
      <c r="BJ1024" s="19" t="s">
        <v>76</v>
      </c>
      <c r="BK1024" s="228">
        <f>ROUND(I1024*H1024,2)</f>
        <v>0</v>
      </c>
      <c r="BL1024" s="19" t="s">
        <v>331</v>
      </c>
      <c r="BM1024" s="227" t="s">
        <v>2425</v>
      </c>
    </row>
    <row r="1025" s="2" customFormat="1">
      <c r="A1025" s="41"/>
      <c r="B1025" s="42"/>
      <c r="C1025" s="43"/>
      <c r="D1025" s="229" t="s">
        <v>246</v>
      </c>
      <c r="E1025" s="43"/>
      <c r="F1025" s="230" t="s">
        <v>1223</v>
      </c>
      <c r="G1025" s="43"/>
      <c r="H1025" s="43"/>
      <c r="I1025" s="231"/>
      <c r="J1025" s="43"/>
      <c r="K1025" s="43"/>
      <c r="L1025" s="47"/>
      <c r="M1025" s="232"/>
      <c r="N1025" s="233"/>
      <c r="O1025" s="87"/>
      <c r="P1025" s="87"/>
      <c r="Q1025" s="87"/>
      <c r="R1025" s="87"/>
      <c r="S1025" s="87"/>
      <c r="T1025" s="88"/>
      <c r="U1025" s="41"/>
      <c r="V1025" s="41"/>
      <c r="W1025" s="41"/>
      <c r="X1025" s="41"/>
      <c r="Y1025" s="41"/>
      <c r="Z1025" s="41"/>
      <c r="AA1025" s="41"/>
      <c r="AB1025" s="41"/>
      <c r="AC1025" s="41"/>
      <c r="AD1025" s="41"/>
      <c r="AE1025" s="41"/>
      <c r="AT1025" s="19" t="s">
        <v>246</v>
      </c>
      <c r="AU1025" s="19" t="s">
        <v>78</v>
      </c>
    </row>
    <row r="1026" s="12" customFormat="1" ht="22.8" customHeight="1">
      <c r="A1026" s="12"/>
      <c r="B1026" s="200"/>
      <c r="C1026" s="201"/>
      <c r="D1026" s="202" t="s">
        <v>68</v>
      </c>
      <c r="E1026" s="214" t="s">
        <v>2426</v>
      </c>
      <c r="F1026" s="214" t="s">
        <v>2427</v>
      </c>
      <c r="G1026" s="201"/>
      <c r="H1026" s="201"/>
      <c r="I1026" s="204"/>
      <c r="J1026" s="215">
        <f>BK1026</f>
        <v>0</v>
      </c>
      <c r="K1026" s="201"/>
      <c r="L1026" s="206"/>
      <c r="M1026" s="207"/>
      <c r="N1026" s="208"/>
      <c r="O1026" s="208"/>
      <c r="P1026" s="209">
        <f>SUM(P1027:P1029)</f>
        <v>0</v>
      </c>
      <c r="Q1026" s="208"/>
      <c r="R1026" s="209">
        <f>SUM(R1027:R1029)</f>
        <v>0</v>
      </c>
      <c r="S1026" s="208"/>
      <c r="T1026" s="210">
        <f>SUM(T1027:T1029)</f>
        <v>0</v>
      </c>
      <c r="U1026" s="12"/>
      <c r="V1026" s="12"/>
      <c r="W1026" s="12"/>
      <c r="X1026" s="12"/>
      <c r="Y1026" s="12"/>
      <c r="Z1026" s="12"/>
      <c r="AA1026" s="12"/>
      <c r="AB1026" s="12"/>
      <c r="AC1026" s="12"/>
      <c r="AD1026" s="12"/>
      <c r="AE1026" s="12"/>
      <c r="AR1026" s="211" t="s">
        <v>78</v>
      </c>
      <c r="AT1026" s="212" t="s">
        <v>68</v>
      </c>
      <c r="AU1026" s="212" t="s">
        <v>76</v>
      </c>
      <c r="AY1026" s="211" t="s">
        <v>231</v>
      </c>
      <c r="BK1026" s="213">
        <f>SUM(BK1027:BK1029)</f>
        <v>0</v>
      </c>
    </row>
    <row r="1027" s="2" customFormat="1" ht="16.5" customHeight="1">
      <c r="A1027" s="41"/>
      <c r="B1027" s="42"/>
      <c r="C1027" s="216" t="s">
        <v>2428</v>
      </c>
      <c r="D1027" s="216" t="s">
        <v>234</v>
      </c>
      <c r="E1027" s="217" t="s">
        <v>2429</v>
      </c>
      <c r="F1027" s="218" t="s">
        <v>2430</v>
      </c>
      <c r="G1027" s="219" t="s">
        <v>243</v>
      </c>
      <c r="H1027" s="220">
        <v>80</v>
      </c>
      <c r="I1027" s="221"/>
      <c r="J1027" s="222">
        <f>ROUND(I1027*H1027,2)</f>
        <v>0</v>
      </c>
      <c r="K1027" s="218" t="s">
        <v>19</v>
      </c>
      <c r="L1027" s="47"/>
      <c r="M1027" s="223" t="s">
        <v>19</v>
      </c>
      <c r="N1027" s="224" t="s">
        <v>40</v>
      </c>
      <c r="O1027" s="87"/>
      <c r="P1027" s="225">
        <f>O1027*H1027</f>
        <v>0</v>
      </c>
      <c r="Q1027" s="225">
        <v>0</v>
      </c>
      <c r="R1027" s="225">
        <f>Q1027*H1027</f>
        <v>0</v>
      </c>
      <c r="S1027" s="225">
        <v>0</v>
      </c>
      <c r="T1027" s="226">
        <f>S1027*H1027</f>
        <v>0</v>
      </c>
      <c r="U1027" s="41"/>
      <c r="V1027" s="41"/>
      <c r="W1027" s="41"/>
      <c r="X1027" s="41"/>
      <c r="Y1027" s="41"/>
      <c r="Z1027" s="41"/>
      <c r="AA1027" s="41"/>
      <c r="AB1027" s="41"/>
      <c r="AC1027" s="41"/>
      <c r="AD1027" s="41"/>
      <c r="AE1027" s="41"/>
      <c r="AR1027" s="227" t="s">
        <v>331</v>
      </c>
      <c r="AT1027" s="227" t="s">
        <v>234</v>
      </c>
      <c r="AU1027" s="227" t="s">
        <v>78</v>
      </c>
      <c r="AY1027" s="19" t="s">
        <v>231</v>
      </c>
      <c r="BE1027" s="228">
        <f>IF(N1027="základní",J1027,0)</f>
        <v>0</v>
      </c>
      <c r="BF1027" s="228">
        <f>IF(N1027="snížená",J1027,0)</f>
        <v>0</v>
      </c>
      <c r="BG1027" s="228">
        <f>IF(N1027="zákl. přenesená",J1027,0)</f>
        <v>0</v>
      </c>
      <c r="BH1027" s="228">
        <f>IF(N1027="sníž. přenesená",J1027,0)</f>
        <v>0</v>
      </c>
      <c r="BI1027" s="228">
        <f>IF(N1027="nulová",J1027,0)</f>
        <v>0</v>
      </c>
      <c r="BJ1027" s="19" t="s">
        <v>76</v>
      </c>
      <c r="BK1027" s="228">
        <f>ROUND(I1027*H1027,2)</f>
        <v>0</v>
      </c>
      <c r="BL1027" s="19" t="s">
        <v>331</v>
      </c>
      <c r="BM1027" s="227" t="s">
        <v>2431</v>
      </c>
    </row>
    <row r="1028" s="13" customFormat="1">
      <c r="A1028" s="13"/>
      <c r="B1028" s="234"/>
      <c r="C1028" s="235"/>
      <c r="D1028" s="229" t="s">
        <v>248</v>
      </c>
      <c r="E1028" s="236" t="s">
        <v>19</v>
      </c>
      <c r="F1028" s="237" t="s">
        <v>2432</v>
      </c>
      <c r="G1028" s="235"/>
      <c r="H1028" s="236" t="s">
        <v>19</v>
      </c>
      <c r="I1028" s="238"/>
      <c r="J1028" s="235"/>
      <c r="K1028" s="235"/>
      <c r="L1028" s="239"/>
      <c r="M1028" s="240"/>
      <c r="N1028" s="241"/>
      <c r="O1028" s="241"/>
      <c r="P1028" s="241"/>
      <c r="Q1028" s="241"/>
      <c r="R1028" s="241"/>
      <c r="S1028" s="241"/>
      <c r="T1028" s="242"/>
      <c r="U1028" s="13"/>
      <c r="V1028" s="13"/>
      <c r="W1028" s="13"/>
      <c r="X1028" s="13"/>
      <c r="Y1028" s="13"/>
      <c r="Z1028" s="13"/>
      <c r="AA1028" s="13"/>
      <c r="AB1028" s="13"/>
      <c r="AC1028" s="13"/>
      <c r="AD1028" s="13"/>
      <c r="AE1028" s="13"/>
      <c r="AT1028" s="243" t="s">
        <v>248</v>
      </c>
      <c r="AU1028" s="243" t="s">
        <v>78</v>
      </c>
      <c r="AV1028" s="13" t="s">
        <v>76</v>
      </c>
      <c r="AW1028" s="13" t="s">
        <v>31</v>
      </c>
      <c r="AX1028" s="13" t="s">
        <v>69</v>
      </c>
      <c r="AY1028" s="243" t="s">
        <v>231</v>
      </c>
    </row>
    <row r="1029" s="14" customFormat="1">
      <c r="A1029" s="14"/>
      <c r="B1029" s="244"/>
      <c r="C1029" s="245"/>
      <c r="D1029" s="229" t="s">
        <v>248</v>
      </c>
      <c r="E1029" s="246" t="s">
        <v>19</v>
      </c>
      <c r="F1029" s="247" t="s">
        <v>2433</v>
      </c>
      <c r="G1029" s="245"/>
      <c r="H1029" s="248">
        <v>80</v>
      </c>
      <c r="I1029" s="249"/>
      <c r="J1029" s="245"/>
      <c r="K1029" s="245"/>
      <c r="L1029" s="250"/>
      <c r="M1029" s="251"/>
      <c r="N1029" s="252"/>
      <c r="O1029" s="252"/>
      <c r="P1029" s="252"/>
      <c r="Q1029" s="252"/>
      <c r="R1029" s="252"/>
      <c r="S1029" s="252"/>
      <c r="T1029" s="253"/>
      <c r="U1029" s="14"/>
      <c r="V1029" s="14"/>
      <c r="W1029" s="14"/>
      <c r="X1029" s="14"/>
      <c r="Y1029" s="14"/>
      <c r="Z1029" s="14"/>
      <c r="AA1029" s="14"/>
      <c r="AB1029" s="14"/>
      <c r="AC1029" s="14"/>
      <c r="AD1029" s="14"/>
      <c r="AE1029" s="14"/>
      <c r="AT1029" s="254" t="s">
        <v>248</v>
      </c>
      <c r="AU1029" s="254" t="s">
        <v>78</v>
      </c>
      <c r="AV1029" s="14" t="s">
        <v>78</v>
      </c>
      <c r="AW1029" s="14" t="s">
        <v>31</v>
      </c>
      <c r="AX1029" s="14" t="s">
        <v>76</v>
      </c>
      <c r="AY1029" s="254" t="s">
        <v>231</v>
      </c>
    </row>
    <row r="1030" s="12" customFormat="1" ht="22.8" customHeight="1">
      <c r="A1030" s="12"/>
      <c r="B1030" s="200"/>
      <c r="C1030" s="201"/>
      <c r="D1030" s="202" t="s">
        <v>68</v>
      </c>
      <c r="E1030" s="214" t="s">
        <v>2434</v>
      </c>
      <c r="F1030" s="214" t="s">
        <v>2435</v>
      </c>
      <c r="G1030" s="201"/>
      <c r="H1030" s="201"/>
      <c r="I1030" s="204"/>
      <c r="J1030" s="215">
        <f>BK1030</f>
        <v>0</v>
      </c>
      <c r="K1030" s="201"/>
      <c r="L1030" s="206"/>
      <c r="M1030" s="207"/>
      <c r="N1030" s="208"/>
      <c r="O1030" s="208"/>
      <c r="P1030" s="209">
        <f>SUM(P1031:P1042)</f>
        <v>0</v>
      </c>
      <c r="Q1030" s="208"/>
      <c r="R1030" s="209">
        <f>SUM(R1031:R1042)</f>
        <v>0.0016864000000000002</v>
      </c>
      <c r="S1030" s="208"/>
      <c r="T1030" s="210">
        <f>SUM(T1031:T1042)</f>
        <v>0</v>
      </c>
      <c r="U1030" s="12"/>
      <c r="V1030" s="12"/>
      <c r="W1030" s="12"/>
      <c r="X1030" s="12"/>
      <c r="Y1030" s="12"/>
      <c r="Z1030" s="12"/>
      <c r="AA1030" s="12"/>
      <c r="AB1030" s="12"/>
      <c r="AC1030" s="12"/>
      <c r="AD1030" s="12"/>
      <c r="AE1030" s="12"/>
      <c r="AR1030" s="211" t="s">
        <v>78</v>
      </c>
      <c r="AT1030" s="212" t="s">
        <v>68</v>
      </c>
      <c r="AU1030" s="212" t="s">
        <v>76</v>
      </c>
      <c r="AY1030" s="211" t="s">
        <v>231</v>
      </c>
      <c r="BK1030" s="213">
        <f>SUM(BK1031:BK1042)</f>
        <v>0</v>
      </c>
    </row>
    <row r="1031" s="2" customFormat="1" ht="16.5" customHeight="1">
      <c r="A1031" s="41"/>
      <c r="B1031" s="42"/>
      <c r="C1031" s="216" t="s">
        <v>2436</v>
      </c>
      <c r="D1031" s="216" t="s">
        <v>234</v>
      </c>
      <c r="E1031" s="217" t="s">
        <v>2437</v>
      </c>
      <c r="F1031" s="218" t="s">
        <v>2438</v>
      </c>
      <c r="G1031" s="219" t="s">
        <v>243</v>
      </c>
      <c r="H1031" s="220">
        <v>52.435000000000002</v>
      </c>
      <c r="I1031" s="221"/>
      <c r="J1031" s="222">
        <f>ROUND(I1031*H1031,2)</f>
        <v>0</v>
      </c>
      <c r="K1031" s="218" t="s">
        <v>19</v>
      </c>
      <c r="L1031" s="47"/>
      <c r="M1031" s="223" t="s">
        <v>19</v>
      </c>
      <c r="N1031" s="224" t="s">
        <v>40</v>
      </c>
      <c r="O1031" s="87"/>
      <c r="P1031" s="225">
        <f>O1031*H1031</f>
        <v>0</v>
      </c>
      <c r="Q1031" s="225">
        <v>0</v>
      </c>
      <c r="R1031" s="225">
        <f>Q1031*H1031</f>
        <v>0</v>
      </c>
      <c r="S1031" s="225">
        <v>0</v>
      </c>
      <c r="T1031" s="226">
        <f>S1031*H1031</f>
        <v>0</v>
      </c>
      <c r="U1031" s="41"/>
      <c r="V1031" s="41"/>
      <c r="W1031" s="41"/>
      <c r="X1031" s="41"/>
      <c r="Y1031" s="41"/>
      <c r="Z1031" s="41"/>
      <c r="AA1031" s="41"/>
      <c r="AB1031" s="41"/>
      <c r="AC1031" s="41"/>
      <c r="AD1031" s="41"/>
      <c r="AE1031" s="41"/>
      <c r="AR1031" s="227" t="s">
        <v>331</v>
      </c>
      <c r="AT1031" s="227" t="s">
        <v>234</v>
      </c>
      <c r="AU1031" s="227" t="s">
        <v>78</v>
      </c>
      <c r="AY1031" s="19" t="s">
        <v>231</v>
      </c>
      <c r="BE1031" s="228">
        <f>IF(N1031="základní",J1031,0)</f>
        <v>0</v>
      </c>
      <c r="BF1031" s="228">
        <f>IF(N1031="snížená",J1031,0)</f>
        <v>0</v>
      </c>
      <c r="BG1031" s="228">
        <f>IF(N1031="zákl. přenesená",J1031,0)</f>
        <v>0</v>
      </c>
      <c r="BH1031" s="228">
        <f>IF(N1031="sníž. přenesená",J1031,0)</f>
        <v>0</v>
      </c>
      <c r="BI1031" s="228">
        <f>IF(N1031="nulová",J1031,0)</f>
        <v>0</v>
      </c>
      <c r="BJ1031" s="19" t="s">
        <v>76</v>
      </c>
      <c r="BK1031" s="228">
        <f>ROUND(I1031*H1031,2)</f>
        <v>0</v>
      </c>
      <c r="BL1031" s="19" t="s">
        <v>331</v>
      </c>
      <c r="BM1031" s="227" t="s">
        <v>2439</v>
      </c>
    </row>
    <row r="1032" s="13" customFormat="1">
      <c r="A1032" s="13"/>
      <c r="B1032" s="234"/>
      <c r="C1032" s="235"/>
      <c r="D1032" s="229" t="s">
        <v>248</v>
      </c>
      <c r="E1032" s="236" t="s">
        <v>19</v>
      </c>
      <c r="F1032" s="237" t="s">
        <v>1979</v>
      </c>
      <c r="G1032" s="235"/>
      <c r="H1032" s="236" t="s">
        <v>19</v>
      </c>
      <c r="I1032" s="238"/>
      <c r="J1032" s="235"/>
      <c r="K1032" s="235"/>
      <c r="L1032" s="239"/>
      <c r="M1032" s="240"/>
      <c r="N1032" s="241"/>
      <c r="O1032" s="241"/>
      <c r="P1032" s="241"/>
      <c r="Q1032" s="241"/>
      <c r="R1032" s="241"/>
      <c r="S1032" s="241"/>
      <c r="T1032" s="242"/>
      <c r="U1032" s="13"/>
      <c r="V1032" s="13"/>
      <c r="W1032" s="13"/>
      <c r="X1032" s="13"/>
      <c r="Y1032" s="13"/>
      <c r="Z1032" s="13"/>
      <c r="AA1032" s="13"/>
      <c r="AB1032" s="13"/>
      <c r="AC1032" s="13"/>
      <c r="AD1032" s="13"/>
      <c r="AE1032" s="13"/>
      <c r="AT1032" s="243" t="s">
        <v>248</v>
      </c>
      <c r="AU1032" s="243" t="s">
        <v>78</v>
      </c>
      <c r="AV1032" s="13" t="s">
        <v>76</v>
      </c>
      <c r="AW1032" s="13" t="s">
        <v>31</v>
      </c>
      <c r="AX1032" s="13" t="s">
        <v>69</v>
      </c>
      <c r="AY1032" s="243" t="s">
        <v>231</v>
      </c>
    </row>
    <row r="1033" s="14" customFormat="1">
      <c r="A1033" s="14"/>
      <c r="B1033" s="244"/>
      <c r="C1033" s="245"/>
      <c r="D1033" s="229" t="s">
        <v>248</v>
      </c>
      <c r="E1033" s="246" t="s">
        <v>19</v>
      </c>
      <c r="F1033" s="247" t="s">
        <v>1980</v>
      </c>
      <c r="G1033" s="245"/>
      <c r="H1033" s="248">
        <v>8.4320000000000004</v>
      </c>
      <c r="I1033" s="249"/>
      <c r="J1033" s="245"/>
      <c r="K1033" s="245"/>
      <c r="L1033" s="250"/>
      <c r="M1033" s="251"/>
      <c r="N1033" s="252"/>
      <c r="O1033" s="252"/>
      <c r="P1033" s="252"/>
      <c r="Q1033" s="252"/>
      <c r="R1033" s="252"/>
      <c r="S1033" s="252"/>
      <c r="T1033" s="253"/>
      <c r="U1033" s="14"/>
      <c r="V1033" s="14"/>
      <c r="W1033" s="14"/>
      <c r="X1033" s="14"/>
      <c r="Y1033" s="14"/>
      <c r="Z1033" s="14"/>
      <c r="AA1033" s="14"/>
      <c r="AB1033" s="14"/>
      <c r="AC1033" s="14"/>
      <c r="AD1033" s="14"/>
      <c r="AE1033" s="14"/>
      <c r="AT1033" s="254" t="s">
        <v>248</v>
      </c>
      <c r="AU1033" s="254" t="s">
        <v>78</v>
      </c>
      <c r="AV1033" s="14" t="s">
        <v>78</v>
      </c>
      <c r="AW1033" s="14" t="s">
        <v>31</v>
      </c>
      <c r="AX1033" s="14" t="s">
        <v>69</v>
      </c>
      <c r="AY1033" s="254" t="s">
        <v>231</v>
      </c>
    </row>
    <row r="1034" s="13" customFormat="1">
      <c r="A1034" s="13"/>
      <c r="B1034" s="234"/>
      <c r="C1034" s="235"/>
      <c r="D1034" s="229" t="s">
        <v>248</v>
      </c>
      <c r="E1034" s="236" t="s">
        <v>19</v>
      </c>
      <c r="F1034" s="237" t="s">
        <v>1896</v>
      </c>
      <c r="G1034" s="235"/>
      <c r="H1034" s="236" t="s">
        <v>19</v>
      </c>
      <c r="I1034" s="238"/>
      <c r="J1034" s="235"/>
      <c r="K1034" s="235"/>
      <c r="L1034" s="239"/>
      <c r="M1034" s="240"/>
      <c r="N1034" s="241"/>
      <c r="O1034" s="241"/>
      <c r="P1034" s="241"/>
      <c r="Q1034" s="241"/>
      <c r="R1034" s="241"/>
      <c r="S1034" s="241"/>
      <c r="T1034" s="242"/>
      <c r="U1034" s="13"/>
      <c r="V1034" s="13"/>
      <c r="W1034" s="13"/>
      <c r="X1034" s="13"/>
      <c r="Y1034" s="13"/>
      <c r="Z1034" s="13"/>
      <c r="AA1034" s="13"/>
      <c r="AB1034" s="13"/>
      <c r="AC1034" s="13"/>
      <c r="AD1034" s="13"/>
      <c r="AE1034" s="13"/>
      <c r="AT1034" s="243" t="s">
        <v>248</v>
      </c>
      <c r="AU1034" s="243" t="s">
        <v>78</v>
      </c>
      <c r="AV1034" s="13" t="s">
        <v>76</v>
      </c>
      <c r="AW1034" s="13" t="s">
        <v>31</v>
      </c>
      <c r="AX1034" s="13" t="s">
        <v>69</v>
      </c>
      <c r="AY1034" s="243" t="s">
        <v>231</v>
      </c>
    </row>
    <row r="1035" s="14" customFormat="1">
      <c r="A1035" s="14"/>
      <c r="B1035" s="244"/>
      <c r="C1035" s="245"/>
      <c r="D1035" s="229" t="s">
        <v>248</v>
      </c>
      <c r="E1035" s="246" t="s">
        <v>19</v>
      </c>
      <c r="F1035" s="247" t="s">
        <v>1947</v>
      </c>
      <c r="G1035" s="245"/>
      <c r="H1035" s="248">
        <v>44.003</v>
      </c>
      <c r="I1035" s="249"/>
      <c r="J1035" s="245"/>
      <c r="K1035" s="245"/>
      <c r="L1035" s="250"/>
      <c r="M1035" s="251"/>
      <c r="N1035" s="252"/>
      <c r="O1035" s="252"/>
      <c r="P1035" s="252"/>
      <c r="Q1035" s="252"/>
      <c r="R1035" s="252"/>
      <c r="S1035" s="252"/>
      <c r="T1035" s="253"/>
      <c r="U1035" s="14"/>
      <c r="V1035" s="14"/>
      <c r="W1035" s="14"/>
      <c r="X1035" s="14"/>
      <c r="Y1035" s="14"/>
      <c r="Z1035" s="14"/>
      <c r="AA1035" s="14"/>
      <c r="AB1035" s="14"/>
      <c r="AC1035" s="14"/>
      <c r="AD1035" s="14"/>
      <c r="AE1035" s="14"/>
      <c r="AT1035" s="254" t="s">
        <v>248</v>
      </c>
      <c r="AU1035" s="254" t="s">
        <v>78</v>
      </c>
      <c r="AV1035" s="14" t="s">
        <v>78</v>
      </c>
      <c r="AW1035" s="14" t="s">
        <v>31</v>
      </c>
      <c r="AX1035" s="14" t="s">
        <v>69</v>
      </c>
      <c r="AY1035" s="254" t="s">
        <v>231</v>
      </c>
    </row>
    <row r="1036" s="15" customFormat="1">
      <c r="A1036" s="15"/>
      <c r="B1036" s="255"/>
      <c r="C1036" s="256"/>
      <c r="D1036" s="229" t="s">
        <v>248</v>
      </c>
      <c r="E1036" s="257" t="s">
        <v>19</v>
      </c>
      <c r="F1036" s="258" t="s">
        <v>260</v>
      </c>
      <c r="G1036" s="256"/>
      <c r="H1036" s="259">
        <v>52.435000000000002</v>
      </c>
      <c r="I1036" s="260"/>
      <c r="J1036" s="256"/>
      <c r="K1036" s="256"/>
      <c r="L1036" s="261"/>
      <c r="M1036" s="262"/>
      <c r="N1036" s="263"/>
      <c r="O1036" s="263"/>
      <c r="P1036" s="263"/>
      <c r="Q1036" s="263"/>
      <c r="R1036" s="263"/>
      <c r="S1036" s="263"/>
      <c r="T1036" s="264"/>
      <c r="U1036" s="15"/>
      <c r="V1036" s="15"/>
      <c r="W1036" s="15"/>
      <c r="X1036" s="15"/>
      <c r="Y1036" s="15"/>
      <c r="Z1036" s="15"/>
      <c r="AA1036" s="15"/>
      <c r="AB1036" s="15"/>
      <c r="AC1036" s="15"/>
      <c r="AD1036" s="15"/>
      <c r="AE1036" s="15"/>
      <c r="AT1036" s="265" t="s">
        <v>248</v>
      </c>
      <c r="AU1036" s="265" t="s">
        <v>78</v>
      </c>
      <c r="AV1036" s="15" t="s">
        <v>238</v>
      </c>
      <c r="AW1036" s="15" t="s">
        <v>31</v>
      </c>
      <c r="AX1036" s="15" t="s">
        <v>76</v>
      </c>
      <c r="AY1036" s="265" t="s">
        <v>231</v>
      </c>
    </row>
    <row r="1037" s="2" customFormat="1" ht="24.15" customHeight="1">
      <c r="A1037" s="41"/>
      <c r="B1037" s="42"/>
      <c r="C1037" s="216" t="s">
        <v>2440</v>
      </c>
      <c r="D1037" s="216" t="s">
        <v>234</v>
      </c>
      <c r="E1037" s="217" t="s">
        <v>2441</v>
      </c>
      <c r="F1037" s="218" t="s">
        <v>2442</v>
      </c>
      <c r="G1037" s="219" t="s">
        <v>243</v>
      </c>
      <c r="H1037" s="220">
        <v>8.4320000000000004</v>
      </c>
      <c r="I1037" s="221"/>
      <c r="J1037" s="222">
        <f>ROUND(I1037*H1037,2)</f>
        <v>0</v>
      </c>
      <c r="K1037" s="218" t="s">
        <v>244</v>
      </c>
      <c r="L1037" s="47"/>
      <c r="M1037" s="223" t="s">
        <v>19</v>
      </c>
      <c r="N1037" s="224" t="s">
        <v>40</v>
      </c>
      <c r="O1037" s="87"/>
      <c r="P1037" s="225">
        <f>O1037*H1037</f>
        <v>0</v>
      </c>
      <c r="Q1037" s="225">
        <v>0.00020000000000000001</v>
      </c>
      <c r="R1037" s="225">
        <f>Q1037*H1037</f>
        <v>0.0016864000000000002</v>
      </c>
      <c r="S1037" s="225">
        <v>0</v>
      </c>
      <c r="T1037" s="226">
        <f>S1037*H1037</f>
        <v>0</v>
      </c>
      <c r="U1037" s="41"/>
      <c r="V1037" s="41"/>
      <c r="W1037" s="41"/>
      <c r="X1037" s="41"/>
      <c r="Y1037" s="41"/>
      <c r="Z1037" s="41"/>
      <c r="AA1037" s="41"/>
      <c r="AB1037" s="41"/>
      <c r="AC1037" s="41"/>
      <c r="AD1037" s="41"/>
      <c r="AE1037" s="41"/>
      <c r="AR1037" s="227" t="s">
        <v>331</v>
      </c>
      <c r="AT1037" s="227" t="s">
        <v>234</v>
      </c>
      <c r="AU1037" s="227" t="s">
        <v>78</v>
      </c>
      <c r="AY1037" s="19" t="s">
        <v>231</v>
      </c>
      <c r="BE1037" s="228">
        <f>IF(N1037="základní",J1037,0)</f>
        <v>0</v>
      </c>
      <c r="BF1037" s="228">
        <f>IF(N1037="snížená",J1037,0)</f>
        <v>0</v>
      </c>
      <c r="BG1037" s="228">
        <f>IF(N1037="zákl. přenesená",J1037,0)</f>
        <v>0</v>
      </c>
      <c r="BH1037" s="228">
        <f>IF(N1037="sníž. přenesená",J1037,0)</f>
        <v>0</v>
      </c>
      <c r="BI1037" s="228">
        <f>IF(N1037="nulová",J1037,0)</f>
        <v>0</v>
      </c>
      <c r="BJ1037" s="19" t="s">
        <v>76</v>
      </c>
      <c r="BK1037" s="228">
        <f>ROUND(I1037*H1037,2)</f>
        <v>0</v>
      </c>
      <c r="BL1037" s="19" t="s">
        <v>331</v>
      </c>
      <c r="BM1037" s="227" t="s">
        <v>2443</v>
      </c>
    </row>
    <row r="1038" s="13" customFormat="1">
      <c r="A1038" s="13"/>
      <c r="B1038" s="234"/>
      <c r="C1038" s="235"/>
      <c r="D1038" s="229" t="s">
        <v>248</v>
      </c>
      <c r="E1038" s="236" t="s">
        <v>19</v>
      </c>
      <c r="F1038" s="237" t="s">
        <v>2444</v>
      </c>
      <c r="G1038" s="235"/>
      <c r="H1038" s="236" t="s">
        <v>19</v>
      </c>
      <c r="I1038" s="238"/>
      <c r="J1038" s="235"/>
      <c r="K1038" s="235"/>
      <c r="L1038" s="239"/>
      <c r="M1038" s="240"/>
      <c r="N1038" s="241"/>
      <c r="O1038" s="241"/>
      <c r="P1038" s="241"/>
      <c r="Q1038" s="241"/>
      <c r="R1038" s="241"/>
      <c r="S1038" s="241"/>
      <c r="T1038" s="242"/>
      <c r="U1038" s="13"/>
      <c r="V1038" s="13"/>
      <c r="W1038" s="13"/>
      <c r="X1038" s="13"/>
      <c r="Y1038" s="13"/>
      <c r="Z1038" s="13"/>
      <c r="AA1038" s="13"/>
      <c r="AB1038" s="13"/>
      <c r="AC1038" s="13"/>
      <c r="AD1038" s="13"/>
      <c r="AE1038" s="13"/>
      <c r="AT1038" s="243" t="s">
        <v>248</v>
      </c>
      <c r="AU1038" s="243" t="s">
        <v>78</v>
      </c>
      <c r="AV1038" s="13" t="s">
        <v>76</v>
      </c>
      <c r="AW1038" s="13" t="s">
        <v>31</v>
      </c>
      <c r="AX1038" s="13" t="s">
        <v>69</v>
      </c>
      <c r="AY1038" s="243" t="s">
        <v>231</v>
      </c>
    </row>
    <row r="1039" s="13" customFormat="1">
      <c r="A1039" s="13"/>
      <c r="B1039" s="234"/>
      <c r="C1039" s="235"/>
      <c r="D1039" s="229" t="s">
        <v>248</v>
      </c>
      <c r="E1039" s="236" t="s">
        <v>19</v>
      </c>
      <c r="F1039" s="237" t="s">
        <v>1979</v>
      </c>
      <c r="G1039" s="235"/>
      <c r="H1039" s="236" t="s">
        <v>19</v>
      </c>
      <c r="I1039" s="238"/>
      <c r="J1039" s="235"/>
      <c r="K1039" s="235"/>
      <c r="L1039" s="239"/>
      <c r="M1039" s="240"/>
      <c r="N1039" s="241"/>
      <c r="O1039" s="241"/>
      <c r="P1039" s="241"/>
      <c r="Q1039" s="241"/>
      <c r="R1039" s="241"/>
      <c r="S1039" s="241"/>
      <c r="T1039" s="242"/>
      <c r="U1039" s="13"/>
      <c r="V1039" s="13"/>
      <c r="W1039" s="13"/>
      <c r="X1039" s="13"/>
      <c r="Y1039" s="13"/>
      <c r="Z1039" s="13"/>
      <c r="AA1039" s="13"/>
      <c r="AB1039" s="13"/>
      <c r="AC1039" s="13"/>
      <c r="AD1039" s="13"/>
      <c r="AE1039" s="13"/>
      <c r="AT1039" s="243" t="s">
        <v>248</v>
      </c>
      <c r="AU1039" s="243" t="s">
        <v>78</v>
      </c>
      <c r="AV1039" s="13" t="s">
        <v>76</v>
      </c>
      <c r="AW1039" s="13" t="s">
        <v>31</v>
      </c>
      <c r="AX1039" s="13" t="s">
        <v>69</v>
      </c>
      <c r="AY1039" s="243" t="s">
        <v>231</v>
      </c>
    </row>
    <row r="1040" s="14" customFormat="1">
      <c r="A1040" s="14"/>
      <c r="B1040" s="244"/>
      <c r="C1040" s="245"/>
      <c r="D1040" s="229" t="s">
        <v>248</v>
      </c>
      <c r="E1040" s="246" t="s">
        <v>19</v>
      </c>
      <c r="F1040" s="247" t="s">
        <v>1980</v>
      </c>
      <c r="G1040" s="245"/>
      <c r="H1040" s="248">
        <v>8.4320000000000004</v>
      </c>
      <c r="I1040" s="249"/>
      <c r="J1040" s="245"/>
      <c r="K1040" s="245"/>
      <c r="L1040" s="250"/>
      <c r="M1040" s="251"/>
      <c r="N1040" s="252"/>
      <c r="O1040" s="252"/>
      <c r="P1040" s="252"/>
      <c r="Q1040" s="252"/>
      <c r="R1040" s="252"/>
      <c r="S1040" s="252"/>
      <c r="T1040" s="253"/>
      <c r="U1040" s="14"/>
      <c r="V1040" s="14"/>
      <c r="W1040" s="14"/>
      <c r="X1040" s="14"/>
      <c r="Y1040" s="14"/>
      <c r="Z1040" s="14"/>
      <c r="AA1040" s="14"/>
      <c r="AB1040" s="14"/>
      <c r="AC1040" s="14"/>
      <c r="AD1040" s="14"/>
      <c r="AE1040" s="14"/>
      <c r="AT1040" s="254" t="s">
        <v>248</v>
      </c>
      <c r="AU1040" s="254" t="s">
        <v>78</v>
      </c>
      <c r="AV1040" s="14" t="s">
        <v>78</v>
      </c>
      <c r="AW1040" s="14" t="s">
        <v>31</v>
      </c>
      <c r="AX1040" s="14" t="s">
        <v>69</v>
      </c>
      <c r="AY1040" s="254" t="s">
        <v>231</v>
      </c>
    </row>
    <row r="1041" s="15" customFormat="1">
      <c r="A1041" s="15"/>
      <c r="B1041" s="255"/>
      <c r="C1041" s="256"/>
      <c r="D1041" s="229" t="s">
        <v>248</v>
      </c>
      <c r="E1041" s="257" t="s">
        <v>19</v>
      </c>
      <c r="F1041" s="258" t="s">
        <v>260</v>
      </c>
      <c r="G1041" s="256"/>
      <c r="H1041" s="259">
        <v>8.4320000000000004</v>
      </c>
      <c r="I1041" s="260"/>
      <c r="J1041" s="256"/>
      <c r="K1041" s="256"/>
      <c r="L1041" s="261"/>
      <c r="M1041" s="262"/>
      <c r="N1041" s="263"/>
      <c r="O1041" s="263"/>
      <c r="P1041" s="263"/>
      <c r="Q1041" s="263"/>
      <c r="R1041" s="263"/>
      <c r="S1041" s="263"/>
      <c r="T1041" s="264"/>
      <c r="U1041" s="15"/>
      <c r="V1041" s="15"/>
      <c r="W1041" s="15"/>
      <c r="X1041" s="15"/>
      <c r="Y1041" s="15"/>
      <c r="Z1041" s="15"/>
      <c r="AA1041" s="15"/>
      <c r="AB1041" s="15"/>
      <c r="AC1041" s="15"/>
      <c r="AD1041" s="15"/>
      <c r="AE1041" s="15"/>
      <c r="AT1041" s="265" t="s">
        <v>248</v>
      </c>
      <c r="AU1041" s="265" t="s">
        <v>78</v>
      </c>
      <c r="AV1041" s="15" t="s">
        <v>238</v>
      </c>
      <c r="AW1041" s="15" t="s">
        <v>31</v>
      </c>
      <c r="AX1041" s="15" t="s">
        <v>76</v>
      </c>
      <c r="AY1041" s="265" t="s">
        <v>231</v>
      </c>
    </row>
    <row r="1042" s="2" customFormat="1" ht="37.8" customHeight="1">
      <c r="A1042" s="41"/>
      <c r="B1042" s="42"/>
      <c r="C1042" s="216" t="s">
        <v>2445</v>
      </c>
      <c r="D1042" s="216" t="s">
        <v>234</v>
      </c>
      <c r="E1042" s="217" t="s">
        <v>2446</v>
      </c>
      <c r="F1042" s="218" t="s">
        <v>2447</v>
      </c>
      <c r="G1042" s="219" t="s">
        <v>243</v>
      </c>
      <c r="H1042" s="220">
        <v>0</v>
      </c>
      <c r="I1042" s="221"/>
      <c r="J1042" s="222">
        <f>ROUND(I1042*H1042,2)</f>
        <v>0</v>
      </c>
      <c r="K1042" s="218" t="s">
        <v>244</v>
      </c>
      <c r="L1042" s="47"/>
      <c r="M1042" s="297" t="s">
        <v>19</v>
      </c>
      <c r="N1042" s="298" t="s">
        <v>40</v>
      </c>
      <c r="O1042" s="295"/>
      <c r="P1042" s="299">
        <f>O1042*H1042</f>
        <v>0</v>
      </c>
      <c r="Q1042" s="299">
        <v>0.00025999999999999998</v>
      </c>
      <c r="R1042" s="299">
        <f>Q1042*H1042</f>
        <v>0</v>
      </c>
      <c r="S1042" s="299">
        <v>0</v>
      </c>
      <c r="T1042" s="300">
        <f>S1042*H1042</f>
        <v>0</v>
      </c>
      <c r="U1042" s="41"/>
      <c r="V1042" s="41"/>
      <c r="W1042" s="41"/>
      <c r="X1042" s="41"/>
      <c r="Y1042" s="41"/>
      <c r="Z1042" s="41"/>
      <c r="AA1042" s="41"/>
      <c r="AB1042" s="41"/>
      <c r="AC1042" s="41"/>
      <c r="AD1042" s="41"/>
      <c r="AE1042" s="41"/>
      <c r="AR1042" s="227" t="s">
        <v>331</v>
      </c>
      <c r="AT1042" s="227" t="s">
        <v>234</v>
      </c>
      <c r="AU1042" s="227" t="s">
        <v>78</v>
      </c>
      <c r="AY1042" s="19" t="s">
        <v>231</v>
      </c>
      <c r="BE1042" s="228">
        <f>IF(N1042="základní",J1042,0)</f>
        <v>0</v>
      </c>
      <c r="BF1042" s="228">
        <f>IF(N1042="snížená",J1042,0)</f>
        <v>0</v>
      </c>
      <c r="BG1042" s="228">
        <f>IF(N1042="zákl. přenesená",J1042,0)</f>
        <v>0</v>
      </c>
      <c r="BH1042" s="228">
        <f>IF(N1042="sníž. přenesená",J1042,0)</f>
        <v>0</v>
      </c>
      <c r="BI1042" s="228">
        <f>IF(N1042="nulová",J1042,0)</f>
        <v>0</v>
      </c>
      <c r="BJ1042" s="19" t="s">
        <v>76</v>
      </c>
      <c r="BK1042" s="228">
        <f>ROUND(I1042*H1042,2)</f>
        <v>0</v>
      </c>
      <c r="BL1042" s="19" t="s">
        <v>331</v>
      </c>
      <c r="BM1042" s="227" t="s">
        <v>2448</v>
      </c>
    </row>
    <row r="1043" s="2" customFormat="1" ht="6.96" customHeight="1">
      <c r="A1043" s="41"/>
      <c r="B1043" s="62"/>
      <c r="C1043" s="63"/>
      <c r="D1043" s="63"/>
      <c r="E1043" s="63"/>
      <c r="F1043" s="63"/>
      <c r="G1043" s="63"/>
      <c r="H1043" s="63"/>
      <c r="I1043" s="63"/>
      <c r="J1043" s="63"/>
      <c r="K1043" s="63"/>
      <c r="L1043" s="47"/>
      <c r="M1043" s="41"/>
      <c r="O1043" s="41"/>
      <c r="P1043" s="41"/>
      <c r="Q1043" s="41"/>
      <c r="R1043" s="41"/>
      <c r="S1043" s="41"/>
      <c r="T1043" s="41"/>
      <c r="U1043" s="41"/>
      <c r="V1043" s="41"/>
      <c r="W1043" s="41"/>
      <c r="X1043" s="41"/>
      <c r="Y1043" s="41"/>
      <c r="Z1043" s="41"/>
      <c r="AA1043" s="41"/>
      <c r="AB1043" s="41"/>
      <c r="AC1043" s="41"/>
      <c r="AD1043" s="41"/>
      <c r="AE1043" s="41"/>
    </row>
  </sheetData>
  <sheetProtection sheet="1" autoFilter="0" formatColumns="0" formatRows="0" objects="1" scenarios="1" spinCount="100000" saltValue="zBkcrWKVgFTbiykIwJnnH+QHTT8uYix2LYB+7WoFTxlIJQddMDOoxsarB66US1W5h4+DY0k5WKNOb1X6rgooIg==" hashValue="S/JErmnsrGSfLHK5AT+hzzZpsdhp6HNkjPQ0mbnPdZ9xL2hbzjfLC/qMclfo6zeDAHpNX8Q0JKxbGPozUDJcXQ==" algorithmName="SHA-512" password="CC35"/>
  <autoFilter ref="C112:K1042"/>
  <mergeCells count="12">
    <mergeCell ref="E7:H7"/>
    <mergeCell ref="E9:H9"/>
    <mergeCell ref="E11:H11"/>
    <mergeCell ref="E20:H20"/>
    <mergeCell ref="E29:H29"/>
    <mergeCell ref="E50:H50"/>
    <mergeCell ref="E52:H52"/>
    <mergeCell ref="E54:H54"/>
    <mergeCell ref="E101:H101"/>
    <mergeCell ref="E103:H103"/>
    <mergeCell ref="E105:H10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107</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1" customFormat="1" ht="12" customHeight="1">
      <c r="B8" s="22"/>
      <c r="D8" s="146" t="s">
        <v>200</v>
      </c>
      <c r="L8" s="22"/>
    </row>
    <row r="9" s="2" customFormat="1" ht="16.5" customHeight="1">
      <c r="A9" s="41"/>
      <c r="B9" s="47"/>
      <c r="C9" s="41"/>
      <c r="D9" s="41"/>
      <c r="E9" s="147" t="s">
        <v>1229</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202</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2449</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0" t="str">
        <f>'Rekapitulace stavby'!AN8</f>
        <v>28. 5. 2021</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8"/>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27</v>
      </c>
      <c r="J17" s="136" t="str">
        <f>IF('Rekapitulace stavby'!AN11="","",'Rekapitulace stavby'!AN11)</f>
        <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28</v>
      </c>
      <c r="E19" s="41"/>
      <c r="F19" s="41"/>
      <c r="G19" s="41"/>
      <c r="H19" s="41"/>
      <c r="I19" s="146" t="s">
        <v>26</v>
      </c>
      <c r="J19" s="35"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6"/>
      <c r="G20" s="136"/>
      <c r="H20" s="136"/>
      <c r="I20" s="146" t="s">
        <v>27</v>
      </c>
      <c r="J20" s="35"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30</v>
      </c>
      <c r="E22" s="41"/>
      <c r="F22" s="41"/>
      <c r="G22" s="41"/>
      <c r="H22" s="41"/>
      <c r="I22" s="146" t="s">
        <v>26</v>
      </c>
      <c r="J22" s="136" t="str">
        <f>IF('Rekapitulace stavby'!AN16="","",'Rekapitulace stavby'!AN16)</f>
        <v/>
      </c>
      <c r="K22" s="41"/>
      <c r="L22" s="148"/>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27</v>
      </c>
      <c r="J23" s="136" t="str">
        <f>IF('Rekapitulace stavby'!AN17="","",'Rekapitulace stavby'!AN17)</f>
        <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32</v>
      </c>
      <c r="E25" s="41"/>
      <c r="F25" s="41"/>
      <c r="G25" s="41"/>
      <c r="H25" s="41"/>
      <c r="I25" s="146" t="s">
        <v>26</v>
      </c>
      <c r="J25" s="136" t="str">
        <f>IF('Rekapitulace stavby'!AN19="","",'Rekapitulace stavby'!AN19)</f>
        <v/>
      </c>
      <c r="K25" s="41"/>
      <c r="L25" s="148"/>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27</v>
      </c>
      <c r="J26" s="136" t="str">
        <f>IF('Rekapitulace stavby'!AN20="","",'Rekapitulace stavby'!AN20)</f>
        <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33</v>
      </c>
      <c r="E28" s="41"/>
      <c r="F28" s="41"/>
      <c r="G28" s="41"/>
      <c r="H28" s="41"/>
      <c r="I28" s="41"/>
      <c r="J28" s="41"/>
      <c r="K28" s="41"/>
      <c r="L28" s="148"/>
      <c r="S28" s="41"/>
      <c r="T28" s="41"/>
      <c r="U28" s="41"/>
      <c r="V28" s="41"/>
      <c r="W28" s="41"/>
      <c r="X28" s="41"/>
      <c r="Y28" s="41"/>
      <c r="Z28" s="41"/>
      <c r="AA28" s="41"/>
      <c r="AB28" s="41"/>
      <c r="AC28" s="41"/>
      <c r="AD28" s="41"/>
      <c r="AE28" s="41"/>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35</v>
      </c>
      <c r="E32" s="41"/>
      <c r="F32" s="41"/>
      <c r="G32" s="41"/>
      <c r="H32" s="41"/>
      <c r="I32" s="41"/>
      <c r="J32" s="157">
        <f>ROUND(J87,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37</v>
      </c>
      <c r="G34" s="41"/>
      <c r="H34" s="41"/>
      <c r="I34" s="158" t="s">
        <v>36</v>
      </c>
      <c r="J34" s="158" t="s">
        <v>38</v>
      </c>
      <c r="K34" s="41"/>
      <c r="L34" s="148"/>
      <c r="S34" s="41"/>
      <c r="T34" s="41"/>
      <c r="U34" s="41"/>
      <c r="V34" s="41"/>
      <c r="W34" s="41"/>
      <c r="X34" s="41"/>
      <c r="Y34" s="41"/>
      <c r="Z34" s="41"/>
      <c r="AA34" s="41"/>
      <c r="AB34" s="41"/>
      <c r="AC34" s="41"/>
      <c r="AD34" s="41"/>
      <c r="AE34" s="41"/>
    </row>
    <row r="35" s="2" customFormat="1" ht="14.4" customHeight="1">
      <c r="A35" s="41"/>
      <c r="B35" s="47"/>
      <c r="C35" s="41"/>
      <c r="D35" s="159" t="s">
        <v>39</v>
      </c>
      <c r="E35" s="146" t="s">
        <v>40</v>
      </c>
      <c r="F35" s="160">
        <f>ROUND((SUM(BE87:BE95)),  2)</f>
        <v>0</v>
      </c>
      <c r="G35" s="41"/>
      <c r="H35" s="41"/>
      <c r="I35" s="161">
        <v>0.20999999999999999</v>
      </c>
      <c r="J35" s="160">
        <f>ROUND(((SUM(BE87:BE95))*I35),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41</v>
      </c>
      <c r="F36" s="160">
        <f>ROUND((SUM(BF87:BF95)),  2)</f>
        <v>0</v>
      </c>
      <c r="G36" s="41"/>
      <c r="H36" s="41"/>
      <c r="I36" s="161">
        <v>0.14999999999999999</v>
      </c>
      <c r="J36" s="160">
        <f>ROUND(((SUM(BF87:BF95))*I36),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42</v>
      </c>
      <c r="F37" s="160">
        <f>ROUND((SUM(BG87:BG95)),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43</v>
      </c>
      <c r="F38" s="160">
        <f>ROUND((SUM(BH87:BH95)),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44</v>
      </c>
      <c r="F39" s="160">
        <f>ROUND((SUM(BI87:BI95)),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45</v>
      </c>
      <c r="E41" s="164"/>
      <c r="F41" s="164"/>
      <c r="G41" s="165" t="s">
        <v>46</v>
      </c>
      <c r="H41" s="166" t="s">
        <v>47</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5" t="s">
        <v>204</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Park na Moravském náměstí v Brně</v>
      </c>
      <c r="F50" s="34"/>
      <c r="G50" s="34"/>
      <c r="H50" s="34"/>
      <c r="I50" s="43"/>
      <c r="J50" s="43"/>
      <c r="K50" s="43"/>
      <c r="L50" s="148"/>
      <c r="S50" s="41"/>
      <c r="T50" s="41"/>
      <c r="U50" s="41"/>
      <c r="V50" s="41"/>
      <c r="W50" s="41"/>
      <c r="X50" s="41"/>
      <c r="Y50" s="41"/>
      <c r="Z50" s="41"/>
      <c r="AA50" s="41"/>
      <c r="AB50" s="41"/>
      <c r="AC50" s="41"/>
      <c r="AD50" s="41"/>
      <c r="AE50" s="41"/>
    </row>
    <row r="51" s="1" customFormat="1" ht="12" customHeight="1">
      <c r="B51" s="23"/>
      <c r="C51" s="34" t="s">
        <v>200</v>
      </c>
      <c r="D51" s="24"/>
      <c r="E51" s="24"/>
      <c r="F51" s="24"/>
      <c r="G51" s="24"/>
      <c r="H51" s="24"/>
      <c r="I51" s="24"/>
      <c r="J51" s="24"/>
      <c r="K51" s="24"/>
      <c r="L51" s="22"/>
    </row>
    <row r="52" s="2" customFormat="1" ht="16.5" customHeight="1">
      <c r="A52" s="41"/>
      <c r="B52" s="42"/>
      <c r="C52" s="43"/>
      <c r="D52" s="43"/>
      <c r="E52" s="173" t="s">
        <v>1229</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4" t="s">
        <v>202</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06.2 - SO06.2 - Ocelová konstrukce</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4" t="s">
        <v>21</v>
      </c>
      <c r="D56" s="43"/>
      <c r="E56" s="43"/>
      <c r="F56" s="29" t="str">
        <f>F14</f>
        <v xml:space="preserve"> </v>
      </c>
      <c r="G56" s="43"/>
      <c r="H56" s="43"/>
      <c r="I56" s="34" t="s">
        <v>23</v>
      </c>
      <c r="J56" s="75" t="str">
        <f>IF(J14="","",J14)</f>
        <v>28. 5. 2021</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5.15" customHeight="1">
      <c r="A58" s="41"/>
      <c r="B58" s="42"/>
      <c r="C58" s="34" t="s">
        <v>25</v>
      </c>
      <c r="D58" s="43"/>
      <c r="E58" s="43"/>
      <c r="F58" s="29" t="str">
        <f>E17</f>
        <v xml:space="preserve"> </v>
      </c>
      <c r="G58" s="43"/>
      <c r="H58" s="43"/>
      <c r="I58" s="34" t="s">
        <v>30</v>
      </c>
      <c r="J58" s="39" t="str">
        <f>E23</f>
        <v xml:space="preserve"> </v>
      </c>
      <c r="K58" s="43"/>
      <c r="L58" s="148"/>
      <c r="S58" s="41"/>
      <c r="T58" s="41"/>
      <c r="U58" s="41"/>
      <c r="V58" s="41"/>
      <c r="W58" s="41"/>
      <c r="X58" s="41"/>
      <c r="Y58" s="41"/>
      <c r="Z58" s="41"/>
      <c r="AA58" s="41"/>
      <c r="AB58" s="41"/>
      <c r="AC58" s="41"/>
      <c r="AD58" s="41"/>
      <c r="AE58" s="41"/>
    </row>
    <row r="59" s="2" customFormat="1" ht="15.15" customHeight="1">
      <c r="A59" s="41"/>
      <c r="B59" s="42"/>
      <c r="C59" s="34" t="s">
        <v>28</v>
      </c>
      <c r="D59" s="43"/>
      <c r="E59" s="43"/>
      <c r="F59" s="29" t="str">
        <f>IF(E20="","",E20)</f>
        <v>Vyplň údaj</v>
      </c>
      <c r="G59" s="43"/>
      <c r="H59" s="43"/>
      <c r="I59" s="34" t="s">
        <v>32</v>
      </c>
      <c r="J59" s="39" t="str">
        <f>E26</f>
        <v xml:space="preserve"> </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205</v>
      </c>
      <c r="D61" s="175"/>
      <c r="E61" s="175"/>
      <c r="F61" s="175"/>
      <c r="G61" s="175"/>
      <c r="H61" s="175"/>
      <c r="I61" s="175"/>
      <c r="J61" s="176" t="s">
        <v>206</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67</v>
      </c>
      <c r="D63" s="43"/>
      <c r="E63" s="43"/>
      <c r="F63" s="43"/>
      <c r="G63" s="43"/>
      <c r="H63" s="43"/>
      <c r="I63" s="43"/>
      <c r="J63" s="105">
        <f>J87</f>
        <v>0</v>
      </c>
      <c r="K63" s="43"/>
      <c r="L63" s="148"/>
      <c r="S63" s="41"/>
      <c r="T63" s="41"/>
      <c r="U63" s="41"/>
      <c r="V63" s="41"/>
      <c r="W63" s="41"/>
      <c r="X63" s="41"/>
      <c r="Y63" s="41"/>
      <c r="Z63" s="41"/>
      <c r="AA63" s="41"/>
      <c r="AB63" s="41"/>
      <c r="AC63" s="41"/>
      <c r="AD63" s="41"/>
      <c r="AE63" s="41"/>
      <c r="AU63" s="19" t="s">
        <v>207</v>
      </c>
    </row>
    <row r="64" s="9" customFormat="1" ht="24.96" customHeight="1">
      <c r="A64" s="9"/>
      <c r="B64" s="178"/>
      <c r="C64" s="179"/>
      <c r="D64" s="180" t="s">
        <v>2450</v>
      </c>
      <c r="E64" s="181"/>
      <c r="F64" s="181"/>
      <c r="G64" s="181"/>
      <c r="H64" s="181"/>
      <c r="I64" s="181"/>
      <c r="J64" s="182">
        <f>J88</f>
        <v>0</v>
      </c>
      <c r="K64" s="179"/>
      <c r="L64" s="183"/>
      <c r="S64" s="9"/>
      <c r="T64" s="9"/>
      <c r="U64" s="9"/>
      <c r="V64" s="9"/>
      <c r="W64" s="9"/>
      <c r="X64" s="9"/>
      <c r="Y64" s="9"/>
      <c r="Z64" s="9"/>
      <c r="AA64" s="9"/>
      <c r="AB64" s="9"/>
      <c r="AC64" s="9"/>
      <c r="AD64" s="9"/>
      <c r="AE64" s="9"/>
    </row>
    <row r="65" s="10" customFormat="1" ht="19.92" customHeight="1">
      <c r="A65" s="10"/>
      <c r="B65" s="184"/>
      <c r="C65" s="128"/>
      <c r="D65" s="185" t="s">
        <v>2451</v>
      </c>
      <c r="E65" s="186"/>
      <c r="F65" s="186"/>
      <c r="G65" s="186"/>
      <c r="H65" s="186"/>
      <c r="I65" s="186"/>
      <c r="J65" s="187">
        <f>J89</f>
        <v>0</v>
      </c>
      <c r="K65" s="128"/>
      <c r="L65" s="188"/>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8"/>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8"/>
      <c r="S71" s="41"/>
      <c r="T71" s="41"/>
      <c r="U71" s="41"/>
      <c r="V71" s="41"/>
      <c r="W71" s="41"/>
      <c r="X71" s="41"/>
      <c r="Y71" s="41"/>
      <c r="Z71" s="41"/>
      <c r="AA71" s="41"/>
      <c r="AB71" s="41"/>
      <c r="AC71" s="41"/>
      <c r="AD71" s="41"/>
      <c r="AE71" s="41"/>
    </row>
    <row r="72" s="2" customFormat="1" ht="24.96" customHeight="1">
      <c r="A72" s="41"/>
      <c r="B72" s="42"/>
      <c r="C72" s="25" t="s">
        <v>216</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2" customHeight="1">
      <c r="A74" s="41"/>
      <c r="B74" s="42"/>
      <c r="C74" s="34" t="s">
        <v>16</v>
      </c>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6.5" customHeight="1">
      <c r="A75" s="41"/>
      <c r="B75" s="42"/>
      <c r="C75" s="43"/>
      <c r="D75" s="43"/>
      <c r="E75" s="173" t="str">
        <f>E7</f>
        <v>Park na Moravském náměstí v Brně</v>
      </c>
      <c r="F75" s="34"/>
      <c r="G75" s="34"/>
      <c r="H75" s="34"/>
      <c r="I75" s="43"/>
      <c r="J75" s="43"/>
      <c r="K75" s="43"/>
      <c r="L75" s="148"/>
      <c r="S75" s="41"/>
      <c r="T75" s="41"/>
      <c r="U75" s="41"/>
      <c r="V75" s="41"/>
      <c r="W75" s="41"/>
      <c r="X75" s="41"/>
      <c r="Y75" s="41"/>
      <c r="Z75" s="41"/>
      <c r="AA75" s="41"/>
      <c r="AB75" s="41"/>
      <c r="AC75" s="41"/>
      <c r="AD75" s="41"/>
      <c r="AE75" s="41"/>
    </row>
    <row r="76" s="1" customFormat="1" ht="12" customHeight="1">
      <c r="B76" s="23"/>
      <c r="C76" s="34" t="s">
        <v>200</v>
      </c>
      <c r="D76" s="24"/>
      <c r="E76" s="24"/>
      <c r="F76" s="24"/>
      <c r="G76" s="24"/>
      <c r="H76" s="24"/>
      <c r="I76" s="24"/>
      <c r="J76" s="24"/>
      <c r="K76" s="24"/>
      <c r="L76" s="22"/>
    </row>
    <row r="77" s="2" customFormat="1" ht="16.5" customHeight="1">
      <c r="A77" s="41"/>
      <c r="B77" s="42"/>
      <c r="C77" s="43"/>
      <c r="D77" s="43"/>
      <c r="E77" s="173" t="s">
        <v>1229</v>
      </c>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4" t="s">
        <v>202</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72" t="str">
        <f>E11</f>
        <v>06.2 - SO06.2 - Ocelová konstrukce</v>
      </c>
      <c r="F79" s="43"/>
      <c r="G79" s="43"/>
      <c r="H79" s="43"/>
      <c r="I79" s="43"/>
      <c r="J79" s="43"/>
      <c r="K79" s="43"/>
      <c r="L79" s="148"/>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2" customHeight="1">
      <c r="A81" s="41"/>
      <c r="B81" s="42"/>
      <c r="C81" s="34" t="s">
        <v>21</v>
      </c>
      <c r="D81" s="43"/>
      <c r="E81" s="43"/>
      <c r="F81" s="29" t="str">
        <f>F14</f>
        <v xml:space="preserve"> </v>
      </c>
      <c r="G81" s="43"/>
      <c r="H81" s="43"/>
      <c r="I81" s="34" t="s">
        <v>23</v>
      </c>
      <c r="J81" s="75" t="str">
        <f>IF(J14="","",J14)</f>
        <v>28. 5. 2021</v>
      </c>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5.15" customHeight="1">
      <c r="A83" s="41"/>
      <c r="B83" s="42"/>
      <c r="C83" s="34" t="s">
        <v>25</v>
      </c>
      <c r="D83" s="43"/>
      <c r="E83" s="43"/>
      <c r="F83" s="29" t="str">
        <f>E17</f>
        <v xml:space="preserve"> </v>
      </c>
      <c r="G83" s="43"/>
      <c r="H83" s="43"/>
      <c r="I83" s="34" t="s">
        <v>30</v>
      </c>
      <c r="J83" s="39" t="str">
        <f>E23</f>
        <v xml:space="preserve"> </v>
      </c>
      <c r="K83" s="43"/>
      <c r="L83" s="148"/>
      <c r="S83" s="41"/>
      <c r="T83" s="41"/>
      <c r="U83" s="41"/>
      <c r="V83" s="41"/>
      <c r="W83" s="41"/>
      <c r="X83" s="41"/>
      <c r="Y83" s="41"/>
      <c r="Z83" s="41"/>
      <c r="AA83" s="41"/>
      <c r="AB83" s="41"/>
      <c r="AC83" s="41"/>
      <c r="AD83" s="41"/>
      <c r="AE83" s="41"/>
    </row>
    <row r="84" s="2" customFormat="1" ht="15.15" customHeight="1">
      <c r="A84" s="41"/>
      <c r="B84" s="42"/>
      <c r="C84" s="34" t="s">
        <v>28</v>
      </c>
      <c r="D84" s="43"/>
      <c r="E84" s="43"/>
      <c r="F84" s="29" t="str">
        <f>IF(E20="","",E20)</f>
        <v>Vyplň údaj</v>
      </c>
      <c r="G84" s="43"/>
      <c r="H84" s="43"/>
      <c r="I84" s="34" t="s">
        <v>32</v>
      </c>
      <c r="J84" s="39" t="str">
        <f>E26</f>
        <v xml:space="preserve"> </v>
      </c>
      <c r="K84" s="43"/>
      <c r="L84" s="148"/>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11" customFormat="1" ht="29.28" customHeight="1">
      <c r="A86" s="189"/>
      <c r="B86" s="190"/>
      <c r="C86" s="191" t="s">
        <v>217</v>
      </c>
      <c r="D86" s="192" t="s">
        <v>54</v>
      </c>
      <c r="E86" s="192" t="s">
        <v>50</v>
      </c>
      <c r="F86" s="192" t="s">
        <v>51</v>
      </c>
      <c r="G86" s="192" t="s">
        <v>218</v>
      </c>
      <c r="H86" s="192" t="s">
        <v>219</v>
      </c>
      <c r="I86" s="192" t="s">
        <v>220</v>
      </c>
      <c r="J86" s="192" t="s">
        <v>206</v>
      </c>
      <c r="K86" s="193" t="s">
        <v>221</v>
      </c>
      <c r="L86" s="194"/>
      <c r="M86" s="95" t="s">
        <v>19</v>
      </c>
      <c r="N86" s="96" t="s">
        <v>39</v>
      </c>
      <c r="O86" s="96" t="s">
        <v>222</v>
      </c>
      <c r="P86" s="96" t="s">
        <v>223</v>
      </c>
      <c r="Q86" s="96" t="s">
        <v>224</v>
      </c>
      <c r="R86" s="96" t="s">
        <v>225</v>
      </c>
      <c r="S86" s="96" t="s">
        <v>226</v>
      </c>
      <c r="T86" s="97" t="s">
        <v>227</v>
      </c>
      <c r="U86" s="189"/>
      <c r="V86" s="189"/>
      <c r="W86" s="189"/>
      <c r="X86" s="189"/>
      <c r="Y86" s="189"/>
      <c r="Z86" s="189"/>
      <c r="AA86" s="189"/>
      <c r="AB86" s="189"/>
      <c r="AC86" s="189"/>
      <c r="AD86" s="189"/>
      <c r="AE86" s="189"/>
    </row>
    <row r="87" s="2" customFormat="1" ht="22.8" customHeight="1">
      <c r="A87" s="41"/>
      <c r="B87" s="42"/>
      <c r="C87" s="102" t="s">
        <v>228</v>
      </c>
      <c r="D87" s="43"/>
      <c r="E87" s="43"/>
      <c r="F87" s="43"/>
      <c r="G87" s="43"/>
      <c r="H87" s="43"/>
      <c r="I87" s="43"/>
      <c r="J87" s="195">
        <f>BK87</f>
        <v>0</v>
      </c>
      <c r="K87" s="43"/>
      <c r="L87" s="47"/>
      <c r="M87" s="98"/>
      <c r="N87" s="196"/>
      <c r="O87" s="99"/>
      <c r="P87" s="197">
        <f>P88</f>
        <v>0</v>
      </c>
      <c r="Q87" s="99"/>
      <c r="R87" s="197">
        <f>R88</f>
        <v>0</v>
      </c>
      <c r="S87" s="99"/>
      <c r="T87" s="198">
        <f>T88</f>
        <v>0</v>
      </c>
      <c r="U87" s="41"/>
      <c r="V87" s="41"/>
      <c r="W87" s="41"/>
      <c r="X87" s="41"/>
      <c r="Y87" s="41"/>
      <c r="Z87" s="41"/>
      <c r="AA87" s="41"/>
      <c r="AB87" s="41"/>
      <c r="AC87" s="41"/>
      <c r="AD87" s="41"/>
      <c r="AE87" s="41"/>
      <c r="AT87" s="19" t="s">
        <v>68</v>
      </c>
      <c r="AU87" s="19" t="s">
        <v>207</v>
      </c>
      <c r="BK87" s="199">
        <f>BK88</f>
        <v>0</v>
      </c>
    </row>
    <row r="88" s="12" customFormat="1" ht="25.92" customHeight="1">
      <c r="A88" s="12"/>
      <c r="B88" s="200"/>
      <c r="C88" s="201"/>
      <c r="D88" s="202" t="s">
        <v>68</v>
      </c>
      <c r="E88" s="203" t="s">
        <v>638</v>
      </c>
      <c r="F88" s="203" t="s">
        <v>2452</v>
      </c>
      <c r="G88" s="201"/>
      <c r="H88" s="201"/>
      <c r="I88" s="204"/>
      <c r="J88" s="205">
        <f>BK88</f>
        <v>0</v>
      </c>
      <c r="K88" s="201"/>
      <c r="L88" s="206"/>
      <c r="M88" s="207"/>
      <c r="N88" s="208"/>
      <c r="O88" s="208"/>
      <c r="P88" s="209">
        <f>P89</f>
        <v>0</v>
      </c>
      <c r="Q88" s="208"/>
      <c r="R88" s="209">
        <f>R89</f>
        <v>0</v>
      </c>
      <c r="S88" s="208"/>
      <c r="T88" s="210">
        <f>T89</f>
        <v>0</v>
      </c>
      <c r="U88" s="12"/>
      <c r="V88" s="12"/>
      <c r="W88" s="12"/>
      <c r="X88" s="12"/>
      <c r="Y88" s="12"/>
      <c r="Z88" s="12"/>
      <c r="AA88" s="12"/>
      <c r="AB88" s="12"/>
      <c r="AC88" s="12"/>
      <c r="AD88" s="12"/>
      <c r="AE88" s="12"/>
      <c r="AR88" s="211" t="s">
        <v>119</v>
      </c>
      <c r="AT88" s="212" t="s">
        <v>68</v>
      </c>
      <c r="AU88" s="212" t="s">
        <v>69</v>
      </c>
      <c r="AY88" s="211" t="s">
        <v>231</v>
      </c>
      <c r="BK88" s="213">
        <f>BK89</f>
        <v>0</v>
      </c>
    </row>
    <row r="89" s="12" customFormat="1" ht="22.8" customHeight="1">
      <c r="A89" s="12"/>
      <c r="B89" s="200"/>
      <c r="C89" s="201"/>
      <c r="D89" s="202" t="s">
        <v>68</v>
      </c>
      <c r="E89" s="214" t="s">
        <v>2453</v>
      </c>
      <c r="F89" s="214" t="s">
        <v>2454</v>
      </c>
      <c r="G89" s="201"/>
      <c r="H89" s="201"/>
      <c r="I89" s="204"/>
      <c r="J89" s="215">
        <f>BK89</f>
        <v>0</v>
      </c>
      <c r="K89" s="201"/>
      <c r="L89" s="206"/>
      <c r="M89" s="207"/>
      <c r="N89" s="208"/>
      <c r="O89" s="208"/>
      <c r="P89" s="209">
        <f>SUM(P90:P95)</f>
        <v>0</v>
      </c>
      <c r="Q89" s="208"/>
      <c r="R89" s="209">
        <f>SUM(R90:R95)</f>
        <v>0</v>
      </c>
      <c r="S89" s="208"/>
      <c r="T89" s="210">
        <f>SUM(T90:T95)</f>
        <v>0</v>
      </c>
      <c r="U89" s="12"/>
      <c r="V89" s="12"/>
      <c r="W89" s="12"/>
      <c r="X89" s="12"/>
      <c r="Y89" s="12"/>
      <c r="Z89" s="12"/>
      <c r="AA89" s="12"/>
      <c r="AB89" s="12"/>
      <c r="AC89" s="12"/>
      <c r="AD89" s="12"/>
      <c r="AE89" s="12"/>
      <c r="AR89" s="211" t="s">
        <v>119</v>
      </c>
      <c r="AT89" s="212" t="s">
        <v>68</v>
      </c>
      <c r="AU89" s="212" t="s">
        <v>76</v>
      </c>
      <c r="AY89" s="211" t="s">
        <v>231</v>
      </c>
      <c r="BK89" s="213">
        <f>SUM(BK90:BK95)</f>
        <v>0</v>
      </c>
    </row>
    <row r="90" s="2" customFormat="1" ht="24.15" customHeight="1">
      <c r="A90" s="41"/>
      <c r="B90" s="42"/>
      <c r="C90" s="216" t="s">
        <v>76</v>
      </c>
      <c r="D90" s="216" t="s">
        <v>234</v>
      </c>
      <c r="E90" s="217" t="s">
        <v>2455</v>
      </c>
      <c r="F90" s="218" t="s">
        <v>2456</v>
      </c>
      <c r="G90" s="219" t="s">
        <v>1293</v>
      </c>
      <c r="H90" s="220">
        <v>16482.959999999999</v>
      </c>
      <c r="I90" s="221"/>
      <c r="J90" s="222">
        <f>ROUND(I90*H90,2)</f>
        <v>0</v>
      </c>
      <c r="K90" s="218" t="s">
        <v>19</v>
      </c>
      <c r="L90" s="47"/>
      <c r="M90" s="223" t="s">
        <v>19</v>
      </c>
      <c r="N90" s="224" t="s">
        <v>40</v>
      </c>
      <c r="O90" s="87"/>
      <c r="P90" s="225">
        <f>O90*H90</f>
        <v>0</v>
      </c>
      <c r="Q90" s="225">
        <v>0</v>
      </c>
      <c r="R90" s="225">
        <f>Q90*H90</f>
        <v>0</v>
      </c>
      <c r="S90" s="225">
        <v>0</v>
      </c>
      <c r="T90" s="226">
        <f>S90*H90</f>
        <v>0</v>
      </c>
      <c r="U90" s="41"/>
      <c r="V90" s="41"/>
      <c r="W90" s="41"/>
      <c r="X90" s="41"/>
      <c r="Y90" s="41"/>
      <c r="Z90" s="41"/>
      <c r="AA90" s="41"/>
      <c r="AB90" s="41"/>
      <c r="AC90" s="41"/>
      <c r="AD90" s="41"/>
      <c r="AE90" s="41"/>
      <c r="AR90" s="227" t="s">
        <v>1622</v>
      </c>
      <c r="AT90" s="227" t="s">
        <v>234</v>
      </c>
      <c r="AU90" s="227" t="s">
        <v>78</v>
      </c>
      <c r="AY90" s="19" t="s">
        <v>231</v>
      </c>
      <c r="BE90" s="228">
        <f>IF(N90="základní",J90,0)</f>
        <v>0</v>
      </c>
      <c r="BF90" s="228">
        <f>IF(N90="snížená",J90,0)</f>
        <v>0</v>
      </c>
      <c r="BG90" s="228">
        <f>IF(N90="zákl. přenesená",J90,0)</f>
        <v>0</v>
      </c>
      <c r="BH90" s="228">
        <f>IF(N90="sníž. přenesená",J90,0)</f>
        <v>0</v>
      </c>
      <c r="BI90" s="228">
        <f>IF(N90="nulová",J90,0)</f>
        <v>0</v>
      </c>
      <c r="BJ90" s="19" t="s">
        <v>76</v>
      </c>
      <c r="BK90" s="228">
        <f>ROUND(I90*H90,2)</f>
        <v>0</v>
      </c>
      <c r="BL90" s="19" t="s">
        <v>1622</v>
      </c>
      <c r="BM90" s="227" t="s">
        <v>2457</v>
      </c>
    </row>
    <row r="91" s="13" customFormat="1">
      <c r="A91" s="13"/>
      <c r="B91" s="234"/>
      <c r="C91" s="235"/>
      <c r="D91" s="229" t="s">
        <v>248</v>
      </c>
      <c r="E91" s="236" t="s">
        <v>19</v>
      </c>
      <c r="F91" s="237" t="s">
        <v>2458</v>
      </c>
      <c r="G91" s="235"/>
      <c r="H91" s="236" t="s">
        <v>19</v>
      </c>
      <c r="I91" s="238"/>
      <c r="J91" s="235"/>
      <c r="K91" s="235"/>
      <c r="L91" s="239"/>
      <c r="M91" s="240"/>
      <c r="N91" s="241"/>
      <c r="O91" s="241"/>
      <c r="P91" s="241"/>
      <c r="Q91" s="241"/>
      <c r="R91" s="241"/>
      <c r="S91" s="241"/>
      <c r="T91" s="242"/>
      <c r="U91" s="13"/>
      <c r="V91" s="13"/>
      <c r="W91" s="13"/>
      <c r="X91" s="13"/>
      <c r="Y91" s="13"/>
      <c r="Z91" s="13"/>
      <c r="AA91" s="13"/>
      <c r="AB91" s="13"/>
      <c r="AC91" s="13"/>
      <c r="AD91" s="13"/>
      <c r="AE91" s="13"/>
      <c r="AT91" s="243" t="s">
        <v>248</v>
      </c>
      <c r="AU91" s="243" t="s">
        <v>78</v>
      </c>
      <c r="AV91" s="13" t="s">
        <v>76</v>
      </c>
      <c r="AW91" s="13" t="s">
        <v>31</v>
      </c>
      <c r="AX91" s="13" t="s">
        <v>69</v>
      </c>
      <c r="AY91" s="243" t="s">
        <v>231</v>
      </c>
    </row>
    <row r="92" s="14" customFormat="1">
      <c r="A92" s="14"/>
      <c r="B92" s="244"/>
      <c r="C92" s="245"/>
      <c r="D92" s="229" t="s">
        <v>248</v>
      </c>
      <c r="E92" s="246" t="s">
        <v>19</v>
      </c>
      <c r="F92" s="247" t="s">
        <v>2459</v>
      </c>
      <c r="G92" s="245"/>
      <c r="H92" s="248">
        <v>15262</v>
      </c>
      <c r="I92" s="249"/>
      <c r="J92" s="245"/>
      <c r="K92" s="245"/>
      <c r="L92" s="250"/>
      <c r="M92" s="251"/>
      <c r="N92" s="252"/>
      <c r="O92" s="252"/>
      <c r="P92" s="252"/>
      <c r="Q92" s="252"/>
      <c r="R92" s="252"/>
      <c r="S92" s="252"/>
      <c r="T92" s="253"/>
      <c r="U92" s="14"/>
      <c r="V92" s="14"/>
      <c r="W92" s="14"/>
      <c r="X92" s="14"/>
      <c r="Y92" s="14"/>
      <c r="Z92" s="14"/>
      <c r="AA92" s="14"/>
      <c r="AB92" s="14"/>
      <c r="AC92" s="14"/>
      <c r="AD92" s="14"/>
      <c r="AE92" s="14"/>
      <c r="AT92" s="254" t="s">
        <v>248</v>
      </c>
      <c r="AU92" s="254" t="s">
        <v>78</v>
      </c>
      <c r="AV92" s="14" t="s">
        <v>78</v>
      </c>
      <c r="AW92" s="14" t="s">
        <v>31</v>
      </c>
      <c r="AX92" s="14" t="s">
        <v>69</v>
      </c>
      <c r="AY92" s="254" t="s">
        <v>231</v>
      </c>
    </row>
    <row r="93" s="13" customFormat="1">
      <c r="A93" s="13"/>
      <c r="B93" s="234"/>
      <c r="C93" s="235"/>
      <c r="D93" s="229" t="s">
        <v>248</v>
      </c>
      <c r="E93" s="236" t="s">
        <v>19</v>
      </c>
      <c r="F93" s="237" t="s">
        <v>2460</v>
      </c>
      <c r="G93" s="235"/>
      <c r="H93" s="236" t="s">
        <v>19</v>
      </c>
      <c r="I93" s="238"/>
      <c r="J93" s="235"/>
      <c r="K93" s="235"/>
      <c r="L93" s="239"/>
      <c r="M93" s="240"/>
      <c r="N93" s="241"/>
      <c r="O93" s="241"/>
      <c r="P93" s="241"/>
      <c r="Q93" s="241"/>
      <c r="R93" s="241"/>
      <c r="S93" s="241"/>
      <c r="T93" s="242"/>
      <c r="U93" s="13"/>
      <c r="V93" s="13"/>
      <c r="W93" s="13"/>
      <c r="X93" s="13"/>
      <c r="Y93" s="13"/>
      <c r="Z93" s="13"/>
      <c r="AA93" s="13"/>
      <c r="AB93" s="13"/>
      <c r="AC93" s="13"/>
      <c r="AD93" s="13"/>
      <c r="AE93" s="13"/>
      <c r="AT93" s="243" t="s">
        <v>248</v>
      </c>
      <c r="AU93" s="243" t="s">
        <v>78</v>
      </c>
      <c r="AV93" s="13" t="s">
        <v>76</v>
      </c>
      <c r="AW93" s="13" t="s">
        <v>31</v>
      </c>
      <c r="AX93" s="13" t="s">
        <v>69</v>
      </c>
      <c r="AY93" s="243" t="s">
        <v>231</v>
      </c>
    </row>
    <row r="94" s="14" customFormat="1">
      <c r="A94" s="14"/>
      <c r="B94" s="244"/>
      <c r="C94" s="245"/>
      <c r="D94" s="229" t="s">
        <v>248</v>
      </c>
      <c r="E94" s="246" t="s">
        <v>19</v>
      </c>
      <c r="F94" s="247" t="s">
        <v>2461</v>
      </c>
      <c r="G94" s="245"/>
      <c r="H94" s="248">
        <v>1220.96</v>
      </c>
      <c r="I94" s="249"/>
      <c r="J94" s="245"/>
      <c r="K94" s="245"/>
      <c r="L94" s="250"/>
      <c r="M94" s="251"/>
      <c r="N94" s="252"/>
      <c r="O94" s="252"/>
      <c r="P94" s="252"/>
      <c r="Q94" s="252"/>
      <c r="R94" s="252"/>
      <c r="S94" s="252"/>
      <c r="T94" s="253"/>
      <c r="U94" s="14"/>
      <c r="V94" s="14"/>
      <c r="W94" s="14"/>
      <c r="X94" s="14"/>
      <c r="Y94" s="14"/>
      <c r="Z94" s="14"/>
      <c r="AA94" s="14"/>
      <c r="AB94" s="14"/>
      <c r="AC94" s="14"/>
      <c r="AD94" s="14"/>
      <c r="AE94" s="14"/>
      <c r="AT94" s="254" t="s">
        <v>248</v>
      </c>
      <c r="AU94" s="254" t="s">
        <v>78</v>
      </c>
      <c r="AV94" s="14" t="s">
        <v>78</v>
      </c>
      <c r="AW94" s="14" t="s">
        <v>31</v>
      </c>
      <c r="AX94" s="14" t="s">
        <v>69</v>
      </c>
      <c r="AY94" s="254" t="s">
        <v>231</v>
      </c>
    </row>
    <row r="95" s="15" customFormat="1">
      <c r="A95" s="15"/>
      <c r="B95" s="255"/>
      <c r="C95" s="256"/>
      <c r="D95" s="229" t="s">
        <v>248</v>
      </c>
      <c r="E95" s="257" t="s">
        <v>19</v>
      </c>
      <c r="F95" s="258" t="s">
        <v>260</v>
      </c>
      <c r="G95" s="256"/>
      <c r="H95" s="259">
        <v>16482.959999999999</v>
      </c>
      <c r="I95" s="260"/>
      <c r="J95" s="256"/>
      <c r="K95" s="256"/>
      <c r="L95" s="261"/>
      <c r="M95" s="280"/>
      <c r="N95" s="281"/>
      <c r="O95" s="281"/>
      <c r="P95" s="281"/>
      <c r="Q95" s="281"/>
      <c r="R95" s="281"/>
      <c r="S95" s="281"/>
      <c r="T95" s="282"/>
      <c r="U95" s="15"/>
      <c r="V95" s="15"/>
      <c r="W95" s="15"/>
      <c r="X95" s="15"/>
      <c r="Y95" s="15"/>
      <c r="Z95" s="15"/>
      <c r="AA95" s="15"/>
      <c r="AB95" s="15"/>
      <c r="AC95" s="15"/>
      <c r="AD95" s="15"/>
      <c r="AE95" s="15"/>
      <c r="AT95" s="265" t="s">
        <v>248</v>
      </c>
      <c r="AU95" s="265" t="s">
        <v>78</v>
      </c>
      <c r="AV95" s="15" t="s">
        <v>238</v>
      </c>
      <c r="AW95" s="15" t="s">
        <v>31</v>
      </c>
      <c r="AX95" s="15" t="s">
        <v>76</v>
      </c>
      <c r="AY95" s="265" t="s">
        <v>231</v>
      </c>
    </row>
    <row r="96" s="2" customFormat="1" ht="6.96" customHeight="1">
      <c r="A96" s="41"/>
      <c r="B96" s="62"/>
      <c r="C96" s="63"/>
      <c r="D96" s="63"/>
      <c r="E96" s="63"/>
      <c r="F96" s="63"/>
      <c r="G96" s="63"/>
      <c r="H96" s="63"/>
      <c r="I96" s="63"/>
      <c r="J96" s="63"/>
      <c r="K96" s="63"/>
      <c r="L96" s="47"/>
      <c r="M96" s="41"/>
      <c r="O96" s="41"/>
      <c r="P96" s="41"/>
      <c r="Q96" s="41"/>
      <c r="R96" s="41"/>
      <c r="S96" s="41"/>
      <c r="T96" s="41"/>
      <c r="U96" s="41"/>
      <c r="V96" s="41"/>
      <c r="W96" s="41"/>
      <c r="X96" s="41"/>
      <c r="Y96" s="41"/>
      <c r="Z96" s="41"/>
      <c r="AA96" s="41"/>
      <c r="AB96" s="41"/>
      <c r="AC96" s="41"/>
      <c r="AD96" s="41"/>
      <c r="AE96" s="41"/>
    </row>
  </sheetData>
  <sheetProtection sheet="1" autoFilter="0" formatColumns="0" formatRows="0" objects="1" scenarios="1" spinCount="100000" saltValue="61+eXmw80yDgs/lUU1no35n6tNi1C2E7NUeNZORTQegeOFWMWrw80IAfx84aoXdLNE0SBY8cUuz+KiIKY21ZzA==" hashValue="Fh1twNwYUQ7nPrZW62FVa9O3wipzSkp/7zD0+XB+XrxzI9+n0v6tiX4erE/3sgwshcwngwHpPI6q1JKKEKyrkQ==" algorithmName="SHA-512" password="CC35"/>
  <autoFilter ref="C86:K9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110</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1" customFormat="1" ht="12" customHeight="1">
      <c r="B8" s="22"/>
      <c r="D8" s="146" t="s">
        <v>200</v>
      </c>
      <c r="L8" s="22"/>
    </row>
    <row r="9" s="2" customFormat="1" ht="16.5" customHeight="1">
      <c r="A9" s="41"/>
      <c r="B9" s="47"/>
      <c r="C9" s="41"/>
      <c r="D9" s="41"/>
      <c r="E9" s="147" t="s">
        <v>1229</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202</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2462</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0" t="str">
        <f>'Rekapitulace stavby'!AN8</f>
        <v>28. 5. 2021</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8"/>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27</v>
      </c>
      <c r="J17" s="136" t="str">
        <f>IF('Rekapitulace stavby'!AN11="","",'Rekapitulace stavby'!AN11)</f>
        <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28</v>
      </c>
      <c r="E19" s="41"/>
      <c r="F19" s="41"/>
      <c r="G19" s="41"/>
      <c r="H19" s="41"/>
      <c r="I19" s="146" t="s">
        <v>26</v>
      </c>
      <c r="J19" s="35"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6"/>
      <c r="G20" s="136"/>
      <c r="H20" s="136"/>
      <c r="I20" s="146" t="s">
        <v>27</v>
      </c>
      <c r="J20" s="35"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30</v>
      </c>
      <c r="E22" s="41"/>
      <c r="F22" s="41"/>
      <c r="G22" s="41"/>
      <c r="H22" s="41"/>
      <c r="I22" s="146" t="s">
        <v>26</v>
      </c>
      <c r="J22" s="136" t="str">
        <f>IF('Rekapitulace stavby'!AN16="","",'Rekapitulace stavby'!AN16)</f>
        <v/>
      </c>
      <c r="K22" s="41"/>
      <c r="L22" s="148"/>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27</v>
      </c>
      <c r="J23" s="136" t="str">
        <f>IF('Rekapitulace stavby'!AN17="","",'Rekapitulace stavby'!AN17)</f>
        <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32</v>
      </c>
      <c r="E25" s="41"/>
      <c r="F25" s="41"/>
      <c r="G25" s="41"/>
      <c r="H25" s="41"/>
      <c r="I25" s="146" t="s">
        <v>26</v>
      </c>
      <c r="J25" s="136" t="str">
        <f>IF('Rekapitulace stavby'!AN19="","",'Rekapitulace stavby'!AN19)</f>
        <v/>
      </c>
      <c r="K25" s="41"/>
      <c r="L25" s="148"/>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27</v>
      </c>
      <c r="J26" s="136" t="str">
        <f>IF('Rekapitulace stavby'!AN20="","",'Rekapitulace stavby'!AN20)</f>
        <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33</v>
      </c>
      <c r="E28" s="41"/>
      <c r="F28" s="41"/>
      <c r="G28" s="41"/>
      <c r="H28" s="41"/>
      <c r="I28" s="41"/>
      <c r="J28" s="41"/>
      <c r="K28" s="41"/>
      <c r="L28" s="148"/>
      <c r="S28" s="41"/>
      <c r="T28" s="41"/>
      <c r="U28" s="41"/>
      <c r="V28" s="41"/>
      <c r="W28" s="41"/>
      <c r="X28" s="41"/>
      <c r="Y28" s="41"/>
      <c r="Z28" s="41"/>
      <c r="AA28" s="41"/>
      <c r="AB28" s="41"/>
      <c r="AC28" s="41"/>
      <c r="AD28" s="41"/>
      <c r="AE28" s="41"/>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35</v>
      </c>
      <c r="E32" s="41"/>
      <c r="F32" s="41"/>
      <c r="G32" s="41"/>
      <c r="H32" s="41"/>
      <c r="I32" s="41"/>
      <c r="J32" s="157">
        <f>ROUND(J93,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37</v>
      </c>
      <c r="G34" s="41"/>
      <c r="H34" s="41"/>
      <c r="I34" s="158" t="s">
        <v>36</v>
      </c>
      <c r="J34" s="158" t="s">
        <v>38</v>
      </c>
      <c r="K34" s="41"/>
      <c r="L34" s="148"/>
      <c r="S34" s="41"/>
      <c r="T34" s="41"/>
      <c r="U34" s="41"/>
      <c r="V34" s="41"/>
      <c r="W34" s="41"/>
      <c r="X34" s="41"/>
      <c r="Y34" s="41"/>
      <c r="Z34" s="41"/>
      <c r="AA34" s="41"/>
      <c r="AB34" s="41"/>
      <c r="AC34" s="41"/>
      <c r="AD34" s="41"/>
      <c r="AE34" s="41"/>
    </row>
    <row r="35" s="2" customFormat="1" ht="14.4" customHeight="1">
      <c r="A35" s="41"/>
      <c r="B35" s="47"/>
      <c r="C35" s="41"/>
      <c r="D35" s="159" t="s">
        <v>39</v>
      </c>
      <c r="E35" s="146" t="s">
        <v>40</v>
      </c>
      <c r="F35" s="160">
        <f>ROUND((SUM(BE93:BE226)),  2)</f>
        <v>0</v>
      </c>
      <c r="G35" s="41"/>
      <c r="H35" s="41"/>
      <c r="I35" s="161">
        <v>0.20999999999999999</v>
      </c>
      <c r="J35" s="160">
        <f>ROUND(((SUM(BE93:BE226))*I35),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41</v>
      </c>
      <c r="F36" s="160">
        <f>ROUND((SUM(BF93:BF226)),  2)</f>
        <v>0</v>
      </c>
      <c r="G36" s="41"/>
      <c r="H36" s="41"/>
      <c r="I36" s="161">
        <v>0.14999999999999999</v>
      </c>
      <c r="J36" s="160">
        <f>ROUND(((SUM(BF93:BF226))*I36),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42</v>
      </c>
      <c r="F37" s="160">
        <f>ROUND((SUM(BG93:BG226)),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43</v>
      </c>
      <c r="F38" s="160">
        <f>ROUND((SUM(BH93:BH226)),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44</v>
      </c>
      <c r="F39" s="160">
        <f>ROUND((SUM(BI93:BI226)),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45</v>
      </c>
      <c r="E41" s="164"/>
      <c r="F41" s="164"/>
      <c r="G41" s="165" t="s">
        <v>46</v>
      </c>
      <c r="H41" s="166" t="s">
        <v>47</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5" t="s">
        <v>204</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Park na Moravském náměstí v Brně</v>
      </c>
      <c r="F50" s="34"/>
      <c r="G50" s="34"/>
      <c r="H50" s="34"/>
      <c r="I50" s="43"/>
      <c r="J50" s="43"/>
      <c r="K50" s="43"/>
      <c r="L50" s="148"/>
      <c r="S50" s="41"/>
      <c r="T50" s="41"/>
      <c r="U50" s="41"/>
      <c r="V50" s="41"/>
      <c r="W50" s="41"/>
      <c r="X50" s="41"/>
      <c r="Y50" s="41"/>
      <c r="Z50" s="41"/>
      <c r="AA50" s="41"/>
      <c r="AB50" s="41"/>
      <c r="AC50" s="41"/>
      <c r="AD50" s="41"/>
      <c r="AE50" s="41"/>
    </row>
    <row r="51" s="1" customFormat="1" ht="12" customHeight="1">
      <c r="B51" s="23"/>
      <c r="C51" s="34" t="s">
        <v>200</v>
      </c>
      <c r="D51" s="24"/>
      <c r="E51" s="24"/>
      <c r="F51" s="24"/>
      <c r="G51" s="24"/>
      <c r="H51" s="24"/>
      <c r="I51" s="24"/>
      <c r="J51" s="24"/>
      <c r="K51" s="24"/>
      <c r="L51" s="22"/>
    </row>
    <row r="52" s="2" customFormat="1" ht="16.5" customHeight="1">
      <c r="A52" s="41"/>
      <c r="B52" s="42"/>
      <c r="C52" s="43"/>
      <c r="D52" s="43"/>
      <c r="E52" s="173" t="s">
        <v>1229</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4" t="s">
        <v>202</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06.3 - SO06.3 - Vodovod, kanalizace</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4" t="s">
        <v>21</v>
      </c>
      <c r="D56" s="43"/>
      <c r="E56" s="43"/>
      <c r="F56" s="29" t="str">
        <f>F14</f>
        <v xml:space="preserve"> </v>
      </c>
      <c r="G56" s="43"/>
      <c r="H56" s="43"/>
      <c r="I56" s="34" t="s">
        <v>23</v>
      </c>
      <c r="J56" s="75" t="str">
        <f>IF(J14="","",J14)</f>
        <v>28. 5. 2021</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5.15" customHeight="1">
      <c r="A58" s="41"/>
      <c r="B58" s="42"/>
      <c r="C58" s="34" t="s">
        <v>25</v>
      </c>
      <c r="D58" s="43"/>
      <c r="E58" s="43"/>
      <c r="F58" s="29" t="str">
        <f>E17</f>
        <v xml:space="preserve"> </v>
      </c>
      <c r="G58" s="43"/>
      <c r="H58" s="43"/>
      <c r="I58" s="34" t="s">
        <v>30</v>
      </c>
      <c r="J58" s="39" t="str">
        <f>E23</f>
        <v xml:space="preserve"> </v>
      </c>
      <c r="K58" s="43"/>
      <c r="L58" s="148"/>
      <c r="S58" s="41"/>
      <c r="T58" s="41"/>
      <c r="U58" s="41"/>
      <c r="V58" s="41"/>
      <c r="W58" s="41"/>
      <c r="X58" s="41"/>
      <c r="Y58" s="41"/>
      <c r="Z58" s="41"/>
      <c r="AA58" s="41"/>
      <c r="AB58" s="41"/>
      <c r="AC58" s="41"/>
      <c r="AD58" s="41"/>
      <c r="AE58" s="41"/>
    </row>
    <row r="59" s="2" customFormat="1" ht="15.15" customHeight="1">
      <c r="A59" s="41"/>
      <c r="B59" s="42"/>
      <c r="C59" s="34" t="s">
        <v>28</v>
      </c>
      <c r="D59" s="43"/>
      <c r="E59" s="43"/>
      <c r="F59" s="29" t="str">
        <f>IF(E20="","",E20)</f>
        <v>Vyplň údaj</v>
      </c>
      <c r="G59" s="43"/>
      <c r="H59" s="43"/>
      <c r="I59" s="34" t="s">
        <v>32</v>
      </c>
      <c r="J59" s="39" t="str">
        <f>E26</f>
        <v xml:space="preserve"> </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205</v>
      </c>
      <c r="D61" s="175"/>
      <c r="E61" s="175"/>
      <c r="F61" s="175"/>
      <c r="G61" s="175"/>
      <c r="H61" s="175"/>
      <c r="I61" s="175"/>
      <c r="J61" s="176" t="s">
        <v>206</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67</v>
      </c>
      <c r="D63" s="43"/>
      <c r="E63" s="43"/>
      <c r="F63" s="43"/>
      <c r="G63" s="43"/>
      <c r="H63" s="43"/>
      <c r="I63" s="43"/>
      <c r="J63" s="105">
        <f>J93</f>
        <v>0</v>
      </c>
      <c r="K63" s="43"/>
      <c r="L63" s="148"/>
      <c r="S63" s="41"/>
      <c r="T63" s="41"/>
      <c r="U63" s="41"/>
      <c r="V63" s="41"/>
      <c r="W63" s="41"/>
      <c r="X63" s="41"/>
      <c r="Y63" s="41"/>
      <c r="Z63" s="41"/>
      <c r="AA63" s="41"/>
      <c r="AB63" s="41"/>
      <c r="AC63" s="41"/>
      <c r="AD63" s="41"/>
      <c r="AE63" s="41"/>
      <c r="AU63" s="19" t="s">
        <v>207</v>
      </c>
    </row>
    <row r="64" s="9" customFormat="1" ht="24.96" customHeight="1">
      <c r="A64" s="9"/>
      <c r="B64" s="178"/>
      <c r="C64" s="179"/>
      <c r="D64" s="180" t="s">
        <v>208</v>
      </c>
      <c r="E64" s="181"/>
      <c r="F64" s="181"/>
      <c r="G64" s="181"/>
      <c r="H64" s="181"/>
      <c r="I64" s="181"/>
      <c r="J64" s="182">
        <f>J94</f>
        <v>0</v>
      </c>
      <c r="K64" s="179"/>
      <c r="L64" s="183"/>
      <c r="S64" s="9"/>
      <c r="T64" s="9"/>
      <c r="U64" s="9"/>
      <c r="V64" s="9"/>
      <c r="W64" s="9"/>
      <c r="X64" s="9"/>
      <c r="Y64" s="9"/>
      <c r="Z64" s="9"/>
      <c r="AA64" s="9"/>
      <c r="AB64" s="9"/>
      <c r="AC64" s="9"/>
      <c r="AD64" s="9"/>
      <c r="AE64" s="9"/>
    </row>
    <row r="65" s="10" customFormat="1" ht="19.92" customHeight="1">
      <c r="A65" s="10"/>
      <c r="B65" s="184"/>
      <c r="C65" s="128"/>
      <c r="D65" s="185" t="s">
        <v>210</v>
      </c>
      <c r="E65" s="186"/>
      <c r="F65" s="186"/>
      <c r="G65" s="186"/>
      <c r="H65" s="186"/>
      <c r="I65" s="186"/>
      <c r="J65" s="187">
        <f>J95</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1232</v>
      </c>
      <c r="E66" s="186"/>
      <c r="F66" s="186"/>
      <c r="G66" s="186"/>
      <c r="H66" s="186"/>
      <c r="I66" s="186"/>
      <c r="J66" s="187">
        <f>J106</f>
        <v>0</v>
      </c>
      <c r="K66" s="128"/>
      <c r="L66" s="188"/>
      <c r="S66" s="10"/>
      <c r="T66" s="10"/>
      <c r="U66" s="10"/>
      <c r="V66" s="10"/>
      <c r="W66" s="10"/>
      <c r="X66" s="10"/>
      <c r="Y66" s="10"/>
      <c r="Z66" s="10"/>
      <c r="AA66" s="10"/>
      <c r="AB66" s="10"/>
      <c r="AC66" s="10"/>
      <c r="AD66" s="10"/>
      <c r="AE66" s="10"/>
    </row>
    <row r="67" s="9" customFormat="1" ht="24.96" customHeight="1">
      <c r="A67" s="9"/>
      <c r="B67" s="178"/>
      <c r="C67" s="179"/>
      <c r="D67" s="180" t="s">
        <v>214</v>
      </c>
      <c r="E67" s="181"/>
      <c r="F67" s="181"/>
      <c r="G67" s="181"/>
      <c r="H67" s="181"/>
      <c r="I67" s="181"/>
      <c r="J67" s="182">
        <f>J108</f>
        <v>0</v>
      </c>
      <c r="K67" s="179"/>
      <c r="L67" s="183"/>
      <c r="S67" s="9"/>
      <c r="T67" s="9"/>
      <c r="U67" s="9"/>
      <c r="V67" s="9"/>
      <c r="W67" s="9"/>
      <c r="X67" s="9"/>
      <c r="Y67" s="9"/>
      <c r="Z67" s="9"/>
      <c r="AA67" s="9"/>
      <c r="AB67" s="9"/>
      <c r="AC67" s="9"/>
      <c r="AD67" s="9"/>
      <c r="AE67" s="9"/>
    </row>
    <row r="68" s="10" customFormat="1" ht="19.92" customHeight="1">
      <c r="A68" s="10"/>
      <c r="B68" s="184"/>
      <c r="C68" s="128"/>
      <c r="D68" s="185" t="s">
        <v>2463</v>
      </c>
      <c r="E68" s="186"/>
      <c r="F68" s="186"/>
      <c r="G68" s="186"/>
      <c r="H68" s="186"/>
      <c r="I68" s="186"/>
      <c r="J68" s="187">
        <f>J109</f>
        <v>0</v>
      </c>
      <c r="K68" s="128"/>
      <c r="L68" s="188"/>
      <c r="S68" s="10"/>
      <c r="T68" s="10"/>
      <c r="U68" s="10"/>
      <c r="V68" s="10"/>
      <c r="W68" s="10"/>
      <c r="X68" s="10"/>
      <c r="Y68" s="10"/>
      <c r="Z68" s="10"/>
      <c r="AA68" s="10"/>
      <c r="AB68" s="10"/>
      <c r="AC68" s="10"/>
      <c r="AD68" s="10"/>
      <c r="AE68" s="10"/>
    </row>
    <row r="69" s="10" customFormat="1" ht="19.92" customHeight="1">
      <c r="A69" s="10"/>
      <c r="B69" s="184"/>
      <c r="C69" s="128"/>
      <c r="D69" s="185" t="s">
        <v>2464</v>
      </c>
      <c r="E69" s="186"/>
      <c r="F69" s="186"/>
      <c r="G69" s="186"/>
      <c r="H69" s="186"/>
      <c r="I69" s="186"/>
      <c r="J69" s="187">
        <f>J128</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2465</v>
      </c>
      <c r="E70" s="186"/>
      <c r="F70" s="186"/>
      <c r="G70" s="186"/>
      <c r="H70" s="186"/>
      <c r="I70" s="186"/>
      <c r="J70" s="187">
        <f>J174</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1069</v>
      </c>
      <c r="E71" s="186"/>
      <c r="F71" s="186"/>
      <c r="G71" s="186"/>
      <c r="H71" s="186"/>
      <c r="I71" s="186"/>
      <c r="J71" s="187">
        <f>J225</f>
        <v>0</v>
      </c>
      <c r="K71" s="128"/>
      <c r="L71" s="188"/>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5" t="s">
        <v>216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Park na Moravském náměstí v Brně</v>
      </c>
      <c r="F81" s="34"/>
      <c r="G81" s="34"/>
      <c r="H81" s="34"/>
      <c r="I81" s="43"/>
      <c r="J81" s="43"/>
      <c r="K81" s="43"/>
      <c r="L81" s="148"/>
      <c r="S81" s="41"/>
      <c r="T81" s="41"/>
      <c r="U81" s="41"/>
      <c r="V81" s="41"/>
      <c r="W81" s="41"/>
      <c r="X81" s="41"/>
      <c r="Y81" s="41"/>
      <c r="Z81" s="41"/>
      <c r="AA81" s="41"/>
      <c r="AB81" s="41"/>
      <c r="AC81" s="41"/>
      <c r="AD81" s="41"/>
      <c r="AE81" s="41"/>
    </row>
    <row r="82" s="1" customFormat="1" ht="12" customHeight="1">
      <c r="B82" s="23"/>
      <c r="C82" s="34" t="s">
        <v>200</v>
      </c>
      <c r="D82" s="24"/>
      <c r="E82" s="24"/>
      <c r="F82" s="24"/>
      <c r="G82" s="24"/>
      <c r="H82" s="24"/>
      <c r="I82" s="24"/>
      <c r="J82" s="24"/>
      <c r="K82" s="24"/>
      <c r="L82" s="22"/>
    </row>
    <row r="83" s="2" customFormat="1" ht="16.5" customHeight="1">
      <c r="A83" s="41"/>
      <c r="B83" s="42"/>
      <c r="C83" s="43"/>
      <c r="D83" s="43"/>
      <c r="E83" s="173" t="s">
        <v>1229</v>
      </c>
      <c r="F83" s="43"/>
      <c r="G83" s="43"/>
      <c r="H83" s="43"/>
      <c r="I83" s="43"/>
      <c r="J83" s="43"/>
      <c r="K83" s="43"/>
      <c r="L83" s="148"/>
      <c r="S83" s="41"/>
      <c r="T83" s="41"/>
      <c r="U83" s="41"/>
      <c r="V83" s="41"/>
      <c r="W83" s="41"/>
      <c r="X83" s="41"/>
      <c r="Y83" s="41"/>
      <c r="Z83" s="41"/>
      <c r="AA83" s="41"/>
      <c r="AB83" s="41"/>
      <c r="AC83" s="41"/>
      <c r="AD83" s="41"/>
      <c r="AE83" s="41"/>
    </row>
    <row r="84" s="2" customFormat="1" ht="12" customHeight="1">
      <c r="A84" s="41"/>
      <c r="B84" s="42"/>
      <c r="C84" s="34" t="s">
        <v>202</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6.5" customHeight="1">
      <c r="A85" s="41"/>
      <c r="B85" s="42"/>
      <c r="C85" s="43"/>
      <c r="D85" s="43"/>
      <c r="E85" s="72" t="str">
        <f>E11</f>
        <v>06.3 - SO06.3 - Vodovod, kanalizace</v>
      </c>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2" customHeight="1">
      <c r="A87" s="41"/>
      <c r="B87" s="42"/>
      <c r="C87" s="34" t="s">
        <v>21</v>
      </c>
      <c r="D87" s="43"/>
      <c r="E87" s="43"/>
      <c r="F87" s="29" t="str">
        <f>F14</f>
        <v xml:space="preserve"> </v>
      </c>
      <c r="G87" s="43"/>
      <c r="H87" s="43"/>
      <c r="I87" s="34" t="s">
        <v>23</v>
      </c>
      <c r="J87" s="75" t="str">
        <f>IF(J14="","",J14)</f>
        <v>28. 5. 2021</v>
      </c>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5.15" customHeight="1">
      <c r="A89" s="41"/>
      <c r="B89" s="42"/>
      <c r="C89" s="34" t="s">
        <v>25</v>
      </c>
      <c r="D89" s="43"/>
      <c r="E89" s="43"/>
      <c r="F89" s="29" t="str">
        <f>E17</f>
        <v xml:space="preserve"> </v>
      </c>
      <c r="G89" s="43"/>
      <c r="H89" s="43"/>
      <c r="I89" s="34" t="s">
        <v>30</v>
      </c>
      <c r="J89" s="39" t="str">
        <f>E23</f>
        <v xml:space="preserve"> </v>
      </c>
      <c r="K89" s="43"/>
      <c r="L89" s="148"/>
      <c r="S89" s="41"/>
      <c r="T89" s="41"/>
      <c r="U89" s="41"/>
      <c r="V89" s="41"/>
      <c r="W89" s="41"/>
      <c r="X89" s="41"/>
      <c r="Y89" s="41"/>
      <c r="Z89" s="41"/>
      <c r="AA89" s="41"/>
      <c r="AB89" s="41"/>
      <c r="AC89" s="41"/>
      <c r="AD89" s="41"/>
      <c r="AE89" s="41"/>
    </row>
    <row r="90" s="2" customFormat="1" ht="15.15" customHeight="1">
      <c r="A90" s="41"/>
      <c r="B90" s="42"/>
      <c r="C90" s="34" t="s">
        <v>28</v>
      </c>
      <c r="D90" s="43"/>
      <c r="E90" s="43"/>
      <c r="F90" s="29" t="str">
        <f>IF(E20="","",E20)</f>
        <v>Vyplň údaj</v>
      </c>
      <c r="G90" s="43"/>
      <c r="H90" s="43"/>
      <c r="I90" s="34" t="s">
        <v>32</v>
      </c>
      <c r="J90" s="39" t="str">
        <f>E26</f>
        <v xml:space="preserve"> </v>
      </c>
      <c r="K90" s="43"/>
      <c r="L90" s="148"/>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8"/>
      <c r="S91" s="41"/>
      <c r="T91" s="41"/>
      <c r="U91" s="41"/>
      <c r="V91" s="41"/>
      <c r="W91" s="41"/>
      <c r="X91" s="41"/>
      <c r="Y91" s="41"/>
      <c r="Z91" s="41"/>
      <c r="AA91" s="41"/>
      <c r="AB91" s="41"/>
      <c r="AC91" s="41"/>
      <c r="AD91" s="41"/>
      <c r="AE91" s="41"/>
    </row>
    <row r="92" s="11" customFormat="1" ht="29.28" customHeight="1">
      <c r="A92" s="189"/>
      <c r="B92" s="190"/>
      <c r="C92" s="191" t="s">
        <v>217</v>
      </c>
      <c r="D92" s="192" t="s">
        <v>54</v>
      </c>
      <c r="E92" s="192" t="s">
        <v>50</v>
      </c>
      <c r="F92" s="192" t="s">
        <v>51</v>
      </c>
      <c r="G92" s="192" t="s">
        <v>218</v>
      </c>
      <c r="H92" s="192" t="s">
        <v>219</v>
      </c>
      <c r="I92" s="192" t="s">
        <v>220</v>
      </c>
      <c r="J92" s="192" t="s">
        <v>206</v>
      </c>
      <c r="K92" s="193" t="s">
        <v>221</v>
      </c>
      <c r="L92" s="194"/>
      <c r="M92" s="95" t="s">
        <v>19</v>
      </c>
      <c r="N92" s="96" t="s">
        <v>39</v>
      </c>
      <c r="O92" s="96" t="s">
        <v>222</v>
      </c>
      <c r="P92" s="96" t="s">
        <v>223</v>
      </c>
      <c r="Q92" s="96" t="s">
        <v>224</v>
      </c>
      <c r="R92" s="96" t="s">
        <v>225</v>
      </c>
      <c r="S92" s="96" t="s">
        <v>226</v>
      </c>
      <c r="T92" s="97" t="s">
        <v>227</v>
      </c>
      <c r="U92" s="189"/>
      <c r="V92" s="189"/>
      <c r="W92" s="189"/>
      <c r="X92" s="189"/>
      <c r="Y92" s="189"/>
      <c r="Z92" s="189"/>
      <c r="AA92" s="189"/>
      <c r="AB92" s="189"/>
      <c r="AC92" s="189"/>
      <c r="AD92" s="189"/>
      <c r="AE92" s="189"/>
    </row>
    <row r="93" s="2" customFormat="1" ht="22.8" customHeight="1">
      <c r="A93" s="41"/>
      <c r="B93" s="42"/>
      <c r="C93" s="102" t="s">
        <v>228</v>
      </c>
      <c r="D93" s="43"/>
      <c r="E93" s="43"/>
      <c r="F93" s="43"/>
      <c r="G93" s="43"/>
      <c r="H93" s="43"/>
      <c r="I93" s="43"/>
      <c r="J93" s="195">
        <f>BK93</f>
        <v>0</v>
      </c>
      <c r="K93" s="43"/>
      <c r="L93" s="47"/>
      <c r="M93" s="98"/>
      <c r="N93" s="196"/>
      <c r="O93" s="99"/>
      <c r="P93" s="197">
        <f>P94+P108</f>
        <v>0</v>
      </c>
      <c r="Q93" s="99"/>
      <c r="R93" s="197">
        <f>R94+R108</f>
        <v>0</v>
      </c>
      <c r="S93" s="99"/>
      <c r="T93" s="198">
        <f>T94+T108</f>
        <v>0</v>
      </c>
      <c r="U93" s="41"/>
      <c r="V93" s="41"/>
      <c r="W93" s="41"/>
      <c r="X93" s="41"/>
      <c r="Y93" s="41"/>
      <c r="Z93" s="41"/>
      <c r="AA93" s="41"/>
      <c r="AB93" s="41"/>
      <c r="AC93" s="41"/>
      <c r="AD93" s="41"/>
      <c r="AE93" s="41"/>
      <c r="AT93" s="19" t="s">
        <v>68</v>
      </c>
      <c r="AU93" s="19" t="s">
        <v>207</v>
      </c>
      <c r="BK93" s="199">
        <f>BK94+BK108</f>
        <v>0</v>
      </c>
    </row>
    <row r="94" s="12" customFormat="1" ht="25.92" customHeight="1">
      <c r="A94" s="12"/>
      <c r="B94" s="200"/>
      <c r="C94" s="201"/>
      <c r="D94" s="202" t="s">
        <v>68</v>
      </c>
      <c r="E94" s="203" t="s">
        <v>229</v>
      </c>
      <c r="F94" s="203" t="s">
        <v>230</v>
      </c>
      <c r="G94" s="201"/>
      <c r="H94" s="201"/>
      <c r="I94" s="204"/>
      <c r="J94" s="205">
        <f>BK94</f>
        <v>0</v>
      </c>
      <c r="K94" s="201"/>
      <c r="L94" s="206"/>
      <c r="M94" s="207"/>
      <c r="N94" s="208"/>
      <c r="O94" s="208"/>
      <c r="P94" s="209">
        <f>P95+P106</f>
        <v>0</v>
      </c>
      <c r="Q94" s="208"/>
      <c r="R94" s="209">
        <f>R95+R106</f>
        <v>0</v>
      </c>
      <c r="S94" s="208"/>
      <c r="T94" s="210">
        <f>T95+T106</f>
        <v>0</v>
      </c>
      <c r="U94" s="12"/>
      <c r="V94" s="12"/>
      <c r="W94" s="12"/>
      <c r="X94" s="12"/>
      <c r="Y94" s="12"/>
      <c r="Z94" s="12"/>
      <c r="AA94" s="12"/>
      <c r="AB94" s="12"/>
      <c r="AC94" s="12"/>
      <c r="AD94" s="12"/>
      <c r="AE94" s="12"/>
      <c r="AR94" s="211" t="s">
        <v>76</v>
      </c>
      <c r="AT94" s="212" t="s">
        <v>68</v>
      </c>
      <c r="AU94" s="212" t="s">
        <v>69</v>
      </c>
      <c r="AY94" s="211" t="s">
        <v>231</v>
      </c>
      <c r="BK94" s="213">
        <f>BK95+BK106</f>
        <v>0</v>
      </c>
    </row>
    <row r="95" s="12" customFormat="1" ht="22.8" customHeight="1">
      <c r="A95" s="12"/>
      <c r="B95" s="200"/>
      <c r="C95" s="201"/>
      <c r="D95" s="202" t="s">
        <v>68</v>
      </c>
      <c r="E95" s="214" t="s">
        <v>76</v>
      </c>
      <c r="F95" s="214" t="s">
        <v>240</v>
      </c>
      <c r="G95" s="201"/>
      <c r="H95" s="201"/>
      <c r="I95" s="204"/>
      <c r="J95" s="215">
        <f>BK95</f>
        <v>0</v>
      </c>
      <c r="K95" s="201"/>
      <c r="L95" s="206"/>
      <c r="M95" s="207"/>
      <c r="N95" s="208"/>
      <c r="O95" s="208"/>
      <c r="P95" s="209">
        <f>SUM(P96:P105)</f>
        <v>0</v>
      </c>
      <c r="Q95" s="208"/>
      <c r="R95" s="209">
        <f>SUM(R96:R105)</f>
        <v>0</v>
      </c>
      <c r="S95" s="208"/>
      <c r="T95" s="210">
        <f>SUM(T96:T105)</f>
        <v>0</v>
      </c>
      <c r="U95" s="12"/>
      <c r="V95" s="12"/>
      <c r="W95" s="12"/>
      <c r="X95" s="12"/>
      <c r="Y95" s="12"/>
      <c r="Z95" s="12"/>
      <c r="AA95" s="12"/>
      <c r="AB95" s="12"/>
      <c r="AC95" s="12"/>
      <c r="AD95" s="12"/>
      <c r="AE95" s="12"/>
      <c r="AR95" s="211" t="s">
        <v>76</v>
      </c>
      <c r="AT95" s="212" t="s">
        <v>68</v>
      </c>
      <c r="AU95" s="212" t="s">
        <v>76</v>
      </c>
      <c r="AY95" s="211" t="s">
        <v>231</v>
      </c>
      <c r="BK95" s="213">
        <f>SUM(BK96:BK105)</f>
        <v>0</v>
      </c>
    </row>
    <row r="96" s="2" customFormat="1" ht="21.75" customHeight="1">
      <c r="A96" s="41"/>
      <c r="B96" s="42"/>
      <c r="C96" s="216" t="s">
        <v>76</v>
      </c>
      <c r="D96" s="216" t="s">
        <v>234</v>
      </c>
      <c r="E96" s="217" t="s">
        <v>2466</v>
      </c>
      <c r="F96" s="218" t="s">
        <v>2467</v>
      </c>
      <c r="G96" s="219" t="s">
        <v>356</v>
      </c>
      <c r="H96" s="220">
        <v>40.804000000000002</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78</v>
      </c>
    </row>
    <row r="97" s="2" customFormat="1" ht="16.5" customHeight="1">
      <c r="A97" s="41"/>
      <c r="B97" s="42"/>
      <c r="C97" s="216" t="s">
        <v>78</v>
      </c>
      <c r="D97" s="216" t="s">
        <v>234</v>
      </c>
      <c r="E97" s="217" t="s">
        <v>2468</v>
      </c>
      <c r="F97" s="218" t="s">
        <v>2469</v>
      </c>
      <c r="G97" s="219" t="s">
        <v>356</v>
      </c>
      <c r="H97" s="220">
        <v>40.804000000000002</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238</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238</v>
      </c>
      <c r="BM97" s="227" t="s">
        <v>238</v>
      </c>
    </row>
    <row r="98" s="2" customFormat="1" ht="16.5" customHeight="1">
      <c r="A98" s="41"/>
      <c r="B98" s="42"/>
      <c r="C98" s="216" t="s">
        <v>119</v>
      </c>
      <c r="D98" s="216" t="s">
        <v>234</v>
      </c>
      <c r="E98" s="217" t="s">
        <v>2470</v>
      </c>
      <c r="F98" s="218" t="s">
        <v>2471</v>
      </c>
      <c r="G98" s="219" t="s">
        <v>356</v>
      </c>
      <c r="H98" s="220">
        <v>40.804000000000002</v>
      </c>
      <c r="I98" s="221"/>
      <c r="J98" s="222">
        <f>ROUND(I98*H98,2)</f>
        <v>0</v>
      </c>
      <c r="K98" s="218" t="s">
        <v>19</v>
      </c>
      <c r="L98" s="47"/>
      <c r="M98" s="223" t="s">
        <v>19</v>
      </c>
      <c r="N98" s="224" t="s">
        <v>40</v>
      </c>
      <c r="O98" s="87"/>
      <c r="P98" s="225">
        <f>O98*H98</f>
        <v>0</v>
      </c>
      <c r="Q98" s="225">
        <v>0</v>
      </c>
      <c r="R98" s="225">
        <f>Q98*H98</f>
        <v>0</v>
      </c>
      <c r="S98" s="225">
        <v>0</v>
      </c>
      <c r="T98" s="226">
        <f>S98*H98</f>
        <v>0</v>
      </c>
      <c r="U98" s="41"/>
      <c r="V98" s="41"/>
      <c r="W98" s="41"/>
      <c r="X98" s="41"/>
      <c r="Y98" s="41"/>
      <c r="Z98" s="41"/>
      <c r="AA98" s="41"/>
      <c r="AB98" s="41"/>
      <c r="AC98" s="41"/>
      <c r="AD98" s="41"/>
      <c r="AE98" s="41"/>
      <c r="AR98" s="227" t="s">
        <v>238</v>
      </c>
      <c r="AT98" s="227" t="s">
        <v>234</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238</v>
      </c>
      <c r="BM98" s="227" t="s">
        <v>275</v>
      </c>
    </row>
    <row r="99" s="2" customFormat="1" ht="21.75" customHeight="1">
      <c r="A99" s="41"/>
      <c r="B99" s="42"/>
      <c r="C99" s="216" t="s">
        <v>238</v>
      </c>
      <c r="D99" s="216" t="s">
        <v>234</v>
      </c>
      <c r="E99" s="217" t="s">
        <v>2472</v>
      </c>
      <c r="F99" s="218" t="s">
        <v>2473</v>
      </c>
      <c r="G99" s="219" t="s">
        <v>356</v>
      </c>
      <c r="H99" s="220">
        <v>40.804000000000002</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238</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238</v>
      </c>
      <c r="BM99" s="227" t="s">
        <v>287</v>
      </c>
    </row>
    <row r="100" s="2" customFormat="1" ht="21.75" customHeight="1">
      <c r="A100" s="41"/>
      <c r="B100" s="42"/>
      <c r="C100" s="216" t="s">
        <v>269</v>
      </c>
      <c r="D100" s="216" t="s">
        <v>234</v>
      </c>
      <c r="E100" s="217" t="s">
        <v>2474</v>
      </c>
      <c r="F100" s="218" t="s">
        <v>2475</v>
      </c>
      <c r="G100" s="219" t="s">
        <v>356</v>
      </c>
      <c r="H100" s="220">
        <v>40.804000000000002</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238</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238</v>
      </c>
      <c r="BM100" s="227" t="s">
        <v>145</v>
      </c>
    </row>
    <row r="101" s="2" customFormat="1" ht="24.15" customHeight="1">
      <c r="A101" s="41"/>
      <c r="B101" s="42"/>
      <c r="C101" s="216" t="s">
        <v>275</v>
      </c>
      <c r="D101" s="216" t="s">
        <v>234</v>
      </c>
      <c r="E101" s="217" t="s">
        <v>2476</v>
      </c>
      <c r="F101" s="218" t="s">
        <v>2477</v>
      </c>
      <c r="G101" s="219" t="s">
        <v>356</v>
      </c>
      <c r="H101" s="220">
        <v>40.804000000000002</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238</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238</v>
      </c>
      <c r="BM101" s="227" t="s">
        <v>311</v>
      </c>
    </row>
    <row r="102" s="2" customFormat="1" ht="16.5" customHeight="1">
      <c r="A102" s="41"/>
      <c r="B102" s="42"/>
      <c r="C102" s="216" t="s">
        <v>282</v>
      </c>
      <c r="D102" s="216" t="s">
        <v>234</v>
      </c>
      <c r="E102" s="217" t="s">
        <v>2478</v>
      </c>
      <c r="F102" s="218" t="s">
        <v>2479</v>
      </c>
      <c r="G102" s="219" t="s">
        <v>404</v>
      </c>
      <c r="H102" s="220">
        <v>40.804000000000002</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238</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238</v>
      </c>
      <c r="BM102" s="227" t="s">
        <v>321</v>
      </c>
    </row>
    <row r="103" s="2" customFormat="1" ht="24.15" customHeight="1">
      <c r="A103" s="41"/>
      <c r="B103" s="42"/>
      <c r="C103" s="216" t="s">
        <v>287</v>
      </c>
      <c r="D103" s="216" t="s">
        <v>234</v>
      </c>
      <c r="E103" s="217" t="s">
        <v>2480</v>
      </c>
      <c r="F103" s="218" t="s">
        <v>2481</v>
      </c>
      <c r="G103" s="219" t="s">
        <v>356</v>
      </c>
      <c r="H103" s="220">
        <v>21.524999999999999</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238</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238</v>
      </c>
      <c r="BM103" s="227" t="s">
        <v>331</v>
      </c>
    </row>
    <row r="104" s="2" customFormat="1" ht="16.5" customHeight="1">
      <c r="A104" s="41"/>
      <c r="B104" s="42"/>
      <c r="C104" s="216" t="s">
        <v>294</v>
      </c>
      <c r="D104" s="216" t="s">
        <v>234</v>
      </c>
      <c r="E104" s="217" t="s">
        <v>2482</v>
      </c>
      <c r="F104" s="218" t="s">
        <v>2483</v>
      </c>
      <c r="G104" s="219" t="s">
        <v>356</v>
      </c>
      <c r="H104" s="220">
        <v>13.284000000000001</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238</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238</v>
      </c>
      <c r="BM104" s="227" t="s">
        <v>339</v>
      </c>
    </row>
    <row r="105" s="2" customFormat="1" ht="24.15" customHeight="1">
      <c r="A105" s="41"/>
      <c r="B105" s="42"/>
      <c r="C105" s="216" t="s">
        <v>145</v>
      </c>
      <c r="D105" s="216" t="s">
        <v>234</v>
      </c>
      <c r="E105" s="217" t="s">
        <v>2484</v>
      </c>
      <c r="F105" s="218" t="s">
        <v>2485</v>
      </c>
      <c r="G105" s="219" t="s">
        <v>356</v>
      </c>
      <c r="H105" s="220">
        <v>14.612</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238</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238</v>
      </c>
      <c r="BM105" s="227" t="s">
        <v>353</v>
      </c>
    </row>
    <row r="106" s="12" customFormat="1" ht="22.8" customHeight="1">
      <c r="A106" s="12"/>
      <c r="B106" s="200"/>
      <c r="C106" s="201"/>
      <c r="D106" s="202" t="s">
        <v>68</v>
      </c>
      <c r="E106" s="214" t="s">
        <v>238</v>
      </c>
      <c r="F106" s="214" t="s">
        <v>1506</v>
      </c>
      <c r="G106" s="201"/>
      <c r="H106" s="201"/>
      <c r="I106" s="204"/>
      <c r="J106" s="215">
        <f>BK106</f>
        <v>0</v>
      </c>
      <c r="K106" s="201"/>
      <c r="L106" s="206"/>
      <c r="M106" s="207"/>
      <c r="N106" s="208"/>
      <c r="O106" s="208"/>
      <c r="P106" s="209">
        <f>P107</f>
        <v>0</v>
      </c>
      <c r="Q106" s="208"/>
      <c r="R106" s="209">
        <f>R107</f>
        <v>0</v>
      </c>
      <c r="S106" s="208"/>
      <c r="T106" s="210">
        <f>T107</f>
        <v>0</v>
      </c>
      <c r="U106" s="12"/>
      <c r="V106" s="12"/>
      <c r="W106" s="12"/>
      <c r="X106" s="12"/>
      <c r="Y106" s="12"/>
      <c r="Z106" s="12"/>
      <c r="AA106" s="12"/>
      <c r="AB106" s="12"/>
      <c r="AC106" s="12"/>
      <c r="AD106" s="12"/>
      <c r="AE106" s="12"/>
      <c r="AR106" s="211" t="s">
        <v>76</v>
      </c>
      <c r="AT106" s="212" t="s">
        <v>68</v>
      </c>
      <c r="AU106" s="212" t="s">
        <v>76</v>
      </c>
      <c r="AY106" s="211" t="s">
        <v>231</v>
      </c>
      <c r="BK106" s="213">
        <f>BK107</f>
        <v>0</v>
      </c>
    </row>
    <row r="107" s="2" customFormat="1" ht="16.5" customHeight="1">
      <c r="A107" s="41"/>
      <c r="B107" s="42"/>
      <c r="C107" s="216" t="s">
        <v>154</v>
      </c>
      <c r="D107" s="216" t="s">
        <v>234</v>
      </c>
      <c r="E107" s="217" t="s">
        <v>2486</v>
      </c>
      <c r="F107" s="218" t="s">
        <v>2487</v>
      </c>
      <c r="G107" s="219" t="s">
        <v>356</v>
      </c>
      <c r="H107" s="220">
        <v>5.9960000000000004</v>
      </c>
      <c r="I107" s="221"/>
      <c r="J107" s="222">
        <f>ROUND(I107*H107,2)</f>
        <v>0</v>
      </c>
      <c r="K107" s="218" t="s">
        <v>19</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238</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238</v>
      </c>
      <c r="BM107" s="227" t="s">
        <v>373</v>
      </c>
    </row>
    <row r="108" s="12" customFormat="1" ht="25.92" customHeight="1">
      <c r="A108" s="12"/>
      <c r="B108" s="200"/>
      <c r="C108" s="201"/>
      <c r="D108" s="202" t="s">
        <v>68</v>
      </c>
      <c r="E108" s="203" t="s">
        <v>438</v>
      </c>
      <c r="F108" s="203" t="s">
        <v>439</v>
      </c>
      <c r="G108" s="201"/>
      <c r="H108" s="201"/>
      <c r="I108" s="204"/>
      <c r="J108" s="205">
        <f>BK108</f>
        <v>0</v>
      </c>
      <c r="K108" s="201"/>
      <c r="L108" s="206"/>
      <c r="M108" s="207"/>
      <c r="N108" s="208"/>
      <c r="O108" s="208"/>
      <c r="P108" s="209">
        <f>P109+P128+P174+P225</f>
        <v>0</v>
      </c>
      <c r="Q108" s="208"/>
      <c r="R108" s="209">
        <f>R109+R128+R174+R225</f>
        <v>0</v>
      </c>
      <c r="S108" s="208"/>
      <c r="T108" s="210">
        <f>T109+T128+T174+T225</f>
        <v>0</v>
      </c>
      <c r="U108" s="12"/>
      <c r="V108" s="12"/>
      <c r="W108" s="12"/>
      <c r="X108" s="12"/>
      <c r="Y108" s="12"/>
      <c r="Z108" s="12"/>
      <c r="AA108" s="12"/>
      <c r="AB108" s="12"/>
      <c r="AC108" s="12"/>
      <c r="AD108" s="12"/>
      <c r="AE108" s="12"/>
      <c r="AR108" s="211" t="s">
        <v>78</v>
      </c>
      <c r="AT108" s="212" t="s">
        <v>68</v>
      </c>
      <c r="AU108" s="212" t="s">
        <v>69</v>
      </c>
      <c r="AY108" s="211" t="s">
        <v>231</v>
      </c>
      <c r="BK108" s="213">
        <f>BK109+BK128+BK174+BK225</f>
        <v>0</v>
      </c>
    </row>
    <row r="109" s="12" customFormat="1" ht="22.8" customHeight="1">
      <c r="A109" s="12"/>
      <c r="B109" s="200"/>
      <c r="C109" s="201"/>
      <c r="D109" s="202" t="s">
        <v>68</v>
      </c>
      <c r="E109" s="214" t="s">
        <v>2488</v>
      </c>
      <c r="F109" s="214" t="s">
        <v>2489</v>
      </c>
      <c r="G109" s="201"/>
      <c r="H109" s="201"/>
      <c r="I109" s="204"/>
      <c r="J109" s="215">
        <f>BK109</f>
        <v>0</v>
      </c>
      <c r="K109" s="201"/>
      <c r="L109" s="206"/>
      <c r="M109" s="207"/>
      <c r="N109" s="208"/>
      <c r="O109" s="208"/>
      <c r="P109" s="209">
        <f>SUM(P110:P127)</f>
        <v>0</v>
      </c>
      <c r="Q109" s="208"/>
      <c r="R109" s="209">
        <f>SUM(R110:R127)</f>
        <v>0</v>
      </c>
      <c r="S109" s="208"/>
      <c r="T109" s="210">
        <f>SUM(T110:T127)</f>
        <v>0</v>
      </c>
      <c r="U109" s="12"/>
      <c r="V109" s="12"/>
      <c r="W109" s="12"/>
      <c r="X109" s="12"/>
      <c r="Y109" s="12"/>
      <c r="Z109" s="12"/>
      <c r="AA109" s="12"/>
      <c r="AB109" s="12"/>
      <c r="AC109" s="12"/>
      <c r="AD109" s="12"/>
      <c r="AE109" s="12"/>
      <c r="AR109" s="211" t="s">
        <v>78</v>
      </c>
      <c r="AT109" s="212" t="s">
        <v>68</v>
      </c>
      <c r="AU109" s="212" t="s">
        <v>76</v>
      </c>
      <c r="AY109" s="211" t="s">
        <v>231</v>
      </c>
      <c r="BK109" s="213">
        <f>SUM(BK110:BK127)</f>
        <v>0</v>
      </c>
    </row>
    <row r="110" s="2" customFormat="1" ht="21.75" customHeight="1">
      <c r="A110" s="41"/>
      <c r="B110" s="42"/>
      <c r="C110" s="216" t="s">
        <v>311</v>
      </c>
      <c r="D110" s="216" t="s">
        <v>234</v>
      </c>
      <c r="E110" s="217" t="s">
        <v>2490</v>
      </c>
      <c r="F110" s="218" t="s">
        <v>2491</v>
      </c>
      <c r="G110" s="219" t="s">
        <v>342</v>
      </c>
      <c r="H110" s="220">
        <v>27.809999999999999</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331</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331</v>
      </c>
      <c r="BM110" s="227" t="s">
        <v>384</v>
      </c>
    </row>
    <row r="111" s="2" customFormat="1" ht="21.75" customHeight="1">
      <c r="A111" s="41"/>
      <c r="B111" s="42"/>
      <c r="C111" s="216" t="s">
        <v>316</v>
      </c>
      <c r="D111" s="216" t="s">
        <v>234</v>
      </c>
      <c r="E111" s="217" t="s">
        <v>2492</v>
      </c>
      <c r="F111" s="218" t="s">
        <v>2493</v>
      </c>
      <c r="G111" s="219" t="s">
        <v>342</v>
      </c>
      <c r="H111" s="220">
        <v>43.363</v>
      </c>
      <c r="I111" s="221"/>
      <c r="J111" s="222">
        <f>ROUND(I111*H111,2)</f>
        <v>0</v>
      </c>
      <c r="K111" s="218" t="s">
        <v>19</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331</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331</v>
      </c>
      <c r="BM111" s="227" t="s">
        <v>391</v>
      </c>
    </row>
    <row r="112" s="2" customFormat="1" ht="16.5" customHeight="1">
      <c r="A112" s="41"/>
      <c r="B112" s="42"/>
      <c r="C112" s="216" t="s">
        <v>321</v>
      </c>
      <c r="D112" s="216" t="s">
        <v>234</v>
      </c>
      <c r="E112" s="217" t="s">
        <v>2494</v>
      </c>
      <c r="F112" s="218" t="s">
        <v>2495</v>
      </c>
      <c r="G112" s="219" t="s">
        <v>342</v>
      </c>
      <c r="H112" s="220">
        <v>23.690000000000001</v>
      </c>
      <c r="I112" s="221"/>
      <c r="J112" s="222">
        <f>ROUND(I112*H112,2)</f>
        <v>0</v>
      </c>
      <c r="K112" s="218" t="s">
        <v>19</v>
      </c>
      <c r="L112" s="47"/>
      <c r="M112" s="223" t="s">
        <v>19</v>
      </c>
      <c r="N112" s="224"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331</v>
      </c>
      <c r="AT112" s="227" t="s">
        <v>234</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331</v>
      </c>
      <c r="BM112" s="227" t="s">
        <v>401</v>
      </c>
    </row>
    <row r="113" s="2" customFormat="1" ht="16.5" customHeight="1">
      <c r="A113" s="41"/>
      <c r="B113" s="42"/>
      <c r="C113" s="216" t="s">
        <v>8</v>
      </c>
      <c r="D113" s="216" t="s">
        <v>234</v>
      </c>
      <c r="E113" s="217" t="s">
        <v>2496</v>
      </c>
      <c r="F113" s="218" t="s">
        <v>2497</v>
      </c>
      <c r="G113" s="219" t="s">
        <v>342</v>
      </c>
      <c r="H113" s="220">
        <v>12.359999999999999</v>
      </c>
      <c r="I113" s="221"/>
      <c r="J113" s="222">
        <f>ROUND(I113*H113,2)</f>
        <v>0</v>
      </c>
      <c r="K113" s="218" t="s">
        <v>19</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331</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331</v>
      </c>
      <c r="BM113" s="227" t="s">
        <v>412</v>
      </c>
    </row>
    <row r="114" s="2" customFormat="1" ht="16.5" customHeight="1">
      <c r="A114" s="41"/>
      <c r="B114" s="42"/>
      <c r="C114" s="216" t="s">
        <v>331</v>
      </c>
      <c r="D114" s="216" t="s">
        <v>234</v>
      </c>
      <c r="E114" s="217" t="s">
        <v>2498</v>
      </c>
      <c r="F114" s="218" t="s">
        <v>2499</v>
      </c>
      <c r="G114" s="219" t="s">
        <v>342</v>
      </c>
      <c r="H114" s="220">
        <v>6.1799999999999997</v>
      </c>
      <c r="I114" s="221"/>
      <c r="J114" s="222">
        <f>ROUND(I114*H114,2)</f>
        <v>0</v>
      </c>
      <c r="K114" s="218" t="s">
        <v>19</v>
      </c>
      <c r="L114" s="47"/>
      <c r="M114" s="223" t="s">
        <v>19</v>
      </c>
      <c r="N114" s="224"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331</v>
      </c>
      <c r="AT114" s="227" t="s">
        <v>234</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331</v>
      </c>
      <c r="BM114" s="227" t="s">
        <v>423</v>
      </c>
    </row>
    <row r="115" s="2" customFormat="1" ht="16.5" customHeight="1">
      <c r="A115" s="41"/>
      <c r="B115" s="42"/>
      <c r="C115" s="216" t="s">
        <v>335</v>
      </c>
      <c r="D115" s="216" t="s">
        <v>234</v>
      </c>
      <c r="E115" s="217" t="s">
        <v>2500</v>
      </c>
      <c r="F115" s="218" t="s">
        <v>2501</v>
      </c>
      <c r="G115" s="219" t="s">
        <v>342</v>
      </c>
      <c r="H115" s="220">
        <v>3.0899999999999999</v>
      </c>
      <c r="I115" s="221"/>
      <c r="J115" s="222">
        <f>ROUND(I115*H115,2)</f>
        <v>0</v>
      </c>
      <c r="K115" s="218" t="s">
        <v>19</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331</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331</v>
      </c>
      <c r="BM115" s="227" t="s">
        <v>434</v>
      </c>
    </row>
    <row r="116" s="2" customFormat="1" ht="16.5" customHeight="1">
      <c r="A116" s="41"/>
      <c r="B116" s="42"/>
      <c r="C116" s="216" t="s">
        <v>339</v>
      </c>
      <c r="D116" s="216" t="s">
        <v>234</v>
      </c>
      <c r="E116" s="217" t="s">
        <v>2502</v>
      </c>
      <c r="F116" s="218" t="s">
        <v>2503</v>
      </c>
      <c r="G116" s="219" t="s">
        <v>342</v>
      </c>
      <c r="H116" s="220">
        <v>23.690000000000001</v>
      </c>
      <c r="I116" s="221"/>
      <c r="J116" s="222">
        <f>ROUND(I116*H116,2)</f>
        <v>0</v>
      </c>
      <c r="K116" s="218" t="s">
        <v>19</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331</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331</v>
      </c>
      <c r="BM116" s="227" t="s">
        <v>825</v>
      </c>
    </row>
    <row r="117" s="2" customFormat="1" ht="16.5" customHeight="1">
      <c r="A117" s="41"/>
      <c r="B117" s="42"/>
      <c r="C117" s="216" t="s">
        <v>347</v>
      </c>
      <c r="D117" s="216" t="s">
        <v>234</v>
      </c>
      <c r="E117" s="217" t="s">
        <v>2504</v>
      </c>
      <c r="F117" s="218" t="s">
        <v>2505</v>
      </c>
      <c r="G117" s="219" t="s">
        <v>342</v>
      </c>
      <c r="H117" s="220">
        <v>10.5</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331</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331</v>
      </c>
      <c r="BM117" s="227" t="s">
        <v>839</v>
      </c>
    </row>
    <row r="118" s="2" customFormat="1" ht="16.5" customHeight="1">
      <c r="A118" s="41"/>
      <c r="B118" s="42"/>
      <c r="C118" s="216" t="s">
        <v>353</v>
      </c>
      <c r="D118" s="216" t="s">
        <v>234</v>
      </c>
      <c r="E118" s="217" t="s">
        <v>2506</v>
      </c>
      <c r="F118" s="218" t="s">
        <v>2507</v>
      </c>
      <c r="G118" s="219" t="s">
        <v>237</v>
      </c>
      <c r="H118" s="220">
        <v>16</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331</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331</v>
      </c>
      <c r="BM118" s="227" t="s">
        <v>849</v>
      </c>
    </row>
    <row r="119" s="2" customFormat="1" ht="16.5" customHeight="1">
      <c r="A119" s="41"/>
      <c r="B119" s="42"/>
      <c r="C119" s="216" t="s">
        <v>7</v>
      </c>
      <c r="D119" s="216" t="s">
        <v>234</v>
      </c>
      <c r="E119" s="217" t="s">
        <v>2508</v>
      </c>
      <c r="F119" s="218" t="s">
        <v>2509</v>
      </c>
      <c r="G119" s="219" t="s">
        <v>237</v>
      </c>
      <c r="H119" s="220">
        <v>10</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331</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331</v>
      </c>
      <c r="BM119" s="227" t="s">
        <v>862</v>
      </c>
    </row>
    <row r="120" s="2" customFormat="1" ht="16.5" customHeight="1">
      <c r="A120" s="41"/>
      <c r="B120" s="42"/>
      <c r="C120" s="216" t="s">
        <v>373</v>
      </c>
      <c r="D120" s="216" t="s">
        <v>234</v>
      </c>
      <c r="E120" s="217" t="s">
        <v>2510</v>
      </c>
      <c r="F120" s="218" t="s">
        <v>2511</v>
      </c>
      <c r="G120" s="219" t="s">
        <v>237</v>
      </c>
      <c r="H120" s="220">
        <v>6</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331</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331</v>
      </c>
      <c r="BM120" s="227" t="s">
        <v>881</v>
      </c>
    </row>
    <row r="121" s="2" customFormat="1" ht="16.5" customHeight="1">
      <c r="A121" s="41"/>
      <c r="B121" s="42"/>
      <c r="C121" s="216" t="s">
        <v>380</v>
      </c>
      <c r="D121" s="216" t="s">
        <v>234</v>
      </c>
      <c r="E121" s="217" t="s">
        <v>2512</v>
      </c>
      <c r="F121" s="218" t="s">
        <v>2513</v>
      </c>
      <c r="G121" s="219" t="s">
        <v>342</v>
      </c>
      <c r="H121" s="220">
        <v>136.09999999999999</v>
      </c>
      <c r="I121" s="221"/>
      <c r="J121" s="222">
        <f>ROUND(I121*H121,2)</f>
        <v>0</v>
      </c>
      <c r="K121" s="218" t="s">
        <v>19</v>
      </c>
      <c r="L121" s="47"/>
      <c r="M121" s="223" t="s">
        <v>19</v>
      </c>
      <c r="N121" s="224"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331</v>
      </c>
      <c r="AT121" s="227" t="s">
        <v>234</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331</v>
      </c>
      <c r="BM121" s="227" t="s">
        <v>892</v>
      </c>
    </row>
    <row r="122" s="2" customFormat="1" ht="16.5" customHeight="1">
      <c r="A122" s="41"/>
      <c r="B122" s="42"/>
      <c r="C122" s="216" t="s">
        <v>384</v>
      </c>
      <c r="D122" s="216" t="s">
        <v>234</v>
      </c>
      <c r="E122" s="217" t="s">
        <v>2514</v>
      </c>
      <c r="F122" s="218" t="s">
        <v>2515</v>
      </c>
      <c r="G122" s="219" t="s">
        <v>342</v>
      </c>
      <c r="H122" s="220">
        <v>136.09999999999999</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331</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331</v>
      </c>
      <c r="BM122" s="227" t="s">
        <v>903</v>
      </c>
    </row>
    <row r="123" s="2" customFormat="1" ht="24.15" customHeight="1">
      <c r="A123" s="41"/>
      <c r="B123" s="42"/>
      <c r="C123" s="216" t="s">
        <v>378</v>
      </c>
      <c r="D123" s="216" t="s">
        <v>234</v>
      </c>
      <c r="E123" s="217" t="s">
        <v>2516</v>
      </c>
      <c r="F123" s="218" t="s">
        <v>2517</v>
      </c>
      <c r="G123" s="219" t="s">
        <v>237</v>
      </c>
      <c r="H123" s="220">
        <v>4</v>
      </c>
      <c r="I123" s="221"/>
      <c r="J123" s="222">
        <f>ROUND(I123*H123,2)</f>
        <v>0</v>
      </c>
      <c r="K123" s="218" t="s">
        <v>19</v>
      </c>
      <c r="L123" s="47"/>
      <c r="M123" s="223" t="s">
        <v>19</v>
      </c>
      <c r="N123" s="224"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331</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331</v>
      </c>
      <c r="BM123" s="227" t="s">
        <v>915</v>
      </c>
    </row>
    <row r="124" s="2" customFormat="1" ht="24.15" customHeight="1">
      <c r="A124" s="41"/>
      <c r="B124" s="42"/>
      <c r="C124" s="216" t="s">
        <v>391</v>
      </c>
      <c r="D124" s="216" t="s">
        <v>234</v>
      </c>
      <c r="E124" s="217" t="s">
        <v>2518</v>
      </c>
      <c r="F124" s="218" t="s">
        <v>2519</v>
      </c>
      <c r="G124" s="219" t="s">
        <v>237</v>
      </c>
      <c r="H124" s="220">
        <v>4</v>
      </c>
      <c r="I124" s="221"/>
      <c r="J124" s="222">
        <f>ROUND(I124*H124,2)</f>
        <v>0</v>
      </c>
      <c r="K124" s="218" t="s">
        <v>19</v>
      </c>
      <c r="L124" s="47"/>
      <c r="M124" s="223" t="s">
        <v>19</v>
      </c>
      <c r="N124" s="224"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331</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331</v>
      </c>
      <c r="BM124" s="227" t="s">
        <v>372</v>
      </c>
    </row>
    <row r="125" s="2" customFormat="1" ht="16.5" customHeight="1">
      <c r="A125" s="41"/>
      <c r="B125" s="42"/>
      <c r="C125" s="216" t="s">
        <v>395</v>
      </c>
      <c r="D125" s="216" t="s">
        <v>234</v>
      </c>
      <c r="E125" s="217" t="s">
        <v>2520</v>
      </c>
      <c r="F125" s="218" t="s">
        <v>2521</v>
      </c>
      <c r="G125" s="219" t="s">
        <v>237</v>
      </c>
      <c r="H125" s="220">
        <v>2</v>
      </c>
      <c r="I125" s="221"/>
      <c r="J125" s="222">
        <f>ROUND(I125*H125,2)</f>
        <v>0</v>
      </c>
      <c r="K125" s="218" t="s">
        <v>19</v>
      </c>
      <c r="L125" s="47"/>
      <c r="M125" s="223" t="s">
        <v>19</v>
      </c>
      <c r="N125" s="224" t="s">
        <v>40</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331</v>
      </c>
      <c r="AT125" s="227" t="s">
        <v>234</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331</v>
      </c>
      <c r="BM125" s="227" t="s">
        <v>941</v>
      </c>
    </row>
    <row r="126" s="2" customFormat="1" ht="16.5" customHeight="1">
      <c r="A126" s="41"/>
      <c r="B126" s="42"/>
      <c r="C126" s="216" t="s">
        <v>401</v>
      </c>
      <c r="D126" s="216" t="s">
        <v>234</v>
      </c>
      <c r="E126" s="217" t="s">
        <v>2522</v>
      </c>
      <c r="F126" s="218" t="s">
        <v>2523</v>
      </c>
      <c r="G126" s="219" t="s">
        <v>237</v>
      </c>
      <c r="H126" s="220">
        <v>1</v>
      </c>
      <c r="I126" s="221"/>
      <c r="J126" s="222">
        <f>ROUND(I126*H126,2)</f>
        <v>0</v>
      </c>
      <c r="K126" s="218" t="s">
        <v>19</v>
      </c>
      <c r="L126" s="47"/>
      <c r="M126" s="223" t="s">
        <v>19</v>
      </c>
      <c r="N126" s="224" t="s">
        <v>40</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331</v>
      </c>
      <c r="AT126" s="227" t="s">
        <v>234</v>
      </c>
      <c r="AU126" s="227" t="s">
        <v>78</v>
      </c>
      <c r="AY126" s="19" t="s">
        <v>231</v>
      </c>
      <c r="BE126" s="228">
        <f>IF(N126="základní",J126,0)</f>
        <v>0</v>
      </c>
      <c r="BF126" s="228">
        <f>IF(N126="snížená",J126,0)</f>
        <v>0</v>
      </c>
      <c r="BG126" s="228">
        <f>IF(N126="zákl. přenesená",J126,0)</f>
        <v>0</v>
      </c>
      <c r="BH126" s="228">
        <f>IF(N126="sníž. přenesená",J126,0)</f>
        <v>0</v>
      </c>
      <c r="BI126" s="228">
        <f>IF(N126="nulová",J126,0)</f>
        <v>0</v>
      </c>
      <c r="BJ126" s="19" t="s">
        <v>76</v>
      </c>
      <c r="BK126" s="228">
        <f>ROUND(I126*H126,2)</f>
        <v>0</v>
      </c>
      <c r="BL126" s="19" t="s">
        <v>331</v>
      </c>
      <c r="BM126" s="227" t="s">
        <v>959</v>
      </c>
    </row>
    <row r="127" s="2" customFormat="1" ht="21.75" customHeight="1">
      <c r="A127" s="41"/>
      <c r="B127" s="42"/>
      <c r="C127" s="216" t="s">
        <v>407</v>
      </c>
      <c r="D127" s="216" t="s">
        <v>234</v>
      </c>
      <c r="E127" s="217" t="s">
        <v>2524</v>
      </c>
      <c r="F127" s="218" t="s">
        <v>2525</v>
      </c>
      <c r="G127" s="219" t="s">
        <v>2526</v>
      </c>
      <c r="H127" s="302"/>
      <c r="I127" s="221"/>
      <c r="J127" s="222">
        <f>ROUND(I127*H127,2)</f>
        <v>0</v>
      </c>
      <c r="K127" s="218" t="s">
        <v>19</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331</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331</v>
      </c>
      <c r="BM127" s="227" t="s">
        <v>973</v>
      </c>
    </row>
    <row r="128" s="12" customFormat="1" ht="22.8" customHeight="1">
      <c r="A128" s="12"/>
      <c r="B128" s="200"/>
      <c r="C128" s="201"/>
      <c r="D128" s="202" t="s">
        <v>68</v>
      </c>
      <c r="E128" s="214" t="s">
        <v>2527</v>
      </c>
      <c r="F128" s="214" t="s">
        <v>2528</v>
      </c>
      <c r="G128" s="201"/>
      <c r="H128" s="201"/>
      <c r="I128" s="204"/>
      <c r="J128" s="215">
        <f>BK128</f>
        <v>0</v>
      </c>
      <c r="K128" s="201"/>
      <c r="L128" s="206"/>
      <c r="M128" s="207"/>
      <c r="N128" s="208"/>
      <c r="O128" s="208"/>
      <c r="P128" s="209">
        <f>SUM(P129:P173)</f>
        <v>0</v>
      </c>
      <c r="Q128" s="208"/>
      <c r="R128" s="209">
        <f>SUM(R129:R173)</f>
        <v>0</v>
      </c>
      <c r="S128" s="208"/>
      <c r="T128" s="210">
        <f>SUM(T129:T173)</f>
        <v>0</v>
      </c>
      <c r="U128" s="12"/>
      <c r="V128" s="12"/>
      <c r="W128" s="12"/>
      <c r="X128" s="12"/>
      <c r="Y128" s="12"/>
      <c r="Z128" s="12"/>
      <c r="AA128" s="12"/>
      <c r="AB128" s="12"/>
      <c r="AC128" s="12"/>
      <c r="AD128" s="12"/>
      <c r="AE128" s="12"/>
      <c r="AR128" s="211" t="s">
        <v>78</v>
      </c>
      <c r="AT128" s="212" t="s">
        <v>68</v>
      </c>
      <c r="AU128" s="212" t="s">
        <v>76</v>
      </c>
      <c r="AY128" s="211" t="s">
        <v>231</v>
      </c>
      <c r="BK128" s="213">
        <f>SUM(BK129:BK173)</f>
        <v>0</v>
      </c>
    </row>
    <row r="129" s="2" customFormat="1" ht="16.5" customHeight="1">
      <c r="A129" s="41"/>
      <c r="B129" s="42"/>
      <c r="C129" s="216" t="s">
        <v>412</v>
      </c>
      <c r="D129" s="216" t="s">
        <v>234</v>
      </c>
      <c r="E129" s="217" t="s">
        <v>2529</v>
      </c>
      <c r="F129" s="218" t="s">
        <v>2530</v>
      </c>
      <c r="G129" s="219" t="s">
        <v>342</v>
      </c>
      <c r="H129" s="220">
        <v>3.0899999999999999</v>
      </c>
      <c r="I129" s="221"/>
      <c r="J129" s="222">
        <f>ROUND(I129*H129,2)</f>
        <v>0</v>
      </c>
      <c r="K129" s="218" t="s">
        <v>19</v>
      </c>
      <c r="L129" s="47"/>
      <c r="M129" s="223" t="s">
        <v>19</v>
      </c>
      <c r="N129" s="224" t="s">
        <v>40</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331</v>
      </c>
      <c r="AT129" s="227" t="s">
        <v>234</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331</v>
      </c>
      <c r="BM129" s="227" t="s">
        <v>983</v>
      </c>
    </row>
    <row r="130" s="2" customFormat="1" ht="16.5" customHeight="1">
      <c r="A130" s="41"/>
      <c r="B130" s="42"/>
      <c r="C130" s="216" t="s">
        <v>417</v>
      </c>
      <c r="D130" s="216" t="s">
        <v>234</v>
      </c>
      <c r="E130" s="217" t="s">
        <v>2531</v>
      </c>
      <c r="F130" s="218" t="s">
        <v>2532</v>
      </c>
      <c r="G130" s="219" t="s">
        <v>342</v>
      </c>
      <c r="H130" s="220">
        <v>4.1200000000000001</v>
      </c>
      <c r="I130" s="221"/>
      <c r="J130" s="222">
        <f>ROUND(I130*H130,2)</f>
        <v>0</v>
      </c>
      <c r="K130" s="218" t="s">
        <v>19</v>
      </c>
      <c r="L130" s="47"/>
      <c r="M130" s="223" t="s">
        <v>19</v>
      </c>
      <c r="N130" s="224" t="s">
        <v>40</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331</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331</v>
      </c>
      <c r="BM130" s="227" t="s">
        <v>1612</v>
      </c>
    </row>
    <row r="131" s="2" customFormat="1" ht="21.75" customHeight="1">
      <c r="A131" s="41"/>
      <c r="B131" s="42"/>
      <c r="C131" s="216" t="s">
        <v>423</v>
      </c>
      <c r="D131" s="216" t="s">
        <v>234</v>
      </c>
      <c r="E131" s="217" t="s">
        <v>2533</v>
      </c>
      <c r="F131" s="218" t="s">
        <v>2534</v>
      </c>
      <c r="G131" s="219" t="s">
        <v>342</v>
      </c>
      <c r="H131" s="220">
        <v>3</v>
      </c>
      <c r="I131" s="221"/>
      <c r="J131" s="222">
        <f>ROUND(I131*H131,2)</f>
        <v>0</v>
      </c>
      <c r="K131" s="218" t="s">
        <v>19</v>
      </c>
      <c r="L131" s="47"/>
      <c r="M131" s="223" t="s">
        <v>19</v>
      </c>
      <c r="N131" s="224"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331</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331</v>
      </c>
      <c r="BM131" s="227" t="s">
        <v>1622</v>
      </c>
    </row>
    <row r="132" s="2" customFormat="1" ht="16.5" customHeight="1">
      <c r="A132" s="41"/>
      <c r="B132" s="42"/>
      <c r="C132" s="216" t="s">
        <v>429</v>
      </c>
      <c r="D132" s="216" t="s">
        <v>234</v>
      </c>
      <c r="E132" s="217" t="s">
        <v>2535</v>
      </c>
      <c r="F132" s="218" t="s">
        <v>2536</v>
      </c>
      <c r="G132" s="219" t="s">
        <v>342</v>
      </c>
      <c r="H132" s="220">
        <v>4</v>
      </c>
      <c r="I132" s="221"/>
      <c r="J132" s="222">
        <f>ROUND(I132*H132,2)</f>
        <v>0</v>
      </c>
      <c r="K132" s="218" t="s">
        <v>19</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331</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331</v>
      </c>
      <c r="BM132" s="227" t="s">
        <v>1631</v>
      </c>
    </row>
    <row r="133" s="2" customFormat="1" ht="16.5" customHeight="1">
      <c r="A133" s="41"/>
      <c r="B133" s="42"/>
      <c r="C133" s="216" t="s">
        <v>434</v>
      </c>
      <c r="D133" s="216" t="s">
        <v>234</v>
      </c>
      <c r="E133" s="217" t="s">
        <v>2537</v>
      </c>
      <c r="F133" s="218" t="s">
        <v>2538</v>
      </c>
      <c r="G133" s="219" t="s">
        <v>342</v>
      </c>
      <c r="H133" s="220">
        <v>3</v>
      </c>
      <c r="I133" s="221"/>
      <c r="J133" s="222">
        <f>ROUND(I133*H133,2)</f>
        <v>0</v>
      </c>
      <c r="K133" s="218" t="s">
        <v>19</v>
      </c>
      <c r="L133" s="47"/>
      <c r="M133" s="223" t="s">
        <v>19</v>
      </c>
      <c r="N133" s="224" t="s">
        <v>40</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331</v>
      </c>
      <c r="AT133" s="227" t="s">
        <v>234</v>
      </c>
      <c r="AU133" s="227" t="s">
        <v>78</v>
      </c>
      <c r="AY133" s="19" t="s">
        <v>231</v>
      </c>
      <c r="BE133" s="228">
        <f>IF(N133="základní",J133,0)</f>
        <v>0</v>
      </c>
      <c r="BF133" s="228">
        <f>IF(N133="snížená",J133,0)</f>
        <v>0</v>
      </c>
      <c r="BG133" s="228">
        <f>IF(N133="zákl. přenesená",J133,0)</f>
        <v>0</v>
      </c>
      <c r="BH133" s="228">
        <f>IF(N133="sníž. přenesená",J133,0)</f>
        <v>0</v>
      </c>
      <c r="BI133" s="228">
        <f>IF(N133="nulová",J133,0)</f>
        <v>0</v>
      </c>
      <c r="BJ133" s="19" t="s">
        <v>76</v>
      </c>
      <c r="BK133" s="228">
        <f>ROUND(I133*H133,2)</f>
        <v>0</v>
      </c>
      <c r="BL133" s="19" t="s">
        <v>331</v>
      </c>
      <c r="BM133" s="227" t="s">
        <v>1635</v>
      </c>
    </row>
    <row r="134" s="2" customFormat="1" ht="16.5" customHeight="1">
      <c r="A134" s="41"/>
      <c r="B134" s="42"/>
      <c r="C134" s="216" t="s">
        <v>442</v>
      </c>
      <c r="D134" s="216" t="s">
        <v>234</v>
      </c>
      <c r="E134" s="217" t="s">
        <v>2539</v>
      </c>
      <c r="F134" s="218" t="s">
        <v>2540</v>
      </c>
      <c r="G134" s="219" t="s">
        <v>342</v>
      </c>
      <c r="H134" s="220">
        <v>1</v>
      </c>
      <c r="I134" s="221"/>
      <c r="J134" s="222">
        <f>ROUND(I134*H134,2)</f>
        <v>0</v>
      </c>
      <c r="K134" s="218" t="s">
        <v>19</v>
      </c>
      <c r="L134" s="47"/>
      <c r="M134" s="223" t="s">
        <v>19</v>
      </c>
      <c r="N134" s="224"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331</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331</v>
      </c>
      <c r="BM134" s="227" t="s">
        <v>1652</v>
      </c>
    </row>
    <row r="135" s="2" customFormat="1" ht="16.5" customHeight="1">
      <c r="A135" s="41"/>
      <c r="B135" s="42"/>
      <c r="C135" s="216" t="s">
        <v>825</v>
      </c>
      <c r="D135" s="216" t="s">
        <v>234</v>
      </c>
      <c r="E135" s="217" t="s">
        <v>2541</v>
      </c>
      <c r="F135" s="218" t="s">
        <v>2542</v>
      </c>
      <c r="G135" s="219" t="s">
        <v>342</v>
      </c>
      <c r="H135" s="220">
        <v>1</v>
      </c>
      <c r="I135" s="221"/>
      <c r="J135" s="222">
        <f>ROUND(I135*H135,2)</f>
        <v>0</v>
      </c>
      <c r="K135" s="218" t="s">
        <v>19</v>
      </c>
      <c r="L135" s="47"/>
      <c r="M135" s="223" t="s">
        <v>19</v>
      </c>
      <c r="N135" s="224" t="s">
        <v>40</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331</v>
      </c>
      <c r="AT135" s="227" t="s">
        <v>234</v>
      </c>
      <c r="AU135" s="227" t="s">
        <v>78</v>
      </c>
      <c r="AY135" s="19" t="s">
        <v>231</v>
      </c>
      <c r="BE135" s="228">
        <f>IF(N135="základní",J135,0)</f>
        <v>0</v>
      </c>
      <c r="BF135" s="228">
        <f>IF(N135="snížená",J135,0)</f>
        <v>0</v>
      </c>
      <c r="BG135" s="228">
        <f>IF(N135="zákl. přenesená",J135,0)</f>
        <v>0</v>
      </c>
      <c r="BH135" s="228">
        <f>IF(N135="sníž. přenesená",J135,0)</f>
        <v>0</v>
      </c>
      <c r="BI135" s="228">
        <f>IF(N135="nulová",J135,0)</f>
        <v>0</v>
      </c>
      <c r="BJ135" s="19" t="s">
        <v>76</v>
      </c>
      <c r="BK135" s="228">
        <f>ROUND(I135*H135,2)</f>
        <v>0</v>
      </c>
      <c r="BL135" s="19" t="s">
        <v>331</v>
      </c>
      <c r="BM135" s="227" t="s">
        <v>1665</v>
      </c>
    </row>
    <row r="136" s="2" customFormat="1" ht="21.75" customHeight="1">
      <c r="A136" s="41"/>
      <c r="B136" s="42"/>
      <c r="C136" s="216" t="s">
        <v>833</v>
      </c>
      <c r="D136" s="216" t="s">
        <v>234</v>
      </c>
      <c r="E136" s="217" t="s">
        <v>2543</v>
      </c>
      <c r="F136" s="218" t="s">
        <v>2544</v>
      </c>
      <c r="G136" s="219" t="s">
        <v>342</v>
      </c>
      <c r="H136" s="220">
        <v>109.18000000000001</v>
      </c>
      <c r="I136" s="221"/>
      <c r="J136" s="222">
        <f>ROUND(I136*H136,2)</f>
        <v>0</v>
      </c>
      <c r="K136" s="218" t="s">
        <v>19</v>
      </c>
      <c r="L136" s="47"/>
      <c r="M136" s="223" t="s">
        <v>19</v>
      </c>
      <c r="N136" s="224" t="s">
        <v>40</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331</v>
      </c>
      <c r="AT136" s="227" t="s">
        <v>234</v>
      </c>
      <c r="AU136" s="227" t="s">
        <v>78</v>
      </c>
      <c r="AY136" s="19" t="s">
        <v>231</v>
      </c>
      <c r="BE136" s="228">
        <f>IF(N136="základní",J136,0)</f>
        <v>0</v>
      </c>
      <c r="BF136" s="228">
        <f>IF(N136="snížená",J136,0)</f>
        <v>0</v>
      </c>
      <c r="BG136" s="228">
        <f>IF(N136="zákl. přenesená",J136,0)</f>
        <v>0</v>
      </c>
      <c r="BH136" s="228">
        <f>IF(N136="sníž. přenesená",J136,0)</f>
        <v>0</v>
      </c>
      <c r="BI136" s="228">
        <f>IF(N136="nulová",J136,0)</f>
        <v>0</v>
      </c>
      <c r="BJ136" s="19" t="s">
        <v>76</v>
      </c>
      <c r="BK136" s="228">
        <f>ROUND(I136*H136,2)</f>
        <v>0</v>
      </c>
      <c r="BL136" s="19" t="s">
        <v>331</v>
      </c>
      <c r="BM136" s="227" t="s">
        <v>1677</v>
      </c>
    </row>
    <row r="137" s="2" customFormat="1" ht="21.75" customHeight="1">
      <c r="A137" s="41"/>
      <c r="B137" s="42"/>
      <c r="C137" s="216" t="s">
        <v>839</v>
      </c>
      <c r="D137" s="216" t="s">
        <v>234</v>
      </c>
      <c r="E137" s="217" t="s">
        <v>2545</v>
      </c>
      <c r="F137" s="218" t="s">
        <v>2546</v>
      </c>
      <c r="G137" s="219" t="s">
        <v>342</v>
      </c>
      <c r="H137" s="220">
        <v>33.990000000000002</v>
      </c>
      <c r="I137" s="221"/>
      <c r="J137" s="222">
        <f>ROUND(I137*H137,2)</f>
        <v>0</v>
      </c>
      <c r="K137" s="218" t="s">
        <v>19</v>
      </c>
      <c r="L137" s="47"/>
      <c r="M137" s="223" t="s">
        <v>19</v>
      </c>
      <c r="N137" s="224" t="s">
        <v>40</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331</v>
      </c>
      <c r="AT137" s="227" t="s">
        <v>234</v>
      </c>
      <c r="AU137" s="227" t="s">
        <v>78</v>
      </c>
      <c r="AY137" s="19" t="s">
        <v>231</v>
      </c>
      <c r="BE137" s="228">
        <f>IF(N137="základní",J137,0)</f>
        <v>0</v>
      </c>
      <c r="BF137" s="228">
        <f>IF(N137="snížená",J137,0)</f>
        <v>0</v>
      </c>
      <c r="BG137" s="228">
        <f>IF(N137="zákl. přenesená",J137,0)</f>
        <v>0</v>
      </c>
      <c r="BH137" s="228">
        <f>IF(N137="sníž. přenesená",J137,0)</f>
        <v>0</v>
      </c>
      <c r="BI137" s="228">
        <f>IF(N137="nulová",J137,0)</f>
        <v>0</v>
      </c>
      <c r="BJ137" s="19" t="s">
        <v>76</v>
      </c>
      <c r="BK137" s="228">
        <f>ROUND(I137*H137,2)</f>
        <v>0</v>
      </c>
      <c r="BL137" s="19" t="s">
        <v>331</v>
      </c>
      <c r="BM137" s="227" t="s">
        <v>1684</v>
      </c>
    </row>
    <row r="138" s="2" customFormat="1" ht="21.75" customHeight="1">
      <c r="A138" s="41"/>
      <c r="B138" s="42"/>
      <c r="C138" s="216" t="s">
        <v>844</v>
      </c>
      <c r="D138" s="216" t="s">
        <v>234</v>
      </c>
      <c r="E138" s="217" t="s">
        <v>2547</v>
      </c>
      <c r="F138" s="218" t="s">
        <v>2548</v>
      </c>
      <c r="G138" s="219" t="s">
        <v>342</v>
      </c>
      <c r="H138" s="220">
        <v>20.600000000000001</v>
      </c>
      <c r="I138" s="221"/>
      <c r="J138" s="222">
        <f>ROUND(I138*H138,2)</f>
        <v>0</v>
      </c>
      <c r="K138" s="218" t="s">
        <v>19</v>
      </c>
      <c r="L138" s="47"/>
      <c r="M138" s="223" t="s">
        <v>19</v>
      </c>
      <c r="N138" s="224" t="s">
        <v>40</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331</v>
      </c>
      <c r="AT138" s="227" t="s">
        <v>234</v>
      </c>
      <c r="AU138" s="227" t="s">
        <v>78</v>
      </c>
      <c r="AY138" s="19" t="s">
        <v>231</v>
      </c>
      <c r="BE138" s="228">
        <f>IF(N138="základní",J138,0)</f>
        <v>0</v>
      </c>
      <c r="BF138" s="228">
        <f>IF(N138="snížená",J138,0)</f>
        <v>0</v>
      </c>
      <c r="BG138" s="228">
        <f>IF(N138="zákl. přenesená",J138,0)</f>
        <v>0</v>
      </c>
      <c r="BH138" s="228">
        <f>IF(N138="sníž. přenesená",J138,0)</f>
        <v>0</v>
      </c>
      <c r="BI138" s="228">
        <f>IF(N138="nulová",J138,0)</f>
        <v>0</v>
      </c>
      <c r="BJ138" s="19" t="s">
        <v>76</v>
      </c>
      <c r="BK138" s="228">
        <f>ROUND(I138*H138,2)</f>
        <v>0</v>
      </c>
      <c r="BL138" s="19" t="s">
        <v>331</v>
      </c>
      <c r="BM138" s="227" t="s">
        <v>1693</v>
      </c>
    </row>
    <row r="139" s="2" customFormat="1" ht="21.75" customHeight="1">
      <c r="A139" s="41"/>
      <c r="B139" s="42"/>
      <c r="C139" s="216" t="s">
        <v>849</v>
      </c>
      <c r="D139" s="216" t="s">
        <v>234</v>
      </c>
      <c r="E139" s="217" t="s">
        <v>2549</v>
      </c>
      <c r="F139" s="218" t="s">
        <v>2550</v>
      </c>
      <c r="G139" s="219" t="s">
        <v>342</v>
      </c>
      <c r="H139" s="220">
        <v>7.21</v>
      </c>
      <c r="I139" s="221"/>
      <c r="J139" s="222">
        <f>ROUND(I139*H139,2)</f>
        <v>0</v>
      </c>
      <c r="K139" s="218" t="s">
        <v>19</v>
      </c>
      <c r="L139" s="47"/>
      <c r="M139" s="223" t="s">
        <v>19</v>
      </c>
      <c r="N139" s="224" t="s">
        <v>40</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331</v>
      </c>
      <c r="AT139" s="227" t="s">
        <v>234</v>
      </c>
      <c r="AU139" s="227" t="s">
        <v>78</v>
      </c>
      <c r="AY139" s="19" t="s">
        <v>231</v>
      </c>
      <c r="BE139" s="228">
        <f>IF(N139="základní",J139,0)</f>
        <v>0</v>
      </c>
      <c r="BF139" s="228">
        <f>IF(N139="snížená",J139,0)</f>
        <v>0</v>
      </c>
      <c r="BG139" s="228">
        <f>IF(N139="zákl. přenesená",J139,0)</f>
        <v>0</v>
      </c>
      <c r="BH139" s="228">
        <f>IF(N139="sníž. přenesená",J139,0)</f>
        <v>0</v>
      </c>
      <c r="BI139" s="228">
        <f>IF(N139="nulová",J139,0)</f>
        <v>0</v>
      </c>
      <c r="BJ139" s="19" t="s">
        <v>76</v>
      </c>
      <c r="BK139" s="228">
        <f>ROUND(I139*H139,2)</f>
        <v>0</v>
      </c>
      <c r="BL139" s="19" t="s">
        <v>331</v>
      </c>
      <c r="BM139" s="227" t="s">
        <v>1705</v>
      </c>
    </row>
    <row r="140" s="2" customFormat="1" ht="21.75" customHeight="1">
      <c r="A140" s="41"/>
      <c r="B140" s="42"/>
      <c r="C140" s="216" t="s">
        <v>855</v>
      </c>
      <c r="D140" s="216" t="s">
        <v>234</v>
      </c>
      <c r="E140" s="217" t="s">
        <v>2551</v>
      </c>
      <c r="F140" s="218" t="s">
        <v>2552</v>
      </c>
      <c r="G140" s="219" t="s">
        <v>342</v>
      </c>
      <c r="H140" s="220">
        <v>106</v>
      </c>
      <c r="I140" s="221"/>
      <c r="J140" s="222">
        <f>ROUND(I140*H140,2)</f>
        <v>0</v>
      </c>
      <c r="K140" s="218" t="s">
        <v>19</v>
      </c>
      <c r="L140" s="47"/>
      <c r="M140" s="223" t="s">
        <v>19</v>
      </c>
      <c r="N140" s="224" t="s">
        <v>40</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331</v>
      </c>
      <c r="AT140" s="227" t="s">
        <v>234</v>
      </c>
      <c r="AU140" s="227" t="s">
        <v>78</v>
      </c>
      <c r="AY140" s="19" t="s">
        <v>231</v>
      </c>
      <c r="BE140" s="228">
        <f>IF(N140="základní",J140,0)</f>
        <v>0</v>
      </c>
      <c r="BF140" s="228">
        <f>IF(N140="snížená",J140,0)</f>
        <v>0</v>
      </c>
      <c r="BG140" s="228">
        <f>IF(N140="zákl. přenesená",J140,0)</f>
        <v>0</v>
      </c>
      <c r="BH140" s="228">
        <f>IF(N140="sníž. přenesená",J140,0)</f>
        <v>0</v>
      </c>
      <c r="BI140" s="228">
        <f>IF(N140="nulová",J140,0)</f>
        <v>0</v>
      </c>
      <c r="BJ140" s="19" t="s">
        <v>76</v>
      </c>
      <c r="BK140" s="228">
        <f>ROUND(I140*H140,2)</f>
        <v>0</v>
      </c>
      <c r="BL140" s="19" t="s">
        <v>331</v>
      </c>
      <c r="BM140" s="227" t="s">
        <v>1713</v>
      </c>
    </row>
    <row r="141" s="2" customFormat="1" ht="21.75" customHeight="1">
      <c r="A141" s="41"/>
      <c r="B141" s="42"/>
      <c r="C141" s="216" t="s">
        <v>862</v>
      </c>
      <c r="D141" s="216" t="s">
        <v>234</v>
      </c>
      <c r="E141" s="217" t="s">
        <v>2553</v>
      </c>
      <c r="F141" s="218" t="s">
        <v>2554</v>
      </c>
      <c r="G141" s="219" t="s">
        <v>342</v>
      </c>
      <c r="H141" s="220">
        <v>33</v>
      </c>
      <c r="I141" s="221"/>
      <c r="J141" s="222">
        <f>ROUND(I141*H141,2)</f>
        <v>0</v>
      </c>
      <c r="K141" s="218" t="s">
        <v>19</v>
      </c>
      <c r="L141" s="47"/>
      <c r="M141" s="223" t="s">
        <v>19</v>
      </c>
      <c r="N141" s="224" t="s">
        <v>40</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331</v>
      </c>
      <c r="AT141" s="227" t="s">
        <v>234</v>
      </c>
      <c r="AU141" s="227" t="s">
        <v>78</v>
      </c>
      <c r="AY141" s="19" t="s">
        <v>231</v>
      </c>
      <c r="BE141" s="228">
        <f>IF(N141="základní",J141,0)</f>
        <v>0</v>
      </c>
      <c r="BF141" s="228">
        <f>IF(N141="snížená",J141,0)</f>
        <v>0</v>
      </c>
      <c r="BG141" s="228">
        <f>IF(N141="zákl. přenesená",J141,0)</f>
        <v>0</v>
      </c>
      <c r="BH141" s="228">
        <f>IF(N141="sníž. přenesená",J141,0)</f>
        <v>0</v>
      </c>
      <c r="BI141" s="228">
        <f>IF(N141="nulová",J141,0)</f>
        <v>0</v>
      </c>
      <c r="BJ141" s="19" t="s">
        <v>76</v>
      </c>
      <c r="BK141" s="228">
        <f>ROUND(I141*H141,2)</f>
        <v>0</v>
      </c>
      <c r="BL141" s="19" t="s">
        <v>331</v>
      </c>
      <c r="BM141" s="227" t="s">
        <v>1721</v>
      </c>
    </row>
    <row r="142" s="2" customFormat="1" ht="21.75" customHeight="1">
      <c r="A142" s="41"/>
      <c r="B142" s="42"/>
      <c r="C142" s="216" t="s">
        <v>867</v>
      </c>
      <c r="D142" s="216" t="s">
        <v>234</v>
      </c>
      <c r="E142" s="217" t="s">
        <v>2555</v>
      </c>
      <c r="F142" s="218" t="s">
        <v>2556</v>
      </c>
      <c r="G142" s="219" t="s">
        <v>342</v>
      </c>
      <c r="H142" s="220">
        <v>20</v>
      </c>
      <c r="I142" s="221"/>
      <c r="J142" s="222">
        <f>ROUND(I142*H142,2)</f>
        <v>0</v>
      </c>
      <c r="K142" s="218" t="s">
        <v>19</v>
      </c>
      <c r="L142" s="47"/>
      <c r="M142" s="223" t="s">
        <v>19</v>
      </c>
      <c r="N142" s="224" t="s">
        <v>40</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331</v>
      </c>
      <c r="AT142" s="227" t="s">
        <v>234</v>
      </c>
      <c r="AU142" s="227" t="s">
        <v>78</v>
      </c>
      <c r="AY142" s="19" t="s">
        <v>231</v>
      </c>
      <c r="BE142" s="228">
        <f>IF(N142="základní",J142,0)</f>
        <v>0</v>
      </c>
      <c r="BF142" s="228">
        <f>IF(N142="snížená",J142,0)</f>
        <v>0</v>
      </c>
      <c r="BG142" s="228">
        <f>IF(N142="zákl. přenesená",J142,0)</f>
        <v>0</v>
      </c>
      <c r="BH142" s="228">
        <f>IF(N142="sníž. přenesená",J142,0)</f>
        <v>0</v>
      </c>
      <c r="BI142" s="228">
        <f>IF(N142="nulová",J142,0)</f>
        <v>0</v>
      </c>
      <c r="BJ142" s="19" t="s">
        <v>76</v>
      </c>
      <c r="BK142" s="228">
        <f>ROUND(I142*H142,2)</f>
        <v>0</v>
      </c>
      <c r="BL142" s="19" t="s">
        <v>331</v>
      </c>
      <c r="BM142" s="227" t="s">
        <v>1733</v>
      </c>
    </row>
    <row r="143" s="2" customFormat="1" ht="21.75" customHeight="1">
      <c r="A143" s="41"/>
      <c r="B143" s="42"/>
      <c r="C143" s="216" t="s">
        <v>881</v>
      </c>
      <c r="D143" s="216" t="s">
        <v>234</v>
      </c>
      <c r="E143" s="217" t="s">
        <v>2557</v>
      </c>
      <c r="F143" s="218" t="s">
        <v>2558</v>
      </c>
      <c r="G143" s="219" t="s">
        <v>342</v>
      </c>
      <c r="H143" s="220">
        <v>7</v>
      </c>
      <c r="I143" s="221"/>
      <c r="J143" s="222">
        <f>ROUND(I143*H143,2)</f>
        <v>0</v>
      </c>
      <c r="K143" s="218" t="s">
        <v>19</v>
      </c>
      <c r="L143" s="47"/>
      <c r="M143" s="223" t="s">
        <v>19</v>
      </c>
      <c r="N143" s="224" t="s">
        <v>40</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331</v>
      </c>
      <c r="AT143" s="227" t="s">
        <v>234</v>
      </c>
      <c r="AU143" s="227" t="s">
        <v>78</v>
      </c>
      <c r="AY143" s="19" t="s">
        <v>231</v>
      </c>
      <c r="BE143" s="228">
        <f>IF(N143="základní",J143,0)</f>
        <v>0</v>
      </c>
      <c r="BF143" s="228">
        <f>IF(N143="snížená",J143,0)</f>
        <v>0</v>
      </c>
      <c r="BG143" s="228">
        <f>IF(N143="zákl. přenesená",J143,0)</f>
        <v>0</v>
      </c>
      <c r="BH143" s="228">
        <f>IF(N143="sníž. přenesená",J143,0)</f>
        <v>0</v>
      </c>
      <c r="BI143" s="228">
        <f>IF(N143="nulová",J143,0)</f>
        <v>0</v>
      </c>
      <c r="BJ143" s="19" t="s">
        <v>76</v>
      </c>
      <c r="BK143" s="228">
        <f>ROUND(I143*H143,2)</f>
        <v>0</v>
      </c>
      <c r="BL143" s="19" t="s">
        <v>331</v>
      </c>
      <c r="BM143" s="227" t="s">
        <v>1743</v>
      </c>
    </row>
    <row r="144" s="2" customFormat="1" ht="16.5" customHeight="1">
      <c r="A144" s="41"/>
      <c r="B144" s="42"/>
      <c r="C144" s="216" t="s">
        <v>886</v>
      </c>
      <c r="D144" s="216" t="s">
        <v>234</v>
      </c>
      <c r="E144" s="217" t="s">
        <v>2559</v>
      </c>
      <c r="F144" s="218" t="s">
        <v>2560</v>
      </c>
      <c r="G144" s="219" t="s">
        <v>342</v>
      </c>
      <c r="H144" s="220">
        <v>111.3</v>
      </c>
      <c r="I144" s="221"/>
      <c r="J144" s="222">
        <f>ROUND(I144*H144,2)</f>
        <v>0</v>
      </c>
      <c r="K144" s="218" t="s">
        <v>19</v>
      </c>
      <c r="L144" s="47"/>
      <c r="M144" s="223" t="s">
        <v>19</v>
      </c>
      <c r="N144" s="224" t="s">
        <v>40</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331</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331</v>
      </c>
      <c r="BM144" s="227" t="s">
        <v>1754</v>
      </c>
    </row>
    <row r="145" s="2" customFormat="1" ht="16.5" customHeight="1">
      <c r="A145" s="41"/>
      <c r="B145" s="42"/>
      <c r="C145" s="216" t="s">
        <v>892</v>
      </c>
      <c r="D145" s="216" t="s">
        <v>234</v>
      </c>
      <c r="E145" s="217" t="s">
        <v>2561</v>
      </c>
      <c r="F145" s="218" t="s">
        <v>2562</v>
      </c>
      <c r="G145" s="219" t="s">
        <v>342</v>
      </c>
      <c r="H145" s="220">
        <v>38.850000000000001</v>
      </c>
      <c r="I145" s="221"/>
      <c r="J145" s="222">
        <f>ROUND(I145*H145,2)</f>
        <v>0</v>
      </c>
      <c r="K145" s="218" t="s">
        <v>19</v>
      </c>
      <c r="L145" s="47"/>
      <c r="M145" s="223" t="s">
        <v>19</v>
      </c>
      <c r="N145" s="224" t="s">
        <v>40</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331</v>
      </c>
      <c r="AT145" s="227" t="s">
        <v>234</v>
      </c>
      <c r="AU145" s="227" t="s">
        <v>78</v>
      </c>
      <c r="AY145" s="19" t="s">
        <v>231</v>
      </c>
      <c r="BE145" s="228">
        <f>IF(N145="základní",J145,0)</f>
        <v>0</v>
      </c>
      <c r="BF145" s="228">
        <f>IF(N145="snížená",J145,0)</f>
        <v>0</v>
      </c>
      <c r="BG145" s="228">
        <f>IF(N145="zákl. přenesená",J145,0)</f>
        <v>0</v>
      </c>
      <c r="BH145" s="228">
        <f>IF(N145="sníž. přenesená",J145,0)</f>
        <v>0</v>
      </c>
      <c r="BI145" s="228">
        <f>IF(N145="nulová",J145,0)</f>
        <v>0</v>
      </c>
      <c r="BJ145" s="19" t="s">
        <v>76</v>
      </c>
      <c r="BK145" s="228">
        <f>ROUND(I145*H145,2)</f>
        <v>0</v>
      </c>
      <c r="BL145" s="19" t="s">
        <v>331</v>
      </c>
      <c r="BM145" s="227" t="s">
        <v>1765</v>
      </c>
    </row>
    <row r="146" s="2" customFormat="1" ht="16.5" customHeight="1">
      <c r="A146" s="41"/>
      <c r="B146" s="42"/>
      <c r="C146" s="216" t="s">
        <v>897</v>
      </c>
      <c r="D146" s="216" t="s">
        <v>234</v>
      </c>
      <c r="E146" s="217" t="s">
        <v>2563</v>
      </c>
      <c r="F146" s="218" t="s">
        <v>2564</v>
      </c>
      <c r="G146" s="219" t="s">
        <v>342</v>
      </c>
      <c r="H146" s="220">
        <v>21</v>
      </c>
      <c r="I146" s="221"/>
      <c r="J146" s="222">
        <f>ROUND(I146*H146,2)</f>
        <v>0</v>
      </c>
      <c r="K146" s="218" t="s">
        <v>19</v>
      </c>
      <c r="L146" s="47"/>
      <c r="M146" s="223" t="s">
        <v>19</v>
      </c>
      <c r="N146" s="224" t="s">
        <v>40</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331</v>
      </c>
      <c r="AT146" s="227" t="s">
        <v>234</v>
      </c>
      <c r="AU146" s="227" t="s">
        <v>78</v>
      </c>
      <c r="AY146" s="19" t="s">
        <v>231</v>
      </c>
      <c r="BE146" s="228">
        <f>IF(N146="základní",J146,0)</f>
        <v>0</v>
      </c>
      <c r="BF146" s="228">
        <f>IF(N146="snížená",J146,0)</f>
        <v>0</v>
      </c>
      <c r="BG146" s="228">
        <f>IF(N146="zákl. přenesená",J146,0)</f>
        <v>0</v>
      </c>
      <c r="BH146" s="228">
        <f>IF(N146="sníž. přenesená",J146,0)</f>
        <v>0</v>
      </c>
      <c r="BI146" s="228">
        <f>IF(N146="nulová",J146,0)</f>
        <v>0</v>
      </c>
      <c r="BJ146" s="19" t="s">
        <v>76</v>
      </c>
      <c r="BK146" s="228">
        <f>ROUND(I146*H146,2)</f>
        <v>0</v>
      </c>
      <c r="BL146" s="19" t="s">
        <v>331</v>
      </c>
      <c r="BM146" s="227" t="s">
        <v>1774</v>
      </c>
    </row>
    <row r="147" s="2" customFormat="1" ht="16.5" customHeight="1">
      <c r="A147" s="41"/>
      <c r="B147" s="42"/>
      <c r="C147" s="216" t="s">
        <v>903</v>
      </c>
      <c r="D147" s="216" t="s">
        <v>234</v>
      </c>
      <c r="E147" s="217" t="s">
        <v>2565</v>
      </c>
      <c r="F147" s="218" t="s">
        <v>2566</v>
      </c>
      <c r="G147" s="219" t="s">
        <v>342</v>
      </c>
      <c r="H147" s="220">
        <v>7.3499999999999996</v>
      </c>
      <c r="I147" s="221"/>
      <c r="J147" s="222">
        <f>ROUND(I147*H147,2)</f>
        <v>0</v>
      </c>
      <c r="K147" s="218" t="s">
        <v>19</v>
      </c>
      <c r="L147" s="47"/>
      <c r="M147" s="223" t="s">
        <v>19</v>
      </c>
      <c r="N147" s="224" t="s">
        <v>40</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331</v>
      </c>
      <c r="AT147" s="227" t="s">
        <v>234</v>
      </c>
      <c r="AU147" s="227" t="s">
        <v>78</v>
      </c>
      <c r="AY147" s="19" t="s">
        <v>231</v>
      </c>
      <c r="BE147" s="228">
        <f>IF(N147="základní",J147,0)</f>
        <v>0</v>
      </c>
      <c r="BF147" s="228">
        <f>IF(N147="snížená",J147,0)</f>
        <v>0</v>
      </c>
      <c r="BG147" s="228">
        <f>IF(N147="zákl. přenesená",J147,0)</f>
        <v>0</v>
      </c>
      <c r="BH147" s="228">
        <f>IF(N147="sníž. přenesená",J147,0)</f>
        <v>0</v>
      </c>
      <c r="BI147" s="228">
        <f>IF(N147="nulová",J147,0)</f>
        <v>0</v>
      </c>
      <c r="BJ147" s="19" t="s">
        <v>76</v>
      </c>
      <c r="BK147" s="228">
        <f>ROUND(I147*H147,2)</f>
        <v>0</v>
      </c>
      <c r="BL147" s="19" t="s">
        <v>331</v>
      </c>
      <c r="BM147" s="227" t="s">
        <v>1782</v>
      </c>
    </row>
    <row r="148" s="2" customFormat="1" ht="16.5" customHeight="1">
      <c r="A148" s="41"/>
      <c r="B148" s="42"/>
      <c r="C148" s="216" t="s">
        <v>909</v>
      </c>
      <c r="D148" s="216" t="s">
        <v>234</v>
      </c>
      <c r="E148" s="217" t="s">
        <v>2567</v>
      </c>
      <c r="F148" s="218" t="s">
        <v>2568</v>
      </c>
      <c r="G148" s="219" t="s">
        <v>342</v>
      </c>
      <c r="H148" s="220">
        <v>166</v>
      </c>
      <c r="I148" s="221"/>
      <c r="J148" s="222">
        <f>ROUND(I148*H148,2)</f>
        <v>0</v>
      </c>
      <c r="K148" s="218" t="s">
        <v>19</v>
      </c>
      <c r="L148" s="47"/>
      <c r="M148" s="223" t="s">
        <v>19</v>
      </c>
      <c r="N148" s="224" t="s">
        <v>40</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331</v>
      </c>
      <c r="AT148" s="227" t="s">
        <v>234</v>
      </c>
      <c r="AU148" s="227" t="s">
        <v>78</v>
      </c>
      <c r="AY148" s="19" t="s">
        <v>231</v>
      </c>
      <c r="BE148" s="228">
        <f>IF(N148="základní",J148,0)</f>
        <v>0</v>
      </c>
      <c r="BF148" s="228">
        <f>IF(N148="snížená",J148,0)</f>
        <v>0</v>
      </c>
      <c r="BG148" s="228">
        <f>IF(N148="zákl. přenesená",J148,0)</f>
        <v>0</v>
      </c>
      <c r="BH148" s="228">
        <f>IF(N148="sníž. přenesená",J148,0)</f>
        <v>0</v>
      </c>
      <c r="BI148" s="228">
        <f>IF(N148="nulová",J148,0)</f>
        <v>0</v>
      </c>
      <c r="BJ148" s="19" t="s">
        <v>76</v>
      </c>
      <c r="BK148" s="228">
        <f>ROUND(I148*H148,2)</f>
        <v>0</v>
      </c>
      <c r="BL148" s="19" t="s">
        <v>331</v>
      </c>
      <c r="BM148" s="227" t="s">
        <v>1788</v>
      </c>
    </row>
    <row r="149" s="2" customFormat="1" ht="16.5" customHeight="1">
      <c r="A149" s="41"/>
      <c r="B149" s="42"/>
      <c r="C149" s="216" t="s">
        <v>915</v>
      </c>
      <c r="D149" s="216" t="s">
        <v>234</v>
      </c>
      <c r="E149" s="217" t="s">
        <v>2569</v>
      </c>
      <c r="F149" s="218" t="s">
        <v>2570</v>
      </c>
      <c r="G149" s="219" t="s">
        <v>2571</v>
      </c>
      <c r="H149" s="220">
        <v>32</v>
      </c>
      <c r="I149" s="221"/>
      <c r="J149" s="222">
        <f>ROUND(I149*H149,2)</f>
        <v>0</v>
      </c>
      <c r="K149" s="218" t="s">
        <v>19</v>
      </c>
      <c r="L149" s="47"/>
      <c r="M149" s="223" t="s">
        <v>19</v>
      </c>
      <c r="N149" s="224" t="s">
        <v>40</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331</v>
      </c>
      <c r="AT149" s="227" t="s">
        <v>234</v>
      </c>
      <c r="AU149" s="227" t="s">
        <v>78</v>
      </c>
      <c r="AY149" s="19" t="s">
        <v>231</v>
      </c>
      <c r="BE149" s="228">
        <f>IF(N149="základní",J149,0)</f>
        <v>0</v>
      </c>
      <c r="BF149" s="228">
        <f>IF(N149="snížená",J149,0)</f>
        <v>0</v>
      </c>
      <c r="BG149" s="228">
        <f>IF(N149="zákl. přenesená",J149,0)</f>
        <v>0</v>
      </c>
      <c r="BH149" s="228">
        <f>IF(N149="sníž. přenesená",J149,0)</f>
        <v>0</v>
      </c>
      <c r="BI149" s="228">
        <f>IF(N149="nulová",J149,0)</f>
        <v>0</v>
      </c>
      <c r="BJ149" s="19" t="s">
        <v>76</v>
      </c>
      <c r="BK149" s="228">
        <f>ROUND(I149*H149,2)</f>
        <v>0</v>
      </c>
      <c r="BL149" s="19" t="s">
        <v>331</v>
      </c>
      <c r="BM149" s="227" t="s">
        <v>1797</v>
      </c>
    </row>
    <row r="150" s="2" customFormat="1" ht="16.5" customHeight="1">
      <c r="A150" s="41"/>
      <c r="B150" s="42"/>
      <c r="C150" s="216" t="s">
        <v>924</v>
      </c>
      <c r="D150" s="216" t="s">
        <v>234</v>
      </c>
      <c r="E150" s="217" t="s">
        <v>2572</v>
      </c>
      <c r="F150" s="218" t="s">
        <v>2573</v>
      </c>
      <c r="G150" s="219" t="s">
        <v>342</v>
      </c>
      <c r="H150" s="220">
        <v>173</v>
      </c>
      <c r="I150" s="221"/>
      <c r="J150" s="222">
        <f>ROUND(I150*H150,2)</f>
        <v>0</v>
      </c>
      <c r="K150" s="218" t="s">
        <v>19</v>
      </c>
      <c r="L150" s="47"/>
      <c r="M150" s="223" t="s">
        <v>19</v>
      </c>
      <c r="N150" s="224" t="s">
        <v>40</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331</v>
      </c>
      <c r="AT150" s="227" t="s">
        <v>234</v>
      </c>
      <c r="AU150" s="227" t="s">
        <v>78</v>
      </c>
      <c r="AY150" s="19" t="s">
        <v>231</v>
      </c>
      <c r="BE150" s="228">
        <f>IF(N150="základní",J150,0)</f>
        <v>0</v>
      </c>
      <c r="BF150" s="228">
        <f>IF(N150="snížená",J150,0)</f>
        <v>0</v>
      </c>
      <c r="BG150" s="228">
        <f>IF(N150="zákl. přenesená",J150,0)</f>
        <v>0</v>
      </c>
      <c r="BH150" s="228">
        <f>IF(N150="sníž. přenesená",J150,0)</f>
        <v>0</v>
      </c>
      <c r="BI150" s="228">
        <f>IF(N150="nulová",J150,0)</f>
        <v>0</v>
      </c>
      <c r="BJ150" s="19" t="s">
        <v>76</v>
      </c>
      <c r="BK150" s="228">
        <f>ROUND(I150*H150,2)</f>
        <v>0</v>
      </c>
      <c r="BL150" s="19" t="s">
        <v>331</v>
      </c>
      <c r="BM150" s="227" t="s">
        <v>1804</v>
      </c>
    </row>
    <row r="151" s="2" customFormat="1" ht="16.5" customHeight="1">
      <c r="A151" s="41"/>
      <c r="B151" s="42"/>
      <c r="C151" s="216" t="s">
        <v>372</v>
      </c>
      <c r="D151" s="216" t="s">
        <v>234</v>
      </c>
      <c r="E151" s="217" t="s">
        <v>2574</v>
      </c>
      <c r="F151" s="218" t="s">
        <v>2575</v>
      </c>
      <c r="G151" s="219" t="s">
        <v>342</v>
      </c>
      <c r="H151" s="220">
        <v>173</v>
      </c>
      <c r="I151" s="221"/>
      <c r="J151" s="222">
        <f>ROUND(I151*H151,2)</f>
        <v>0</v>
      </c>
      <c r="K151" s="218" t="s">
        <v>19</v>
      </c>
      <c r="L151" s="47"/>
      <c r="M151" s="223" t="s">
        <v>19</v>
      </c>
      <c r="N151" s="224"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331</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331</v>
      </c>
      <c r="BM151" s="227" t="s">
        <v>1814</v>
      </c>
    </row>
    <row r="152" s="2" customFormat="1" ht="24.15" customHeight="1">
      <c r="A152" s="41"/>
      <c r="B152" s="42"/>
      <c r="C152" s="216" t="s">
        <v>936</v>
      </c>
      <c r="D152" s="216" t="s">
        <v>234</v>
      </c>
      <c r="E152" s="217" t="s">
        <v>2576</v>
      </c>
      <c r="F152" s="218" t="s">
        <v>2577</v>
      </c>
      <c r="G152" s="219" t="s">
        <v>237</v>
      </c>
      <c r="H152" s="220">
        <v>1</v>
      </c>
      <c r="I152" s="221"/>
      <c r="J152" s="222">
        <f>ROUND(I152*H152,2)</f>
        <v>0</v>
      </c>
      <c r="K152" s="218" t="s">
        <v>19</v>
      </c>
      <c r="L152" s="47"/>
      <c r="M152" s="223" t="s">
        <v>19</v>
      </c>
      <c r="N152" s="224" t="s">
        <v>40</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331</v>
      </c>
      <c r="AT152" s="227" t="s">
        <v>234</v>
      </c>
      <c r="AU152" s="227" t="s">
        <v>78</v>
      </c>
      <c r="AY152" s="19" t="s">
        <v>231</v>
      </c>
      <c r="BE152" s="228">
        <f>IF(N152="základní",J152,0)</f>
        <v>0</v>
      </c>
      <c r="BF152" s="228">
        <f>IF(N152="snížená",J152,0)</f>
        <v>0</v>
      </c>
      <c r="BG152" s="228">
        <f>IF(N152="zákl. přenesená",J152,0)</f>
        <v>0</v>
      </c>
      <c r="BH152" s="228">
        <f>IF(N152="sníž. přenesená",J152,0)</f>
        <v>0</v>
      </c>
      <c r="BI152" s="228">
        <f>IF(N152="nulová",J152,0)</f>
        <v>0</v>
      </c>
      <c r="BJ152" s="19" t="s">
        <v>76</v>
      </c>
      <c r="BK152" s="228">
        <f>ROUND(I152*H152,2)</f>
        <v>0</v>
      </c>
      <c r="BL152" s="19" t="s">
        <v>331</v>
      </c>
      <c r="BM152" s="227" t="s">
        <v>190</v>
      </c>
    </row>
    <row r="153" s="2" customFormat="1" ht="16.5" customHeight="1">
      <c r="A153" s="41"/>
      <c r="B153" s="42"/>
      <c r="C153" s="216" t="s">
        <v>941</v>
      </c>
      <c r="D153" s="216" t="s">
        <v>234</v>
      </c>
      <c r="E153" s="217" t="s">
        <v>2578</v>
      </c>
      <c r="F153" s="218" t="s">
        <v>2579</v>
      </c>
      <c r="G153" s="219" t="s">
        <v>237</v>
      </c>
      <c r="H153" s="220">
        <v>2</v>
      </c>
      <c r="I153" s="221"/>
      <c r="J153" s="222">
        <f>ROUND(I153*H153,2)</f>
        <v>0</v>
      </c>
      <c r="K153" s="218" t="s">
        <v>19</v>
      </c>
      <c r="L153" s="47"/>
      <c r="M153" s="223" t="s">
        <v>19</v>
      </c>
      <c r="N153" s="224" t="s">
        <v>40</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331</v>
      </c>
      <c r="AT153" s="227" t="s">
        <v>234</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331</v>
      </c>
      <c r="BM153" s="227" t="s">
        <v>1830</v>
      </c>
    </row>
    <row r="154" s="2" customFormat="1" ht="16.5" customHeight="1">
      <c r="A154" s="41"/>
      <c r="B154" s="42"/>
      <c r="C154" s="216" t="s">
        <v>952</v>
      </c>
      <c r="D154" s="216" t="s">
        <v>234</v>
      </c>
      <c r="E154" s="217" t="s">
        <v>2580</v>
      </c>
      <c r="F154" s="218" t="s">
        <v>2581</v>
      </c>
      <c r="G154" s="219" t="s">
        <v>237</v>
      </c>
      <c r="H154" s="220">
        <v>2</v>
      </c>
      <c r="I154" s="221"/>
      <c r="J154" s="222">
        <f>ROUND(I154*H154,2)</f>
        <v>0</v>
      </c>
      <c r="K154" s="218" t="s">
        <v>19</v>
      </c>
      <c r="L154" s="47"/>
      <c r="M154" s="223" t="s">
        <v>19</v>
      </c>
      <c r="N154" s="224" t="s">
        <v>40</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331</v>
      </c>
      <c r="AT154" s="227" t="s">
        <v>234</v>
      </c>
      <c r="AU154" s="227" t="s">
        <v>78</v>
      </c>
      <c r="AY154" s="19" t="s">
        <v>231</v>
      </c>
      <c r="BE154" s="228">
        <f>IF(N154="základní",J154,0)</f>
        <v>0</v>
      </c>
      <c r="BF154" s="228">
        <f>IF(N154="snížená",J154,0)</f>
        <v>0</v>
      </c>
      <c r="BG154" s="228">
        <f>IF(N154="zákl. přenesená",J154,0)</f>
        <v>0</v>
      </c>
      <c r="BH154" s="228">
        <f>IF(N154="sníž. přenesená",J154,0)</f>
        <v>0</v>
      </c>
      <c r="BI154" s="228">
        <f>IF(N154="nulová",J154,0)</f>
        <v>0</v>
      </c>
      <c r="BJ154" s="19" t="s">
        <v>76</v>
      </c>
      <c r="BK154" s="228">
        <f>ROUND(I154*H154,2)</f>
        <v>0</v>
      </c>
      <c r="BL154" s="19" t="s">
        <v>331</v>
      </c>
      <c r="BM154" s="227" t="s">
        <v>1841</v>
      </c>
    </row>
    <row r="155" s="2" customFormat="1" ht="16.5" customHeight="1">
      <c r="A155" s="41"/>
      <c r="B155" s="42"/>
      <c r="C155" s="216" t="s">
        <v>959</v>
      </c>
      <c r="D155" s="216" t="s">
        <v>234</v>
      </c>
      <c r="E155" s="217" t="s">
        <v>2582</v>
      </c>
      <c r="F155" s="218" t="s">
        <v>2583</v>
      </c>
      <c r="G155" s="219" t="s">
        <v>237</v>
      </c>
      <c r="H155" s="220">
        <v>3</v>
      </c>
      <c r="I155" s="221"/>
      <c r="J155" s="222">
        <f>ROUND(I155*H155,2)</f>
        <v>0</v>
      </c>
      <c r="K155" s="218" t="s">
        <v>19</v>
      </c>
      <c r="L155" s="47"/>
      <c r="M155" s="223" t="s">
        <v>19</v>
      </c>
      <c r="N155" s="224" t="s">
        <v>40</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331</v>
      </c>
      <c r="AT155" s="227" t="s">
        <v>234</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331</v>
      </c>
      <c r="BM155" s="227" t="s">
        <v>1859</v>
      </c>
    </row>
    <row r="156" s="2" customFormat="1" ht="16.5" customHeight="1">
      <c r="A156" s="41"/>
      <c r="B156" s="42"/>
      <c r="C156" s="216" t="s">
        <v>967</v>
      </c>
      <c r="D156" s="216" t="s">
        <v>234</v>
      </c>
      <c r="E156" s="217" t="s">
        <v>2584</v>
      </c>
      <c r="F156" s="218" t="s">
        <v>2585</v>
      </c>
      <c r="G156" s="219" t="s">
        <v>237</v>
      </c>
      <c r="H156" s="220">
        <v>2</v>
      </c>
      <c r="I156" s="221"/>
      <c r="J156" s="222">
        <f>ROUND(I156*H156,2)</f>
        <v>0</v>
      </c>
      <c r="K156" s="218" t="s">
        <v>19</v>
      </c>
      <c r="L156" s="47"/>
      <c r="M156" s="223" t="s">
        <v>19</v>
      </c>
      <c r="N156" s="224" t="s">
        <v>40</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331</v>
      </c>
      <c r="AT156" s="227" t="s">
        <v>234</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331</v>
      </c>
      <c r="BM156" s="227" t="s">
        <v>1872</v>
      </c>
    </row>
    <row r="157" s="2" customFormat="1" ht="16.5" customHeight="1">
      <c r="A157" s="41"/>
      <c r="B157" s="42"/>
      <c r="C157" s="216" t="s">
        <v>973</v>
      </c>
      <c r="D157" s="216" t="s">
        <v>234</v>
      </c>
      <c r="E157" s="217" t="s">
        <v>2586</v>
      </c>
      <c r="F157" s="218" t="s">
        <v>2587</v>
      </c>
      <c r="G157" s="219" t="s">
        <v>237</v>
      </c>
      <c r="H157" s="220">
        <v>1</v>
      </c>
      <c r="I157" s="221"/>
      <c r="J157" s="222">
        <f>ROUND(I157*H157,2)</f>
        <v>0</v>
      </c>
      <c r="K157" s="218" t="s">
        <v>19</v>
      </c>
      <c r="L157" s="47"/>
      <c r="M157" s="223" t="s">
        <v>19</v>
      </c>
      <c r="N157" s="224" t="s">
        <v>40</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331</v>
      </c>
      <c r="AT157" s="227" t="s">
        <v>234</v>
      </c>
      <c r="AU157" s="227" t="s">
        <v>78</v>
      </c>
      <c r="AY157" s="19" t="s">
        <v>231</v>
      </c>
      <c r="BE157" s="228">
        <f>IF(N157="základní",J157,0)</f>
        <v>0</v>
      </c>
      <c r="BF157" s="228">
        <f>IF(N157="snížená",J157,0)</f>
        <v>0</v>
      </c>
      <c r="BG157" s="228">
        <f>IF(N157="zákl. přenesená",J157,0)</f>
        <v>0</v>
      </c>
      <c r="BH157" s="228">
        <f>IF(N157="sníž. přenesená",J157,0)</f>
        <v>0</v>
      </c>
      <c r="BI157" s="228">
        <f>IF(N157="nulová",J157,0)</f>
        <v>0</v>
      </c>
      <c r="BJ157" s="19" t="s">
        <v>76</v>
      </c>
      <c r="BK157" s="228">
        <f>ROUND(I157*H157,2)</f>
        <v>0</v>
      </c>
      <c r="BL157" s="19" t="s">
        <v>331</v>
      </c>
      <c r="BM157" s="227" t="s">
        <v>1885</v>
      </c>
    </row>
    <row r="158" s="2" customFormat="1" ht="16.5" customHeight="1">
      <c r="A158" s="41"/>
      <c r="B158" s="42"/>
      <c r="C158" s="216" t="s">
        <v>979</v>
      </c>
      <c r="D158" s="216" t="s">
        <v>234</v>
      </c>
      <c r="E158" s="217" t="s">
        <v>2588</v>
      </c>
      <c r="F158" s="218" t="s">
        <v>2589</v>
      </c>
      <c r="G158" s="219" t="s">
        <v>237</v>
      </c>
      <c r="H158" s="220">
        <v>3</v>
      </c>
      <c r="I158" s="221"/>
      <c r="J158" s="222">
        <f>ROUND(I158*H158,2)</f>
        <v>0</v>
      </c>
      <c r="K158" s="218" t="s">
        <v>19</v>
      </c>
      <c r="L158" s="47"/>
      <c r="M158" s="223" t="s">
        <v>19</v>
      </c>
      <c r="N158" s="224" t="s">
        <v>40</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331</v>
      </c>
      <c r="AT158" s="227" t="s">
        <v>234</v>
      </c>
      <c r="AU158" s="227" t="s">
        <v>78</v>
      </c>
      <c r="AY158" s="19" t="s">
        <v>231</v>
      </c>
      <c r="BE158" s="228">
        <f>IF(N158="základní",J158,0)</f>
        <v>0</v>
      </c>
      <c r="BF158" s="228">
        <f>IF(N158="snížená",J158,0)</f>
        <v>0</v>
      </c>
      <c r="BG158" s="228">
        <f>IF(N158="zákl. přenesená",J158,0)</f>
        <v>0</v>
      </c>
      <c r="BH158" s="228">
        <f>IF(N158="sníž. přenesená",J158,0)</f>
        <v>0</v>
      </c>
      <c r="BI158" s="228">
        <f>IF(N158="nulová",J158,0)</f>
        <v>0</v>
      </c>
      <c r="BJ158" s="19" t="s">
        <v>76</v>
      </c>
      <c r="BK158" s="228">
        <f>ROUND(I158*H158,2)</f>
        <v>0</v>
      </c>
      <c r="BL158" s="19" t="s">
        <v>331</v>
      </c>
      <c r="BM158" s="227" t="s">
        <v>1898</v>
      </c>
    </row>
    <row r="159" s="2" customFormat="1" ht="16.5" customHeight="1">
      <c r="A159" s="41"/>
      <c r="B159" s="42"/>
      <c r="C159" s="216" t="s">
        <v>983</v>
      </c>
      <c r="D159" s="216" t="s">
        <v>234</v>
      </c>
      <c r="E159" s="217" t="s">
        <v>2590</v>
      </c>
      <c r="F159" s="218" t="s">
        <v>2591</v>
      </c>
      <c r="G159" s="219" t="s">
        <v>237</v>
      </c>
      <c r="H159" s="220">
        <v>1</v>
      </c>
      <c r="I159" s="221"/>
      <c r="J159" s="222">
        <f>ROUND(I159*H159,2)</f>
        <v>0</v>
      </c>
      <c r="K159" s="218" t="s">
        <v>19</v>
      </c>
      <c r="L159" s="47"/>
      <c r="M159" s="223" t="s">
        <v>19</v>
      </c>
      <c r="N159" s="224" t="s">
        <v>40</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331</v>
      </c>
      <c r="AT159" s="227" t="s">
        <v>234</v>
      </c>
      <c r="AU159" s="227" t="s">
        <v>78</v>
      </c>
      <c r="AY159" s="19" t="s">
        <v>231</v>
      </c>
      <c r="BE159" s="228">
        <f>IF(N159="základní",J159,0)</f>
        <v>0</v>
      </c>
      <c r="BF159" s="228">
        <f>IF(N159="snížená",J159,0)</f>
        <v>0</v>
      </c>
      <c r="BG159" s="228">
        <f>IF(N159="zákl. přenesená",J159,0)</f>
        <v>0</v>
      </c>
      <c r="BH159" s="228">
        <f>IF(N159="sníž. přenesená",J159,0)</f>
        <v>0</v>
      </c>
      <c r="BI159" s="228">
        <f>IF(N159="nulová",J159,0)</f>
        <v>0</v>
      </c>
      <c r="BJ159" s="19" t="s">
        <v>76</v>
      </c>
      <c r="BK159" s="228">
        <f>ROUND(I159*H159,2)</f>
        <v>0</v>
      </c>
      <c r="BL159" s="19" t="s">
        <v>331</v>
      </c>
      <c r="BM159" s="227" t="s">
        <v>1907</v>
      </c>
    </row>
    <row r="160" s="2" customFormat="1" ht="16.5" customHeight="1">
      <c r="A160" s="41"/>
      <c r="B160" s="42"/>
      <c r="C160" s="216" t="s">
        <v>1555</v>
      </c>
      <c r="D160" s="216" t="s">
        <v>234</v>
      </c>
      <c r="E160" s="217" t="s">
        <v>2592</v>
      </c>
      <c r="F160" s="218" t="s">
        <v>2593</v>
      </c>
      <c r="G160" s="219" t="s">
        <v>237</v>
      </c>
      <c r="H160" s="220">
        <v>1</v>
      </c>
      <c r="I160" s="221"/>
      <c r="J160" s="222">
        <f>ROUND(I160*H160,2)</f>
        <v>0</v>
      </c>
      <c r="K160" s="218" t="s">
        <v>19</v>
      </c>
      <c r="L160" s="47"/>
      <c r="M160" s="223" t="s">
        <v>19</v>
      </c>
      <c r="N160" s="224" t="s">
        <v>40</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331</v>
      </c>
      <c r="AT160" s="227" t="s">
        <v>234</v>
      </c>
      <c r="AU160" s="227" t="s">
        <v>78</v>
      </c>
      <c r="AY160" s="19" t="s">
        <v>231</v>
      </c>
      <c r="BE160" s="228">
        <f>IF(N160="základní",J160,0)</f>
        <v>0</v>
      </c>
      <c r="BF160" s="228">
        <f>IF(N160="snížená",J160,0)</f>
        <v>0</v>
      </c>
      <c r="BG160" s="228">
        <f>IF(N160="zákl. přenesená",J160,0)</f>
        <v>0</v>
      </c>
      <c r="BH160" s="228">
        <f>IF(N160="sníž. přenesená",J160,0)</f>
        <v>0</v>
      </c>
      <c r="BI160" s="228">
        <f>IF(N160="nulová",J160,0)</f>
        <v>0</v>
      </c>
      <c r="BJ160" s="19" t="s">
        <v>76</v>
      </c>
      <c r="BK160" s="228">
        <f>ROUND(I160*H160,2)</f>
        <v>0</v>
      </c>
      <c r="BL160" s="19" t="s">
        <v>331</v>
      </c>
      <c r="BM160" s="227" t="s">
        <v>1914</v>
      </c>
    </row>
    <row r="161" s="2" customFormat="1" ht="16.5" customHeight="1">
      <c r="A161" s="41"/>
      <c r="B161" s="42"/>
      <c r="C161" s="216" t="s">
        <v>1612</v>
      </c>
      <c r="D161" s="216" t="s">
        <v>234</v>
      </c>
      <c r="E161" s="217" t="s">
        <v>2594</v>
      </c>
      <c r="F161" s="218" t="s">
        <v>2595</v>
      </c>
      <c r="G161" s="219" t="s">
        <v>237</v>
      </c>
      <c r="H161" s="220">
        <v>1</v>
      </c>
      <c r="I161" s="221"/>
      <c r="J161" s="222">
        <f>ROUND(I161*H161,2)</f>
        <v>0</v>
      </c>
      <c r="K161" s="218" t="s">
        <v>19</v>
      </c>
      <c r="L161" s="47"/>
      <c r="M161" s="223" t="s">
        <v>19</v>
      </c>
      <c r="N161" s="224" t="s">
        <v>40</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331</v>
      </c>
      <c r="AT161" s="227" t="s">
        <v>234</v>
      </c>
      <c r="AU161" s="227" t="s">
        <v>78</v>
      </c>
      <c r="AY161" s="19" t="s">
        <v>231</v>
      </c>
      <c r="BE161" s="228">
        <f>IF(N161="základní",J161,0)</f>
        <v>0</v>
      </c>
      <c r="BF161" s="228">
        <f>IF(N161="snížená",J161,0)</f>
        <v>0</v>
      </c>
      <c r="BG161" s="228">
        <f>IF(N161="zákl. přenesená",J161,0)</f>
        <v>0</v>
      </c>
      <c r="BH161" s="228">
        <f>IF(N161="sníž. přenesená",J161,0)</f>
        <v>0</v>
      </c>
      <c r="BI161" s="228">
        <f>IF(N161="nulová",J161,0)</f>
        <v>0</v>
      </c>
      <c r="BJ161" s="19" t="s">
        <v>76</v>
      </c>
      <c r="BK161" s="228">
        <f>ROUND(I161*H161,2)</f>
        <v>0</v>
      </c>
      <c r="BL161" s="19" t="s">
        <v>331</v>
      </c>
      <c r="BM161" s="227" t="s">
        <v>1922</v>
      </c>
    </row>
    <row r="162" s="2" customFormat="1" ht="16.5" customHeight="1">
      <c r="A162" s="41"/>
      <c r="B162" s="42"/>
      <c r="C162" s="216" t="s">
        <v>1616</v>
      </c>
      <c r="D162" s="216" t="s">
        <v>234</v>
      </c>
      <c r="E162" s="217" t="s">
        <v>2596</v>
      </c>
      <c r="F162" s="218" t="s">
        <v>2597</v>
      </c>
      <c r="G162" s="219" t="s">
        <v>237</v>
      </c>
      <c r="H162" s="220">
        <v>3</v>
      </c>
      <c r="I162" s="221"/>
      <c r="J162" s="222">
        <f>ROUND(I162*H162,2)</f>
        <v>0</v>
      </c>
      <c r="K162" s="218" t="s">
        <v>19</v>
      </c>
      <c r="L162" s="47"/>
      <c r="M162" s="223" t="s">
        <v>19</v>
      </c>
      <c r="N162" s="224"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331</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331</v>
      </c>
      <c r="BM162" s="227" t="s">
        <v>1933</v>
      </c>
    </row>
    <row r="163" s="2" customFormat="1" ht="24.15" customHeight="1">
      <c r="A163" s="41"/>
      <c r="B163" s="42"/>
      <c r="C163" s="216" t="s">
        <v>1622</v>
      </c>
      <c r="D163" s="216" t="s">
        <v>234</v>
      </c>
      <c r="E163" s="217" t="s">
        <v>2598</v>
      </c>
      <c r="F163" s="218" t="s">
        <v>2599</v>
      </c>
      <c r="G163" s="219" t="s">
        <v>237</v>
      </c>
      <c r="H163" s="220">
        <v>1</v>
      </c>
      <c r="I163" s="221"/>
      <c r="J163" s="222">
        <f>ROUND(I163*H163,2)</f>
        <v>0</v>
      </c>
      <c r="K163" s="218" t="s">
        <v>19</v>
      </c>
      <c r="L163" s="47"/>
      <c r="M163" s="223" t="s">
        <v>19</v>
      </c>
      <c r="N163" s="224" t="s">
        <v>40</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331</v>
      </c>
      <c r="AT163" s="227" t="s">
        <v>234</v>
      </c>
      <c r="AU163" s="227" t="s">
        <v>78</v>
      </c>
      <c r="AY163" s="19" t="s">
        <v>231</v>
      </c>
      <c r="BE163" s="228">
        <f>IF(N163="základní",J163,0)</f>
        <v>0</v>
      </c>
      <c r="BF163" s="228">
        <f>IF(N163="snížená",J163,0)</f>
        <v>0</v>
      </c>
      <c r="BG163" s="228">
        <f>IF(N163="zákl. přenesená",J163,0)</f>
        <v>0</v>
      </c>
      <c r="BH163" s="228">
        <f>IF(N163="sníž. přenesená",J163,0)</f>
        <v>0</v>
      </c>
      <c r="BI163" s="228">
        <f>IF(N163="nulová",J163,0)</f>
        <v>0</v>
      </c>
      <c r="BJ163" s="19" t="s">
        <v>76</v>
      </c>
      <c r="BK163" s="228">
        <f>ROUND(I163*H163,2)</f>
        <v>0</v>
      </c>
      <c r="BL163" s="19" t="s">
        <v>331</v>
      </c>
      <c r="BM163" s="227" t="s">
        <v>1940</v>
      </c>
    </row>
    <row r="164" s="2" customFormat="1" ht="16.5" customHeight="1">
      <c r="A164" s="41"/>
      <c r="B164" s="42"/>
      <c r="C164" s="216" t="s">
        <v>1626</v>
      </c>
      <c r="D164" s="216" t="s">
        <v>234</v>
      </c>
      <c r="E164" s="217" t="s">
        <v>2600</v>
      </c>
      <c r="F164" s="218" t="s">
        <v>2601</v>
      </c>
      <c r="G164" s="219" t="s">
        <v>237</v>
      </c>
      <c r="H164" s="220">
        <v>1</v>
      </c>
      <c r="I164" s="221"/>
      <c r="J164" s="222">
        <f>ROUND(I164*H164,2)</f>
        <v>0</v>
      </c>
      <c r="K164" s="218" t="s">
        <v>19</v>
      </c>
      <c r="L164" s="47"/>
      <c r="M164" s="223" t="s">
        <v>19</v>
      </c>
      <c r="N164" s="224" t="s">
        <v>40</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331</v>
      </c>
      <c r="AT164" s="227" t="s">
        <v>234</v>
      </c>
      <c r="AU164" s="227" t="s">
        <v>78</v>
      </c>
      <c r="AY164" s="19" t="s">
        <v>231</v>
      </c>
      <c r="BE164" s="228">
        <f>IF(N164="základní",J164,0)</f>
        <v>0</v>
      </c>
      <c r="BF164" s="228">
        <f>IF(N164="snížená",J164,0)</f>
        <v>0</v>
      </c>
      <c r="BG164" s="228">
        <f>IF(N164="zákl. přenesená",J164,0)</f>
        <v>0</v>
      </c>
      <c r="BH164" s="228">
        <f>IF(N164="sníž. přenesená",J164,0)</f>
        <v>0</v>
      </c>
      <c r="BI164" s="228">
        <f>IF(N164="nulová",J164,0)</f>
        <v>0</v>
      </c>
      <c r="BJ164" s="19" t="s">
        <v>76</v>
      </c>
      <c r="BK164" s="228">
        <f>ROUND(I164*H164,2)</f>
        <v>0</v>
      </c>
      <c r="BL164" s="19" t="s">
        <v>331</v>
      </c>
      <c r="BM164" s="227" t="s">
        <v>1954</v>
      </c>
    </row>
    <row r="165" s="2" customFormat="1" ht="16.5" customHeight="1">
      <c r="A165" s="41"/>
      <c r="B165" s="42"/>
      <c r="C165" s="216" t="s">
        <v>1631</v>
      </c>
      <c r="D165" s="216" t="s">
        <v>234</v>
      </c>
      <c r="E165" s="217" t="s">
        <v>2602</v>
      </c>
      <c r="F165" s="218" t="s">
        <v>2603</v>
      </c>
      <c r="G165" s="219" t="s">
        <v>237</v>
      </c>
      <c r="H165" s="220">
        <v>1</v>
      </c>
      <c r="I165" s="221"/>
      <c r="J165" s="222">
        <f>ROUND(I165*H165,2)</f>
        <v>0</v>
      </c>
      <c r="K165" s="218" t="s">
        <v>19</v>
      </c>
      <c r="L165" s="47"/>
      <c r="M165" s="223" t="s">
        <v>19</v>
      </c>
      <c r="N165" s="224" t="s">
        <v>40</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331</v>
      </c>
      <c r="AT165" s="227" t="s">
        <v>234</v>
      </c>
      <c r="AU165" s="227" t="s">
        <v>78</v>
      </c>
      <c r="AY165" s="19" t="s">
        <v>231</v>
      </c>
      <c r="BE165" s="228">
        <f>IF(N165="základní",J165,0)</f>
        <v>0</v>
      </c>
      <c r="BF165" s="228">
        <f>IF(N165="snížená",J165,0)</f>
        <v>0</v>
      </c>
      <c r="BG165" s="228">
        <f>IF(N165="zákl. přenesená",J165,0)</f>
        <v>0</v>
      </c>
      <c r="BH165" s="228">
        <f>IF(N165="sníž. přenesená",J165,0)</f>
        <v>0</v>
      </c>
      <c r="BI165" s="228">
        <f>IF(N165="nulová",J165,0)</f>
        <v>0</v>
      </c>
      <c r="BJ165" s="19" t="s">
        <v>76</v>
      </c>
      <c r="BK165" s="228">
        <f>ROUND(I165*H165,2)</f>
        <v>0</v>
      </c>
      <c r="BL165" s="19" t="s">
        <v>331</v>
      </c>
      <c r="BM165" s="227" t="s">
        <v>1967</v>
      </c>
    </row>
    <row r="166" s="2" customFormat="1" ht="16.5" customHeight="1">
      <c r="A166" s="41"/>
      <c r="B166" s="42"/>
      <c r="C166" s="216" t="s">
        <v>1633</v>
      </c>
      <c r="D166" s="216" t="s">
        <v>234</v>
      </c>
      <c r="E166" s="217" t="s">
        <v>2604</v>
      </c>
      <c r="F166" s="218" t="s">
        <v>2605</v>
      </c>
      <c r="G166" s="219" t="s">
        <v>237</v>
      </c>
      <c r="H166" s="220">
        <v>1</v>
      </c>
      <c r="I166" s="221"/>
      <c r="J166" s="222">
        <f>ROUND(I166*H166,2)</f>
        <v>0</v>
      </c>
      <c r="K166" s="218" t="s">
        <v>19</v>
      </c>
      <c r="L166" s="47"/>
      <c r="M166" s="223" t="s">
        <v>19</v>
      </c>
      <c r="N166" s="224" t="s">
        <v>40</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331</v>
      </c>
      <c r="AT166" s="227" t="s">
        <v>234</v>
      </c>
      <c r="AU166" s="227" t="s">
        <v>78</v>
      </c>
      <c r="AY166" s="19" t="s">
        <v>231</v>
      </c>
      <c r="BE166" s="228">
        <f>IF(N166="základní",J166,0)</f>
        <v>0</v>
      </c>
      <c r="BF166" s="228">
        <f>IF(N166="snížená",J166,0)</f>
        <v>0</v>
      </c>
      <c r="BG166" s="228">
        <f>IF(N166="zákl. přenesená",J166,0)</f>
        <v>0</v>
      </c>
      <c r="BH166" s="228">
        <f>IF(N166="sníž. přenesená",J166,0)</f>
        <v>0</v>
      </c>
      <c r="BI166" s="228">
        <f>IF(N166="nulová",J166,0)</f>
        <v>0</v>
      </c>
      <c r="BJ166" s="19" t="s">
        <v>76</v>
      </c>
      <c r="BK166" s="228">
        <f>ROUND(I166*H166,2)</f>
        <v>0</v>
      </c>
      <c r="BL166" s="19" t="s">
        <v>331</v>
      </c>
      <c r="BM166" s="227" t="s">
        <v>1981</v>
      </c>
    </row>
    <row r="167" s="2" customFormat="1" ht="24.15" customHeight="1">
      <c r="A167" s="41"/>
      <c r="B167" s="42"/>
      <c r="C167" s="216" t="s">
        <v>1635</v>
      </c>
      <c r="D167" s="216" t="s">
        <v>234</v>
      </c>
      <c r="E167" s="217" t="s">
        <v>2606</v>
      </c>
      <c r="F167" s="218" t="s">
        <v>2607</v>
      </c>
      <c r="G167" s="219" t="s">
        <v>2571</v>
      </c>
      <c r="H167" s="220">
        <v>1</v>
      </c>
      <c r="I167" s="221"/>
      <c r="J167" s="222">
        <f>ROUND(I167*H167,2)</f>
        <v>0</v>
      </c>
      <c r="K167" s="218" t="s">
        <v>19</v>
      </c>
      <c r="L167" s="47"/>
      <c r="M167" s="223" t="s">
        <v>19</v>
      </c>
      <c r="N167" s="224" t="s">
        <v>40</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331</v>
      </c>
      <c r="AT167" s="227" t="s">
        <v>234</v>
      </c>
      <c r="AU167" s="227" t="s">
        <v>78</v>
      </c>
      <c r="AY167" s="19" t="s">
        <v>231</v>
      </c>
      <c r="BE167" s="228">
        <f>IF(N167="základní",J167,0)</f>
        <v>0</v>
      </c>
      <c r="BF167" s="228">
        <f>IF(N167="snížená",J167,0)</f>
        <v>0</v>
      </c>
      <c r="BG167" s="228">
        <f>IF(N167="zákl. přenesená",J167,0)</f>
        <v>0</v>
      </c>
      <c r="BH167" s="228">
        <f>IF(N167="sníž. přenesená",J167,0)</f>
        <v>0</v>
      </c>
      <c r="BI167" s="228">
        <f>IF(N167="nulová",J167,0)</f>
        <v>0</v>
      </c>
      <c r="BJ167" s="19" t="s">
        <v>76</v>
      </c>
      <c r="BK167" s="228">
        <f>ROUND(I167*H167,2)</f>
        <v>0</v>
      </c>
      <c r="BL167" s="19" t="s">
        <v>331</v>
      </c>
      <c r="BM167" s="227" t="s">
        <v>1991</v>
      </c>
    </row>
    <row r="168" s="2" customFormat="1" ht="24.15" customHeight="1">
      <c r="A168" s="41"/>
      <c r="B168" s="42"/>
      <c r="C168" s="216" t="s">
        <v>1645</v>
      </c>
      <c r="D168" s="216" t="s">
        <v>234</v>
      </c>
      <c r="E168" s="217" t="s">
        <v>2608</v>
      </c>
      <c r="F168" s="218" t="s">
        <v>2609</v>
      </c>
      <c r="G168" s="219" t="s">
        <v>2571</v>
      </c>
      <c r="H168" s="220">
        <v>1</v>
      </c>
      <c r="I168" s="221"/>
      <c r="J168" s="222">
        <f>ROUND(I168*H168,2)</f>
        <v>0</v>
      </c>
      <c r="K168" s="218" t="s">
        <v>19</v>
      </c>
      <c r="L168" s="47"/>
      <c r="M168" s="223" t="s">
        <v>19</v>
      </c>
      <c r="N168" s="224" t="s">
        <v>40</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331</v>
      </c>
      <c r="AT168" s="227" t="s">
        <v>234</v>
      </c>
      <c r="AU168" s="227" t="s">
        <v>78</v>
      </c>
      <c r="AY168" s="19" t="s">
        <v>231</v>
      </c>
      <c r="BE168" s="228">
        <f>IF(N168="základní",J168,0)</f>
        <v>0</v>
      </c>
      <c r="BF168" s="228">
        <f>IF(N168="snížená",J168,0)</f>
        <v>0</v>
      </c>
      <c r="BG168" s="228">
        <f>IF(N168="zákl. přenesená",J168,0)</f>
        <v>0</v>
      </c>
      <c r="BH168" s="228">
        <f>IF(N168="sníž. přenesená",J168,0)</f>
        <v>0</v>
      </c>
      <c r="BI168" s="228">
        <f>IF(N168="nulová",J168,0)</f>
        <v>0</v>
      </c>
      <c r="BJ168" s="19" t="s">
        <v>76</v>
      </c>
      <c r="BK168" s="228">
        <f>ROUND(I168*H168,2)</f>
        <v>0</v>
      </c>
      <c r="BL168" s="19" t="s">
        <v>331</v>
      </c>
      <c r="BM168" s="227" t="s">
        <v>2000</v>
      </c>
    </row>
    <row r="169" s="2" customFormat="1" ht="24.15" customHeight="1">
      <c r="A169" s="41"/>
      <c r="B169" s="42"/>
      <c r="C169" s="216" t="s">
        <v>1652</v>
      </c>
      <c r="D169" s="216" t="s">
        <v>234</v>
      </c>
      <c r="E169" s="217" t="s">
        <v>2610</v>
      </c>
      <c r="F169" s="218" t="s">
        <v>2611</v>
      </c>
      <c r="G169" s="219" t="s">
        <v>237</v>
      </c>
      <c r="H169" s="220">
        <v>1</v>
      </c>
      <c r="I169" s="221"/>
      <c r="J169" s="222">
        <f>ROUND(I169*H169,2)</f>
        <v>0</v>
      </c>
      <c r="K169" s="218" t="s">
        <v>19</v>
      </c>
      <c r="L169" s="47"/>
      <c r="M169" s="223" t="s">
        <v>19</v>
      </c>
      <c r="N169" s="224" t="s">
        <v>40</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331</v>
      </c>
      <c r="AT169" s="227" t="s">
        <v>234</v>
      </c>
      <c r="AU169" s="227" t="s">
        <v>78</v>
      </c>
      <c r="AY169" s="19" t="s">
        <v>231</v>
      </c>
      <c r="BE169" s="228">
        <f>IF(N169="základní",J169,0)</f>
        <v>0</v>
      </c>
      <c r="BF169" s="228">
        <f>IF(N169="snížená",J169,0)</f>
        <v>0</v>
      </c>
      <c r="BG169" s="228">
        <f>IF(N169="zákl. přenesená",J169,0)</f>
        <v>0</v>
      </c>
      <c r="BH169" s="228">
        <f>IF(N169="sníž. přenesená",J169,0)</f>
        <v>0</v>
      </c>
      <c r="BI169" s="228">
        <f>IF(N169="nulová",J169,0)</f>
        <v>0</v>
      </c>
      <c r="BJ169" s="19" t="s">
        <v>76</v>
      </c>
      <c r="BK169" s="228">
        <f>ROUND(I169*H169,2)</f>
        <v>0</v>
      </c>
      <c r="BL169" s="19" t="s">
        <v>331</v>
      </c>
      <c r="BM169" s="227" t="s">
        <v>2008</v>
      </c>
    </row>
    <row r="170" s="2" customFormat="1" ht="16.5" customHeight="1">
      <c r="A170" s="41"/>
      <c r="B170" s="42"/>
      <c r="C170" s="216" t="s">
        <v>1657</v>
      </c>
      <c r="D170" s="216" t="s">
        <v>234</v>
      </c>
      <c r="E170" s="217" t="s">
        <v>2612</v>
      </c>
      <c r="F170" s="218" t="s">
        <v>2613</v>
      </c>
      <c r="G170" s="219" t="s">
        <v>237</v>
      </c>
      <c r="H170" s="220">
        <v>25</v>
      </c>
      <c r="I170" s="221"/>
      <c r="J170" s="222">
        <f>ROUND(I170*H170,2)</f>
        <v>0</v>
      </c>
      <c r="K170" s="218" t="s">
        <v>19</v>
      </c>
      <c r="L170" s="47"/>
      <c r="M170" s="223" t="s">
        <v>19</v>
      </c>
      <c r="N170" s="224" t="s">
        <v>40</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331</v>
      </c>
      <c r="AT170" s="227" t="s">
        <v>234</v>
      </c>
      <c r="AU170" s="227" t="s">
        <v>78</v>
      </c>
      <c r="AY170" s="19" t="s">
        <v>231</v>
      </c>
      <c r="BE170" s="228">
        <f>IF(N170="základní",J170,0)</f>
        <v>0</v>
      </c>
      <c r="BF170" s="228">
        <f>IF(N170="snížená",J170,0)</f>
        <v>0</v>
      </c>
      <c r="BG170" s="228">
        <f>IF(N170="zákl. přenesená",J170,0)</f>
        <v>0</v>
      </c>
      <c r="BH170" s="228">
        <f>IF(N170="sníž. přenesená",J170,0)</f>
        <v>0</v>
      </c>
      <c r="BI170" s="228">
        <f>IF(N170="nulová",J170,0)</f>
        <v>0</v>
      </c>
      <c r="BJ170" s="19" t="s">
        <v>76</v>
      </c>
      <c r="BK170" s="228">
        <f>ROUND(I170*H170,2)</f>
        <v>0</v>
      </c>
      <c r="BL170" s="19" t="s">
        <v>331</v>
      </c>
      <c r="BM170" s="227" t="s">
        <v>2016</v>
      </c>
    </row>
    <row r="171" s="2" customFormat="1" ht="16.5" customHeight="1">
      <c r="A171" s="41"/>
      <c r="B171" s="42"/>
      <c r="C171" s="216" t="s">
        <v>1665</v>
      </c>
      <c r="D171" s="216" t="s">
        <v>234</v>
      </c>
      <c r="E171" s="217" t="s">
        <v>2614</v>
      </c>
      <c r="F171" s="218" t="s">
        <v>2615</v>
      </c>
      <c r="G171" s="219" t="s">
        <v>2571</v>
      </c>
      <c r="H171" s="220">
        <v>1</v>
      </c>
      <c r="I171" s="221"/>
      <c r="J171" s="222">
        <f>ROUND(I171*H171,2)</f>
        <v>0</v>
      </c>
      <c r="K171" s="218" t="s">
        <v>19</v>
      </c>
      <c r="L171" s="47"/>
      <c r="M171" s="223" t="s">
        <v>19</v>
      </c>
      <c r="N171" s="224" t="s">
        <v>40</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331</v>
      </c>
      <c r="AT171" s="227" t="s">
        <v>234</v>
      </c>
      <c r="AU171" s="227" t="s">
        <v>78</v>
      </c>
      <c r="AY171" s="19" t="s">
        <v>231</v>
      </c>
      <c r="BE171" s="228">
        <f>IF(N171="základní",J171,0)</f>
        <v>0</v>
      </c>
      <c r="BF171" s="228">
        <f>IF(N171="snížená",J171,0)</f>
        <v>0</v>
      </c>
      <c r="BG171" s="228">
        <f>IF(N171="zákl. přenesená",J171,0)</f>
        <v>0</v>
      </c>
      <c r="BH171" s="228">
        <f>IF(N171="sníž. přenesená",J171,0)</f>
        <v>0</v>
      </c>
      <c r="BI171" s="228">
        <f>IF(N171="nulová",J171,0)</f>
        <v>0</v>
      </c>
      <c r="BJ171" s="19" t="s">
        <v>76</v>
      </c>
      <c r="BK171" s="228">
        <f>ROUND(I171*H171,2)</f>
        <v>0</v>
      </c>
      <c r="BL171" s="19" t="s">
        <v>331</v>
      </c>
      <c r="BM171" s="227" t="s">
        <v>2024</v>
      </c>
    </row>
    <row r="172" s="2" customFormat="1" ht="16.5" customHeight="1">
      <c r="A172" s="41"/>
      <c r="B172" s="42"/>
      <c r="C172" s="216" t="s">
        <v>1671</v>
      </c>
      <c r="D172" s="216" t="s">
        <v>234</v>
      </c>
      <c r="E172" s="217" t="s">
        <v>2616</v>
      </c>
      <c r="F172" s="218" t="s">
        <v>2617</v>
      </c>
      <c r="G172" s="219" t="s">
        <v>2571</v>
      </c>
      <c r="H172" s="220">
        <v>1</v>
      </c>
      <c r="I172" s="221"/>
      <c r="J172" s="222">
        <f>ROUND(I172*H172,2)</f>
        <v>0</v>
      </c>
      <c r="K172" s="218" t="s">
        <v>19</v>
      </c>
      <c r="L172" s="47"/>
      <c r="M172" s="223" t="s">
        <v>19</v>
      </c>
      <c r="N172" s="224" t="s">
        <v>40</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331</v>
      </c>
      <c r="AT172" s="227" t="s">
        <v>234</v>
      </c>
      <c r="AU172" s="227" t="s">
        <v>78</v>
      </c>
      <c r="AY172" s="19" t="s">
        <v>231</v>
      </c>
      <c r="BE172" s="228">
        <f>IF(N172="základní",J172,0)</f>
        <v>0</v>
      </c>
      <c r="BF172" s="228">
        <f>IF(N172="snížená",J172,0)</f>
        <v>0</v>
      </c>
      <c r="BG172" s="228">
        <f>IF(N172="zákl. přenesená",J172,0)</f>
        <v>0</v>
      </c>
      <c r="BH172" s="228">
        <f>IF(N172="sníž. přenesená",J172,0)</f>
        <v>0</v>
      </c>
      <c r="BI172" s="228">
        <f>IF(N172="nulová",J172,0)</f>
        <v>0</v>
      </c>
      <c r="BJ172" s="19" t="s">
        <v>76</v>
      </c>
      <c r="BK172" s="228">
        <f>ROUND(I172*H172,2)</f>
        <v>0</v>
      </c>
      <c r="BL172" s="19" t="s">
        <v>331</v>
      </c>
      <c r="BM172" s="227" t="s">
        <v>2035</v>
      </c>
    </row>
    <row r="173" s="2" customFormat="1" ht="16.5" customHeight="1">
      <c r="A173" s="41"/>
      <c r="B173" s="42"/>
      <c r="C173" s="216" t="s">
        <v>1677</v>
      </c>
      <c r="D173" s="216" t="s">
        <v>234</v>
      </c>
      <c r="E173" s="217" t="s">
        <v>2618</v>
      </c>
      <c r="F173" s="218" t="s">
        <v>2619</v>
      </c>
      <c r="G173" s="219" t="s">
        <v>2526</v>
      </c>
      <c r="H173" s="302"/>
      <c r="I173" s="221"/>
      <c r="J173" s="222">
        <f>ROUND(I173*H173,2)</f>
        <v>0</v>
      </c>
      <c r="K173" s="218" t="s">
        <v>19</v>
      </c>
      <c r="L173" s="47"/>
      <c r="M173" s="223" t="s">
        <v>19</v>
      </c>
      <c r="N173" s="224" t="s">
        <v>40</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331</v>
      </c>
      <c r="AT173" s="227" t="s">
        <v>234</v>
      </c>
      <c r="AU173" s="227" t="s">
        <v>78</v>
      </c>
      <c r="AY173" s="19" t="s">
        <v>231</v>
      </c>
      <c r="BE173" s="228">
        <f>IF(N173="základní",J173,0)</f>
        <v>0</v>
      </c>
      <c r="BF173" s="228">
        <f>IF(N173="snížená",J173,0)</f>
        <v>0</v>
      </c>
      <c r="BG173" s="228">
        <f>IF(N173="zákl. přenesená",J173,0)</f>
        <v>0</v>
      </c>
      <c r="BH173" s="228">
        <f>IF(N173="sníž. přenesená",J173,0)</f>
        <v>0</v>
      </c>
      <c r="BI173" s="228">
        <f>IF(N173="nulová",J173,0)</f>
        <v>0</v>
      </c>
      <c r="BJ173" s="19" t="s">
        <v>76</v>
      </c>
      <c r="BK173" s="228">
        <f>ROUND(I173*H173,2)</f>
        <v>0</v>
      </c>
      <c r="BL173" s="19" t="s">
        <v>331</v>
      </c>
      <c r="BM173" s="227" t="s">
        <v>2046</v>
      </c>
    </row>
    <row r="174" s="12" customFormat="1" ht="22.8" customHeight="1">
      <c r="A174" s="12"/>
      <c r="B174" s="200"/>
      <c r="C174" s="201"/>
      <c r="D174" s="202" t="s">
        <v>68</v>
      </c>
      <c r="E174" s="214" t="s">
        <v>2620</v>
      </c>
      <c r="F174" s="214" t="s">
        <v>2621</v>
      </c>
      <c r="G174" s="201"/>
      <c r="H174" s="201"/>
      <c r="I174" s="204"/>
      <c r="J174" s="215">
        <f>BK174</f>
        <v>0</v>
      </c>
      <c r="K174" s="201"/>
      <c r="L174" s="206"/>
      <c r="M174" s="207"/>
      <c r="N174" s="208"/>
      <c r="O174" s="208"/>
      <c r="P174" s="209">
        <f>SUM(P175:P224)</f>
        <v>0</v>
      </c>
      <c r="Q174" s="208"/>
      <c r="R174" s="209">
        <f>SUM(R175:R224)</f>
        <v>0</v>
      </c>
      <c r="S174" s="208"/>
      <c r="T174" s="210">
        <f>SUM(T175:T224)</f>
        <v>0</v>
      </c>
      <c r="U174" s="12"/>
      <c r="V174" s="12"/>
      <c r="W174" s="12"/>
      <c r="X174" s="12"/>
      <c r="Y174" s="12"/>
      <c r="Z174" s="12"/>
      <c r="AA174" s="12"/>
      <c r="AB174" s="12"/>
      <c r="AC174" s="12"/>
      <c r="AD174" s="12"/>
      <c r="AE174" s="12"/>
      <c r="AR174" s="211" t="s">
        <v>78</v>
      </c>
      <c r="AT174" s="212" t="s">
        <v>68</v>
      </c>
      <c r="AU174" s="212" t="s">
        <v>76</v>
      </c>
      <c r="AY174" s="211" t="s">
        <v>231</v>
      </c>
      <c r="BK174" s="213">
        <f>SUM(BK175:BK224)</f>
        <v>0</v>
      </c>
    </row>
    <row r="175" s="2" customFormat="1" ht="24.15" customHeight="1">
      <c r="A175" s="41"/>
      <c r="B175" s="42"/>
      <c r="C175" s="216" t="s">
        <v>1679</v>
      </c>
      <c r="D175" s="216" t="s">
        <v>234</v>
      </c>
      <c r="E175" s="217" t="s">
        <v>2622</v>
      </c>
      <c r="F175" s="218" t="s">
        <v>2623</v>
      </c>
      <c r="G175" s="219" t="s">
        <v>2571</v>
      </c>
      <c r="H175" s="220">
        <v>2</v>
      </c>
      <c r="I175" s="221"/>
      <c r="J175" s="222">
        <f>ROUND(I175*H175,2)</f>
        <v>0</v>
      </c>
      <c r="K175" s="218" t="s">
        <v>19</v>
      </c>
      <c r="L175" s="47"/>
      <c r="M175" s="223" t="s">
        <v>19</v>
      </c>
      <c r="N175" s="224" t="s">
        <v>40</v>
      </c>
      <c r="O175" s="87"/>
      <c r="P175" s="225">
        <f>O175*H175</f>
        <v>0</v>
      </c>
      <c r="Q175" s="225">
        <v>0</v>
      </c>
      <c r="R175" s="225">
        <f>Q175*H175</f>
        <v>0</v>
      </c>
      <c r="S175" s="225">
        <v>0</v>
      </c>
      <c r="T175" s="226">
        <f>S175*H175</f>
        <v>0</v>
      </c>
      <c r="U175" s="41"/>
      <c r="V175" s="41"/>
      <c r="W175" s="41"/>
      <c r="X175" s="41"/>
      <c r="Y175" s="41"/>
      <c r="Z175" s="41"/>
      <c r="AA175" s="41"/>
      <c r="AB175" s="41"/>
      <c r="AC175" s="41"/>
      <c r="AD175" s="41"/>
      <c r="AE175" s="41"/>
      <c r="AR175" s="227" t="s">
        <v>331</v>
      </c>
      <c r="AT175" s="227" t="s">
        <v>234</v>
      </c>
      <c r="AU175" s="227" t="s">
        <v>78</v>
      </c>
      <c r="AY175" s="19" t="s">
        <v>231</v>
      </c>
      <c r="BE175" s="228">
        <f>IF(N175="základní",J175,0)</f>
        <v>0</v>
      </c>
      <c r="BF175" s="228">
        <f>IF(N175="snížená",J175,0)</f>
        <v>0</v>
      </c>
      <c r="BG175" s="228">
        <f>IF(N175="zákl. přenesená",J175,0)</f>
        <v>0</v>
      </c>
      <c r="BH175" s="228">
        <f>IF(N175="sníž. přenesená",J175,0)</f>
        <v>0</v>
      </c>
      <c r="BI175" s="228">
        <f>IF(N175="nulová",J175,0)</f>
        <v>0</v>
      </c>
      <c r="BJ175" s="19" t="s">
        <v>76</v>
      </c>
      <c r="BK175" s="228">
        <f>ROUND(I175*H175,2)</f>
        <v>0</v>
      </c>
      <c r="BL175" s="19" t="s">
        <v>331</v>
      </c>
      <c r="BM175" s="227" t="s">
        <v>2058</v>
      </c>
    </row>
    <row r="176" s="2" customFormat="1" ht="24.15" customHeight="1">
      <c r="A176" s="41"/>
      <c r="B176" s="42"/>
      <c r="C176" s="216" t="s">
        <v>1684</v>
      </c>
      <c r="D176" s="216" t="s">
        <v>234</v>
      </c>
      <c r="E176" s="217" t="s">
        <v>2624</v>
      </c>
      <c r="F176" s="218" t="s">
        <v>2625</v>
      </c>
      <c r="G176" s="219" t="s">
        <v>2571</v>
      </c>
      <c r="H176" s="220">
        <v>1</v>
      </c>
      <c r="I176" s="221"/>
      <c r="J176" s="222">
        <f>ROUND(I176*H176,2)</f>
        <v>0</v>
      </c>
      <c r="K176" s="218" t="s">
        <v>19</v>
      </c>
      <c r="L176" s="47"/>
      <c r="M176" s="223" t="s">
        <v>19</v>
      </c>
      <c r="N176" s="224" t="s">
        <v>40</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331</v>
      </c>
      <c r="AT176" s="227" t="s">
        <v>234</v>
      </c>
      <c r="AU176" s="227" t="s">
        <v>78</v>
      </c>
      <c r="AY176" s="19" t="s">
        <v>231</v>
      </c>
      <c r="BE176" s="228">
        <f>IF(N176="základní",J176,0)</f>
        <v>0</v>
      </c>
      <c r="BF176" s="228">
        <f>IF(N176="snížená",J176,0)</f>
        <v>0</v>
      </c>
      <c r="BG176" s="228">
        <f>IF(N176="zákl. přenesená",J176,0)</f>
        <v>0</v>
      </c>
      <c r="BH176" s="228">
        <f>IF(N176="sníž. přenesená",J176,0)</f>
        <v>0</v>
      </c>
      <c r="BI176" s="228">
        <f>IF(N176="nulová",J176,0)</f>
        <v>0</v>
      </c>
      <c r="BJ176" s="19" t="s">
        <v>76</v>
      </c>
      <c r="BK176" s="228">
        <f>ROUND(I176*H176,2)</f>
        <v>0</v>
      </c>
      <c r="BL176" s="19" t="s">
        <v>331</v>
      </c>
      <c r="BM176" s="227" t="s">
        <v>2068</v>
      </c>
    </row>
    <row r="177" s="2" customFormat="1" ht="24.15" customHeight="1">
      <c r="A177" s="41"/>
      <c r="B177" s="42"/>
      <c r="C177" s="216" t="s">
        <v>1688</v>
      </c>
      <c r="D177" s="216" t="s">
        <v>234</v>
      </c>
      <c r="E177" s="217" t="s">
        <v>2626</v>
      </c>
      <c r="F177" s="218" t="s">
        <v>2627</v>
      </c>
      <c r="G177" s="219" t="s">
        <v>2571</v>
      </c>
      <c r="H177" s="220">
        <v>3</v>
      </c>
      <c r="I177" s="221"/>
      <c r="J177" s="222">
        <f>ROUND(I177*H177,2)</f>
        <v>0</v>
      </c>
      <c r="K177" s="218" t="s">
        <v>19</v>
      </c>
      <c r="L177" s="47"/>
      <c r="M177" s="223" t="s">
        <v>19</v>
      </c>
      <c r="N177" s="224" t="s">
        <v>40</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331</v>
      </c>
      <c r="AT177" s="227" t="s">
        <v>234</v>
      </c>
      <c r="AU177" s="227" t="s">
        <v>78</v>
      </c>
      <c r="AY177" s="19" t="s">
        <v>231</v>
      </c>
      <c r="BE177" s="228">
        <f>IF(N177="základní",J177,0)</f>
        <v>0</v>
      </c>
      <c r="BF177" s="228">
        <f>IF(N177="snížená",J177,0)</f>
        <v>0</v>
      </c>
      <c r="BG177" s="228">
        <f>IF(N177="zákl. přenesená",J177,0)</f>
        <v>0</v>
      </c>
      <c r="BH177" s="228">
        <f>IF(N177="sníž. přenesená",J177,0)</f>
        <v>0</v>
      </c>
      <c r="BI177" s="228">
        <f>IF(N177="nulová",J177,0)</f>
        <v>0</v>
      </c>
      <c r="BJ177" s="19" t="s">
        <v>76</v>
      </c>
      <c r="BK177" s="228">
        <f>ROUND(I177*H177,2)</f>
        <v>0</v>
      </c>
      <c r="BL177" s="19" t="s">
        <v>331</v>
      </c>
      <c r="BM177" s="227" t="s">
        <v>2077</v>
      </c>
    </row>
    <row r="178" s="2" customFormat="1" ht="21.75" customHeight="1">
      <c r="A178" s="41"/>
      <c r="B178" s="42"/>
      <c r="C178" s="216" t="s">
        <v>1693</v>
      </c>
      <c r="D178" s="216" t="s">
        <v>234</v>
      </c>
      <c r="E178" s="217" t="s">
        <v>2628</v>
      </c>
      <c r="F178" s="218" t="s">
        <v>2629</v>
      </c>
      <c r="G178" s="219" t="s">
        <v>2571</v>
      </c>
      <c r="H178" s="220">
        <v>2</v>
      </c>
      <c r="I178" s="221"/>
      <c r="J178" s="222">
        <f>ROUND(I178*H178,2)</f>
        <v>0</v>
      </c>
      <c r="K178" s="218" t="s">
        <v>19</v>
      </c>
      <c r="L178" s="47"/>
      <c r="M178" s="223" t="s">
        <v>19</v>
      </c>
      <c r="N178" s="224" t="s">
        <v>40</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331</v>
      </c>
      <c r="AT178" s="227" t="s">
        <v>234</v>
      </c>
      <c r="AU178" s="227" t="s">
        <v>78</v>
      </c>
      <c r="AY178" s="19" t="s">
        <v>231</v>
      </c>
      <c r="BE178" s="228">
        <f>IF(N178="základní",J178,0)</f>
        <v>0</v>
      </c>
      <c r="BF178" s="228">
        <f>IF(N178="snížená",J178,0)</f>
        <v>0</v>
      </c>
      <c r="BG178" s="228">
        <f>IF(N178="zákl. přenesená",J178,0)</f>
        <v>0</v>
      </c>
      <c r="BH178" s="228">
        <f>IF(N178="sníž. přenesená",J178,0)</f>
        <v>0</v>
      </c>
      <c r="BI178" s="228">
        <f>IF(N178="nulová",J178,0)</f>
        <v>0</v>
      </c>
      <c r="BJ178" s="19" t="s">
        <v>76</v>
      </c>
      <c r="BK178" s="228">
        <f>ROUND(I178*H178,2)</f>
        <v>0</v>
      </c>
      <c r="BL178" s="19" t="s">
        <v>331</v>
      </c>
      <c r="BM178" s="227" t="s">
        <v>2088</v>
      </c>
    </row>
    <row r="179" s="2" customFormat="1" ht="24.15" customHeight="1">
      <c r="A179" s="41"/>
      <c r="B179" s="42"/>
      <c r="C179" s="216" t="s">
        <v>1700</v>
      </c>
      <c r="D179" s="216" t="s">
        <v>234</v>
      </c>
      <c r="E179" s="217" t="s">
        <v>2630</v>
      </c>
      <c r="F179" s="218" t="s">
        <v>2631</v>
      </c>
      <c r="G179" s="219" t="s">
        <v>2571</v>
      </c>
      <c r="H179" s="220">
        <v>1</v>
      </c>
      <c r="I179" s="221"/>
      <c r="J179" s="222">
        <f>ROUND(I179*H179,2)</f>
        <v>0</v>
      </c>
      <c r="K179" s="218" t="s">
        <v>19</v>
      </c>
      <c r="L179" s="47"/>
      <c r="M179" s="223" t="s">
        <v>19</v>
      </c>
      <c r="N179" s="224" t="s">
        <v>40</v>
      </c>
      <c r="O179" s="87"/>
      <c r="P179" s="225">
        <f>O179*H179</f>
        <v>0</v>
      </c>
      <c r="Q179" s="225">
        <v>0</v>
      </c>
      <c r="R179" s="225">
        <f>Q179*H179</f>
        <v>0</v>
      </c>
      <c r="S179" s="225">
        <v>0</v>
      </c>
      <c r="T179" s="226">
        <f>S179*H179</f>
        <v>0</v>
      </c>
      <c r="U179" s="41"/>
      <c r="V179" s="41"/>
      <c r="W179" s="41"/>
      <c r="X179" s="41"/>
      <c r="Y179" s="41"/>
      <c r="Z179" s="41"/>
      <c r="AA179" s="41"/>
      <c r="AB179" s="41"/>
      <c r="AC179" s="41"/>
      <c r="AD179" s="41"/>
      <c r="AE179" s="41"/>
      <c r="AR179" s="227" t="s">
        <v>331</v>
      </c>
      <c r="AT179" s="227" t="s">
        <v>234</v>
      </c>
      <c r="AU179" s="227" t="s">
        <v>78</v>
      </c>
      <c r="AY179" s="19" t="s">
        <v>231</v>
      </c>
      <c r="BE179" s="228">
        <f>IF(N179="základní",J179,0)</f>
        <v>0</v>
      </c>
      <c r="BF179" s="228">
        <f>IF(N179="snížená",J179,0)</f>
        <v>0</v>
      </c>
      <c r="BG179" s="228">
        <f>IF(N179="zákl. přenesená",J179,0)</f>
        <v>0</v>
      </c>
      <c r="BH179" s="228">
        <f>IF(N179="sníž. přenesená",J179,0)</f>
        <v>0</v>
      </c>
      <c r="BI179" s="228">
        <f>IF(N179="nulová",J179,0)</f>
        <v>0</v>
      </c>
      <c r="BJ179" s="19" t="s">
        <v>76</v>
      </c>
      <c r="BK179" s="228">
        <f>ROUND(I179*H179,2)</f>
        <v>0</v>
      </c>
      <c r="BL179" s="19" t="s">
        <v>331</v>
      </c>
      <c r="BM179" s="227" t="s">
        <v>2098</v>
      </c>
    </row>
    <row r="180" s="2" customFormat="1" ht="33" customHeight="1">
      <c r="A180" s="41"/>
      <c r="B180" s="42"/>
      <c r="C180" s="216" t="s">
        <v>1705</v>
      </c>
      <c r="D180" s="216" t="s">
        <v>234</v>
      </c>
      <c r="E180" s="217" t="s">
        <v>2632</v>
      </c>
      <c r="F180" s="218" t="s">
        <v>2633</v>
      </c>
      <c r="G180" s="219" t="s">
        <v>2571</v>
      </c>
      <c r="H180" s="220">
        <v>2</v>
      </c>
      <c r="I180" s="221"/>
      <c r="J180" s="222">
        <f>ROUND(I180*H180,2)</f>
        <v>0</v>
      </c>
      <c r="K180" s="218" t="s">
        <v>19</v>
      </c>
      <c r="L180" s="47"/>
      <c r="M180" s="223" t="s">
        <v>19</v>
      </c>
      <c r="N180" s="224" t="s">
        <v>40</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331</v>
      </c>
      <c r="AT180" s="227" t="s">
        <v>234</v>
      </c>
      <c r="AU180" s="227" t="s">
        <v>78</v>
      </c>
      <c r="AY180" s="19" t="s">
        <v>231</v>
      </c>
      <c r="BE180" s="228">
        <f>IF(N180="základní",J180,0)</f>
        <v>0</v>
      </c>
      <c r="BF180" s="228">
        <f>IF(N180="snížená",J180,0)</f>
        <v>0</v>
      </c>
      <c r="BG180" s="228">
        <f>IF(N180="zákl. přenesená",J180,0)</f>
        <v>0</v>
      </c>
      <c r="BH180" s="228">
        <f>IF(N180="sníž. přenesená",J180,0)</f>
        <v>0</v>
      </c>
      <c r="BI180" s="228">
        <f>IF(N180="nulová",J180,0)</f>
        <v>0</v>
      </c>
      <c r="BJ180" s="19" t="s">
        <v>76</v>
      </c>
      <c r="BK180" s="228">
        <f>ROUND(I180*H180,2)</f>
        <v>0</v>
      </c>
      <c r="BL180" s="19" t="s">
        <v>331</v>
      </c>
      <c r="BM180" s="227" t="s">
        <v>2108</v>
      </c>
    </row>
    <row r="181" s="2" customFormat="1" ht="24.15" customHeight="1">
      <c r="A181" s="41"/>
      <c r="B181" s="42"/>
      <c r="C181" s="216" t="s">
        <v>1709</v>
      </c>
      <c r="D181" s="216" t="s">
        <v>234</v>
      </c>
      <c r="E181" s="217" t="s">
        <v>2634</v>
      </c>
      <c r="F181" s="218" t="s">
        <v>2635</v>
      </c>
      <c r="G181" s="219" t="s">
        <v>2571</v>
      </c>
      <c r="H181" s="220">
        <v>3</v>
      </c>
      <c r="I181" s="221"/>
      <c r="J181" s="222">
        <f>ROUND(I181*H181,2)</f>
        <v>0</v>
      </c>
      <c r="K181" s="218" t="s">
        <v>19</v>
      </c>
      <c r="L181" s="47"/>
      <c r="M181" s="223" t="s">
        <v>19</v>
      </c>
      <c r="N181" s="224" t="s">
        <v>40</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331</v>
      </c>
      <c r="AT181" s="227" t="s">
        <v>234</v>
      </c>
      <c r="AU181" s="227" t="s">
        <v>78</v>
      </c>
      <c r="AY181" s="19" t="s">
        <v>231</v>
      </c>
      <c r="BE181" s="228">
        <f>IF(N181="základní",J181,0)</f>
        <v>0</v>
      </c>
      <c r="BF181" s="228">
        <f>IF(N181="snížená",J181,0)</f>
        <v>0</v>
      </c>
      <c r="BG181" s="228">
        <f>IF(N181="zákl. přenesená",J181,0)</f>
        <v>0</v>
      </c>
      <c r="BH181" s="228">
        <f>IF(N181="sníž. přenesená",J181,0)</f>
        <v>0</v>
      </c>
      <c r="BI181" s="228">
        <f>IF(N181="nulová",J181,0)</f>
        <v>0</v>
      </c>
      <c r="BJ181" s="19" t="s">
        <v>76</v>
      </c>
      <c r="BK181" s="228">
        <f>ROUND(I181*H181,2)</f>
        <v>0</v>
      </c>
      <c r="BL181" s="19" t="s">
        <v>331</v>
      </c>
      <c r="BM181" s="227" t="s">
        <v>2116</v>
      </c>
    </row>
    <row r="182" s="2" customFormat="1" ht="24.15" customHeight="1">
      <c r="A182" s="41"/>
      <c r="B182" s="42"/>
      <c r="C182" s="216" t="s">
        <v>1713</v>
      </c>
      <c r="D182" s="216" t="s">
        <v>234</v>
      </c>
      <c r="E182" s="217" t="s">
        <v>2636</v>
      </c>
      <c r="F182" s="218" t="s">
        <v>2637</v>
      </c>
      <c r="G182" s="219" t="s">
        <v>2571</v>
      </c>
      <c r="H182" s="220">
        <v>1</v>
      </c>
      <c r="I182" s="221"/>
      <c r="J182" s="222">
        <f>ROUND(I182*H182,2)</f>
        <v>0</v>
      </c>
      <c r="K182" s="218" t="s">
        <v>19</v>
      </c>
      <c r="L182" s="47"/>
      <c r="M182" s="223" t="s">
        <v>19</v>
      </c>
      <c r="N182" s="224" t="s">
        <v>40</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331</v>
      </c>
      <c r="AT182" s="227" t="s">
        <v>234</v>
      </c>
      <c r="AU182" s="227" t="s">
        <v>78</v>
      </c>
      <c r="AY182" s="19" t="s">
        <v>231</v>
      </c>
      <c r="BE182" s="228">
        <f>IF(N182="základní",J182,0)</f>
        <v>0</v>
      </c>
      <c r="BF182" s="228">
        <f>IF(N182="snížená",J182,0)</f>
        <v>0</v>
      </c>
      <c r="BG182" s="228">
        <f>IF(N182="zákl. přenesená",J182,0)</f>
        <v>0</v>
      </c>
      <c r="BH182" s="228">
        <f>IF(N182="sníž. přenesená",J182,0)</f>
        <v>0</v>
      </c>
      <c r="BI182" s="228">
        <f>IF(N182="nulová",J182,0)</f>
        <v>0</v>
      </c>
      <c r="BJ182" s="19" t="s">
        <v>76</v>
      </c>
      <c r="BK182" s="228">
        <f>ROUND(I182*H182,2)</f>
        <v>0</v>
      </c>
      <c r="BL182" s="19" t="s">
        <v>331</v>
      </c>
      <c r="BM182" s="227" t="s">
        <v>2126</v>
      </c>
    </row>
    <row r="183" s="2" customFormat="1" ht="24.15" customHeight="1">
      <c r="A183" s="41"/>
      <c r="B183" s="42"/>
      <c r="C183" s="216" t="s">
        <v>1718</v>
      </c>
      <c r="D183" s="216" t="s">
        <v>234</v>
      </c>
      <c r="E183" s="217" t="s">
        <v>2638</v>
      </c>
      <c r="F183" s="218" t="s">
        <v>2639</v>
      </c>
      <c r="G183" s="219" t="s">
        <v>2571</v>
      </c>
      <c r="H183" s="220">
        <v>4</v>
      </c>
      <c r="I183" s="221"/>
      <c r="J183" s="222">
        <f>ROUND(I183*H183,2)</f>
        <v>0</v>
      </c>
      <c r="K183" s="218" t="s">
        <v>19</v>
      </c>
      <c r="L183" s="47"/>
      <c r="M183" s="223" t="s">
        <v>19</v>
      </c>
      <c r="N183" s="224" t="s">
        <v>40</v>
      </c>
      <c r="O183" s="87"/>
      <c r="P183" s="225">
        <f>O183*H183</f>
        <v>0</v>
      </c>
      <c r="Q183" s="225">
        <v>0</v>
      </c>
      <c r="R183" s="225">
        <f>Q183*H183</f>
        <v>0</v>
      </c>
      <c r="S183" s="225">
        <v>0</v>
      </c>
      <c r="T183" s="226">
        <f>S183*H183</f>
        <v>0</v>
      </c>
      <c r="U183" s="41"/>
      <c r="V183" s="41"/>
      <c r="W183" s="41"/>
      <c r="X183" s="41"/>
      <c r="Y183" s="41"/>
      <c r="Z183" s="41"/>
      <c r="AA183" s="41"/>
      <c r="AB183" s="41"/>
      <c r="AC183" s="41"/>
      <c r="AD183" s="41"/>
      <c r="AE183" s="41"/>
      <c r="AR183" s="227" t="s">
        <v>331</v>
      </c>
      <c r="AT183" s="227" t="s">
        <v>234</v>
      </c>
      <c r="AU183" s="227" t="s">
        <v>78</v>
      </c>
      <c r="AY183" s="19" t="s">
        <v>231</v>
      </c>
      <c r="BE183" s="228">
        <f>IF(N183="základní",J183,0)</f>
        <v>0</v>
      </c>
      <c r="BF183" s="228">
        <f>IF(N183="snížená",J183,0)</f>
        <v>0</v>
      </c>
      <c r="BG183" s="228">
        <f>IF(N183="zákl. přenesená",J183,0)</f>
        <v>0</v>
      </c>
      <c r="BH183" s="228">
        <f>IF(N183="sníž. přenesená",J183,0)</f>
        <v>0</v>
      </c>
      <c r="BI183" s="228">
        <f>IF(N183="nulová",J183,0)</f>
        <v>0</v>
      </c>
      <c r="BJ183" s="19" t="s">
        <v>76</v>
      </c>
      <c r="BK183" s="228">
        <f>ROUND(I183*H183,2)</f>
        <v>0</v>
      </c>
      <c r="BL183" s="19" t="s">
        <v>331</v>
      </c>
      <c r="BM183" s="227" t="s">
        <v>2136</v>
      </c>
    </row>
    <row r="184" s="2" customFormat="1" ht="24.15" customHeight="1">
      <c r="A184" s="41"/>
      <c r="B184" s="42"/>
      <c r="C184" s="216" t="s">
        <v>1721</v>
      </c>
      <c r="D184" s="216" t="s">
        <v>234</v>
      </c>
      <c r="E184" s="217" t="s">
        <v>2640</v>
      </c>
      <c r="F184" s="218" t="s">
        <v>2641</v>
      </c>
      <c r="G184" s="219" t="s">
        <v>2571</v>
      </c>
      <c r="H184" s="220">
        <v>4</v>
      </c>
      <c r="I184" s="221"/>
      <c r="J184" s="222">
        <f>ROUND(I184*H184,2)</f>
        <v>0</v>
      </c>
      <c r="K184" s="218" t="s">
        <v>19</v>
      </c>
      <c r="L184" s="47"/>
      <c r="M184" s="223" t="s">
        <v>19</v>
      </c>
      <c r="N184" s="224" t="s">
        <v>40</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331</v>
      </c>
      <c r="AT184" s="227" t="s">
        <v>234</v>
      </c>
      <c r="AU184" s="227" t="s">
        <v>78</v>
      </c>
      <c r="AY184" s="19" t="s">
        <v>231</v>
      </c>
      <c r="BE184" s="228">
        <f>IF(N184="základní",J184,0)</f>
        <v>0</v>
      </c>
      <c r="BF184" s="228">
        <f>IF(N184="snížená",J184,0)</f>
        <v>0</v>
      </c>
      <c r="BG184" s="228">
        <f>IF(N184="zákl. přenesená",J184,0)</f>
        <v>0</v>
      </c>
      <c r="BH184" s="228">
        <f>IF(N184="sníž. přenesená",J184,0)</f>
        <v>0</v>
      </c>
      <c r="BI184" s="228">
        <f>IF(N184="nulová",J184,0)</f>
        <v>0</v>
      </c>
      <c r="BJ184" s="19" t="s">
        <v>76</v>
      </c>
      <c r="BK184" s="228">
        <f>ROUND(I184*H184,2)</f>
        <v>0</v>
      </c>
      <c r="BL184" s="19" t="s">
        <v>331</v>
      </c>
      <c r="BM184" s="227" t="s">
        <v>2140</v>
      </c>
    </row>
    <row r="185" s="2" customFormat="1" ht="21.75" customHeight="1">
      <c r="A185" s="41"/>
      <c r="B185" s="42"/>
      <c r="C185" s="216" t="s">
        <v>1728</v>
      </c>
      <c r="D185" s="216" t="s">
        <v>234</v>
      </c>
      <c r="E185" s="217" t="s">
        <v>2642</v>
      </c>
      <c r="F185" s="218" t="s">
        <v>2643</v>
      </c>
      <c r="G185" s="219" t="s">
        <v>237</v>
      </c>
      <c r="H185" s="220">
        <v>1</v>
      </c>
      <c r="I185" s="221"/>
      <c r="J185" s="222">
        <f>ROUND(I185*H185,2)</f>
        <v>0</v>
      </c>
      <c r="K185" s="218" t="s">
        <v>19</v>
      </c>
      <c r="L185" s="47"/>
      <c r="M185" s="223" t="s">
        <v>19</v>
      </c>
      <c r="N185" s="224" t="s">
        <v>40</v>
      </c>
      <c r="O185" s="87"/>
      <c r="P185" s="225">
        <f>O185*H185</f>
        <v>0</v>
      </c>
      <c r="Q185" s="225">
        <v>0</v>
      </c>
      <c r="R185" s="225">
        <f>Q185*H185</f>
        <v>0</v>
      </c>
      <c r="S185" s="225">
        <v>0</v>
      </c>
      <c r="T185" s="226">
        <f>S185*H185</f>
        <v>0</v>
      </c>
      <c r="U185" s="41"/>
      <c r="V185" s="41"/>
      <c r="W185" s="41"/>
      <c r="X185" s="41"/>
      <c r="Y185" s="41"/>
      <c r="Z185" s="41"/>
      <c r="AA185" s="41"/>
      <c r="AB185" s="41"/>
      <c r="AC185" s="41"/>
      <c r="AD185" s="41"/>
      <c r="AE185" s="41"/>
      <c r="AR185" s="227" t="s">
        <v>331</v>
      </c>
      <c r="AT185" s="227" t="s">
        <v>234</v>
      </c>
      <c r="AU185" s="227" t="s">
        <v>78</v>
      </c>
      <c r="AY185" s="19" t="s">
        <v>231</v>
      </c>
      <c r="BE185" s="228">
        <f>IF(N185="základní",J185,0)</f>
        <v>0</v>
      </c>
      <c r="BF185" s="228">
        <f>IF(N185="snížená",J185,0)</f>
        <v>0</v>
      </c>
      <c r="BG185" s="228">
        <f>IF(N185="zákl. přenesená",J185,0)</f>
        <v>0</v>
      </c>
      <c r="BH185" s="228">
        <f>IF(N185="sníž. přenesená",J185,0)</f>
        <v>0</v>
      </c>
      <c r="BI185" s="228">
        <f>IF(N185="nulová",J185,0)</f>
        <v>0</v>
      </c>
      <c r="BJ185" s="19" t="s">
        <v>76</v>
      </c>
      <c r="BK185" s="228">
        <f>ROUND(I185*H185,2)</f>
        <v>0</v>
      </c>
      <c r="BL185" s="19" t="s">
        <v>331</v>
      </c>
      <c r="BM185" s="227" t="s">
        <v>2148</v>
      </c>
    </row>
    <row r="186" s="2" customFormat="1" ht="24.15" customHeight="1">
      <c r="A186" s="41"/>
      <c r="B186" s="42"/>
      <c r="C186" s="216" t="s">
        <v>1733</v>
      </c>
      <c r="D186" s="216" t="s">
        <v>234</v>
      </c>
      <c r="E186" s="217" t="s">
        <v>2644</v>
      </c>
      <c r="F186" s="218" t="s">
        <v>2645</v>
      </c>
      <c r="G186" s="219" t="s">
        <v>2571</v>
      </c>
      <c r="H186" s="220">
        <v>1</v>
      </c>
      <c r="I186" s="221"/>
      <c r="J186" s="222">
        <f>ROUND(I186*H186,2)</f>
        <v>0</v>
      </c>
      <c r="K186" s="218" t="s">
        <v>19</v>
      </c>
      <c r="L186" s="47"/>
      <c r="M186" s="223" t="s">
        <v>19</v>
      </c>
      <c r="N186" s="224" t="s">
        <v>40</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331</v>
      </c>
      <c r="AT186" s="227" t="s">
        <v>234</v>
      </c>
      <c r="AU186" s="227" t="s">
        <v>78</v>
      </c>
      <c r="AY186" s="19" t="s">
        <v>231</v>
      </c>
      <c r="BE186" s="228">
        <f>IF(N186="základní",J186,0)</f>
        <v>0</v>
      </c>
      <c r="BF186" s="228">
        <f>IF(N186="snížená",J186,0)</f>
        <v>0</v>
      </c>
      <c r="BG186" s="228">
        <f>IF(N186="zákl. přenesená",J186,0)</f>
        <v>0</v>
      </c>
      <c r="BH186" s="228">
        <f>IF(N186="sníž. přenesená",J186,0)</f>
        <v>0</v>
      </c>
      <c r="BI186" s="228">
        <f>IF(N186="nulová",J186,0)</f>
        <v>0</v>
      </c>
      <c r="BJ186" s="19" t="s">
        <v>76</v>
      </c>
      <c r="BK186" s="228">
        <f>ROUND(I186*H186,2)</f>
        <v>0</v>
      </c>
      <c r="BL186" s="19" t="s">
        <v>331</v>
      </c>
      <c r="BM186" s="227" t="s">
        <v>2646</v>
      </c>
    </row>
    <row r="187" s="2" customFormat="1" ht="24.15" customHeight="1">
      <c r="A187" s="41"/>
      <c r="B187" s="42"/>
      <c r="C187" s="216" t="s">
        <v>1738</v>
      </c>
      <c r="D187" s="216" t="s">
        <v>234</v>
      </c>
      <c r="E187" s="217" t="s">
        <v>2647</v>
      </c>
      <c r="F187" s="218" t="s">
        <v>2648</v>
      </c>
      <c r="G187" s="219" t="s">
        <v>2571</v>
      </c>
      <c r="H187" s="220">
        <v>1</v>
      </c>
      <c r="I187" s="221"/>
      <c r="J187" s="222">
        <f>ROUND(I187*H187,2)</f>
        <v>0</v>
      </c>
      <c r="K187" s="218" t="s">
        <v>19</v>
      </c>
      <c r="L187" s="47"/>
      <c r="M187" s="223" t="s">
        <v>19</v>
      </c>
      <c r="N187" s="224" t="s">
        <v>40</v>
      </c>
      <c r="O187" s="87"/>
      <c r="P187" s="225">
        <f>O187*H187</f>
        <v>0</v>
      </c>
      <c r="Q187" s="225">
        <v>0</v>
      </c>
      <c r="R187" s="225">
        <f>Q187*H187</f>
        <v>0</v>
      </c>
      <c r="S187" s="225">
        <v>0</v>
      </c>
      <c r="T187" s="226">
        <f>S187*H187</f>
        <v>0</v>
      </c>
      <c r="U187" s="41"/>
      <c r="V187" s="41"/>
      <c r="W187" s="41"/>
      <c r="X187" s="41"/>
      <c r="Y187" s="41"/>
      <c r="Z187" s="41"/>
      <c r="AA187" s="41"/>
      <c r="AB187" s="41"/>
      <c r="AC187" s="41"/>
      <c r="AD187" s="41"/>
      <c r="AE187" s="41"/>
      <c r="AR187" s="227" t="s">
        <v>331</v>
      </c>
      <c r="AT187" s="227" t="s">
        <v>234</v>
      </c>
      <c r="AU187" s="227" t="s">
        <v>78</v>
      </c>
      <c r="AY187" s="19" t="s">
        <v>231</v>
      </c>
      <c r="BE187" s="228">
        <f>IF(N187="základní",J187,0)</f>
        <v>0</v>
      </c>
      <c r="BF187" s="228">
        <f>IF(N187="snížená",J187,0)</f>
        <v>0</v>
      </c>
      <c r="BG187" s="228">
        <f>IF(N187="zákl. přenesená",J187,0)</f>
        <v>0</v>
      </c>
      <c r="BH187" s="228">
        <f>IF(N187="sníž. přenesená",J187,0)</f>
        <v>0</v>
      </c>
      <c r="BI187" s="228">
        <f>IF(N187="nulová",J187,0)</f>
        <v>0</v>
      </c>
      <c r="BJ187" s="19" t="s">
        <v>76</v>
      </c>
      <c r="BK187" s="228">
        <f>ROUND(I187*H187,2)</f>
        <v>0</v>
      </c>
      <c r="BL187" s="19" t="s">
        <v>331</v>
      </c>
      <c r="BM187" s="227" t="s">
        <v>2160</v>
      </c>
    </row>
    <row r="188" s="2" customFormat="1" ht="24.15" customHeight="1">
      <c r="A188" s="41"/>
      <c r="B188" s="42"/>
      <c r="C188" s="216" t="s">
        <v>1743</v>
      </c>
      <c r="D188" s="216" t="s">
        <v>234</v>
      </c>
      <c r="E188" s="217" t="s">
        <v>2649</v>
      </c>
      <c r="F188" s="218" t="s">
        <v>2650</v>
      </c>
      <c r="G188" s="219" t="s">
        <v>237</v>
      </c>
      <c r="H188" s="220">
        <v>2</v>
      </c>
      <c r="I188" s="221"/>
      <c r="J188" s="222">
        <f>ROUND(I188*H188,2)</f>
        <v>0</v>
      </c>
      <c r="K188" s="218" t="s">
        <v>19</v>
      </c>
      <c r="L188" s="47"/>
      <c r="M188" s="223" t="s">
        <v>19</v>
      </c>
      <c r="N188" s="224" t="s">
        <v>40</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331</v>
      </c>
      <c r="AT188" s="227" t="s">
        <v>234</v>
      </c>
      <c r="AU188" s="227" t="s">
        <v>78</v>
      </c>
      <c r="AY188" s="19" t="s">
        <v>231</v>
      </c>
      <c r="BE188" s="228">
        <f>IF(N188="základní",J188,0)</f>
        <v>0</v>
      </c>
      <c r="BF188" s="228">
        <f>IF(N188="snížená",J188,0)</f>
        <v>0</v>
      </c>
      <c r="BG188" s="228">
        <f>IF(N188="zákl. přenesená",J188,0)</f>
        <v>0</v>
      </c>
      <c r="BH188" s="228">
        <f>IF(N188="sníž. přenesená",J188,0)</f>
        <v>0</v>
      </c>
      <c r="BI188" s="228">
        <f>IF(N188="nulová",J188,0)</f>
        <v>0</v>
      </c>
      <c r="BJ188" s="19" t="s">
        <v>76</v>
      </c>
      <c r="BK188" s="228">
        <f>ROUND(I188*H188,2)</f>
        <v>0</v>
      </c>
      <c r="BL188" s="19" t="s">
        <v>331</v>
      </c>
      <c r="BM188" s="227" t="s">
        <v>2168</v>
      </c>
    </row>
    <row r="189" s="2" customFormat="1" ht="24.15" customHeight="1">
      <c r="A189" s="41"/>
      <c r="B189" s="42"/>
      <c r="C189" s="216" t="s">
        <v>1747</v>
      </c>
      <c r="D189" s="216" t="s">
        <v>234</v>
      </c>
      <c r="E189" s="217" t="s">
        <v>2651</v>
      </c>
      <c r="F189" s="218" t="s">
        <v>2652</v>
      </c>
      <c r="G189" s="219" t="s">
        <v>2571</v>
      </c>
      <c r="H189" s="220">
        <v>1</v>
      </c>
      <c r="I189" s="221"/>
      <c r="J189" s="222">
        <f>ROUND(I189*H189,2)</f>
        <v>0</v>
      </c>
      <c r="K189" s="218" t="s">
        <v>19</v>
      </c>
      <c r="L189" s="47"/>
      <c r="M189" s="223" t="s">
        <v>19</v>
      </c>
      <c r="N189" s="224" t="s">
        <v>40</v>
      </c>
      <c r="O189" s="87"/>
      <c r="P189" s="225">
        <f>O189*H189</f>
        <v>0</v>
      </c>
      <c r="Q189" s="225">
        <v>0</v>
      </c>
      <c r="R189" s="225">
        <f>Q189*H189</f>
        <v>0</v>
      </c>
      <c r="S189" s="225">
        <v>0</v>
      </c>
      <c r="T189" s="226">
        <f>S189*H189</f>
        <v>0</v>
      </c>
      <c r="U189" s="41"/>
      <c r="V189" s="41"/>
      <c r="W189" s="41"/>
      <c r="X189" s="41"/>
      <c r="Y189" s="41"/>
      <c r="Z189" s="41"/>
      <c r="AA189" s="41"/>
      <c r="AB189" s="41"/>
      <c r="AC189" s="41"/>
      <c r="AD189" s="41"/>
      <c r="AE189" s="41"/>
      <c r="AR189" s="227" t="s">
        <v>331</v>
      </c>
      <c r="AT189" s="227" t="s">
        <v>234</v>
      </c>
      <c r="AU189" s="227" t="s">
        <v>78</v>
      </c>
      <c r="AY189" s="19" t="s">
        <v>231</v>
      </c>
      <c r="BE189" s="228">
        <f>IF(N189="základní",J189,0)</f>
        <v>0</v>
      </c>
      <c r="BF189" s="228">
        <f>IF(N189="snížená",J189,0)</f>
        <v>0</v>
      </c>
      <c r="BG189" s="228">
        <f>IF(N189="zákl. přenesená",J189,0)</f>
        <v>0</v>
      </c>
      <c r="BH189" s="228">
        <f>IF(N189="sníž. přenesená",J189,0)</f>
        <v>0</v>
      </c>
      <c r="BI189" s="228">
        <f>IF(N189="nulová",J189,0)</f>
        <v>0</v>
      </c>
      <c r="BJ189" s="19" t="s">
        <v>76</v>
      </c>
      <c r="BK189" s="228">
        <f>ROUND(I189*H189,2)</f>
        <v>0</v>
      </c>
      <c r="BL189" s="19" t="s">
        <v>331</v>
      </c>
      <c r="BM189" s="227" t="s">
        <v>2177</v>
      </c>
    </row>
    <row r="190" s="2" customFormat="1" ht="16.5" customHeight="1">
      <c r="A190" s="41"/>
      <c r="B190" s="42"/>
      <c r="C190" s="216" t="s">
        <v>1754</v>
      </c>
      <c r="D190" s="216" t="s">
        <v>234</v>
      </c>
      <c r="E190" s="217" t="s">
        <v>2653</v>
      </c>
      <c r="F190" s="218" t="s">
        <v>2654</v>
      </c>
      <c r="G190" s="219" t="s">
        <v>2571</v>
      </c>
      <c r="H190" s="220">
        <v>1</v>
      </c>
      <c r="I190" s="221"/>
      <c r="J190" s="222">
        <f>ROUND(I190*H190,2)</f>
        <v>0</v>
      </c>
      <c r="K190" s="218" t="s">
        <v>19</v>
      </c>
      <c r="L190" s="47"/>
      <c r="M190" s="223" t="s">
        <v>19</v>
      </c>
      <c r="N190" s="224" t="s">
        <v>40</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331</v>
      </c>
      <c r="AT190" s="227" t="s">
        <v>234</v>
      </c>
      <c r="AU190" s="227" t="s">
        <v>78</v>
      </c>
      <c r="AY190" s="19" t="s">
        <v>231</v>
      </c>
      <c r="BE190" s="228">
        <f>IF(N190="základní",J190,0)</f>
        <v>0</v>
      </c>
      <c r="BF190" s="228">
        <f>IF(N190="snížená",J190,0)</f>
        <v>0</v>
      </c>
      <c r="BG190" s="228">
        <f>IF(N190="zákl. přenesená",J190,0)</f>
        <v>0</v>
      </c>
      <c r="BH190" s="228">
        <f>IF(N190="sníž. přenesená",J190,0)</f>
        <v>0</v>
      </c>
      <c r="BI190" s="228">
        <f>IF(N190="nulová",J190,0)</f>
        <v>0</v>
      </c>
      <c r="BJ190" s="19" t="s">
        <v>76</v>
      </c>
      <c r="BK190" s="228">
        <f>ROUND(I190*H190,2)</f>
        <v>0</v>
      </c>
      <c r="BL190" s="19" t="s">
        <v>331</v>
      </c>
      <c r="BM190" s="227" t="s">
        <v>2186</v>
      </c>
    </row>
    <row r="191" s="2" customFormat="1" ht="16.5" customHeight="1">
      <c r="A191" s="41"/>
      <c r="B191" s="42"/>
      <c r="C191" s="216" t="s">
        <v>1759</v>
      </c>
      <c r="D191" s="216" t="s">
        <v>234</v>
      </c>
      <c r="E191" s="217" t="s">
        <v>2655</v>
      </c>
      <c r="F191" s="218" t="s">
        <v>2656</v>
      </c>
      <c r="G191" s="219" t="s">
        <v>2571</v>
      </c>
      <c r="H191" s="220">
        <v>1</v>
      </c>
      <c r="I191" s="221"/>
      <c r="J191" s="222">
        <f>ROUND(I191*H191,2)</f>
        <v>0</v>
      </c>
      <c r="K191" s="218" t="s">
        <v>19</v>
      </c>
      <c r="L191" s="47"/>
      <c r="M191" s="223" t="s">
        <v>19</v>
      </c>
      <c r="N191" s="224" t="s">
        <v>40</v>
      </c>
      <c r="O191" s="87"/>
      <c r="P191" s="225">
        <f>O191*H191</f>
        <v>0</v>
      </c>
      <c r="Q191" s="225">
        <v>0</v>
      </c>
      <c r="R191" s="225">
        <f>Q191*H191</f>
        <v>0</v>
      </c>
      <c r="S191" s="225">
        <v>0</v>
      </c>
      <c r="T191" s="226">
        <f>S191*H191</f>
        <v>0</v>
      </c>
      <c r="U191" s="41"/>
      <c r="V191" s="41"/>
      <c r="W191" s="41"/>
      <c r="X191" s="41"/>
      <c r="Y191" s="41"/>
      <c r="Z191" s="41"/>
      <c r="AA191" s="41"/>
      <c r="AB191" s="41"/>
      <c r="AC191" s="41"/>
      <c r="AD191" s="41"/>
      <c r="AE191" s="41"/>
      <c r="AR191" s="227" t="s">
        <v>331</v>
      </c>
      <c r="AT191" s="227" t="s">
        <v>234</v>
      </c>
      <c r="AU191" s="227" t="s">
        <v>78</v>
      </c>
      <c r="AY191" s="19" t="s">
        <v>231</v>
      </c>
      <c r="BE191" s="228">
        <f>IF(N191="základní",J191,0)</f>
        <v>0</v>
      </c>
      <c r="BF191" s="228">
        <f>IF(N191="snížená",J191,0)</f>
        <v>0</v>
      </c>
      <c r="BG191" s="228">
        <f>IF(N191="zákl. přenesená",J191,0)</f>
        <v>0</v>
      </c>
      <c r="BH191" s="228">
        <f>IF(N191="sníž. přenesená",J191,0)</f>
        <v>0</v>
      </c>
      <c r="BI191" s="228">
        <f>IF(N191="nulová",J191,0)</f>
        <v>0</v>
      </c>
      <c r="BJ191" s="19" t="s">
        <v>76</v>
      </c>
      <c r="BK191" s="228">
        <f>ROUND(I191*H191,2)</f>
        <v>0</v>
      </c>
      <c r="BL191" s="19" t="s">
        <v>331</v>
      </c>
      <c r="BM191" s="227" t="s">
        <v>2195</v>
      </c>
    </row>
    <row r="192" s="2" customFormat="1" ht="16.5" customHeight="1">
      <c r="A192" s="41"/>
      <c r="B192" s="42"/>
      <c r="C192" s="216" t="s">
        <v>1765</v>
      </c>
      <c r="D192" s="216" t="s">
        <v>234</v>
      </c>
      <c r="E192" s="217" t="s">
        <v>2657</v>
      </c>
      <c r="F192" s="218" t="s">
        <v>2658</v>
      </c>
      <c r="G192" s="219" t="s">
        <v>237</v>
      </c>
      <c r="H192" s="220">
        <v>1</v>
      </c>
      <c r="I192" s="221"/>
      <c r="J192" s="222">
        <f>ROUND(I192*H192,2)</f>
        <v>0</v>
      </c>
      <c r="K192" s="218" t="s">
        <v>19</v>
      </c>
      <c r="L192" s="47"/>
      <c r="M192" s="223" t="s">
        <v>19</v>
      </c>
      <c r="N192" s="224" t="s">
        <v>40</v>
      </c>
      <c r="O192" s="87"/>
      <c r="P192" s="225">
        <f>O192*H192</f>
        <v>0</v>
      </c>
      <c r="Q192" s="225">
        <v>0</v>
      </c>
      <c r="R192" s="225">
        <f>Q192*H192</f>
        <v>0</v>
      </c>
      <c r="S192" s="225">
        <v>0</v>
      </c>
      <c r="T192" s="226">
        <f>S192*H192</f>
        <v>0</v>
      </c>
      <c r="U192" s="41"/>
      <c r="V192" s="41"/>
      <c r="W192" s="41"/>
      <c r="X192" s="41"/>
      <c r="Y192" s="41"/>
      <c r="Z192" s="41"/>
      <c r="AA192" s="41"/>
      <c r="AB192" s="41"/>
      <c r="AC192" s="41"/>
      <c r="AD192" s="41"/>
      <c r="AE192" s="41"/>
      <c r="AR192" s="227" t="s">
        <v>331</v>
      </c>
      <c r="AT192" s="227" t="s">
        <v>234</v>
      </c>
      <c r="AU192" s="227" t="s">
        <v>78</v>
      </c>
      <c r="AY192" s="19" t="s">
        <v>231</v>
      </c>
      <c r="BE192" s="228">
        <f>IF(N192="základní",J192,0)</f>
        <v>0</v>
      </c>
      <c r="BF192" s="228">
        <f>IF(N192="snížená",J192,0)</f>
        <v>0</v>
      </c>
      <c r="BG192" s="228">
        <f>IF(N192="zákl. přenesená",J192,0)</f>
        <v>0</v>
      </c>
      <c r="BH192" s="228">
        <f>IF(N192="sníž. přenesená",J192,0)</f>
        <v>0</v>
      </c>
      <c r="BI192" s="228">
        <f>IF(N192="nulová",J192,0)</f>
        <v>0</v>
      </c>
      <c r="BJ192" s="19" t="s">
        <v>76</v>
      </c>
      <c r="BK192" s="228">
        <f>ROUND(I192*H192,2)</f>
        <v>0</v>
      </c>
      <c r="BL192" s="19" t="s">
        <v>331</v>
      </c>
      <c r="BM192" s="227" t="s">
        <v>2204</v>
      </c>
    </row>
    <row r="193" s="2" customFormat="1" ht="24.15" customHeight="1">
      <c r="A193" s="41"/>
      <c r="B193" s="42"/>
      <c r="C193" s="216" t="s">
        <v>1770</v>
      </c>
      <c r="D193" s="216" t="s">
        <v>234</v>
      </c>
      <c r="E193" s="217" t="s">
        <v>2659</v>
      </c>
      <c r="F193" s="218" t="s">
        <v>2660</v>
      </c>
      <c r="G193" s="219" t="s">
        <v>2571</v>
      </c>
      <c r="H193" s="220">
        <v>1</v>
      </c>
      <c r="I193" s="221"/>
      <c r="J193" s="222">
        <f>ROUND(I193*H193,2)</f>
        <v>0</v>
      </c>
      <c r="K193" s="218" t="s">
        <v>19</v>
      </c>
      <c r="L193" s="47"/>
      <c r="M193" s="223" t="s">
        <v>19</v>
      </c>
      <c r="N193" s="224" t="s">
        <v>40</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331</v>
      </c>
      <c r="AT193" s="227" t="s">
        <v>234</v>
      </c>
      <c r="AU193" s="227" t="s">
        <v>78</v>
      </c>
      <c r="AY193" s="19" t="s">
        <v>231</v>
      </c>
      <c r="BE193" s="228">
        <f>IF(N193="základní",J193,0)</f>
        <v>0</v>
      </c>
      <c r="BF193" s="228">
        <f>IF(N193="snížená",J193,0)</f>
        <v>0</v>
      </c>
      <c r="BG193" s="228">
        <f>IF(N193="zákl. přenesená",J193,0)</f>
        <v>0</v>
      </c>
      <c r="BH193" s="228">
        <f>IF(N193="sníž. přenesená",J193,0)</f>
        <v>0</v>
      </c>
      <c r="BI193" s="228">
        <f>IF(N193="nulová",J193,0)</f>
        <v>0</v>
      </c>
      <c r="BJ193" s="19" t="s">
        <v>76</v>
      </c>
      <c r="BK193" s="228">
        <f>ROUND(I193*H193,2)</f>
        <v>0</v>
      </c>
      <c r="BL193" s="19" t="s">
        <v>331</v>
      </c>
      <c r="BM193" s="227" t="s">
        <v>2213</v>
      </c>
    </row>
    <row r="194" s="2" customFormat="1" ht="16.5" customHeight="1">
      <c r="A194" s="41"/>
      <c r="B194" s="42"/>
      <c r="C194" s="216" t="s">
        <v>1774</v>
      </c>
      <c r="D194" s="216" t="s">
        <v>234</v>
      </c>
      <c r="E194" s="217" t="s">
        <v>2661</v>
      </c>
      <c r="F194" s="218" t="s">
        <v>2662</v>
      </c>
      <c r="G194" s="219" t="s">
        <v>237</v>
      </c>
      <c r="H194" s="220">
        <v>1</v>
      </c>
      <c r="I194" s="221"/>
      <c r="J194" s="222">
        <f>ROUND(I194*H194,2)</f>
        <v>0</v>
      </c>
      <c r="K194" s="218" t="s">
        <v>19</v>
      </c>
      <c r="L194" s="47"/>
      <c r="M194" s="223" t="s">
        <v>19</v>
      </c>
      <c r="N194" s="224" t="s">
        <v>40</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331</v>
      </c>
      <c r="AT194" s="227" t="s">
        <v>234</v>
      </c>
      <c r="AU194" s="227" t="s">
        <v>78</v>
      </c>
      <c r="AY194" s="19" t="s">
        <v>231</v>
      </c>
      <c r="BE194" s="228">
        <f>IF(N194="základní",J194,0)</f>
        <v>0</v>
      </c>
      <c r="BF194" s="228">
        <f>IF(N194="snížená",J194,0)</f>
        <v>0</v>
      </c>
      <c r="BG194" s="228">
        <f>IF(N194="zákl. přenesená",J194,0)</f>
        <v>0</v>
      </c>
      <c r="BH194" s="228">
        <f>IF(N194="sníž. přenesená",J194,0)</f>
        <v>0</v>
      </c>
      <c r="BI194" s="228">
        <f>IF(N194="nulová",J194,0)</f>
        <v>0</v>
      </c>
      <c r="BJ194" s="19" t="s">
        <v>76</v>
      </c>
      <c r="BK194" s="228">
        <f>ROUND(I194*H194,2)</f>
        <v>0</v>
      </c>
      <c r="BL194" s="19" t="s">
        <v>331</v>
      </c>
      <c r="BM194" s="227" t="s">
        <v>2222</v>
      </c>
    </row>
    <row r="195" s="2" customFormat="1" ht="24.15" customHeight="1">
      <c r="A195" s="41"/>
      <c r="B195" s="42"/>
      <c r="C195" s="216" t="s">
        <v>1777</v>
      </c>
      <c r="D195" s="216" t="s">
        <v>234</v>
      </c>
      <c r="E195" s="217" t="s">
        <v>2663</v>
      </c>
      <c r="F195" s="218" t="s">
        <v>2664</v>
      </c>
      <c r="G195" s="219" t="s">
        <v>2571</v>
      </c>
      <c r="H195" s="220">
        <v>1</v>
      </c>
      <c r="I195" s="221"/>
      <c r="J195" s="222">
        <f>ROUND(I195*H195,2)</f>
        <v>0</v>
      </c>
      <c r="K195" s="218" t="s">
        <v>19</v>
      </c>
      <c r="L195" s="47"/>
      <c r="M195" s="223" t="s">
        <v>19</v>
      </c>
      <c r="N195" s="224" t="s">
        <v>40</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331</v>
      </c>
      <c r="AT195" s="227" t="s">
        <v>234</v>
      </c>
      <c r="AU195" s="227" t="s">
        <v>78</v>
      </c>
      <c r="AY195" s="19" t="s">
        <v>231</v>
      </c>
      <c r="BE195" s="228">
        <f>IF(N195="základní",J195,0)</f>
        <v>0</v>
      </c>
      <c r="BF195" s="228">
        <f>IF(N195="snížená",J195,0)</f>
        <v>0</v>
      </c>
      <c r="BG195" s="228">
        <f>IF(N195="zákl. přenesená",J195,0)</f>
        <v>0</v>
      </c>
      <c r="BH195" s="228">
        <f>IF(N195="sníž. přenesená",J195,0)</f>
        <v>0</v>
      </c>
      <c r="BI195" s="228">
        <f>IF(N195="nulová",J195,0)</f>
        <v>0</v>
      </c>
      <c r="BJ195" s="19" t="s">
        <v>76</v>
      </c>
      <c r="BK195" s="228">
        <f>ROUND(I195*H195,2)</f>
        <v>0</v>
      </c>
      <c r="BL195" s="19" t="s">
        <v>331</v>
      </c>
      <c r="BM195" s="227" t="s">
        <v>2230</v>
      </c>
    </row>
    <row r="196" s="2" customFormat="1" ht="21.75" customHeight="1">
      <c r="A196" s="41"/>
      <c r="B196" s="42"/>
      <c r="C196" s="216" t="s">
        <v>1782</v>
      </c>
      <c r="D196" s="216" t="s">
        <v>234</v>
      </c>
      <c r="E196" s="217" t="s">
        <v>2665</v>
      </c>
      <c r="F196" s="218" t="s">
        <v>2666</v>
      </c>
      <c r="G196" s="219" t="s">
        <v>237</v>
      </c>
      <c r="H196" s="220">
        <v>1</v>
      </c>
      <c r="I196" s="221"/>
      <c r="J196" s="222">
        <f>ROUND(I196*H196,2)</f>
        <v>0</v>
      </c>
      <c r="K196" s="218" t="s">
        <v>19</v>
      </c>
      <c r="L196" s="47"/>
      <c r="M196" s="223" t="s">
        <v>19</v>
      </c>
      <c r="N196" s="224" t="s">
        <v>40</v>
      </c>
      <c r="O196" s="87"/>
      <c r="P196" s="225">
        <f>O196*H196</f>
        <v>0</v>
      </c>
      <c r="Q196" s="225">
        <v>0</v>
      </c>
      <c r="R196" s="225">
        <f>Q196*H196</f>
        <v>0</v>
      </c>
      <c r="S196" s="225">
        <v>0</v>
      </c>
      <c r="T196" s="226">
        <f>S196*H196</f>
        <v>0</v>
      </c>
      <c r="U196" s="41"/>
      <c r="V196" s="41"/>
      <c r="W196" s="41"/>
      <c r="X196" s="41"/>
      <c r="Y196" s="41"/>
      <c r="Z196" s="41"/>
      <c r="AA196" s="41"/>
      <c r="AB196" s="41"/>
      <c r="AC196" s="41"/>
      <c r="AD196" s="41"/>
      <c r="AE196" s="41"/>
      <c r="AR196" s="227" t="s">
        <v>331</v>
      </c>
      <c r="AT196" s="227" t="s">
        <v>234</v>
      </c>
      <c r="AU196" s="227" t="s">
        <v>78</v>
      </c>
      <c r="AY196" s="19" t="s">
        <v>231</v>
      </c>
      <c r="BE196" s="228">
        <f>IF(N196="základní",J196,0)</f>
        <v>0</v>
      </c>
      <c r="BF196" s="228">
        <f>IF(N196="snížená",J196,0)</f>
        <v>0</v>
      </c>
      <c r="BG196" s="228">
        <f>IF(N196="zákl. přenesená",J196,0)</f>
        <v>0</v>
      </c>
      <c r="BH196" s="228">
        <f>IF(N196="sníž. přenesená",J196,0)</f>
        <v>0</v>
      </c>
      <c r="BI196" s="228">
        <f>IF(N196="nulová",J196,0)</f>
        <v>0</v>
      </c>
      <c r="BJ196" s="19" t="s">
        <v>76</v>
      </c>
      <c r="BK196" s="228">
        <f>ROUND(I196*H196,2)</f>
        <v>0</v>
      </c>
      <c r="BL196" s="19" t="s">
        <v>331</v>
      </c>
      <c r="BM196" s="227" t="s">
        <v>2238</v>
      </c>
    </row>
    <row r="197" s="2" customFormat="1" ht="16.5" customHeight="1">
      <c r="A197" s="41"/>
      <c r="B197" s="42"/>
      <c r="C197" s="216" t="s">
        <v>1785</v>
      </c>
      <c r="D197" s="216" t="s">
        <v>234</v>
      </c>
      <c r="E197" s="217" t="s">
        <v>2667</v>
      </c>
      <c r="F197" s="218" t="s">
        <v>2668</v>
      </c>
      <c r="G197" s="219" t="s">
        <v>237</v>
      </c>
      <c r="H197" s="220">
        <v>1</v>
      </c>
      <c r="I197" s="221"/>
      <c r="J197" s="222">
        <f>ROUND(I197*H197,2)</f>
        <v>0</v>
      </c>
      <c r="K197" s="218" t="s">
        <v>19</v>
      </c>
      <c r="L197" s="47"/>
      <c r="M197" s="223" t="s">
        <v>19</v>
      </c>
      <c r="N197" s="224" t="s">
        <v>40</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331</v>
      </c>
      <c r="AT197" s="227" t="s">
        <v>234</v>
      </c>
      <c r="AU197" s="227" t="s">
        <v>78</v>
      </c>
      <c r="AY197" s="19" t="s">
        <v>231</v>
      </c>
      <c r="BE197" s="228">
        <f>IF(N197="základní",J197,0)</f>
        <v>0</v>
      </c>
      <c r="BF197" s="228">
        <f>IF(N197="snížená",J197,0)</f>
        <v>0</v>
      </c>
      <c r="BG197" s="228">
        <f>IF(N197="zákl. přenesená",J197,0)</f>
        <v>0</v>
      </c>
      <c r="BH197" s="228">
        <f>IF(N197="sníž. přenesená",J197,0)</f>
        <v>0</v>
      </c>
      <c r="BI197" s="228">
        <f>IF(N197="nulová",J197,0)</f>
        <v>0</v>
      </c>
      <c r="BJ197" s="19" t="s">
        <v>76</v>
      </c>
      <c r="BK197" s="228">
        <f>ROUND(I197*H197,2)</f>
        <v>0</v>
      </c>
      <c r="BL197" s="19" t="s">
        <v>331</v>
      </c>
      <c r="BM197" s="227" t="s">
        <v>2248</v>
      </c>
    </row>
    <row r="198" s="2" customFormat="1" ht="24.15" customHeight="1">
      <c r="A198" s="41"/>
      <c r="B198" s="42"/>
      <c r="C198" s="216" t="s">
        <v>1788</v>
      </c>
      <c r="D198" s="216" t="s">
        <v>234</v>
      </c>
      <c r="E198" s="217" t="s">
        <v>2669</v>
      </c>
      <c r="F198" s="218" t="s">
        <v>2670</v>
      </c>
      <c r="G198" s="219" t="s">
        <v>237</v>
      </c>
      <c r="H198" s="220">
        <v>6</v>
      </c>
      <c r="I198" s="221"/>
      <c r="J198" s="222">
        <f>ROUND(I198*H198,2)</f>
        <v>0</v>
      </c>
      <c r="K198" s="218" t="s">
        <v>19</v>
      </c>
      <c r="L198" s="47"/>
      <c r="M198" s="223" t="s">
        <v>19</v>
      </c>
      <c r="N198" s="224" t="s">
        <v>40</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331</v>
      </c>
      <c r="AT198" s="227" t="s">
        <v>234</v>
      </c>
      <c r="AU198" s="227" t="s">
        <v>78</v>
      </c>
      <c r="AY198" s="19" t="s">
        <v>231</v>
      </c>
      <c r="BE198" s="228">
        <f>IF(N198="základní",J198,0)</f>
        <v>0</v>
      </c>
      <c r="BF198" s="228">
        <f>IF(N198="snížená",J198,0)</f>
        <v>0</v>
      </c>
      <c r="BG198" s="228">
        <f>IF(N198="zákl. přenesená",J198,0)</f>
        <v>0</v>
      </c>
      <c r="BH198" s="228">
        <f>IF(N198="sníž. přenesená",J198,0)</f>
        <v>0</v>
      </c>
      <c r="BI198" s="228">
        <f>IF(N198="nulová",J198,0)</f>
        <v>0</v>
      </c>
      <c r="BJ198" s="19" t="s">
        <v>76</v>
      </c>
      <c r="BK198" s="228">
        <f>ROUND(I198*H198,2)</f>
        <v>0</v>
      </c>
      <c r="BL198" s="19" t="s">
        <v>331</v>
      </c>
      <c r="BM198" s="227" t="s">
        <v>2256</v>
      </c>
    </row>
    <row r="199" s="2" customFormat="1" ht="16.5" customHeight="1">
      <c r="A199" s="41"/>
      <c r="B199" s="42"/>
      <c r="C199" s="216" t="s">
        <v>1793</v>
      </c>
      <c r="D199" s="216" t="s">
        <v>234</v>
      </c>
      <c r="E199" s="217" t="s">
        <v>2671</v>
      </c>
      <c r="F199" s="218" t="s">
        <v>2672</v>
      </c>
      <c r="G199" s="219" t="s">
        <v>237</v>
      </c>
      <c r="H199" s="220">
        <v>4</v>
      </c>
      <c r="I199" s="221"/>
      <c r="J199" s="222">
        <f>ROUND(I199*H199,2)</f>
        <v>0</v>
      </c>
      <c r="K199" s="218" t="s">
        <v>19</v>
      </c>
      <c r="L199" s="47"/>
      <c r="M199" s="223" t="s">
        <v>19</v>
      </c>
      <c r="N199" s="224" t="s">
        <v>40</v>
      </c>
      <c r="O199" s="87"/>
      <c r="P199" s="225">
        <f>O199*H199</f>
        <v>0</v>
      </c>
      <c r="Q199" s="225">
        <v>0</v>
      </c>
      <c r="R199" s="225">
        <f>Q199*H199</f>
        <v>0</v>
      </c>
      <c r="S199" s="225">
        <v>0</v>
      </c>
      <c r="T199" s="226">
        <f>S199*H199</f>
        <v>0</v>
      </c>
      <c r="U199" s="41"/>
      <c r="V199" s="41"/>
      <c r="W199" s="41"/>
      <c r="X199" s="41"/>
      <c r="Y199" s="41"/>
      <c r="Z199" s="41"/>
      <c r="AA199" s="41"/>
      <c r="AB199" s="41"/>
      <c r="AC199" s="41"/>
      <c r="AD199" s="41"/>
      <c r="AE199" s="41"/>
      <c r="AR199" s="227" t="s">
        <v>331</v>
      </c>
      <c r="AT199" s="227" t="s">
        <v>234</v>
      </c>
      <c r="AU199" s="227" t="s">
        <v>78</v>
      </c>
      <c r="AY199" s="19" t="s">
        <v>231</v>
      </c>
      <c r="BE199" s="228">
        <f>IF(N199="základní",J199,0)</f>
        <v>0</v>
      </c>
      <c r="BF199" s="228">
        <f>IF(N199="snížená",J199,0)</f>
        <v>0</v>
      </c>
      <c r="BG199" s="228">
        <f>IF(N199="zákl. přenesená",J199,0)</f>
        <v>0</v>
      </c>
      <c r="BH199" s="228">
        <f>IF(N199="sníž. přenesená",J199,0)</f>
        <v>0</v>
      </c>
      <c r="BI199" s="228">
        <f>IF(N199="nulová",J199,0)</f>
        <v>0</v>
      </c>
      <c r="BJ199" s="19" t="s">
        <v>76</v>
      </c>
      <c r="BK199" s="228">
        <f>ROUND(I199*H199,2)</f>
        <v>0</v>
      </c>
      <c r="BL199" s="19" t="s">
        <v>331</v>
      </c>
      <c r="BM199" s="227" t="s">
        <v>2264</v>
      </c>
    </row>
    <row r="200" s="2" customFormat="1" ht="16.5" customHeight="1">
      <c r="A200" s="41"/>
      <c r="B200" s="42"/>
      <c r="C200" s="216" t="s">
        <v>1797</v>
      </c>
      <c r="D200" s="216" t="s">
        <v>234</v>
      </c>
      <c r="E200" s="217" t="s">
        <v>2673</v>
      </c>
      <c r="F200" s="218" t="s">
        <v>2674</v>
      </c>
      <c r="G200" s="219" t="s">
        <v>237</v>
      </c>
      <c r="H200" s="220">
        <v>2</v>
      </c>
      <c r="I200" s="221"/>
      <c r="J200" s="222">
        <f>ROUND(I200*H200,2)</f>
        <v>0</v>
      </c>
      <c r="K200" s="218" t="s">
        <v>19</v>
      </c>
      <c r="L200" s="47"/>
      <c r="M200" s="223" t="s">
        <v>19</v>
      </c>
      <c r="N200" s="224" t="s">
        <v>40</v>
      </c>
      <c r="O200" s="87"/>
      <c r="P200" s="225">
        <f>O200*H200</f>
        <v>0</v>
      </c>
      <c r="Q200" s="225">
        <v>0</v>
      </c>
      <c r="R200" s="225">
        <f>Q200*H200</f>
        <v>0</v>
      </c>
      <c r="S200" s="225">
        <v>0</v>
      </c>
      <c r="T200" s="226">
        <f>S200*H200</f>
        <v>0</v>
      </c>
      <c r="U200" s="41"/>
      <c r="V200" s="41"/>
      <c r="W200" s="41"/>
      <c r="X200" s="41"/>
      <c r="Y200" s="41"/>
      <c r="Z200" s="41"/>
      <c r="AA200" s="41"/>
      <c r="AB200" s="41"/>
      <c r="AC200" s="41"/>
      <c r="AD200" s="41"/>
      <c r="AE200" s="41"/>
      <c r="AR200" s="227" t="s">
        <v>331</v>
      </c>
      <c r="AT200" s="227" t="s">
        <v>234</v>
      </c>
      <c r="AU200" s="227" t="s">
        <v>78</v>
      </c>
      <c r="AY200" s="19" t="s">
        <v>231</v>
      </c>
      <c r="BE200" s="228">
        <f>IF(N200="základní",J200,0)</f>
        <v>0</v>
      </c>
      <c r="BF200" s="228">
        <f>IF(N200="snížená",J200,0)</f>
        <v>0</v>
      </c>
      <c r="BG200" s="228">
        <f>IF(N200="zákl. přenesená",J200,0)</f>
        <v>0</v>
      </c>
      <c r="BH200" s="228">
        <f>IF(N200="sníž. přenesená",J200,0)</f>
        <v>0</v>
      </c>
      <c r="BI200" s="228">
        <f>IF(N200="nulová",J200,0)</f>
        <v>0</v>
      </c>
      <c r="BJ200" s="19" t="s">
        <v>76</v>
      </c>
      <c r="BK200" s="228">
        <f>ROUND(I200*H200,2)</f>
        <v>0</v>
      </c>
      <c r="BL200" s="19" t="s">
        <v>331</v>
      </c>
      <c r="BM200" s="227" t="s">
        <v>2272</v>
      </c>
    </row>
    <row r="201" s="2" customFormat="1" ht="16.5" customHeight="1">
      <c r="A201" s="41"/>
      <c r="B201" s="42"/>
      <c r="C201" s="216" t="s">
        <v>1800</v>
      </c>
      <c r="D201" s="216" t="s">
        <v>234</v>
      </c>
      <c r="E201" s="217" t="s">
        <v>2675</v>
      </c>
      <c r="F201" s="218" t="s">
        <v>2676</v>
      </c>
      <c r="G201" s="219" t="s">
        <v>237</v>
      </c>
      <c r="H201" s="220">
        <v>34</v>
      </c>
      <c r="I201" s="221"/>
      <c r="J201" s="222">
        <f>ROUND(I201*H201,2)</f>
        <v>0</v>
      </c>
      <c r="K201" s="218" t="s">
        <v>19</v>
      </c>
      <c r="L201" s="47"/>
      <c r="M201" s="223" t="s">
        <v>19</v>
      </c>
      <c r="N201" s="224" t="s">
        <v>40</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331</v>
      </c>
      <c r="AT201" s="227" t="s">
        <v>234</v>
      </c>
      <c r="AU201" s="227" t="s">
        <v>78</v>
      </c>
      <c r="AY201" s="19" t="s">
        <v>231</v>
      </c>
      <c r="BE201" s="228">
        <f>IF(N201="základní",J201,0)</f>
        <v>0</v>
      </c>
      <c r="BF201" s="228">
        <f>IF(N201="snížená",J201,0)</f>
        <v>0</v>
      </c>
      <c r="BG201" s="228">
        <f>IF(N201="zákl. přenesená",J201,0)</f>
        <v>0</v>
      </c>
      <c r="BH201" s="228">
        <f>IF(N201="sníž. přenesená",J201,0)</f>
        <v>0</v>
      </c>
      <c r="BI201" s="228">
        <f>IF(N201="nulová",J201,0)</f>
        <v>0</v>
      </c>
      <c r="BJ201" s="19" t="s">
        <v>76</v>
      </c>
      <c r="BK201" s="228">
        <f>ROUND(I201*H201,2)</f>
        <v>0</v>
      </c>
      <c r="BL201" s="19" t="s">
        <v>331</v>
      </c>
      <c r="BM201" s="227" t="s">
        <v>160</v>
      </c>
    </row>
    <row r="202" s="2" customFormat="1" ht="16.5" customHeight="1">
      <c r="A202" s="41"/>
      <c r="B202" s="42"/>
      <c r="C202" s="216" t="s">
        <v>1804</v>
      </c>
      <c r="D202" s="216" t="s">
        <v>234</v>
      </c>
      <c r="E202" s="217" t="s">
        <v>2677</v>
      </c>
      <c r="F202" s="218" t="s">
        <v>2678</v>
      </c>
      <c r="G202" s="219" t="s">
        <v>237</v>
      </c>
      <c r="H202" s="220">
        <v>2</v>
      </c>
      <c r="I202" s="221"/>
      <c r="J202" s="222">
        <f>ROUND(I202*H202,2)</f>
        <v>0</v>
      </c>
      <c r="K202" s="218" t="s">
        <v>19</v>
      </c>
      <c r="L202" s="47"/>
      <c r="M202" s="223" t="s">
        <v>19</v>
      </c>
      <c r="N202" s="224" t="s">
        <v>40</v>
      </c>
      <c r="O202" s="87"/>
      <c r="P202" s="225">
        <f>O202*H202</f>
        <v>0</v>
      </c>
      <c r="Q202" s="225">
        <v>0</v>
      </c>
      <c r="R202" s="225">
        <f>Q202*H202</f>
        <v>0</v>
      </c>
      <c r="S202" s="225">
        <v>0</v>
      </c>
      <c r="T202" s="226">
        <f>S202*H202</f>
        <v>0</v>
      </c>
      <c r="U202" s="41"/>
      <c r="V202" s="41"/>
      <c r="W202" s="41"/>
      <c r="X202" s="41"/>
      <c r="Y202" s="41"/>
      <c r="Z202" s="41"/>
      <c r="AA202" s="41"/>
      <c r="AB202" s="41"/>
      <c r="AC202" s="41"/>
      <c r="AD202" s="41"/>
      <c r="AE202" s="41"/>
      <c r="AR202" s="227" t="s">
        <v>331</v>
      </c>
      <c r="AT202" s="227" t="s">
        <v>234</v>
      </c>
      <c r="AU202" s="227" t="s">
        <v>78</v>
      </c>
      <c r="AY202" s="19" t="s">
        <v>231</v>
      </c>
      <c r="BE202" s="228">
        <f>IF(N202="základní",J202,0)</f>
        <v>0</v>
      </c>
      <c r="BF202" s="228">
        <f>IF(N202="snížená",J202,0)</f>
        <v>0</v>
      </c>
      <c r="BG202" s="228">
        <f>IF(N202="zákl. přenesená",J202,0)</f>
        <v>0</v>
      </c>
      <c r="BH202" s="228">
        <f>IF(N202="sníž. přenesená",J202,0)</f>
        <v>0</v>
      </c>
      <c r="BI202" s="228">
        <f>IF(N202="nulová",J202,0)</f>
        <v>0</v>
      </c>
      <c r="BJ202" s="19" t="s">
        <v>76</v>
      </c>
      <c r="BK202" s="228">
        <f>ROUND(I202*H202,2)</f>
        <v>0</v>
      </c>
      <c r="BL202" s="19" t="s">
        <v>331</v>
      </c>
      <c r="BM202" s="227" t="s">
        <v>172</v>
      </c>
    </row>
    <row r="203" s="2" customFormat="1" ht="16.5" customHeight="1">
      <c r="A203" s="41"/>
      <c r="B203" s="42"/>
      <c r="C203" s="216" t="s">
        <v>1809</v>
      </c>
      <c r="D203" s="216" t="s">
        <v>234</v>
      </c>
      <c r="E203" s="217" t="s">
        <v>2679</v>
      </c>
      <c r="F203" s="218" t="s">
        <v>2680</v>
      </c>
      <c r="G203" s="219" t="s">
        <v>237</v>
      </c>
      <c r="H203" s="220">
        <v>16</v>
      </c>
      <c r="I203" s="221"/>
      <c r="J203" s="222">
        <f>ROUND(I203*H203,2)</f>
        <v>0</v>
      </c>
      <c r="K203" s="218" t="s">
        <v>19</v>
      </c>
      <c r="L203" s="47"/>
      <c r="M203" s="223" t="s">
        <v>19</v>
      </c>
      <c r="N203" s="224" t="s">
        <v>40</v>
      </c>
      <c r="O203" s="87"/>
      <c r="P203" s="225">
        <f>O203*H203</f>
        <v>0</v>
      </c>
      <c r="Q203" s="225">
        <v>0</v>
      </c>
      <c r="R203" s="225">
        <f>Q203*H203</f>
        <v>0</v>
      </c>
      <c r="S203" s="225">
        <v>0</v>
      </c>
      <c r="T203" s="226">
        <f>S203*H203</f>
        <v>0</v>
      </c>
      <c r="U203" s="41"/>
      <c r="V203" s="41"/>
      <c r="W203" s="41"/>
      <c r="X203" s="41"/>
      <c r="Y203" s="41"/>
      <c r="Z203" s="41"/>
      <c r="AA203" s="41"/>
      <c r="AB203" s="41"/>
      <c r="AC203" s="41"/>
      <c r="AD203" s="41"/>
      <c r="AE203" s="41"/>
      <c r="AR203" s="227" t="s">
        <v>331</v>
      </c>
      <c r="AT203" s="227" t="s">
        <v>234</v>
      </c>
      <c r="AU203" s="227" t="s">
        <v>78</v>
      </c>
      <c r="AY203" s="19" t="s">
        <v>231</v>
      </c>
      <c r="BE203" s="228">
        <f>IF(N203="základní",J203,0)</f>
        <v>0</v>
      </c>
      <c r="BF203" s="228">
        <f>IF(N203="snížená",J203,0)</f>
        <v>0</v>
      </c>
      <c r="BG203" s="228">
        <f>IF(N203="zákl. přenesená",J203,0)</f>
        <v>0</v>
      </c>
      <c r="BH203" s="228">
        <f>IF(N203="sníž. přenesená",J203,0)</f>
        <v>0</v>
      </c>
      <c r="BI203" s="228">
        <f>IF(N203="nulová",J203,0)</f>
        <v>0</v>
      </c>
      <c r="BJ203" s="19" t="s">
        <v>76</v>
      </c>
      <c r="BK203" s="228">
        <f>ROUND(I203*H203,2)</f>
        <v>0</v>
      </c>
      <c r="BL203" s="19" t="s">
        <v>331</v>
      </c>
      <c r="BM203" s="227" t="s">
        <v>2294</v>
      </c>
    </row>
    <row r="204" s="2" customFormat="1" ht="21.75" customHeight="1">
      <c r="A204" s="41"/>
      <c r="B204" s="42"/>
      <c r="C204" s="216" t="s">
        <v>1814</v>
      </c>
      <c r="D204" s="216" t="s">
        <v>234</v>
      </c>
      <c r="E204" s="217" t="s">
        <v>2681</v>
      </c>
      <c r="F204" s="218" t="s">
        <v>2682</v>
      </c>
      <c r="G204" s="219" t="s">
        <v>342</v>
      </c>
      <c r="H204" s="220">
        <v>15</v>
      </c>
      <c r="I204" s="221"/>
      <c r="J204" s="222">
        <f>ROUND(I204*H204,2)</f>
        <v>0</v>
      </c>
      <c r="K204" s="218" t="s">
        <v>19</v>
      </c>
      <c r="L204" s="47"/>
      <c r="M204" s="223" t="s">
        <v>19</v>
      </c>
      <c r="N204" s="224" t="s">
        <v>40</v>
      </c>
      <c r="O204" s="87"/>
      <c r="P204" s="225">
        <f>O204*H204</f>
        <v>0</v>
      </c>
      <c r="Q204" s="225">
        <v>0</v>
      </c>
      <c r="R204" s="225">
        <f>Q204*H204</f>
        <v>0</v>
      </c>
      <c r="S204" s="225">
        <v>0</v>
      </c>
      <c r="T204" s="226">
        <f>S204*H204</f>
        <v>0</v>
      </c>
      <c r="U204" s="41"/>
      <c r="V204" s="41"/>
      <c r="W204" s="41"/>
      <c r="X204" s="41"/>
      <c r="Y204" s="41"/>
      <c r="Z204" s="41"/>
      <c r="AA204" s="41"/>
      <c r="AB204" s="41"/>
      <c r="AC204" s="41"/>
      <c r="AD204" s="41"/>
      <c r="AE204" s="41"/>
      <c r="AR204" s="227" t="s">
        <v>331</v>
      </c>
      <c r="AT204" s="227" t="s">
        <v>234</v>
      </c>
      <c r="AU204" s="227" t="s">
        <v>78</v>
      </c>
      <c r="AY204" s="19" t="s">
        <v>231</v>
      </c>
      <c r="BE204" s="228">
        <f>IF(N204="základní",J204,0)</f>
        <v>0</v>
      </c>
      <c r="BF204" s="228">
        <f>IF(N204="snížená",J204,0)</f>
        <v>0</v>
      </c>
      <c r="BG204" s="228">
        <f>IF(N204="zákl. přenesená",J204,0)</f>
        <v>0</v>
      </c>
      <c r="BH204" s="228">
        <f>IF(N204="sníž. přenesená",J204,0)</f>
        <v>0</v>
      </c>
      <c r="BI204" s="228">
        <f>IF(N204="nulová",J204,0)</f>
        <v>0</v>
      </c>
      <c r="BJ204" s="19" t="s">
        <v>76</v>
      </c>
      <c r="BK204" s="228">
        <f>ROUND(I204*H204,2)</f>
        <v>0</v>
      </c>
      <c r="BL204" s="19" t="s">
        <v>331</v>
      </c>
      <c r="BM204" s="227" t="s">
        <v>2302</v>
      </c>
    </row>
    <row r="205" s="2" customFormat="1" ht="24.15" customHeight="1">
      <c r="A205" s="41"/>
      <c r="B205" s="42"/>
      <c r="C205" s="216" t="s">
        <v>187</v>
      </c>
      <c r="D205" s="216" t="s">
        <v>234</v>
      </c>
      <c r="E205" s="217" t="s">
        <v>2683</v>
      </c>
      <c r="F205" s="218" t="s">
        <v>2684</v>
      </c>
      <c r="G205" s="219" t="s">
        <v>237</v>
      </c>
      <c r="H205" s="220">
        <v>3</v>
      </c>
      <c r="I205" s="221"/>
      <c r="J205" s="222">
        <f>ROUND(I205*H205,2)</f>
        <v>0</v>
      </c>
      <c r="K205" s="218" t="s">
        <v>19</v>
      </c>
      <c r="L205" s="47"/>
      <c r="M205" s="223" t="s">
        <v>19</v>
      </c>
      <c r="N205" s="224" t="s">
        <v>40</v>
      </c>
      <c r="O205" s="87"/>
      <c r="P205" s="225">
        <f>O205*H205</f>
        <v>0</v>
      </c>
      <c r="Q205" s="225">
        <v>0</v>
      </c>
      <c r="R205" s="225">
        <f>Q205*H205</f>
        <v>0</v>
      </c>
      <c r="S205" s="225">
        <v>0</v>
      </c>
      <c r="T205" s="226">
        <f>S205*H205</f>
        <v>0</v>
      </c>
      <c r="U205" s="41"/>
      <c r="V205" s="41"/>
      <c r="W205" s="41"/>
      <c r="X205" s="41"/>
      <c r="Y205" s="41"/>
      <c r="Z205" s="41"/>
      <c r="AA205" s="41"/>
      <c r="AB205" s="41"/>
      <c r="AC205" s="41"/>
      <c r="AD205" s="41"/>
      <c r="AE205" s="41"/>
      <c r="AR205" s="227" t="s">
        <v>331</v>
      </c>
      <c r="AT205" s="227" t="s">
        <v>234</v>
      </c>
      <c r="AU205" s="227" t="s">
        <v>78</v>
      </c>
      <c r="AY205" s="19" t="s">
        <v>231</v>
      </c>
      <c r="BE205" s="228">
        <f>IF(N205="základní",J205,0)</f>
        <v>0</v>
      </c>
      <c r="BF205" s="228">
        <f>IF(N205="snížená",J205,0)</f>
        <v>0</v>
      </c>
      <c r="BG205" s="228">
        <f>IF(N205="zákl. přenesená",J205,0)</f>
        <v>0</v>
      </c>
      <c r="BH205" s="228">
        <f>IF(N205="sníž. přenesená",J205,0)</f>
        <v>0</v>
      </c>
      <c r="BI205" s="228">
        <f>IF(N205="nulová",J205,0)</f>
        <v>0</v>
      </c>
      <c r="BJ205" s="19" t="s">
        <v>76</v>
      </c>
      <c r="BK205" s="228">
        <f>ROUND(I205*H205,2)</f>
        <v>0</v>
      </c>
      <c r="BL205" s="19" t="s">
        <v>331</v>
      </c>
      <c r="BM205" s="227" t="s">
        <v>2310</v>
      </c>
    </row>
    <row r="206" s="2" customFormat="1" ht="24.15" customHeight="1">
      <c r="A206" s="41"/>
      <c r="B206" s="42"/>
      <c r="C206" s="216" t="s">
        <v>190</v>
      </c>
      <c r="D206" s="216" t="s">
        <v>234</v>
      </c>
      <c r="E206" s="217" t="s">
        <v>2685</v>
      </c>
      <c r="F206" s="218" t="s">
        <v>2686</v>
      </c>
      <c r="G206" s="219" t="s">
        <v>237</v>
      </c>
      <c r="H206" s="220">
        <v>2</v>
      </c>
      <c r="I206" s="221"/>
      <c r="J206" s="222">
        <f>ROUND(I206*H206,2)</f>
        <v>0</v>
      </c>
      <c r="K206" s="218" t="s">
        <v>19</v>
      </c>
      <c r="L206" s="47"/>
      <c r="M206" s="223" t="s">
        <v>19</v>
      </c>
      <c r="N206" s="224" t="s">
        <v>40</v>
      </c>
      <c r="O206" s="87"/>
      <c r="P206" s="225">
        <f>O206*H206</f>
        <v>0</v>
      </c>
      <c r="Q206" s="225">
        <v>0</v>
      </c>
      <c r="R206" s="225">
        <f>Q206*H206</f>
        <v>0</v>
      </c>
      <c r="S206" s="225">
        <v>0</v>
      </c>
      <c r="T206" s="226">
        <f>S206*H206</f>
        <v>0</v>
      </c>
      <c r="U206" s="41"/>
      <c r="V206" s="41"/>
      <c r="W206" s="41"/>
      <c r="X206" s="41"/>
      <c r="Y206" s="41"/>
      <c r="Z206" s="41"/>
      <c r="AA206" s="41"/>
      <c r="AB206" s="41"/>
      <c r="AC206" s="41"/>
      <c r="AD206" s="41"/>
      <c r="AE206" s="41"/>
      <c r="AR206" s="227" t="s">
        <v>331</v>
      </c>
      <c r="AT206" s="227" t="s">
        <v>234</v>
      </c>
      <c r="AU206" s="227" t="s">
        <v>78</v>
      </c>
      <c r="AY206" s="19" t="s">
        <v>231</v>
      </c>
      <c r="BE206" s="228">
        <f>IF(N206="základní",J206,0)</f>
        <v>0</v>
      </c>
      <c r="BF206" s="228">
        <f>IF(N206="snížená",J206,0)</f>
        <v>0</v>
      </c>
      <c r="BG206" s="228">
        <f>IF(N206="zákl. přenesená",J206,0)</f>
        <v>0</v>
      </c>
      <c r="BH206" s="228">
        <f>IF(N206="sníž. přenesená",J206,0)</f>
        <v>0</v>
      </c>
      <c r="BI206" s="228">
        <f>IF(N206="nulová",J206,0)</f>
        <v>0</v>
      </c>
      <c r="BJ206" s="19" t="s">
        <v>76</v>
      </c>
      <c r="BK206" s="228">
        <f>ROUND(I206*H206,2)</f>
        <v>0</v>
      </c>
      <c r="BL206" s="19" t="s">
        <v>331</v>
      </c>
      <c r="BM206" s="227" t="s">
        <v>2320</v>
      </c>
    </row>
    <row r="207" s="2" customFormat="1" ht="33" customHeight="1">
      <c r="A207" s="41"/>
      <c r="B207" s="42"/>
      <c r="C207" s="216" t="s">
        <v>193</v>
      </c>
      <c r="D207" s="216" t="s">
        <v>234</v>
      </c>
      <c r="E207" s="217" t="s">
        <v>2687</v>
      </c>
      <c r="F207" s="218" t="s">
        <v>2688</v>
      </c>
      <c r="G207" s="219" t="s">
        <v>237</v>
      </c>
      <c r="H207" s="220">
        <v>5</v>
      </c>
      <c r="I207" s="221"/>
      <c r="J207" s="222">
        <f>ROUND(I207*H207,2)</f>
        <v>0</v>
      </c>
      <c r="K207" s="218" t="s">
        <v>19</v>
      </c>
      <c r="L207" s="47"/>
      <c r="M207" s="223" t="s">
        <v>19</v>
      </c>
      <c r="N207" s="224" t="s">
        <v>40</v>
      </c>
      <c r="O207" s="87"/>
      <c r="P207" s="225">
        <f>O207*H207</f>
        <v>0</v>
      </c>
      <c r="Q207" s="225">
        <v>0</v>
      </c>
      <c r="R207" s="225">
        <f>Q207*H207</f>
        <v>0</v>
      </c>
      <c r="S207" s="225">
        <v>0</v>
      </c>
      <c r="T207" s="226">
        <f>S207*H207</f>
        <v>0</v>
      </c>
      <c r="U207" s="41"/>
      <c r="V207" s="41"/>
      <c r="W207" s="41"/>
      <c r="X207" s="41"/>
      <c r="Y207" s="41"/>
      <c r="Z207" s="41"/>
      <c r="AA207" s="41"/>
      <c r="AB207" s="41"/>
      <c r="AC207" s="41"/>
      <c r="AD207" s="41"/>
      <c r="AE207" s="41"/>
      <c r="AR207" s="227" t="s">
        <v>331</v>
      </c>
      <c r="AT207" s="227" t="s">
        <v>234</v>
      </c>
      <c r="AU207" s="227" t="s">
        <v>78</v>
      </c>
      <c r="AY207" s="19" t="s">
        <v>231</v>
      </c>
      <c r="BE207" s="228">
        <f>IF(N207="základní",J207,0)</f>
        <v>0</v>
      </c>
      <c r="BF207" s="228">
        <f>IF(N207="snížená",J207,0)</f>
        <v>0</v>
      </c>
      <c r="BG207" s="228">
        <f>IF(N207="zákl. přenesená",J207,0)</f>
        <v>0</v>
      </c>
      <c r="BH207" s="228">
        <f>IF(N207="sníž. přenesená",J207,0)</f>
        <v>0</v>
      </c>
      <c r="BI207" s="228">
        <f>IF(N207="nulová",J207,0)</f>
        <v>0</v>
      </c>
      <c r="BJ207" s="19" t="s">
        <v>76</v>
      </c>
      <c r="BK207" s="228">
        <f>ROUND(I207*H207,2)</f>
        <v>0</v>
      </c>
      <c r="BL207" s="19" t="s">
        <v>331</v>
      </c>
      <c r="BM207" s="227" t="s">
        <v>2341</v>
      </c>
    </row>
    <row r="208" s="2" customFormat="1" ht="24.15" customHeight="1">
      <c r="A208" s="41"/>
      <c r="B208" s="42"/>
      <c r="C208" s="216" t="s">
        <v>1830</v>
      </c>
      <c r="D208" s="216" t="s">
        <v>234</v>
      </c>
      <c r="E208" s="217" t="s">
        <v>2689</v>
      </c>
      <c r="F208" s="218" t="s">
        <v>2690</v>
      </c>
      <c r="G208" s="219" t="s">
        <v>237</v>
      </c>
      <c r="H208" s="220">
        <v>6</v>
      </c>
      <c r="I208" s="221"/>
      <c r="J208" s="222">
        <f>ROUND(I208*H208,2)</f>
        <v>0</v>
      </c>
      <c r="K208" s="218" t="s">
        <v>19</v>
      </c>
      <c r="L208" s="47"/>
      <c r="M208" s="223" t="s">
        <v>19</v>
      </c>
      <c r="N208" s="224" t="s">
        <v>40</v>
      </c>
      <c r="O208" s="87"/>
      <c r="P208" s="225">
        <f>O208*H208</f>
        <v>0</v>
      </c>
      <c r="Q208" s="225">
        <v>0</v>
      </c>
      <c r="R208" s="225">
        <f>Q208*H208</f>
        <v>0</v>
      </c>
      <c r="S208" s="225">
        <v>0</v>
      </c>
      <c r="T208" s="226">
        <f>S208*H208</f>
        <v>0</v>
      </c>
      <c r="U208" s="41"/>
      <c r="V208" s="41"/>
      <c r="W208" s="41"/>
      <c r="X208" s="41"/>
      <c r="Y208" s="41"/>
      <c r="Z208" s="41"/>
      <c r="AA208" s="41"/>
      <c r="AB208" s="41"/>
      <c r="AC208" s="41"/>
      <c r="AD208" s="41"/>
      <c r="AE208" s="41"/>
      <c r="AR208" s="227" t="s">
        <v>331</v>
      </c>
      <c r="AT208" s="227" t="s">
        <v>234</v>
      </c>
      <c r="AU208" s="227" t="s">
        <v>78</v>
      </c>
      <c r="AY208" s="19" t="s">
        <v>231</v>
      </c>
      <c r="BE208" s="228">
        <f>IF(N208="základní",J208,0)</f>
        <v>0</v>
      </c>
      <c r="BF208" s="228">
        <f>IF(N208="snížená",J208,0)</f>
        <v>0</v>
      </c>
      <c r="BG208" s="228">
        <f>IF(N208="zákl. přenesená",J208,0)</f>
        <v>0</v>
      </c>
      <c r="BH208" s="228">
        <f>IF(N208="sníž. přenesená",J208,0)</f>
        <v>0</v>
      </c>
      <c r="BI208" s="228">
        <f>IF(N208="nulová",J208,0)</f>
        <v>0</v>
      </c>
      <c r="BJ208" s="19" t="s">
        <v>76</v>
      </c>
      <c r="BK208" s="228">
        <f>ROUND(I208*H208,2)</f>
        <v>0</v>
      </c>
      <c r="BL208" s="19" t="s">
        <v>331</v>
      </c>
      <c r="BM208" s="227" t="s">
        <v>2350</v>
      </c>
    </row>
    <row r="209" s="2" customFormat="1" ht="21.75" customHeight="1">
      <c r="A209" s="41"/>
      <c r="B209" s="42"/>
      <c r="C209" s="216" t="s">
        <v>1836</v>
      </c>
      <c r="D209" s="216" t="s">
        <v>234</v>
      </c>
      <c r="E209" s="217" t="s">
        <v>2691</v>
      </c>
      <c r="F209" s="218" t="s">
        <v>2692</v>
      </c>
      <c r="G209" s="219" t="s">
        <v>237</v>
      </c>
      <c r="H209" s="220">
        <v>1</v>
      </c>
      <c r="I209" s="221"/>
      <c r="J209" s="222">
        <f>ROUND(I209*H209,2)</f>
        <v>0</v>
      </c>
      <c r="K209" s="218" t="s">
        <v>19</v>
      </c>
      <c r="L209" s="47"/>
      <c r="M209" s="223" t="s">
        <v>19</v>
      </c>
      <c r="N209" s="224" t="s">
        <v>40</v>
      </c>
      <c r="O209" s="87"/>
      <c r="P209" s="225">
        <f>O209*H209</f>
        <v>0</v>
      </c>
      <c r="Q209" s="225">
        <v>0</v>
      </c>
      <c r="R209" s="225">
        <f>Q209*H209</f>
        <v>0</v>
      </c>
      <c r="S209" s="225">
        <v>0</v>
      </c>
      <c r="T209" s="226">
        <f>S209*H209</f>
        <v>0</v>
      </c>
      <c r="U209" s="41"/>
      <c r="V209" s="41"/>
      <c r="W209" s="41"/>
      <c r="X209" s="41"/>
      <c r="Y209" s="41"/>
      <c r="Z209" s="41"/>
      <c r="AA209" s="41"/>
      <c r="AB209" s="41"/>
      <c r="AC209" s="41"/>
      <c r="AD209" s="41"/>
      <c r="AE209" s="41"/>
      <c r="AR209" s="227" t="s">
        <v>331</v>
      </c>
      <c r="AT209" s="227" t="s">
        <v>234</v>
      </c>
      <c r="AU209" s="227" t="s">
        <v>78</v>
      </c>
      <c r="AY209" s="19" t="s">
        <v>231</v>
      </c>
      <c r="BE209" s="228">
        <f>IF(N209="základní",J209,0)</f>
        <v>0</v>
      </c>
      <c r="BF209" s="228">
        <f>IF(N209="snížená",J209,0)</f>
        <v>0</v>
      </c>
      <c r="BG209" s="228">
        <f>IF(N209="zákl. přenesená",J209,0)</f>
        <v>0</v>
      </c>
      <c r="BH209" s="228">
        <f>IF(N209="sníž. přenesená",J209,0)</f>
        <v>0</v>
      </c>
      <c r="BI209" s="228">
        <f>IF(N209="nulová",J209,0)</f>
        <v>0</v>
      </c>
      <c r="BJ209" s="19" t="s">
        <v>76</v>
      </c>
      <c r="BK209" s="228">
        <f>ROUND(I209*H209,2)</f>
        <v>0</v>
      </c>
      <c r="BL209" s="19" t="s">
        <v>331</v>
      </c>
      <c r="BM209" s="227" t="s">
        <v>2372</v>
      </c>
    </row>
    <row r="210" s="2" customFormat="1" ht="33" customHeight="1">
      <c r="A210" s="41"/>
      <c r="B210" s="42"/>
      <c r="C210" s="216" t="s">
        <v>1841</v>
      </c>
      <c r="D210" s="216" t="s">
        <v>234</v>
      </c>
      <c r="E210" s="217" t="s">
        <v>2693</v>
      </c>
      <c r="F210" s="218" t="s">
        <v>2694</v>
      </c>
      <c r="G210" s="219" t="s">
        <v>2571</v>
      </c>
      <c r="H210" s="220">
        <v>4</v>
      </c>
      <c r="I210" s="221"/>
      <c r="J210" s="222">
        <f>ROUND(I210*H210,2)</f>
        <v>0</v>
      </c>
      <c r="K210" s="218" t="s">
        <v>19</v>
      </c>
      <c r="L210" s="47"/>
      <c r="M210" s="223" t="s">
        <v>19</v>
      </c>
      <c r="N210" s="224" t="s">
        <v>40</v>
      </c>
      <c r="O210" s="87"/>
      <c r="P210" s="225">
        <f>O210*H210</f>
        <v>0</v>
      </c>
      <c r="Q210" s="225">
        <v>0</v>
      </c>
      <c r="R210" s="225">
        <f>Q210*H210</f>
        <v>0</v>
      </c>
      <c r="S210" s="225">
        <v>0</v>
      </c>
      <c r="T210" s="226">
        <f>S210*H210</f>
        <v>0</v>
      </c>
      <c r="U210" s="41"/>
      <c r="V210" s="41"/>
      <c r="W210" s="41"/>
      <c r="X210" s="41"/>
      <c r="Y210" s="41"/>
      <c r="Z210" s="41"/>
      <c r="AA210" s="41"/>
      <c r="AB210" s="41"/>
      <c r="AC210" s="41"/>
      <c r="AD210" s="41"/>
      <c r="AE210" s="41"/>
      <c r="AR210" s="227" t="s">
        <v>331</v>
      </c>
      <c r="AT210" s="227" t="s">
        <v>234</v>
      </c>
      <c r="AU210" s="227" t="s">
        <v>78</v>
      </c>
      <c r="AY210" s="19" t="s">
        <v>231</v>
      </c>
      <c r="BE210" s="228">
        <f>IF(N210="základní",J210,0)</f>
        <v>0</v>
      </c>
      <c r="BF210" s="228">
        <f>IF(N210="snížená",J210,0)</f>
        <v>0</v>
      </c>
      <c r="BG210" s="228">
        <f>IF(N210="zákl. přenesená",J210,0)</f>
        <v>0</v>
      </c>
      <c r="BH210" s="228">
        <f>IF(N210="sníž. přenesená",J210,0)</f>
        <v>0</v>
      </c>
      <c r="BI210" s="228">
        <f>IF(N210="nulová",J210,0)</f>
        <v>0</v>
      </c>
      <c r="BJ210" s="19" t="s">
        <v>76</v>
      </c>
      <c r="BK210" s="228">
        <f>ROUND(I210*H210,2)</f>
        <v>0</v>
      </c>
      <c r="BL210" s="19" t="s">
        <v>331</v>
      </c>
      <c r="BM210" s="227" t="s">
        <v>2388</v>
      </c>
    </row>
    <row r="211" s="2" customFormat="1" ht="24.15" customHeight="1">
      <c r="A211" s="41"/>
      <c r="B211" s="42"/>
      <c r="C211" s="216" t="s">
        <v>1854</v>
      </c>
      <c r="D211" s="216" t="s">
        <v>234</v>
      </c>
      <c r="E211" s="217" t="s">
        <v>2695</v>
      </c>
      <c r="F211" s="218" t="s">
        <v>2696</v>
      </c>
      <c r="G211" s="219" t="s">
        <v>2571</v>
      </c>
      <c r="H211" s="220">
        <v>1</v>
      </c>
      <c r="I211" s="221"/>
      <c r="J211" s="222">
        <f>ROUND(I211*H211,2)</f>
        <v>0</v>
      </c>
      <c r="K211" s="218" t="s">
        <v>19</v>
      </c>
      <c r="L211" s="47"/>
      <c r="M211" s="223" t="s">
        <v>19</v>
      </c>
      <c r="N211" s="224" t="s">
        <v>40</v>
      </c>
      <c r="O211" s="87"/>
      <c r="P211" s="225">
        <f>O211*H211</f>
        <v>0</v>
      </c>
      <c r="Q211" s="225">
        <v>0</v>
      </c>
      <c r="R211" s="225">
        <f>Q211*H211</f>
        <v>0</v>
      </c>
      <c r="S211" s="225">
        <v>0</v>
      </c>
      <c r="T211" s="226">
        <f>S211*H211</f>
        <v>0</v>
      </c>
      <c r="U211" s="41"/>
      <c r="V211" s="41"/>
      <c r="W211" s="41"/>
      <c r="X211" s="41"/>
      <c r="Y211" s="41"/>
      <c r="Z211" s="41"/>
      <c r="AA211" s="41"/>
      <c r="AB211" s="41"/>
      <c r="AC211" s="41"/>
      <c r="AD211" s="41"/>
      <c r="AE211" s="41"/>
      <c r="AR211" s="227" t="s">
        <v>331</v>
      </c>
      <c r="AT211" s="227" t="s">
        <v>234</v>
      </c>
      <c r="AU211" s="227" t="s">
        <v>78</v>
      </c>
      <c r="AY211" s="19" t="s">
        <v>231</v>
      </c>
      <c r="BE211" s="228">
        <f>IF(N211="základní",J211,0)</f>
        <v>0</v>
      </c>
      <c r="BF211" s="228">
        <f>IF(N211="snížená",J211,0)</f>
        <v>0</v>
      </c>
      <c r="BG211" s="228">
        <f>IF(N211="zákl. přenesená",J211,0)</f>
        <v>0</v>
      </c>
      <c r="BH211" s="228">
        <f>IF(N211="sníž. přenesená",J211,0)</f>
        <v>0</v>
      </c>
      <c r="BI211" s="228">
        <f>IF(N211="nulová",J211,0)</f>
        <v>0</v>
      </c>
      <c r="BJ211" s="19" t="s">
        <v>76</v>
      </c>
      <c r="BK211" s="228">
        <f>ROUND(I211*H211,2)</f>
        <v>0</v>
      </c>
      <c r="BL211" s="19" t="s">
        <v>331</v>
      </c>
      <c r="BM211" s="227" t="s">
        <v>2403</v>
      </c>
    </row>
    <row r="212" s="2" customFormat="1" ht="33" customHeight="1">
      <c r="A212" s="41"/>
      <c r="B212" s="42"/>
      <c r="C212" s="216" t="s">
        <v>1859</v>
      </c>
      <c r="D212" s="216" t="s">
        <v>234</v>
      </c>
      <c r="E212" s="217" t="s">
        <v>2697</v>
      </c>
      <c r="F212" s="218" t="s">
        <v>2698</v>
      </c>
      <c r="G212" s="219" t="s">
        <v>2571</v>
      </c>
      <c r="H212" s="220">
        <v>1</v>
      </c>
      <c r="I212" s="221"/>
      <c r="J212" s="222">
        <f>ROUND(I212*H212,2)</f>
        <v>0</v>
      </c>
      <c r="K212" s="218" t="s">
        <v>19</v>
      </c>
      <c r="L212" s="47"/>
      <c r="M212" s="223" t="s">
        <v>19</v>
      </c>
      <c r="N212" s="224" t="s">
        <v>40</v>
      </c>
      <c r="O212" s="87"/>
      <c r="P212" s="225">
        <f>O212*H212</f>
        <v>0</v>
      </c>
      <c r="Q212" s="225">
        <v>0</v>
      </c>
      <c r="R212" s="225">
        <f>Q212*H212</f>
        <v>0</v>
      </c>
      <c r="S212" s="225">
        <v>0</v>
      </c>
      <c r="T212" s="226">
        <f>S212*H212</f>
        <v>0</v>
      </c>
      <c r="U212" s="41"/>
      <c r="V212" s="41"/>
      <c r="W212" s="41"/>
      <c r="X212" s="41"/>
      <c r="Y212" s="41"/>
      <c r="Z212" s="41"/>
      <c r="AA212" s="41"/>
      <c r="AB212" s="41"/>
      <c r="AC212" s="41"/>
      <c r="AD212" s="41"/>
      <c r="AE212" s="41"/>
      <c r="AR212" s="227" t="s">
        <v>331</v>
      </c>
      <c r="AT212" s="227" t="s">
        <v>234</v>
      </c>
      <c r="AU212" s="227" t="s">
        <v>78</v>
      </c>
      <c r="AY212" s="19" t="s">
        <v>231</v>
      </c>
      <c r="BE212" s="228">
        <f>IF(N212="základní",J212,0)</f>
        <v>0</v>
      </c>
      <c r="BF212" s="228">
        <f>IF(N212="snížená",J212,0)</f>
        <v>0</v>
      </c>
      <c r="BG212" s="228">
        <f>IF(N212="zákl. přenesená",J212,0)</f>
        <v>0</v>
      </c>
      <c r="BH212" s="228">
        <f>IF(N212="sníž. přenesená",J212,0)</f>
        <v>0</v>
      </c>
      <c r="BI212" s="228">
        <f>IF(N212="nulová",J212,0)</f>
        <v>0</v>
      </c>
      <c r="BJ212" s="19" t="s">
        <v>76</v>
      </c>
      <c r="BK212" s="228">
        <f>ROUND(I212*H212,2)</f>
        <v>0</v>
      </c>
      <c r="BL212" s="19" t="s">
        <v>331</v>
      </c>
      <c r="BM212" s="227" t="s">
        <v>2412</v>
      </c>
    </row>
    <row r="213" s="2" customFormat="1" ht="24.15" customHeight="1">
      <c r="A213" s="41"/>
      <c r="B213" s="42"/>
      <c r="C213" s="216" t="s">
        <v>1865</v>
      </c>
      <c r="D213" s="216" t="s">
        <v>234</v>
      </c>
      <c r="E213" s="217" t="s">
        <v>2699</v>
      </c>
      <c r="F213" s="218" t="s">
        <v>2700</v>
      </c>
      <c r="G213" s="219" t="s">
        <v>2571</v>
      </c>
      <c r="H213" s="220">
        <v>1</v>
      </c>
      <c r="I213" s="221"/>
      <c r="J213" s="222">
        <f>ROUND(I213*H213,2)</f>
        <v>0</v>
      </c>
      <c r="K213" s="218" t="s">
        <v>19</v>
      </c>
      <c r="L213" s="47"/>
      <c r="M213" s="223" t="s">
        <v>19</v>
      </c>
      <c r="N213" s="224" t="s">
        <v>40</v>
      </c>
      <c r="O213" s="87"/>
      <c r="P213" s="225">
        <f>O213*H213</f>
        <v>0</v>
      </c>
      <c r="Q213" s="225">
        <v>0</v>
      </c>
      <c r="R213" s="225">
        <f>Q213*H213</f>
        <v>0</v>
      </c>
      <c r="S213" s="225">
        <v>0</v>
      </c>
      <c r="T213" s="226">
        <f>S213*H213</f>
        <v>0</v>
      </c>
      <c r="U213" s="41"/>
      <c r="V213" s="41"/>
      <c r="W213" s="41"/>
      <c r="X213" s="41"/>
      <c r="Y213" s="41"/>
      <c r="Z213" s="41"/>
      <c r="AA213" s="41"/>
      <c r="AB213" s="41"/>
      <c r="AC213" s="41"/>
      <c r="AD213" s="41"/>
      <c r="AE213" s="41"/>
      <c r="AR213" s="227" t="s">
        <v>331</v>
      </c>
      <c r="AT213" s="227" t="s">
        <v>234</v>
      </c>
      <c r="AU213" s="227" t="s">
        <v>78</v>
      </c>
      <c r="AY213" s="19" t="s">
        <v>231</v>
      </c>
      <c r="BE213" s="228">
        <f>IF(N213="základní",J213,0)</f>
        <v>0</v>
      </c>
      <c r="BF213" s="228">
        <f>IF(N213="snížená",J213,0)</f>
        <v>0</v>
      </c>
      <c r="BG213" s="228">
        <f>IF(N213="zákl. přenesená",J213,0)</f>
        <v>0</v>
      </c>
      <c r="BH213" s="228">
        <f>IF(N213="sníž. přenesená",J213,0)</f>
        <v>0</v>
      </c>
      <c r="BI213" s="228">
        <f>IF(N213="nulová",J213,0)</f>
        <v>0</v>
      </c>
      <c r="BJ213" s="19" t="s">
        <v>76</v>
      </c>
      <c r="BK213" s="228">
        <f>ROUND(I213*H213,2)</f>
        <v>0</v>
      </c>
      <c r="BL213" s="19" t="s">
        <v>331</v>
      </c>
      <c r="BM213" s="227" t="s">
        <v>2422</v>
      </c>
    </row>
    <row r="214" s="2" customFormat="1" ht="16.5" customHeight="1">
      <c r="A214" s="41"/>
      <c r="B214" s="42"/>
      <c r="C214" s="216" t="s">
        <v>1872</v>
      </c>
      <c r="D214" s="216" t="s">
        <v>234</v>
      </c>
      <c r="E214" s="217" t="s">
        <v>2701</v>
      </c>
      <c r="F214" s="218" t="s">
        <v>2702</v>
      </c>
      <c r="G214" s="219" t="s">
        <v>237</v>
      </c>
      <c r="H214" s="220">
        <v>6</v>
      </c>
      <c r="I214" s="221"/>
      <c r="J214" s="222">
        <f>ROUND(I214*H214,2)</f>
        <v>0</v>
      </c>
      <c r="K214" s="218" t="s">
        <v>19</v>
      </c>
      <c r="L214" s="47"/>
      <c r="M214" s="223" t="s">
        <v>19</v>
      </c>
      <c r="N214" s="224" t="s">
        <v>40</v>
      </c>
      <c r="O214" s="87"/>
      <c r="P214" s="225">
        <f>O214*H214</f>
        <v>0</v>
      </c>
      <c r="Q214" s="225">
        <v>0</v>
      </c>
      <c r="R214" s="225">
        <f>Q214*H214</f>
        <v>0</v>
      </c>
      <c r="S214" s="225">
        <v>0</v>
      </c>
      <c r="T214" s="226">
        <f>S214*H214</f>
        <v>0</v>
      </c>
      <c r="U214" s="41"/>
      <c r="V214" s="41"/>
      <c r="W214" s="41"/>
      <c r="X214" s="41"/>
      <c r="Y214" s="41"/>
      <c r="Z214" s="41"/>
      <c r="AA214" s="41"/>
      <c r="AB214" s="41"/>
      <c r="AC214" s="41"/>
      <c r="AD214" s="41"/>
      <c r="AE214" s="41"/>
      <c r="AR214" s="227" t="s">
        <v>331</v>
      </c>
      <c r="AT214" s="227" t="s">
        <v>234</v>
      </c>
      <c r="AU214" s="227" t="s">
        <v>78</v>
      </c>
      <c r="AY214" s="19" t="s">
        <v>231</v>
      </c>
      <c r="BE214" s="228">
        <f>IF(N214="základní",J214,0)</f>
        <v>0</v>
      </c>
      <c r="BF214" s="228">
        <f>IF(N214="snížená",J214,0)</f>
        <v>0</v>
      </c>
      <c r="BG214" s="228">
        <f>IF(N214="zákl. přenesená",J214,0)</f>
        <v>0</v>
      </c>
      <c r="BH214" s="228">
        <f>IF(N214="sníž. přenesená",J214,0)</f>
        <v>0</v>
      </c>
      <c r="BI214" s="228">
        <f>IF(N214="nulová",J214,0)</f>
        <v>0</v>
      </c>
      <c r="BJ214" s="19" t="s">
        <v>76</v>
      </c>
      <c r="BK214" s="228">
        <f>ROUND(I214*H214,2)</f>
        <v>0</v>
      </c>
      <c r="BL214" s="19" t="s">
        <v>331</v>
      </c>
      <c r="BM214" s="227" t="s">
        <v>2436</v>
      </c>
    </row>
    <row r="215" s="2" customFormat="1" ht="16.5" customHeight="1">
      <c r="A215" s="41"/>
      <c r="B215" s="42"/>
      <c r="C215" s="216" t="s">
        <v>1877</v>
      </c>
      <c r="D215" s="216" t="s">
        <v>234</v>
      </c>
      <c r="E215" s="217" t="s">
        <v>2703</v>
      </c>
      <c r="F215" s="218" t="s">
        <v>2704</v>
      </c>
      <c r="G215" s="219" t="s">
        <v>237</v>
      </c>
      <c r="H215" s="220">
        <v>2</v>
      </c>
      <c r="I215" s="221"/>
      <c r="J215" s="222">
        <f>ROUND(I215*H215,2)</f>
        <v>0</v>
      </c>
      <c r="K215" s="218" t="s">
        <v>19</v>
      </c>
      <c r="L215" s="47"/>
      <c r="M215" s="223" t="s">
        <v>19</v>
      </c>
      <c r="N215" s="224" t="s">
        <v>40</v>
      </c>
      <c r="O215" s="87"/>
      <c r="P215" s="225">
        <f>O215*H215</f>
        <v>0</v>
      </c>
      <c r="Q215" s="225">
        <v>0</v>
      </c>
      <c r="R215" s="225">
        <f>Q215*H215</f>
        <v>0</v>
      </c>
      <c r="S215" s="225">
        <v>0</v>
      </c>
      <c r="T215" s="226">
        <f>S215*H215</f>
        <v>0</v>
      </c>
      <c r="U215" s="41"/>
      <c r="V215" s="41"/>
      <c r="W215" s="41"/>
      <c r="X215" s="41"/>
      <c r="Y215" s="41"/>
      <c r="Z215" s="41"/>
      <c r="AA215" s="41"/>
      <c r="AB215" s="41"/>
      <c r="AC215" s="41"/>
      <c r="AD215" s="41"/>
      <c r="AE215" s="41"/>
      <c r="AR215" s="227" t="s">
        <v>331</v>
      </c>
      <c r="AT215" s="227" t="s">
        <v>234</v>
      </c>
      <c r="AU215" s="227" t="s">
        <v>78</v>
      </c>
      <c r="AY215" s="19" t="s">
        <v>231</v>
      </c>
      <c r="BE215" s="228">
        <f>IF(N215="základní",J215,0)</f>
        <v>0</v>
      </c>
      <c r="BF215" s="228">
        <f>IF(N215="snížená",J215,0)</f>
        <v>0</v>
      </c>
      <c r="BG215" s="228">
        <f>IF(N215="zákl. přenesená",J215,0)</f>
        <v>0</v>
      </c>
      <c r="BH215" s="228">
        <f>IF(N215="sníž. přenesená",J215,0)</f>
        <v>0</v>
      </c>
      <c r="BI215" s="228">
        <f>IF(N215="nulová",J215,0)</f>
        <v>0</v>
      </c>
      <c r="BJ215" s="19" t="s">
        <v>76</v>
      </c>
      <c r="BK215" s="228">
        <f>ROUND(I215*H215,2)</f>
        <v>0</v>
      </c>
      <c r="BL215" s="19" t="s">
        <v>331</v>
      </c>
      <c r="BM215" s="227" t="s">
        <v>2445</v>
      </c>
    </row>
    <row r="216" s="2" customFormat="1" ht="16.5" customHeight="1">
      <c r="A216" s="41"/>
      <c r="B216" s="42"/>
      <c r="C216" s="216" t="s">
        <v>1885</v>
      </c>
      <c r="D216" s="216" t="s">
        <v>234</v>
      </c>
      <c r="E216" s="217" t="s">
        <v>2705</v>
      </c>
      <c r="F216" s="218" t="s">
        <v>2706</v>
      </c>
      <c r="G216" s="219" t="s">
        <v>237</v>
      </c>
      <c r="H216" s="220">
        <v>4</v>
      </c>
      <c r="I216" s="221"/>
      <c r="J216" s="222">
        <f>ROUND(I216*H216,2)</f>
        <v>0</v>
      </c>
      <c r="K216" s="218" t="s">
        <v>19</v>
      </c>
      <c r="L216" s="47"/>
      <c r="M216" s="223" t="s">
        <v>19</v>
      </c>
      <c r="N216" s="224" t="s">
        <v>40</v>
      </c>
      <c r="O216" s="87"/>
      <c r="P216" s="225">
        <f>O216*H216</f>
        <v>0</v>
      </c>
      <c r="Q216" s="225">
        <v>0</v>
      </c>
      <c r="R216" s="225">
        <f>Q216*H216</f>
        <v>0</v>
      </c>
      <c r="S216" s="225">
        <v>0</v>
      </c>
      <c r="T216" s="226">
        <f>S216*H216</f>
        <v>0</v>
      </c>
      <c r="U216" s="41"/>
      <c r="V216" s="41"/>
      <c r="W216" s="41"/>
      <c r="X216" s="41"/>
      <c r="Y216" s="41"/>
      <c r="Z216" s="41"/>
      <c r="AA216" s="41"/>
      <c r="AB216" s="41"/>
      <c r="AC216" s="41"/>
      <c r="AD216" s="41"/>
      <c r="AE216" s="41"/>
      <c r="AR216" s="227" t="s">
        <v>331</v>
      </c>
      <c r="AT216" s="227" t="s">
        <v>234</v>
      </c>
      <c r="AU216" s="227" t="s">
        <v>78</v>
      </c>
      <c r="AY216" s="19" t="s">
        <v>231</v>
      </c>
      <c r="BE216" s="228">
        <f>IF(N216="základní",J216,0)</f>
        <v>0</v>
      </c>
      <c r="BF216" s="228">
        <f>IF(N216="snížená",J216,0)</f>
        <v>0</v>
      </c>
      <c r="BG216" s="228">
        <f>IF(N216="zákl. přenesená",J216,0)</f>
        <v>0</v>
      </c>
      <c r="BH216" s="228">
        <f>IF(N216="sníž. přenesená",J216,0)</f>
        <v>0</v>
      </c>
      <c r="BI216" s="228">
        <f>IF(N216="nulová",J216,0)</f>
        <v>0</v>
      </c>
      <c r="BJ216" s="19" t="s">
        <v>76</v>
      </c>
      <c r="BK216" s="228">
        <f>ROUND(I216*H216,2)</f>
        <v>0</v>
      </c>
      <c r="BL216" s="19" t="s">
        <v>331</v>
      </c>
      <c r="BM216" s="227" t="s">
        <v>1252</v>
      </c>
    </row>
    <row r="217" s="2" customFormat="1" ht="16.5" customHeight="1">
      <c r="A217" s="41"/>
      <c r="B217" s="42"/>
      <c r="C217" s="216" t="s">
        <v>1889</v>
      </c>
      <c r="D217" s="216" t="s">
        <v>234</v>
      </c>
      <c r="E217" s="217" t="s">
        <v>2707</v>
      </c>
      <c r="F217" s="218" t="s">
        <v>2708</v>
      </c>
      <c r="G217" s="219" t="s">
        <v>237</v>
      </c>
      <c r="H217" s="220">
        <v>19</v>
      </c>
      <c r="I217" s="221"/>
      <c r="J217" s="222">
        <f>ROUND(I217*H217,2)</f>
        <v>0</v>
      </c>
      <c r="K217" s="218" t="s">
        <v>19</v>
      </c>
      <c r="L217" s="47"/>
      <c r="M217" s="223" t="s">
        <v>19</v>
      </c>
      <c r="N217" s="224" t="s">
        <v>40</v>
      </c>
      <c r="O217" s="87"/>
      <c r="P217" s="225">
        <f>O217*H217</f>
        <v>0</v>
      </c>
      <c r="Q217" s="225">
        <v>0</v>
      </c>
      <c r="R217" s="225">
        <f>Q217*H217</f>
        <v>0</v>
      </c>
      <c r="S217" s="225">
        <v>0</v>
      </c>
      <c r="T217" s="226">
        <f>S217*H217</f>
        <v>0</v>
      </c>
      <c r="U217" s="41"/>
      <c r="V217" s="41"/>
      <c r="W217" s="41"/>
      <c r="X217" s="41"/>
      <c r="Y217" s="41"/>
      <c r="Z217" s="41"/>
      <c r="AA217" s="41"/>
      <c r="AB217" s="41"/>
      <c r="AC217" s="41"/>
      <c r="AD217" s="41"/>
      <c r="AE217" s="41"/>
      <c r="AR217" s="227" t="s">
        <v>331</v>
      </c>
      <c r="AT217" s="227" t="s">
        <v>234</v>
      </c>
      <c r="AU217" s="227" t="s">
        <v>78</v>
      </c>
      <c r="AY217" s="19" t="s">
        <v>231</v>
      </c>
      <c r="BE217" s="228">
        <f>IF(N217="základní",J217,0)</f>
        <v>0</v>
      </c>
      <c r="BF217" s="228">
        <f>IF(N217="snížená",J217,0)</f>
        <v>0</v>
      </c>
      <c r="BG217" s="228">
        <f>IF(N217="zákl. přenesená",J217,0)</f>
        <v>0</v>
      </c>
      <c r="BH217" s="228">
        <f>IF(N217="sníž. přenesená",J217,0)</f>
        <v>0</v>
      </c>
      <c r="BI217" s="228">
        <f>IF(N217="nulová",J217,0)</f>
        <v>0</v>
      </c>
      <c r="BJ217" s="19" t="s">
        <v>76</v>
      </c>
      <c r="BK217" s="228">
        <f>ROUND(I217*H217,2)</f>
        <v>0</v>
      </c>
      <c r="BL217" s="19" t="s">
        <v>331</v>
      </c>
      <c r="BM217" s="227" t="s">
        <v>2709</v>
      </c>
    </row>
    <row r="218" s="2" customFormat="1" ht="16.5" customHeight="1">
      <c r="A218" s="41"/>
      <c r="B218" s="42"/>
      <c r="C218" s="216" t="s">
        <v>1898</v>
      </c>
      <c r="D218" s="216" t="s">
        <v>234</v>
      </c>
      <c r="E218" s="217" t="s">
        <v>2710</v>
      </c>
      <c r="F218" s="218" t="s">
        <v>2711</v>
      </c>
      <c r="G218" s="219" t="s">
        <v>2571</v>
      </c>
      <c r="H218" s="220">
        <v>40</v>
      </c>
      <c r="I218" s="221"/>
      <c r="J218" s="222">
        <f>ROUND(I218*H218,2)</f>
        <v>0</v>
      </c>
      <c r="K218" s="218" t="s">
        <v>19</v>
      </c>
      <c r="L218" s="47"/>
      <c r="M218" s="223" t="s">
        <v>19</v>
      </c>
      <c r="N218" s="224" t="s">
        <v>40</v>
      </c>
      <c r="O218" s="87"/>
      <c r="P218" s="225">
        <f>O218*H218</f>
        <v>0</v>
      </c>
      <c r="Q218" s="225">
        <v>0</v>
      </c>
      <c r="R218" s="225">
        <f>Q218*H218</f>
        <v>0</v>
      </c>
      <c r="S218" s="225">
        <v>0</v>
      </c>
      <c r="T218" s="226">
        <f>S218*H218</f>
        <v>0</v>
      </c>
      <c r="U218" s="41"/>
      <c r="V218" s="41"/>
      <c r="W218" s="41"/>
      <c r="X218" s="41"/>
      <c r="Y218" s="41"/>
      <c r="Z218" s="41"/>
      <c r="AA218" s="41"/>
      <c r="AB218" s="41"/>
      <c r="AC218" s="41"/>
      <c r="AD218" s="41"/>
      <c r="AE218" s="41"/>
      <c r="AR218" s="227" t="s">
        <v>331</v>
      </c>
      <c r="AT218" s="227" t="s">
        <v>234</v>
      </c>
      <c r="AU218" s="227" t="s">
        <v>78</v>
      </c>
      <c r="AY218" s="19" t="s">
        <v>231</v>
      </c>
      <c r="BE218" s="228">
        <f>IF(N218="základní",J218,0)</f>
        <v>0</v>
      </c>
      <c r="BF218" s="228">
        <f>IF(N218="snížená",J218,0)</f>
        <v>0</v>
      </c>
      <c r="BG218" s="228">
        <f>IF(N218="zákl. přenesená",J218,0)</f>
        <v>0</v>
      </c>
      <c r="BH218" s="228">
        <f>IF(N218="sníž. přenesená",J218,0)</f>
        <v>0</v>
      </c>
      <c r="BI218" s="228">
        <f>IF(N218="nulová",J218,0)</f>
        <v>0</v>
      </c>
      <c r="BJ218" s="19" t="s">
        <v>76</v>
      </c>
      <c r="BK218" s="228">
        <f>ROUND(I218*H218,2)</f>
        <v>0</v>
      </c>
      <c r="BL218" s="19" t="s">
        <v>331</v>
      </c>
      <c r="BM218" s="227" t="s">
        <v>2712</v>
      </c>
    </row>
    <row r="219" s="2" customFormat="1" ht="21.75" customHeight="1">
      <c r="A219" s="41"/>
      <c r="B219" s="42"/>
      <c r="C219" s="216" t="s">
        <v>1903</v>
      </c>
      <c r="D219" s="216" t="s">
        <v>234</v>
      </c>
      <c r="E219" s="217" t="s">
        <v>2713</v>
      </c>
      <c r="F219" s="218" t="s">
        <v>2714</v>
      </c>
      <c r="G219" s="219" t="s">
        <v>2526</v>
      </c>
      <c r="H219" s="302"/>
      <c r="I219" s="221"/>
      <c r="J219" s="222">
        <f>ROUND(I219*H219,2)</f>
        <v>0</v>
      </c>
      <c r="K219" s="218" t="s">
        <v>19</v>
      </c>
      <c r="L219" s="47"/>
      <c r="M219" s="223" t="s">
        <v>19</v>
      </c>
      <c r="N219" s="224" t="s">
        <v>40</v>
      </c>
      <c r="O219" s="87"/>
      <c r="P219" s="225">
        <f>O219*H219</f>
        <v>0</v>
      </c>
      <c r="Q219" s="225">
        <v>0</v>
      </c>
      <c r="R219" s="225">
        <f>Q219*H219</f>
        <v>0</v>
      </c>
      <c r="S219" s="225">
        <v>0</v>
      </c>
      <c r="T219" s="226">
        <f>S219*H219</f>
        <v>0</v>
      </c>
      <c r="U219" s="41"/>
      <c r="V219" s="41"/>
      <c r="W219" s="41"/>
      <c r="X219" s="41"/>
      <c r="Y219" s="41"/>
      <c r="Z219" s="41"/>
      <c r="AA219" s="41"/>
      <c r="AB219" s="41"/>
      <c r="AC219" s="41"/>
      <c r="AD219" s="41"/>
      <c r="AE219" s="41"/>
      <c r="AR219" s="227" t="s">
        <v>331</v>
      </c>
      <c r="AT219" s="227" t="s">
        <v>234</v>
      </c>
      <c r="AU219" s="227" t="s">
        <v>78</v>
      </c>
      <c r="AY219" s="19" t="s">
        <v>231</v>
      </c>
      <c r="BE219" s="228">
        <f>IF(N219="základní",J219,0)</f>
        <v>0</v>
      </c>
      <c r="BF219" s="228">
        <f>IF(N219="snížená",J219,0)</f>
        <v>0</v>
      </c>
      <c r="BG219" s="228">
        <f>IF(N219="zákl. přenesená",J219,0)</f>
        <v>0</v>
      </c>
      <c r="BH219" s="228">
        <f>IF(N219="sníž. přenesená",J219,0)</f>
        <v>0</v>
      </c>
      <c r="BI219" s="228">
        <f>IF(N219="nulová",J219,0)</f>
        <v>0</v>
      </c>
      <c r="BJ219" s="19" t="s">
        <v>76</v>
      </c>
      <c r="BK219" s="228">
        <f>ROUND(I219*H219,2)</f>
        <v>0</v>
      </c>
      <c r="BL219" s="19" t="s">
        <v>331</v>
      </c>
      <c r="BM219" s="227" t="s">
        <v>2715</v>
      </c>
    </row>
    <row r="220" s="2" customFormat="1" ht="24.15" customHeight="1">
      <c r="A220" s="41"/>
      <c r="B220" s="42"/>
      <c r="C220" s="216" t="s">
        <v>1907</v>
      </c>
      <c r="D220" s="216" t="s">
        <v>234</v>
      </c>
      <c r="E220" s="217" t="s">
        <v>2716</v>
      </c>
      <c r="F220" s="218" t="s">
        <v>2717</v>
      </c>
      <c r="G220" s="219" t="s">
        <v>2571</v>
      </c>
      <c r="H220" s="220">
        <v>2</v>
      </c>
      <c r="I220" s="221"/>
      <c r="J220" s="222">
        <f>ROUND(I220*H220,2)</f>
        <v>0</v>
      </c>
      <c r="K220" s="218" t="s">
        <v>19</v>
      </c>
      <c r="L220" s="47"/>
      <c r="M220" s="223" t="s">
        <v>19</v>
      </c>
      <c r="N220" s="224" t="s">
        <v>40</v>
      </c>
      <c r="O220" s="87"/>
      <c r="P220" s="225">
        <f>O220*H220</f>
        <v>0</v>
      </c>
      <c r="Q220" s="225">
        <v>0</v>
      </c>
      <c r="R220" s="225">
        <f>Q220*H220</f>
        <v>0</v>
      </c>
      <c r="S220" s="225">
        <v>0</v>
      </c>
      <c r="T220" s="226">
        <f>S220*H220</f>
        <v>0</v>
      </c>
      <c r="U220" s="41"/>
      <c r="V220" s="41"/>
      <c r="W220" s="41"/>
      <c r="X220" s="41"/>
      <c r="Y220" s="41"/>
      <c r="Z220" s="41"/>
      <c r="AA220" s="41"/>
      <c r="AB220" s="41"/>
      <c r="AC220" s="41"/>
      <c r="AD220" s="41"/>
      <c r="AE220" s="41"/>
      <c r="AR220" s="227" t="s">
        <v>331</v>
      </c>
      <c r="AT220" s="227" t="s">
        <v>234</v>
      </c>
      <c r="AU220" s="227" t="s">
        <v>78</v>
      </c>
      <c r="AY220" s="19" t="s">
        <v>231</v>
      </c>
      <c r="BE220" s="228">
        <f>IF(N220="základní",J220,0)</f>
        <v>0</v>
      </c>
      <c r="BF220" s="228">
        <f>IF(N220="snížená",J220,0)</f>
        <v>0</v>
      </c>
      <c r="BG220" s="228">
        <f>IF(N220="zákl. přenesená",J220,0)</f>
        <v>0</v>
      </c>
      <c r="BH220" s="228">
        <f>IF(N220="sníž. přenesená",J220,0)</f>
        <v>0</v>
      </c>
      <c r="BI220" s="228">
        <f>IF(N220="nulová",J220,0)</f>
        <v>0</v>
      </c>
      <c r="BJ220" s="19" t="s">
        <v>76</v>
      </c>
      <c r="BK220" s="228">
        <f>ROUND(I220*H220,2)</f>
        <v>0</v>
      </c>
      <c r="BL220" s="19" t="s">
        <v>331</v>
      </c>
      <c r="BM220" s="227" t="s">
        <v>2718</v>
      </c>
    </row>
    <row r="221" s="2" customFormat="1" ht="24.15" customHeight="1">
      <c r="A221" s="41"/>
      <c r="B221" s="42"/>
      <c r="C221" s="216" t="s">
        <v>1167</v>
      </c>
      <c r="D221" s="216" t="s">
        <v>234</v>
      </c>
      <c r="E221" s="217" t="s">
        <v>2719</v>
      </c>
      <c r="F221" s="218" t="s">
        <v>2720</v>
      </c>
      <c r="G221" s="219" t="s">
        <v>2571</v>
      </c>
      <c r="H221" s="220">
        <v>4</v>
      </c>
      <c r="I221" s="221"/>
      <c r="J221" s="222">
        <f>ROUND(I221*H221,2)</f>
        <v>0</v>
      </c>
      <c r="K221" s="218" t="s">
        <v>19</v>
      </c>
      <c r="L221" s="47"/>
      <c r="M221" s="223" t="s">
        <v>19</v>
      </c>
      <c r="N221" s="224" t="s">
        <v>40</v>
      </c>
      <c r="O221" s="87"/>
      <c r="P221" s="225">
        <f>O221*H221</f>
        <v>0</v>
      </c>
      <c r="Q221" s="225">
        <v>0</v>
      </c>
      <c r="R221" s="225">
        <f>Q221*H221</f>
        <v>0</v>
      </c>
      <c r="S221" s="225">
        <v>0</v>
      </c>
      <c r="T221" s="226">
        <f>S221*H221</f>
        <v>0</v>
      </c>
      <c r="U221" s="41"/>
      <c r="V221" s="41"/>
      <c r="W221" s="41"/>
      <c r="X221" s="41"/>
      <c r="Y221" s="41"/>
      <c r="Z221" s="41"/>
      <c r="AA221" s="41"/>
      <c r="AB221" s="41"/>
      <c r="AC221" s="41"/>
      <c r="AD221" s="41"/>
      <c r="AE221" s="41"/>
      <c r="AR221" s="227" t="s">
        <v>331</v>
      </c>
      <c r="AT221" s="227" t="s">
        <v>234</v>
      </c>
      <c r="AU221" s="227" t="s">
        <v>78</v>
      </c>
      <c r="AY221" s="19" t="s">
        <v>231</v>
      </c>
      <c r="BE221" s="228">
        <f>IF(N221="základní",J221,0)</f>
        <v>0</v>
      </c>
      <c r="BF221" s="228">
        <f>IF(N221="snížená",J221,0)</f>
        <v>0</v>
      </c>
      <c r="BG221" s="228">
        <f>IF(N221="zákl. přenesená",J221,0)</f>
        <v>0</v>
      </c>
      <c r="BH221" s="228">
        <f>IF(N221="sníž. přenesená",J221,0)</f>
        <v>0</v>
      </c>
      <c r="BI221" s="228">
        <f>IF(N221="nulová",J221,0)</f>
        <v>0</v>
      </c>
      <c r="BJ221" s="19" t="s">
        <v>76</v>
      </c>
      <c r="BK221" s="228">
        <f>ROUND(I221*H221,2)</f>
        <v>0</v>
      </c>
      <c r="BL221" s="19" t="s">
        <v>331</v>
      </c>
      <c r="BM221" s="227" t="s">
        <v>2721</v>
      </c>
    </row>
    <row r="222" s="2" customFormat="1" ht="24.15" customHeight="1">
      <c r="A222" s="41"/>
      <c r="B222" s="42"/>
      <c r="C222" s="216" t="s">
        <v>1914</v>
      </c>
      <c r="D222" s="216" t="s">
        <v>234</v>
      </c>
      <c r="E222" s="217" t="s">
        <v>2722</v>
      </c>
      <c r="F222" s="218" t="s">
        <v>2723</v>
      </c>
      <c r="G222" s="219" t="s">
        <v>2571</v>
      </c>
      <c r="H222" s="220">
        <v>1</v>
      </c>
      <c r="I222" s="221"/>
      <c r="J222" s="222">
        <f>ROUND(I222*H222,2)</f>
        <v>0</v>
      </c>
      <c r="K222" s="218" t="s">
        <v>19</v>
      </c>
      <c r="L222" s="47"/>
      <c r="M222" s="223" t="s">
        <v>19</v>
      </c>
      <c r="N222" s="224" t="s">
        <v>40</v>
      </c>
      <c r="O222" s="87"/>
      <c r="P222" s="225">
        <f>O222*H222</f>
        <v>0</v>
      </c>
      <c r="Q222" s="225">
        <v>0</v>
      </c>
      <c r="R222" s="225">
        <f>Q222*H222</f>
        <v>0</v>
      </c>
      <c r="S222" s="225">
        <v>0</v>
      </c>
      <c r="T222" s="226">
        <f>S222*H222</f>
        <v>0</v>
      </c>
      <c r="U222" s="41"/>
      <c r="V222" s="41"/>
      <c r="W222" s="41"/>
      <c r="X222" s="41"/>
      <c r="Y222" s="41"/>
      <c r="Z222" s="41"/>
      <c r="AA222" s="41"/>
      <c r="AB222" s="41"/>
      <c r="AC222" s="41"/>
      <c r="AD222" s="41"/>
      <c r="AE222" s="41"/>
      <c r="AR222" s="227" t="s">
        <v>331</v>
      </c>
      <c r="AT222" s="227" t="s">
        <v>234</v>
      </c>
      <c r="AU222" s="227" t="s">
        <v>78</v>
      </c>
      <c r="AY222" s="19" t="s">
        <v>231</v>
      </c>
      <c r="BE222" s="228">
        <f>IF(N222="základní",J222,0)</f>
        <v>0</v>
      </c>
      <c r="BF222" s="228">
        <f>IF(N222="snížená",J222,0)</f>
        <v>0</v>
      </c>
      <c r="BG222" s="228">
        <f>IF(N222="zákl. přenesená",J222,0)</f>
        <v>0</v>
      </c>
      <c r="BH222" s="228">
        <f>IF(N222="sníž. přenesená",J222,0)</f>
        <v>0</v>
      </c>
      <c r="BI222" s="228">
        <f>IF(N222="nulová",J222,0)</f>
        <v>0</v>
      </c>
      <c r="BJ222" s="19" t="s">
        <v>76</v>
      </c>
      <c r="BK222" s="228">
        <f>ROUND(I222*H222,2)</f>
        <v>0</v>
      </c>
      <c r="BL222" s="19" t="s">
        <v>331</v>
      </c>
      <c r="BM222" s="227" t="s">
        <v>2724</v>
      </c>
    </row>
    <row r="223" s="2" customFormat="1" ht="16.5" customHeight="1">
      <c r="A223" s="41"/>
      <c r="B223" s="42"/>
      <c r="C223" s="216" t="s">
        <v>1918</v>
      </c>
      <c r="D223" s="216" t="s">
        <v>234</v>
      </c>
      <c r="E223" s="217" t="s">
        <v>2725</v>
      </c>
      <c r="F223" s="218" t="s">
        <v>2726</v>
      </c>
      <c r="G223" s="219" t="s">
        <v>2571</v>
      </c>
      <c r="H223" s="220">
        <v>7</v>
      </c>
      <c r="I223" s="221"/>
      <c r="J223" s="222">
        <f>ROUND(I223*H223,2)</f>
        <v>0</v>
      </c>
      <c r="K223" s="218" t="s">
        <v>19</v>
      </c>
      <c r="L223" s="47"/>
      <c r="M223" s="223" t="s">
        <v>19</v>
      </c>
      <c r="N223" s="224" t="s">
        <v>40</v>
      </c>
      <c r="O223" s="87"/>
      <c r="P223" s="225">
        <f>O223*H223</f>
        <v>0</v>
      </c>
      <c r="Q223" s="225">
        <v>0</v>
      </c>
      <c r="R223" s="225">
        <f>Q223*H223</f>
        <v>0</v>
      </c>
      <c r="S223" s="225">
        <v>0</v>
      </c>
      <c r="T223" s="226">
        <f>S223*H223</f>
        <v>0</v>
      </c>
      <c r="U223" s="41"/>
      <c r="V223" s="41"/>
      <c r="W223" s="41"/>
      <c r="X223" s="41"/>
      <c r="Y223" s="41"/>
      <c r="Z223" s="41"/>
      <c r="AA223" s="41"/>
      <c r="AB223" s="41"/>
      <c r="AC223" s="41"/>
      <c r="AD223" s="41"/>
      <c r="AE223" s="41"/>
      <c r="AR223" s="227" t="s">
        <v>331</v>
      </c>
      <c r="AT223" s="227" t="s">
        <v>234</v>
      </c>
      <c r="AU223" s="227" t="s">
        <v>78</v>
      </c>
      <c r="AY223" s="19" t="s">
        <v>231</v>
      </c>
      <c r="BE223" s="228">
        <f>IF(N223="základní",J223,0)</f>
        <v>0</v>
      </c>
      <c r="BF223" s="228">
        <f>IF(N223="snížená",J223,0)</f>
        <v>0</v>
      </c>
      <c r="BG223" s="228">
        <f>IF(N223="zákl. přenesená",J223,0)</f>
        <v>0</v>
      </c>
      <c r="BH223" s="228">
        <f>IF(N223="sníž. přenesená",J223,0)</f>
        <v>0</v>
      </c>
      <c r="BI223" s="228">
        <f>IF(N223="nulová",J223,0)</f>
        <v>0</v>
      </c>
      <c r="BJ223" s="19" t="s">
        <v>76</v>
      </c>
      <c r="BK223" s="228">
        <f>ROUND(I223*H223,2)</f>
        <v>0</v>
      </c>
      <c r="BL223" s="19" t="s">
        <v>331</v>
      </c>
      <c r="BM223" s="227" t="s">
        <v>2727</v>
      </c>
    </row>
    <row r="224" s="2" customFormat="1" ht="21.75" customHeight="1">
      <c r="A224" s="41"/>
      <c r="B224" s="42"/>
      <c r="C224" s="216" t="s">
        <v>1922</v>
      </c>
      <c r="D224" s="216" t="s">
        <v>234</v>
      </c>
      <c r="E224" s="217" t="s">
        <v>2728</v>
      </c>
      <c r="F224" s="218" t="s">
        <v>2729</v>
      </c>
      <c r="G224" s="219" t="s">
        <v>2526</v>
      </c>
      <c r="H224" s="302"/>
      <c r="I224" s="221"/>
      <c r="J224" s="222">
        <f>ROUND(I224*H224,2)</f>
        <v>0</v>
      </c>
      <c r="K224" s="218" t="s">
        <v>19</v>
      </c>
      <c r="L224" s="47"/>
      <c r="M224" s="223" t="s">
        <v>19</v>
      </c>
      <c r="N224" s="224" t="s">
        <v>40</v>
      </c>
      <c r="O224" s="87"/>
      <c r="P224" s="225">
        <f>O224*H224</f>
        <v>0</v>
      </c>
      <c r="Q224" s="225">
        <v>0</v>
      </c>
      <c r="R224" s="225">
        <f>Q224*H224</f>
        <v>0</v>
      </c>
      <c r="S224" s="225">
        <v>0</v>
      </c>
      <c r="T224" s="226">
        <f>S224*H224</f>
        <v>0</v>
      </c>
      <c r="U224" s="41"/>
      <c r="V224" s="41"/>
      <c r="W224" s="41"/>
      <c r="X224" s="41"/>
      <c r="Y224" s="41"/>
      <c r="Z224" s="41"/>
      <c r="AA224" s="41"/>
      <c r="AB224" s="41"/>
      <c r="AC224" s="41"/>
      <c r="AD224" s="41"/>
      <c r="AE224" s="41"/>
      <c r="AR224" s="227" t="s">
        <v>331</v>
      </c>
      <c r="AT224" s="227" t="s">
        <v>234</v>
      </c>
      <c r="AU224" s="227" t="s">
        <v>78</v>
      </c>
      <c r="AY224" s="19" t="s">
        <v>231</v>
      </c>
      <c r="BE224" s="228">
        <f>IF(N224="základní",J224,0)</f>
        <v>0</v>
      </c>
      <c r="BF224" s="228">
        <f>IF(N224="snížená",J224,0)</f>
        <v>0</v>
      </c>
      <c r="BG224" s="228">
        <f>IF(N224="zákl. přenesená",J224,0)</f>
        <v>0</v>
      </c>
      <c r="BH224" s="228">
        <f>IF(N224="sníž. přenesená",J224,0)</f>
        <v>0</v>
      </c>
      <c r="BI224" s="228">
        <f>IF(N224="nulová",J224,0)</f>
        <v>0</v>
      </c>
      <c r="BJ224" s="19" t="s">
        <v>76</v>
      </c>
      <c r="BK224" s="228">
        <f>ROUND(I224*H224,2)</f>
        <v>0</v>
      </c>
      <c r="BL224" s="19" t="s">
        <v>331</v>
      </c>
      <c r="BM224" s="227" t="s">
        <v>2730</v>
      </c>
    </row>
    <row r="225" s="12" customFormat="1" ht="22.8" customHeight="1">
      <c r="A225" s="12"/>
      <c r="B225" s="200"/>
      <c r="C225" s="201"/>
      <c r="D225" s="202" t="s">
        <v>68</v>
      </c>
      <c r="E225" s="214" t="s">
        <v>1224</v>
      </c>
      <c r="F225" s="214" t="s">
        <v>1225</v>
      </c>
      <c r="G225" s="201"/>
      <c r="H225" s="201"/>
      <c r="I225" s="204"/>
      <c r="J225" s="215">
        <f>BK225</f>
        <v>0</v>
      </c>
      <c r="K225" s="201"/>
      <c r="L225" s="206"/>
      <c r="M225" s="207"/>
      <c r="N225" s="208"/>
      <c r="O225" s="208"/>
      <c r="P225" s="209">
        <f>P226</f>
        <v>0</v>
      </c>
      <c r="Q225" s="208"/>
      <c r="R225" s="209">
        <f>R226</f>
        <v>0</v>
      </c>
      <c r="S225" s="208"/>
      <c r="T225" s="210">
        <f>T226</f>
        <v>0</v>
      </c>
      <c r="U225" s="12"/>
      <c r="V225" s="12"/>
      <c r="W225" s="12"/>
      <c r="X225" s="12"/>
      <c r="Y225" s="12"/>
      <c r="Z225" s="12"/>
      <c r="AA225" s="12"/>
      <c r="AB225" s="12"/>
      <c r="AC225" s="12"/>
      <c r="AD225" s="12"/>
      <c r="AE225" s="12"/>
      <c r="AR225" s="211" t="s">
        <v>78</v>
      </c>
      <c r="AT225" s="212" t="s">
        <v>68</v>
      </c>
      <c r="AU225" s="212" t="s">
        <v>76</v>
      </c>
      <c r="AY225" s="211" t="s">
        <v>231</v>
      </c>
      <c r="BK225" s="213">
        <f>BK226</f>
        <v>0</v>
      </c>
    </row>
    <row r="226" s="2" customFormat="1" ht="16.5" customHeight="1">
      <c r="A226" s="41"/>
      <c r="B226" s="42"/>
      <c r="C226" s="216" t="s">
        <v>1928</v>
      </c>
      <c r="D226" s="216" t="s">
        <v>234</v>
      </c>
      <c r="E226" s="217" t="s">
        <v>2731</v>
      </c>
      <c r="F226" s="218" t="s">
        <v>2732</v>
      </c>
      <c r="G226" s="219" t="s">
        <v>1293</v>
      </c>
      <c r="H226" s="220">
        <v>30</v>
      </c>
      <c r="I226" s="221"/>
      <c r="J226" s="222">
        <f>ROUND(I226*H226,2)</f>
        <v>0</v>
      </c>
      <c r="K226" s="218" t="s">
        <v>19</v>
      </c>
      <c r="L226" s="47"/>
      <c r="M226" s="297" t="s">
        <v>19</v>
      </c>
      <c r="N226" s="298" t="s">
        <v>40</v>
      </c>
      <c r="O226" s="295"/>
      <c r="P226" s="299">
        <f>O226*H226</f>
        <v>0</v>
      </c>
      <c r="Q226" s="299">
        <v>0</v>
      </c>
      <c r="R226" s="299">
        <f>Q226*H226</f>
        <v>0</v>
      </c>
      <c r="S226" s="299">
        <v>0</v>
      </c>
      <c r="T226" s="300">
        <f>S226*H226</f>
        <v>0</v>
      </c>
      <c r="U226" s="41"/>
      <c r="V226" s="41"/>
      <c r="W226" s="41"/>
      <c r="X226" s="41"/>
      <c r="Y226" s="41"/>
      <c r="Z226" s="41"/>
      <c r="AA226" s="41"/>
      <c r="AB226" s="41"/>
      <c r="AC226" s="41"/>
      <c r="AD226" s="41"/>
      <c r="AE226" s="41"/>
      <c r="AR226" s="227" t="s">
        <v>331</v>
      </c>
      <c r="AT226" s="227" t="s">
        <v>234</v>
      </c>
      <c r="AU226" s="227" t="s">
        <v>78</v>
      </c>
      <c r="AY226" s="19" t="s">
        <v>231</v>
      </c>
      <c r="BE226" s="228">
        <f>IF(N226="základní",J226,0)</f>
        <v>0</v>
      </c>
      <c r="BF226" s="228">
        <f>IF(N226="snížená",J226,0)</f>
        <v>0</v>
      </c>
      <c r="BG226" s="228">
        <f>IF(N226="zákl. přenesená",J226,0)</f>
        <v>0</v>
      </c>
      <c r="BH226" s="228">
        <f>IF(N226="sníž. přenesená",J226,0)</f>
        <v>0</v>
      </c>
      <c r="BI226" s="228">
        <f>IF(N226="nulová",J226,0)</f>
        <v>0</v>
      </c>
      <c r="BJ226" s="19" t="s">
        <v>76</v>
      </c>
      <c r="BK226" s="228">
        <f>ROUND(I226*H226,2)</f>
        <v>0</v>
      </c>
      <c r="BL226" s="19" t="s">
        <v>331</v>
      </c>
      <c r="BM226" s="227" t="s">
        <v>2733</v>
      </c>
    </row>
    <row r="227" s="2" customFormat="1" ht="6.96" customHeight="1">
      <c r="A227" s="41"/>
      <c r="B227" s="62"/>
      <c r="C227" s="63"/>
      <c r="D227" s="63"/>
      <c r="E227" s="63"/>
      <c r="F227" s="63"/>
      <c r="G227" s="63"/>
      <c r="H227" s="63"/>
      <c r="I227" s="63"/>
      <c r="J227" s="63"/>
      <c r="K227" s="63"/>
      <c r="L227" s="47"/>
      <c r="M227" s="41"/>
      <c r="O227" s="41"/>
      <c r="P227" s="41"/>
      <c r="Q227" s="41"/>
      <c r="R227" s="41"/>
      <c r="S227" s="41"/>
      <c r="T227" s="41"/>
      <c r="U227" s="41"/>
      <c r="V227" s="41"/>
      <c r="W227" s="41"/>
      <c r="X227" s="41"/>
      <c r="Y227" s="41"/>
      <c r="Z227" s="41"/>
      <c r="AA227" s="41"/>
      <c r="AB227" s="41"/>
      <c r="AC227" s="41"/>
      <c r="AD227" s="41"/>
      <c r="AE227" s="41"/>
    </row>
  </sheetData>
  <sheetProtection sheet="1" autoFilter="0" formatColumns="0" formatRows="0" objects="1" scenarios="1" spinCount="100000" saltValue="ojNMATl/kMx40JqdobNa3s2Tn2sbFds9GULXIxun1yxUeDVQC+1Zs5LiRgzLsaTsN6QN0o/8hkNcCSJWaxE2Xg==" hashValue="MFj7eqW07Wb5128K3B0UmXAtxXP1btFo65AvRFMvHJgQUDHZ51Bf+H0zdZbIgAGea8DkuDOw7vQsVvbPrGn7cQ==" algorithmName="SHA-512" password="CC35"/>
  <autoFilter ref="C92:K226"/>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113</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1" customFormat="1" ht="12" customHeight="1">
      <c r="B8" s="22"/>
      <c r="D8" s="146" t="s">
        <v>200</v>
      </c>
      <c r="L8" s="22"/>
    </row>
    <row r="9" s="2" customFormat="1" ht="16.5" customHeight="1">
      <c r="A9" s="41"/>
      <c r="B9" s="47"/>
      <c r="C9" s="41"/>
      <c r="D9" s="41"/>
      <c r="E9" s="147" t="s">
        <v>1229</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202</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2734</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0" t="str">
        <f>'Rekapitulace stavby'!AN8</f>
        <v>28. 5. 2021</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8"/>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27</v>
      </c>
      <c r="J17" s="136" t="str">
        <f>IF('Rekapitulace stavby'!AN11="","",'Rekapitulace stavby'!AN11)</f>
        <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28</v>
      </c>
      <c r="E19" s="41"/>
      <c r="F19" s="41"/>
      <c r="G19" s="41"/>
      <c r="H19" s="41"/>
      <c r="I19" s="146" t="s">
        <v>26</v>
      </c>
      <c r="J19" s="35"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6"/>
      <c r="G20" s="136"/>
      <c r="H20" s="136"/>
      <c r="I20" s="146" t="s">
        <v>27</v>
      </c>
      <c r="J20" s="35"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30</v>
      </c>
      <c r="E22" s="41"/>
      <c r="F22" s="41"/>
      <c r="G22" s="41"/>
      <c r="H22" s="41"/>
      <c r="I22" s="146" t="s">
        <v>26</v>
      </c>
      <c r="J22" s="136" t="str">
        <f>IF('Rekapitulace stavby'!AN16="","",'Rekapitulace stavby'!AN16)</f>
        <v/>
      </c>
      <c r="K22" s="41"/>
      <c r="L22" s="148"/>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27</v>
      </c>
      <c r="J23" s="136" t="str">
        <f>IF('Rekapitulace stavby'!AN17="","",'Rekapitulace stavby'!AN17)</f>
        <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32</v>
      </c>
      <c r="E25" s="41"/>
      <c r="F25" s="41"/>
      <c r="G25" s="41"/>
      <c r="H25" s="41"/>
      <c r="I25" s="146" t="s">
        <v>26</v>
      </c>
      <c r="J25" s="136" t="str">
        <f>IF('Rekapitulace stavby'!AN19="","",'Rekapitulace stavby'!AN19)</f>
        <v/>
      </c>
      <c r="K25" s="41"/>
      <c r="L25" s="148"/>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27</v>
      </c>
      <c r="J26" s="136" t="str">
        <f>IF('Rekapitulace stavby'!AN20="","",'Rekapitulace stavby'!AN20)</f>
        <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33</v>
      </c>
      <c r="E28" s="41"/>
      <c r="F28" s="41"/>
      <c r="G28" s="41"/>
      <c r="H28" s="41"/>
      <c r="I28" s="41"/>
      <c r="J28" s="41"/>
      <c r="K28" s="41"/>
      <c r="L28" s="148"/>
      <c r="S28" s="41"/>
      <c r="T28" s="41"/>
      <c r="U28" s="41"/>
      <c r="V28" s="41"/>
      <c r="W28" s="41"/>
      <c r="X28" s="41"/>
      <c r="Y28" s="41"/>
      <c r="Z28" s="41"/>
      <c r="AA28" s="41"/>
      <c r="AB28" s="41"/>
      <c r="AC28" s="41"/>
      <c r="AD28" s="41"/>
      <c r="AE28" s="41"/>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35</v>
      </c>
      <c r="E32" s="41"/>
      <c r="F32" s="41"/>
      <c r="G32" s="41"/>
      <c r="H32" s="41"/>
      <c r="I32" s="41"/>
      <c r="J32" s="157">
        <f>ROUND(J96,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37</v>
      </c>
      <c r="G34" s="41"/>
      <c r="H34" s="41"/>
      <c r="I34" s="158" t="s">
        <v>36</v>
      </c>
      <c r="J34" s="158" t="s">
        <v>38</v>
      </c>
      <c r="K34" s="41"/>
      <c r="L34" s="148"/>
      <c r="S34" s="41"/>
      <c r="T34" s="41"/>
      <c r="U34" s="41"/>
      <c r="V34" s="41"/>
      <c r="W34" s="41"/>
      <c r="X34" s="41"/>
      <c r="Y34" s="41"/>
      <c r="Z34" s="41"/>
      <c r="AA34" s="41"/>
      <c r="AB34" s="41"/>
      <c r="AC34" s="41"/>
      <c r="AD34" s="41"/>
      <c r="AE34" s="41"/>
    </row>
    <row r="35" s="2" customFormat="1" ht="14.4" customHeight="1">
      <c r="A35" s="41"/>
      <c r="B35" s="47"/>
      <c r="C35" s="41"/>
      <c r="D35" s="159" t="s">
        <v>39</v>
      </c>
      <c r="E35" s="146" t="s">
        <v>40</v>
      </c>
      <c r="F35" s="160">
        <f>ROUND((SUM(BE96:BE172)),  2)</f>
        <v>0</v>
      </c>
      <c r="G35" s="41"/>
      <c r="H35" s="41"/>
      <c r="I35" s="161">
        <v>0.20999999999999999</v>
      </c>
      <c r="J35" s="160">
        <f>ROUND(((SUM(BE96:BE172))*I35),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41</v>
      </c>
      <c r="F36" s="160">
        <f>ROUND((SUM(BF96:BF172)),  2)</f>
        <v>0</v>
      </c>
      <c r="G36" s="41"/>
      <c r="H36" s="41"/>
      <c r="I36" s="161">
        <v>0.14999999999999999</v>
      </c>
      <c r="J36" s="160">
        <f>ROUND(((SUM(BF96:BF172))*I36),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42</v>
      </c>
      <c r="F37" s="160">
        <f>ROUND((SUM(BG96:BG172)),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43</v>
      </c>
      <c r="F38" s="160">
        <f>ROUND((SUM(BH96:BH172)),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44</v>
      </c>
      <c r="F39" s="160">
        <f>ROUND((SUM(BI96:BI172)),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45</v>
      </c>
      <c r="E41" s="164"/>
      <c r="F41" s="164"/>
      <c r="G41" s="165" t="s">
        <v>46</v>
      </c>
      <c r="H41" s="166" t="s">
        <v>47</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5" t="s">
        <v>204</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Park na Moravském náměstí v Brně</v>
      </c>
      <c r="F50" s="34"/>
      <c r="G50" s="34"/>
      <c r="H50" s="34"/>
      <c r="I50" s="43"/>
      <c r="J50" s="43"/>
      <c r="K50" s="43"/>
      <c r="L50" s="148"/>
      <c r="S50" s="41"/>
      <c r="T50" s="41"/>
      <c r="U50" s="41"/>
      <c r="V50" s="41"/>
      <c r="W50" s="41"/>
      <c r="X50" s="41"/>
      <c r="Y50" s="41"/>
      <c r="Z50" s="41"/>
      <c r="AA50" s="41"/>
      <c r="AB50" s="41"/>
      <c r="AC50" s="41"/>
      <c r="AD50" s="41"/>
      <c r="AE50" s="41"/>
    </row>
    <row r="51" s="1" customFormat="1" ht="12" customHeight="1">
      <c r="B51" s="23"/>
      <c r="C51" s="34" t="s">
        <v>200</v>
      </c>
      <c r="D51" s="24"/>
      <c r="E51" s="24"/>
      <c r="F51" s="24"/>
      <c r="G51" s="24"/>
      <c r="H51" s="24"/>
      <c r="I51" s="24"/>
      <c r="J51" s="24"/>
      <c r="K51" s="24"/>
      <c r="L51" s="22"/>
    </row>
    <row r="52" s="2" customFormat="1" ht="16.5" customHeight="1">
      <c r="A52" s="41"/>
      <c r="B52" s="42"/>
      <c r="C52" s="43"/>
      <c r="D52" s="43"/>
      <c r="E52" s="173" t="s">
        <v>1229</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4" t="s">
        <v>202</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06.4 - VZT</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4" t="s">
        <v>21</v>
      </c>
      <c r="D56" s="43"/>
      <c r="E56" s="43"/>
      <c r="F56" s="29" t="str">
        <f>F14</f>
        <v xml:space="preserve"> </v>
      </c>
      <c r="G56" s="43"/>
      <c r="H56" s="43"/>
      <c r="I56" s="34" t="s">
        <v>23</v>
      </c>
      <c r="J56" s="75" t="str">
        <f>IF(J14="","",J14)</f>
        <v>28. 5. 2021</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5.15" customHeight="1">
      <c r="A58" s="41"/>
      <c r="B58" s="42"/>
      <c r="C58" s="34" t="s">
        <v>25</v>
      </c>
      <c r="D58" s="43"/>
      <c r="E58" s="43"/>
      <c r="F58" s="29" t="str">
        <f>E17</f>
        <v xml:space="preserve"> </v>
      </c>
      <c r="G58" s="43"/>
      <c r="H58" s="43"/>
      <c r="I58" s="34" t="s">
        <v>30</v>
      </c>
      <c r="J58" s="39" t="str">
        <f>E23</f>
        <v xml:space="preserve"> </v>
      </c>
      <c r="K58" s="43"/>
      <c r="L58" s="148"/>
      <c r="S58" s="41"/>
      <c r="T58" s="41"/>
      <c r="U58" s="41"/>
      <c r="V58" s="41"/>
      <c r="W58" s="41"/>
      <c r="X58" s="41"/>
      <c r="Y58" s="41"/>
      <c r="Z58" s="41"/>
      <c r="AA58" s="41"/>
      <c r="AB58" s="41"/>
      <c r="AC58" s="41"/>
      <c r="AD58" s="41"/>
      <c r="AE58" s="41"/>
    </row>
    <row r="59" s="2" customFormat="1" ht="15.15" customHeight="1">
      <c r="A59" s="41"/>
      <c r="B59" s="42"/>
      <c r="C59" s="34" t="s">
        <v>28</v>
      </c>
      <c r="D59" s="43"/>
      <c r="E59" s="43"/>
      <c r="F59" s="29" t="str">
        <f>IF(E20="","",E20)</f>
        <v>Vyplň údaj</v>
      </c>
      <c r="G59" s="43"/>
      <c r="H59" s="43"/>
      <c r="I59" s="34" t="s">
        <v>32</v>
      </c>
      <c r="J59" s="39" t="str">
        <f>E26</f>
        <v xml:space="preserve"> </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205</v>
      </c>
      <c r="D61" s="175"/>
      <c r="E61" s="175"/>
      <c r="F61" s="175"/>
      <c r="G61" s="175"/>
      <c r="H61" s="175"/>
      <c r="I61" s="175"/>
      <c r="J61" s="176" t="s">
        <v>206</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67</v>
      </c>
      <c r="D63" s="43"/>
      <c r="E63" s="43"/>
      <c r="F63" s="43"/>
      <c r="G63" s="43"/>
      <c r="H63" s="43"/>
      <c r="I63" s="43"/>
      <c r="J63" s="105">
        <f>J96</f>
        <v>0</v>
      </c>
      <c r="K63" s="43"/>
      <c r="L63" s="148"/>
      <c r="S63" s="41"/>
      <c r="T63" s="41"/>
      <c r="U63" s="41"/>
      <c r="V63" s="41"/>
      <c r="W63" s="41"/>
      <c r="X63" s="41"/>
      <c r="Y63" s="41"/>
      <c r="Z63" s="41"/>
      <c r="AA63" s="41"/>
      <c r="AB63" s="41"/>
      <c r="AC63" s="41"/>
      <c r="AD63" s="41"/>
      <c r="AE63" s="41"/>
      <c r="AU63" s="19" t="s">
        <v>207</v>
      </c>
    </row>
    <row r="64" s="9" customFormat="1" ht="24.96" customHeight="1">
      <c r="A64" s="9"/>
      <c r="B64" s="178"/>
      <c r="C64" s="179"/>
      <c r="D64" s="180" t="s">
        <v>2735</v>
      </c>
      <c r="E64" s="181"/>
      <c r="F64" s="181"/>
      <c r="G64" s="181"/>
      <c r="H64" s="181"/>
      <c r="I64" s="181"/>
      <c r="J64" s="182">
        <f>J97</f>
        <v>0</v>
      </c>
      <c r="K64" s="179"/>
      <c r="L64" s="183"/>
      <c r="S64" s="9"/>
      <c r="T64" s="9"/>
      <c r="U64" s="9"/>
      <c r="V64" s="9"/>
      <c r="W64" s="9"/>
      <c r="X64" s="9"/>
      <c r="Y64" s="9"/>
      <c r="Z64" s="9"/>
      <c r="AA64" s="9"/>
      <c r="AB64" s="9"/>
      <c r="AC64" s="9"/>
      <c r="AD64" s="9"/>
      <c r="AE64" s="9"/>
    </row>
    <row r="65" s="10" customFormat="1" ht="19.92" customHeight="1">
      <c r="A65" s="10"/>
      <c r="B65" s="184"/>
      <c r="C65" s="128"/>
      <c r="D65" s="185" t="s">
        <v>2736</v>
      </c>
      <c r="E65" s="186"/>
      <c r="F65" s="186"/>
      <c r="G65" s="186"/>
      <c r="H65" s="186"/>
      <c r="I65" s="186"/>
      <c r="J65" s="187">
        <f>J98</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2737</v>
      </c>
      <c r="E66" s="186"/>
      <c r="F66" s="186"/>
      <c r="G66" s="186"/>
      <c r="H66" s="186"/>
      <c r="I66" s="186"/>
      <c r="J66" s="187">
        <f>J121</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2738</v>
      </c>
      <c r="E67" s="186"/>
      <c r="F67" s="186"/>
      <c r="G67" s="186"/>
      <c r="H67" s="186"/>
      <c r="I67" s="186"/>
      <c r="J67" s="187">
        <f>J125</f>
        <v>0</v>
      </c>
      <c r="K67" s="128"/>
      <c r="L67" s="188"/>
      <c r="S67" s="10"/>
      <c r="T67" s="10"/>
      <c r="U67" s="10"/>
      <c r="V67" s="10"/>
      <c r="W67" s="10"/>
      <c r="X67" s="10"/>
      <c r="Y67" s="10"/>
      <c r="Z67" s="10"/>
      <c r="AA67" s="10"/>
      <c r="AB67" s="10"/>
      <c r="AC67" s="10"/>
      <c r="AD67" s="10"/>
      <c r="AE67" s="10"/>
    </row>
    <row r="68" s="10" customFormat="1" ht="19.92" customHeight="1">
      <c r="A68" s="10"/>
      <c r="B68" s="184"/>
      <c r="C68" s="128"/>
      <c r="D68" s="185" t="s">
        <v>2739</v>
      </c>
      <c r="E68" s="186"/>
      <c r="F68" s="186"/>
      <c r="G68" s="186"/>
      <c r="H68" s="186"/>
      <c r="I68" s="186"/>
      <c r="J68" s="187">
        <f>J129</f>
        <v>0</v>
      </c>
      <c r="K68" s="128"/>
      <c r="L68" s="188"/>
      <c r="S68" s="10"/>
      <c r="T68" s="10"/>
      <c r="U68" s="10"/>
      <c r="V68" s="10"/>
      <c r="W68" s="10"/>
      <c r="X68" s="10"/>
      <c r="Y68" s="10"/>
      <c r="Z68" s="10"/>
      <c r="AA68" s="10"/>
      <c r="AB68" s="10"/>
      <c r="AC68" s="10"/>
      <c r="AD68" s="10"/>
      <c r="AE68" s="10"/>
    </row>
    <row r="69" s="10" customFormat="1" ht="19.92" customHeight="1">
      <c r="A69" s="10"/>
      <c r="B69" s="184"/>
      <c r="C69" s="128"/>
      <c r="D69" s="185" t="s">
        <v>2740</v>
      </c>
      <c r="E69" s="186"/>
      <c r="F69" s="186"/>
      <c r="G69" s="186"/>
      <c r="H69" s="186"/>
      <c r="I69" s="186"/>
      <c r="J69" s="187">
        <f>J137</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2741</v>
      </c>
      <c r="E70" s="186"/>
      <c r="F70" s="186"/>
      <c r="G70" s="186"/>
      <c r="H70" s="186"/>
      <c r="I70" s="186"/>
      <c r="J70" s="187">
        <f>J148</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2742</v>
      </c>
      <c r="E71" s="186"/>
      <c r="F71" s="186"/>
      <c r="G71" s="186"/>
      <c r="H71" s="186"/>
      <c r="I71" s="186"/>
      <c r="J71" s="187">
        <f>J154</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2743</v>
      </c>
      <c r="E72" s="186"/>
      <c r="F72" s="186"/>
      <c r="G72" s="186"/>
      <c r="H72" s="186"/>
      <c r="I72" s="186"/>
      <c r="J72" s="187">
        <f>J158</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2744</v>
      </c>
      <c r="E73" s="186"/>
      <c r="F73" s="186"/>
      <c r="G73" s="186"/>
      <c r="H73" s="186"/>
      <c r="I73" s="186"/>
      <c r="J73" s="187">
        <f>J162</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2745</v>
      </c>
      <c r="E74" s="186"/>
      <c r="F74" s="186"/>
      <c r="G74" s="186"/>
      <c r="H74" s="186"/>
      <c r="I74" s="186"/>
      <c r="J74" s="187">
        <f>J166</f>
        <v>0</v>
      </c>
      <c r="K74" s="128"/>
      <c r="L74" s="188"/>
      <c r="S74" s="10"/>
      <c r="T74" s="10"/>
      <c r="U74" s="10"/>
      <c r="V74" s="10"/>
      <c r="W74" s="10"/>
      <c r="X74" s="10"/>
      <c r="Y74" s="10"/>
      <c r="Z74" s="10"/>
      <c r="AA74" s="10"/>
      <c r="AB74" s="10"/>
      <c r="AC74" s="10"/>
      <c r="AD74" s="10"/>
      <c r="AE74" s="10"/>
    </row>
    <row r="75" s="2" customFormat="1" ht="21.84" customHeight="1">
      <c r="A75" s="41"/>
      <c r="B75" s="42"/>
      <c r="C75" s="43"/>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8"/>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8"/>
      <c r="S80" s="41"/>
      <c r="T80" s="41"/>
      <c r="U80" s="41"/>
      <c r="V80" s="41"/>
      <c r="W80" s="41"/>
      <c r="X80" s="41"/>
      <c r="Y80" s="41"/>
      <c r="Z80" s="41"/>
      <c r="AA80" s="41"/>
      <c r="AB80" s="41"/>
      <c r="AC80" s="41"/>
      <c r="AD80" s="41"/>
      <c r="AE80" s="41"/>
    </row>
    <row r="81" s="2" customFormat="1" ht="24.96" customHeight="1">
      <c r="A81" s="41"/>
      <c r="B81" s="42"/>
      <c r="C81" s="25" t="s">
        <v>216</v>
      </c>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2" customHeight="1">
      <c r="A83" s="41"/>
      <c r="B83" s="42"/>
      <c r="C83" s="34" t="s">
        <v>16</v>
      </c>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16.5" customHeight="1">
      <c r="A84" s="41"/>
      <c r="B84" s="42"/>
      <c r="C84" s="43"/>
      <c r="D84" s="43"/>
      <c r="E84" s="173" t="str">
        <f>E7</f>
        <v>Park na Moravském náměstí v Brně</v>
      </c>
      <c r="F84" s="34"/>
      <c r="G84" s="34"/>
      <c r="H84" s="34"/>
      <c r="I84" s="43"/>
      <c r="J84" s="43"/>
      <c r="K84" s="43"/>
      <c r="L84" s="148"/>
      <c r="S84" s="41"/>
      <c r="T84" s="41"/>
      <c r="U84" s="41"/>
      <c r="V84" s="41"/>
      <c r="W84" s="41"/>
      <c r="X84" s="41"/>
      <c r="Y84" s="41"/>
      <c r="Z84" s="41"/>
      <c r="AA84" s="41"/>
      <c r="AB84" s="41"/>
      <c r="AC84" s="41"/>
      <c r="AD84" s="41"/>
      <c r="AE84" s="41"/>
    </row>
    <row r="85" s="1" customFormat="1" ht="12" customHeight="1">
      <c r="B85" s="23"/>
      <c r="C85" s="34" t="s">
        <v>200</v>
      </c>
      <c r="D85" s="24"/>
      <c r="E85" s="24"/>
      <c r="F85" s="24"/>
      <c r="G85" s="24"/>
      <c r="H85" s="24"/>
      <c r="I85" s="24"/>
      <c r="J85" s="24"/>
      <c r="K85" s="24"/>
      <c r="L85" s="22"/>
    </row>
    <row r="86" s="2" customFormat="1" ht="16.5" customHeight="1">
      <c r="A86" s="41"/>
      <c r="B86" s="42"/>
      <c r="C86" s="43"/>
      <c r="D86" s="43"/>
      <c r="E86" s="173" t="s">
        <v>1229</v>
      </c>
      <c r="F86" s="43"/>
      <c r="G86" s="43"/>
      <c r="H86" s="43"/>
      <c r="I86" s="43"/>
      <c r="J86" s="43"/>
      <c r="K86" s="43"/>
      <c r="L86" s="148"/>
      <c r="S86" s="41"/>
      <c r="T86" s="41"/>
      <c r="U86" s="41"/>
      <c r="V86" s="41"/>
      <c r="W86" s="41"/>
      <c r="X86" s="41"/>
      <c r="Y86" s="41"/>
      <c r="Z86" s="41"/>
      <c r="AA86" s="41"/>
      <c r="AB86" s="41"/>
      <c r="AC86" s="41"/>
      <c r="AD86" s="41"/>
      <c r="AE86" s="41"/>
    </row>
    <row r="87" s="2" customFormat="1" ht="12" customHeight="1">
      <c r="A87" s="41"/>
      <c r="B87" s="42"/>
      <c r="C87" s="34" t="s">
        <v>202</v>
      </c>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6.5" customHeight="1">
      <c r="A88" s="41"/>
      <c r="B88" s="42"/>
      <c r="C88" s="43"/>
      <c r="D88" s="43"/>
      <c r="E88" s="72" t="str">
        <f>E11</f>
        <v>06.4 - VZT</v>
      </c>
      <c r="F88" s="43"/>
      <c r="G88" s="43"/>
      <c r="H88" s="43"/>
      <c r="I88" s="43"/>
      <c r="J88" s="43"/>
      <c r="K88" s="43"/>
      <c r="L88" s="148"/>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2" customHeight="1">
      <c r="A90" s="41"/>
      <c r="B90" s="42"/>
      <c r="C90" s="34" t="s">
        <v>21</v>
      </c>
      <c r="D90" s="43"/>
      <c r="E90" s="43"/>
      <c r="F90" s="29" t="str">
        <f>F14</f>
        <v xml:space="preserve"> </v>
      </c>
      <c r="G90" s="43"/>
      <c r="H90" s="43"/>
      <c r="I90" s="34" t="s">
        <v>23</v>
      </c>
      <c r="J90" s="75" t="str">
        <f>IF(J14="","",J14)</f>
        <v>28. 5. 2021</v>
      </c>
      <c r="K90" s="43"/>
      <c r="L90" s="148"/>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8"/>
      <c r="S91" s="41"/>
      <c r="T91" s="41"/>
      <c r="U91" s="41"/>
      <c r="V91" s="41"/>
      <c r="W91" s="41"/>
      <c r="X91" s="41"/>
      <c r="Y91" s="41"/>
      <c r="Z91" s="41"/>
      <c r="AA91" s="41"/>
      <c r="AB91" s="41"/>
      <c r="AC91" s="41"/>
      <c r="AD91" s="41"/>
      <c r="AE91" s="41"/>
    </row>
    <row r="92" s="2" customFormat="1" ht="15.15" customHeight="1">
      <c r="A92" s="41"/>
      <c r="B92" s="42"/>
      <c r="C92" s="34" t="s">
        <v>25</v>
      </c>
      <c r="D92" s="43"/>
      <c r="E92" s="43"/>
      <c r="F92" s="29" t="str">
        <f>E17</f>
        <v xml:space="preserve"> </v>
      </c>
      <c r="G92" s="43"/>
      <c r="H92" s="43"/>
      <c r="I92" s="34" t="s">
        <v>30</v>
      </c>
      <c r="J92" s="39" t="str">
        <f>E23</f>
        <v xml:space="preserve"> </v>
      </c>
      <c r="K92" s="43"/>
      <c r="L92" s="148"/>
      <c r="S92" s="41"/>
      <c r="T92" s="41"/>
      <c r="U92" s="41"/>
      <c r="V92" s="41"/>
      <c r="W92" s="41"/>
      <c r="X92" s="41"/>
      <c r="Y92" s="41"/>
      <c r="Z92" s="41"/>
      <c r="AA92" s="41"/>
      <c r="AB92" s="41"/>
      <c r="AC92" s="41"/>
      <c r="AD92" s="41"/>
      <c r="AE92" s="41"/>
    </row>
    <row r="93" s="2" customFormat="1" ht="15.15" customHeight="1">
      <c r="A93" s="41"/>
      <c r="B93" s="42"/>
      <c r="C93" s="34" t="s">
        <v>28</v>
      </c>
      <c r="D93" s="43"/>
      <c r="E93" s="43"/>
      <c r="F93" s="29" t="str">
        <f>IF(E20="","",E20)</f>
        <v>Vyplň údaj</v>
      </c>
      <c r="G93" s="43"/>
      <c r="H93" s="43"/>
      <c r="I93" s="34" t="s">
        <v>32</v>
      </c>
      <c r="J93" s="39" t="str">
        <f>E26</f>
        <v xml:space="preserve"> </v>
      </c>
      <c r="K93" s="43"/>
      <c r="L93" s="148"/>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8"/>
      <c r="S94" s="41"/>
      <c r="T94" s="41"/>
      <c r="U94" s="41"/>
      <c r="V94" s="41"/>
      <c r="W94" s="41"/>
      <c r="X94" s="41"/>
      <c r="Y94" s="41"/>
      <c r="Z94" s="41"/>
      <c r="AA94" s="41"/>
      <c r="AB94" s="41"/>
      <c r="AC94" s="41"/>
      <c r="AD94" s="41"/>
      <c r="AE94" s="41"/>
    </row>
    <row r="95" s="11" customFormat="1" ht="29.28" customHeight="1">
      <c r="A95" s="189"/>
      <c r="B95" s="190"/>
      <c r="C95" s="191" t="s">
        <v>217</v>
      </c>
      <c r="D95" s="192" t="s">
        <v>54</v>
      </c>
      <c r="E95" s="192" t="s">
        <v>50</v>
      </c>
      <c r="F95" s="192" t="s">
        <v>51</v>
      </c>
      <c r="G95" s="192" t="s">
        <v>218</v>
      </c>
      <c r="H95" s="192" t="s">
        <v>219</v>
      </c>
      <c r="I95" s="192" t="s">
        <v>220</v>
      </c>
      <c r="J95" s="192" t="s">
        <v>206</v>
      </c>
      <c r="K95" s="193" t="s">
        <v>221</v>
      </c>
      <c r="L95" s="194"/>
      <c r="M95" s="95" t="s">
        <v>19</v>
      </c>
      <c r="N95" s="96" t="s">
        <v>39</v>
      </c>
      <c r="O95" s="96" t="s">
        <v>222</v>
      </c>
      <c r="P95" s="96" t="s">
        <v>223</v>
      </c>
      <c r="Q95" s="96" t="s">
        <v>224</v>
      </c>
      <c r="R95" s="96" t="s">
        <v>225</v>
      </c>
      <c r="S95" s="96" t="s">
        <v>226</v>
      </c>
      <c r="T95" s="97" t="s">
        <v>227</v>
      </c>
      <c r="U95" s="189"/>
      <c r="V95" s="189"/>
      <c r="W95" s="189"/>
      <c r="X95" s="189"/>
      <c r="Y95" s="189"/>
      <c r="Z95" s="189"/>
      <c r="AA95" s="189"/>
      <c r="AB95" s="189"/>
      <c r="AC95" s="189"/>
      <c r="AD95" s="189"/>
      <c r="AE95" s="189"/>
    </row>
    <row r="96" s="2" customFormat="1" ht="22.8" customHeight="1">
      <c r="A96" s="41"/>
      <c r="B96" s="42"/>
      <c r="C96" s="102" t="s">
        <v>228</v>
      </c>
      <c r="D96" s="43"/>
      <c r="E96" s="43"/>
      <c r="F96" s="43"/>
      <c r="G96" s="43"/>
      <c r="H96" s="43"/>
      <c r="I96" s="43"/>
      <c r="J96" s="195">
        <f>BK96</f>
        <v>0</v>
      </c>
      <c r="K96" s="43"/>
      <c r="L96" s="47"/>
      <c r="M96" s="98"/>
      <c r="N96" s="196"/>
      <c r="O96" s="99"/>
      <c r="P96" s="197">
        <f>P97</f>
        <v>0</v>
      </c>
      <c r="Q96" s="99"/>
      <c r="R96" s="197">
        <f>R97</f>
        <v>0</v>
      </c>
      <c r="S96" s="99"/>
      <c r="T96" s="198">
        <f>T97</f>
        <v>0</v>
      </c>
      <c r="U96" s="41"/>
      <c r="V96" s="41"/>
      <c r="W96" s="41"/>
      <c r="X96" s="41"/>
      <c r="Y96" s="41"/>
      <c r="Z96" s="41"/>
      <c r="AA96" s="41"/>
      <c r="AB96" s="41"/>
      <c r="AC96" s="41"/>
      <c r="AD96" s="41"/>
      <c r="AE96" s="41"/>
      <c r="AT96" s="19" t="s">
        <v>68</v>
      </c>
      <c r="AU96" s="19" t="s">
        <v>207</v>
      </c>
      <c r="BK96" s="199">
        <f>BK97</f>
        <v>0</v>
      </c>
    </row>
    <row r="97" s="12" customFormat="1" ht="25.92" customHeight="1">
      <c r="A97" s="12"/>
      <c r="B97" s="200"/>
      <c r="C97" s="201"/>
      <c r="D97" s="202" t="s">
        <v>68</v>
      </c>
      <c r="E97" s="203" t="s">
        <v>2746</v>
      </c>
      <c r="F97" s="203" t="s">
        <v>2747</v>
      </c>
      <c r="G97" s="201"/>
      <c r="H97" s="201"/>
      <c r="I97" s="204"/>
      <c r="J97" s="205">
        <f>BK97</f>
        <v>0</v>
      </c>
      <c r="K97" s="201"/>
      <c r="L97" s="206"/>
      <c r="M97" s="207"/>
      <c r="N97" s="208"/>
      <c r="O97" s="208"/>
      <c r="P97" s="209">
        <f>P98+P121+P125+P129+P137+P148+P154+P158+P162+P166</f>
        <v>0</v>
      </c>
      <c r="Q97" s="208"/>
      <c r="R97" s="209">
        <f>R98+R121+R125+R129+R137+R148+R154+R158+R162+R166</f>
        <v>0</v>
      </c>
      <c r="S97" s="208"/>
      <c r="T97" s="210">
        <f>T98+T121+T125+T129+T137+T148+T154+T158+T162+T166</f>
        <v>0</v>
      </c>
      <c r="U97" s="12"/>
      <c r="V97" s="12"/>
      <c r="W97" s="12"/>
      <c r="X97" s="12"/>
      <c r="Y97" s="12"/>
      <c r="Z97" s="12"/>
      <c r="AA97" s="12"/>
      <c r="AB97" s="12"/>
      <c r="AC97" s="12"/>
      <c r="AD97" s="12"/>
      <c r="AE97" s="12"/>
      <c r="AR97" s="211" t="s">
        <v>119</v>
      </c>
      <c r="AT97" s="212" t="s">
        <v>68</v>
      </c>
      <c r="AU97" s="212" t="s">
        <v>69</v>
      </c>
      <c r="AY97" s="211" t="s">
        <v>231</v>
      </c>
      <c r="BK97" s="213">
        <f>BK98+BK121+BK125+BK129+BK137+BK148+BK154+BK158+BK162+BK166</f>
        <v>0</v>
      </c>
    </row>
    <row r="98" s="12" customFormat="1" ht="22.8" customHeight="1">
      <c r="A98" s="12"/>
      <c r="B98" s="200"/>
      <c r="C98" s="201"/>
      <c r="D98" s="202" t="s">
        <v>68</v>
      </c>
      <c r="E98" s="214" t="s">
        <v>1800</v>
      </c>
      <c r="F98" s="214" t="s">
        <v>2748</v>
      </c>
      <c r="G98" s="201"/>
      <c r="H98" s="201"/>
      <c r="I98" s="204"/>
      <c r="J98" s="215">
        <f>BK98</f>
        <v>0</v>
      </c>
      <c r="K98" s="201"/>
      <c r="L98" s="206"/>
      <c r="M98" s="207"/>
      <c r="N98" s="208"/>
      <c r="O98" s="208"/>
      <c r="P98" s="209">
        <f>SUM(P99:P120)</f>
        <v>0</v>
      </c>
      <c r="Q98" s="208"/>
      <c r="R98" s="209">
        <f>SUM(R99:R120)</f>
        <v>0</v>
      </c>
      <c r="S98" s="208"/>
      <c r="T98" s="210">
        <f>SUM(T99:T120)</f>
        <v>0</v>
      </c>
      <c r="U98" s="12"/>
      <c r="V98" s="12"/>
      <c r="W98" s="12"/>
      <c r="X98" s="12"/>
      <c r="Y98" s="12"/>
      <c r="Z98" s="12"/>
      <c r="AA98" s="12"/>
      <c r="AB98" s="12"/>
      <c r="AC98" s="12"/>
      <c r="AD98" s="12"/>
      <c r="AE98" s="12"/>
      <c r="AR98" s="211" t="s">
        <v>119</v>
      </c>
      <c r="AT98" s="212" t="s">
        <v>68</v>
      </c>
      <c r="AU98" s="212" t="s">
        <v>76</v>
      </c>
      <c r="AY98" s="211" t="s">
        <v>231</v>
      </c>
      <c r="BK98" s="213">
        <f>SUM(BK99:BK120)</f>
        <v>0</v>
      </c>
    </row>
    <row r="99" s="2" customFormat="1" ht="101.25" customHeight="1">
      <c r="A99" s="41"/>
      <c r="B99" s="42"/>
      <c r="C99" s="216" t="s">
        <v>76</v>
      </c>
      <c r="D99" s="216" t="s">
        <v>234</v>
      </c>
      <c r="E99" s="217" t="s">
        <v>2749</v>
      </c>
      <c r="F99" s="218" t="s">
        <v>2750</v>
      </c>
      <c r="G99" s="219" t="s">
        <v>237</v>
      </c>
      <c r="H99" s="220">
        <v>1</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1622</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1622</v>
      </c>
      <c r="BM99" s="227" t="s">
        <v>78</v>
      </c>
    </row>
    <row r="100" s="2" customFormat="1" ht="24.15" customHeight="1">
      <c r="A100" s="41"/>
      <c r="B100" s="42"/>
      <c r="C100" s="216" t="s">
        <v>78</v>
      </c>
      <c r="D100" s="216" t="s">
        <v>234</v>
      </c>
      <c r="E100" s="217" t="s">
        <v>2751</v>
      </c>
      <c r="F100" s="218" t="s">
        <v>2752</v>
      </c>
      <c r="G100" s="219" t="s">
        <v>2753</v>
      </c>
      <c r="H100" s="220">
        <v>1</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1622</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1622</v>
      </c>
      <c r="BM100" s="227" t="s">
        <v>238</v>
      </c>
    </row>
    <row r="101" s="2" customFormat="1" ht="16.5" customHeight="1">
      <c r="A101" s="41"/>
      <c r="B101" s="42"/>
      <c r="C101" s="216" t="s">
        <v>119</v>
      </c>
      <c r="D101" s="216" t="s">
        <v>234</v>
      </c>
      <c r="E101" s="217" t="s">
        <v>2754</v>
      </c>
      <c r="F101" s="218" t="s">
        <v>2755</v>
      </c>
      <c r="G101" s="219" t="s">
        <v>2753</v>
      </c>
      <c r="H101" s="220">
        <v>1</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1622</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1622</v>
      </c>
      <c r="BM101" s="227" t="s">
        <v>275</v>
      </c>
    </row>
    <row r="102" s="2" customFormat="1" ht="16.5" customHeight="1">
      <c r="A102" s="41"/>
      <c r="B102" s="42"/>
      <c r="C102" s="216" t="s">
        <v>238</v>
      </c>
      <c r="D102" s="216" t="s">
        <v>234</v>
      </c>
      <c r="E102" s="217" t="s">
        <v>2756</v>
      </c>
      <c r="F102" s="218" t="s">
        <v>2757</v>
      </c>
      <c r="G102" s="219" t="s">
        <v>2753</v>
      </c>
      <c r="H102" s="220">
        <v>2</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1622</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1622</v>
      </c>
      <c r="BM102" s="227" t="s">
        <v>287</v>
      </c>
    </row>
    <row r="103" s="2" customFormat="1" ht="16.5" customHeight="1">
      <c r="A103" s="41"/>
      <c r="B103" s="42"/>
      <c r="C103" s="216" t="s">
        <v>269</v>
      </c>
      <c r="D103" s="216" t="s">
        <v>234</v>
      </c>
      <c r="E103" s="217" t="s">
        <v>2758</v>
      </c>
      <c r="F103" s="218" t="s">
        <v>2759</v>
      </c>
      <c r="G103" s="219" t="s">
        <v>2753</v>
      </c>
      <c r="H103" s="220">
        <v>4</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1622</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1622</v>
      </c>
      <c r="BM103" s="227" t="s">
        <v>145</v>
      </c>
    </row>
    <row r="104" s="2" customFormat="1" ht="16.5" customHeight="1">
      <c r="A104" s="41"/>
      <c r="B104" s="42"/>
      <c r="C104" s="216" t="s">
        <v>275</v>
      </c>
      <c r="D104" s="216" t="s">
        <v>234</v>
      </c>
      <c r="E104" s="217" t="s">
        <v>2760</v>
      </c>
      <c r="F104" s="218" t="s">
        <v>2761</v>
      </c>
      <c r="G104" s="219" t="s">
        <v>2753</v>
      </c>
      <c r="H104" s="220">
        <v>1</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1622</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1622</v>
      </c>
      <c r="BM104" s="227" t="s">
        <v>311</v>
      </c>
    </row>
    <row r="105" s="2" customFormat="1" ht="24.15" customHeight="1">
      <c r="A105" s="41"/>
      <c r="B105" s="42"/>
      <c r="C105" s="216" t="s">
        <v>282</v>
      </c>
      <c r="D105" s="216" t="s">
        <v>234</v>
      </c>
      <c r="E105" s="217" t="s">
        <v>2762</v>
      </c>
      <c r="F105" s="218" t="s">
        <v>2763</v>
      </c>
      <c r="G105" s="219" t="s">
        <v>2753</v>
      </c>
      <c r="H105" s="220">
        <v>2</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1622</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1622</v>
      </c>
      <c r="BM105" s="227" t="s">
        <v>321</v>
      </c>
    </row>
    <row r="106" s="2" customFormat="1" ht="24.15" customHeight="1">
      <c r="A106" s="41"/>
      <c r="B106" s="42"/>
      <c r="C106" s="216" t="s">
        <v>287</v>
      </c>
      <c r="D106" s="216" t="s">
        <v>234</v>
      </c>
      <c r="E106" s="217" t="s">
        <v>2764</v>
      </c>
      <c r="F106" s="218" t="s">
        <v>2765</v>
      </c>
      <c r="G106" s="219" t="s">
        <v>2753</v>
      </c>
      <c r="H106" s="220">
        <v>2</v>
      </c>
      <c r="I106" s="221"/>
      <c r="J106" s="222">
        <f>ROUND(I106*H106,2)</f>
        <v>0</v>
      </c>
      <c r="K106" s="218" t="s">
        <v>19</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1622</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1622</v>
      </c>
      <c r="BM106" s="227" t="s">
        <v>331</v>
      </c>
    </row>
    <row r="107" s="2" customFormat="1" ht="24.15" customHeight="1">
      <c r="A107" s="41"/>
      <c r="B107" s="42"/>
      <c r="C107" s="216" t="s">
        <v>294</v>
      </c>
      <c r="D107" s="216" t="s">
        <v>234</v>
      </c>
      <c r="E107" s="217" t="s">
        <v>2766</v>
      </c>
      <c r="F107" s="218" t="s">
        <v>2767</v>
      </c>
      <c r="G107" s="219" t="s">
        <v>2753</v>
      </c>
      <c r="H107" s="220">
        <v>4</v>
      </c>
      <c r="I107" s="221"/>
      <c r="J107" s="222">
        <f>ROUND(I107*H107,2)</f>
        <v>0</v>
      </c>
      <c r="K107" s="218" t="s">
        <v>19</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1622</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1622</v>
      </c>
      <c r="BM107" s="227" t="s">
        <v>339</v>
      </c>
    </row>
    <row r="108" s="2" customFormat="1" ht="21.75" customHeight="1">
      <c r="A108" s="41"/>
      <c r="B108" s="42"/>
      <c r="C108" s="216" t="s">
        <v>145</v>
      </c>
      <c r="D108" s="216" t="s">
        <v>234</v>
      </c>
      <c r="E108" s="217" t="s">
        <v>2768</v>
      </c>
      <c r="F108" s="218" t="s">
        <v>2769</v>
      </c>
      <c r="G108" s="219" t="s">
        <v>2753</v>
      </c>
      <c r="H108" s="220">
        <v>2</v>
      </c>
      <c r="I108" s="221"/>
      <c r="J108" s="222">
        <f>ROUND(I108*H108,2)</f>
        <v>0</v>
      </c>
      <c r="K108" s="218" t="s">
        <v>19</v>
      </c>
      <c r="L108" s="47"/>
      <c r="M108" s="223" t="s">
        <v>19</v>
      </c>
      <c r="N108" s="224"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1622</v>
      </c>
      <c r="AT108" s="227" t="s">
        <v>234</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1622</v>
      </c>
      <c r="BM108" s="227" t="s">
        <v>353</v>
      </c>
    </row>
    <row r="109" s="2" customFormat="1" ht="24.15" customHeight="1">
      <c r="A109" s="41"/>
      <c r="B109" s="42"/>
      <c r="C109" s="216" t="s">
        <v>154</v>
      </c>
      <c r="D109" s="216" t="s">
        <v>234</v>
      </c>
      <c r="E109" s="217" t="s">
        <v>2770</v>
      </c>
      <c r="F109" s="218" t="s">
        <v>2771</v>
      </c>
      <c r="G109" s="219" t="s">
        <v>2753</v>
      </c>
      <c r="H109" s="220">
        <v>2</v>
      </c>
      <c r="I109" s="221"/>
      <c r="J109" s="222">
        <f>ROUND(I109*H109,2)</f>
        <v>0</v>
      </c>
      <c r="K109" s="218" t="s">
        <v>19</v>
      </c>
      <c r="L109" s="47"/>
      <c r="M109" s="223" t="s">
        <v>19</v>
      </c>
      <c r="N109" s="224"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1622</v>
      </c>
      <c r="AT109" s="227" t="s">
        <v>234</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1622</v>
      </c>
      <c r="BM109" s="227" t="s">
        <v>373</v>
      </c>
    </row>
    <row r="110" s="2" customFormat="1" ht="24.15" customHeight="1">
      <c r="A110" s="41"/>
      <c r="B110" s="42"/>
      <c r="C110" s="216" t="s">
        <v>311</v>
      </c>
      <c r="D110" s="216" t="s">
        <v>234</v>
      </c>
      <c r="E110" s="217" t="s">
        <v>2772</v>
      </c>
      <c r="F110" s="218" t="s">
        <v>2773</v>
      </c>
      <c r="G110" s="219" t="s">
        <v>2753</v>
      </c>
      <c r="H110" s="220">
        <v>2</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1622</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1622</v>
      </c>
      <c r="BM110" s="227" t="s">
        <v>384</v>
      </c>
    </row>
    <row r="111" s="2" customFormat="1" ht="49.05" customHeight="1">
      <c r="A111" s="41"/>
      <c r="B111" s="42"/>
      <c r="C111" s="216" t="s">
        <v>316</v>
      </c>
      <c r="D111" s="216" t="s">
        <v>234</v>
      </c>
      <c r="E111" s="217" t="s">
        <v>2774</v>
      </c>
      <c r="F111" s="218" t="s">
        <v>2775</v>
      </c>
      <c r="G111" s="219" t="s">
        <v>2753</v>
      </c>
      <c r="H111" s="220">
        <v>1</v>
      </c>
      <c r="I111" s="221"/>
      <c r="J111" s="222">
        <f>ROUND(I111*H111,2)</f>
        <v>0</v>
      </c>
      <c r="K111" s="218" t="s">
        <v>19</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1622</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1622</v>
      </c>
      <c r="BM111" s="227" t="s">
        <v>391</v>
      </c>
    </row>
    <row r="112" s="2" customFormat="1" ht="49.05" customHeight="1">
      <c r="A112" s="41"/>
      <c r="B112" s="42"/>
      <c r="C112" s="216" t="s">
        <v>321</v>
      </c>
      <c r="D112" s="216" t="s">
        <v>234</v>
      </c>
      <c r="E112" s="217" t="s">
        <v>2776</v>
      </c>
      <c r="F112" s="218" t="s">
        <v>2777</v>
      </c>
      <c r="G112" s="219" t="s">
        <v>2753</v>
      </c>
      <c r="H112" s="220">
        <v>1</v>
      </c>
      <c r="I112" s="221"/>
      <c r="J112" s="222">
        <f>ROUND(I112*H112,2)</f>
        <v>0</v>
      </c>
      <c r="K112" s="218" t="s">
        <v>19</v>
      </c>
      <c r="L112" s="47"/>
      <c r="M112" s="223" t="s">
        <v>19</v>
      </c>
      <c r="N112" s="224"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1622</v>
      </c>
      <c r="AT112" s="227" t="s">
        <v>234</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1622</v>
      </c>
      <c r="BM112" s="227" t="s">
        <v>401</v>
      </c>
    </row>
    <row r="113" s="2" customFormat="1" ht="49.05" customHeight="1">
      <c r="A113" s="41"/>
      <c r="B113" s="42"/>
      <c r="C113" s="216" t="s">
        <v>8</v>
      </c>
      <c r="D113" s="216" t="s">
        <v>234</v>
      </c>
      <c r="E113" s="217" t="s">
        <v>2778</v>
      </c>
      <c r="F113" s="218" t="s">
        <v>2779</v>
      </c>
      <c r="G113" s="219" t="s">
        <v>2753</v>
      </c>
      <c r="H113" s="220">
        <v>1</v>
      </c>
      <c r="I113" s="221"/>
      <c r="J113" s="222">
        <f>ROUND(I113*H113,2)</f>
        <v>0</v>
      </c>
      <c r="K113" s="218" t="s">
        <v>19</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1622</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1622</v>
      </c>
      <c r="BM113" s="227" t="s">
        <v>412</v>
      </c>
    </row>
    <row r="114" s="2" customFormat="1" ht="33" customHeight="1">
      <c r="A114" s="41"/>
      <c r="B114" s="42"/>
      <c r="C114" s="216" t="s">
        <v>331</v>
      </c>
      <c r="D114" s="216" t="s">
        <v>234</v>
      </c>
      <c r="E114" s="217" t="s">
        <v>2780</v>
      </c>
      <c r="F114" s="218" t="s">
        <v>2781</v>
      </c>
      <c r="G114" s="219" t="s">
        <v>2782</v>
      </c>
      <c r="H114" s="220">
        <v>10</v>
      </c>
      <c r="I114" s="221"/>
      <c r="J114" s="222">
        <f>ROUND(I114*H114,2)</f>
        <v>0</v>
      </c>
      <c r="K114" s="218" t="s">
        <v>19</v>
      </c>
      <c r="L114" s="47"/>
      <c r="M114" s="223" t="s">
        <v>19</v>
      </c>
      <c r="N114" s="224"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1622</v>
      </c>
      <c r="AT114" s="227" t="s">
        <v>234</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1622</v>
      </c>
      <c r="BM114" s="227" t="s">
        <v>423</v>
      </c>
    </row>
    <row r="115" s="2" customFormat="1" ht="33" customHeight="1">
      <c r="A115" s="41"/>
      <c r="B115" s="42"/>
      <c r="C115" s="216" t="s">
        <v>335</v>
      </c>
      <c r="D115" s="216" t="s">
        <v>234</v>
      </c>
      <c r="E115" s="217" t="s">
        <v>2783</v>
      </c>
      <c r="F115" s="218" t="s">
        <v>2784</v>
      </c>
      <c r="G115" s="219" t="s">
        <v>2782</v>
      </c>
      <c r="H115" s="220">
        <v>12</v>
      </c>
      <c r="I115" s="221"/>
      <c r="J115" s="222">
        <f>ROUND(I115*H115,2)</f>
        <v>0</v>
      </c>
      <c r="K115" s="218" t="s">
        <v>19</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1622</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1622</v>
      </c>
      <c r="BM115" s="227" t="s">
        <v>434</v>
      </c>
    </row>
    <row r="116" s="2" customFormat="1" ht="33" customHeight="1">
      <c r="A116" s="41"/>
      <c r="B116" s="42"/>
      <c r="C116" s="216" t="s">
        <v>339</v>
      </c>
      <c r="D116" s="216" t="s">
        <v>234</v>
      </c>
      <c r="E116" s="217" t="s">
        <v>2785</v>
      </c>
      <c r="F116" s="218" t="s">
        <v>2786</v>
      </c>
      <c r="G116" s="219" t="s">
        <v>2782</v>
      </c>
      <c r="H116" s="220">
        <v>19</v>
      </c>
      <c r="I116" s="221"/>
      <c r="J116" s="222">
        <f>ROUND(I116*H116,2)</f>
        <v>0</v>
      </c>
      <c r="K116" s="218" t="s">
        <v>19</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1622</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1622</v>
      </c>
      <c r="BM116" s="227" t="s">
        <v>825</v>
      </c>
    </row>
    <row r="117" s="2" customFormat="1" ht="24.15" customHeight="1">
      <c r="A117" s="41"/>
      <c r="B117" s="42"/>
      <c r="C117" s="216" t="s">
        <v>347</v>
      </c>
      <c r="D117" s="216" t="s">
        <v>234</v>
      </c>
      <c r="E117" s="217" t="s">
        <v>2787</v>
      </c>
      <c r="F117" s="218" t="s">
        <v>2788</v>
      </c>
      <c r="G117" s="219" t="s">
        <v>2782</v>
      </c>
      <c r="H117" s="220">
        <v>12</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1622</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1622</v>
      </c>
      <c r="BM117" s="227" t="s">
        <v>839</v>
      </c>
    </row>
    <row r="118" s="2" customFormat="1" ht="24.15" customHeight="1">
      <c r="A118" s="41"/>
      <c r="B118" s="42"/>
      <c r="C118" s="216" t="s">
        <v>353</v>
      </c>
      <c r="D118" s="216" t="s">
        <v>234</v>
      </c>
      <c r="E118" s="217" t="s">
        <v>2789</v>
      </c>
      <c r="F118" s="218" t="s">
        <v>2790</v>
      </c>
      <c r="G118" s="219" t="s">
        <v>2782</v>
      </c>
      <c r="H118" s="220">
        <v>6</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1622</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1622</v>
      </c>
      <c r="BM118" s="227" t="s">
        <v>849</v>
      </c>
    </row>
    <row r="119" s="2" customFormat="1" ht="24.15" customHeight="1">
      <c r="A119" s="41"/>
      <c r="B119" s="42"/>
      <c r="C119" s="216" t="s">
        <v>7</v>
      </c>
      <c r="D119" s="216" t="s">
        <v>234</v>
      </c>
      <c r="E119" s="217" t="s">
        <v>2791</v>
      </c>
      <c r="F119" s="218" t="s">
        <v>2792</v>
      </c>
      <c r="G119" s="219" t="s">
        <v>243</v>
      </c>
      <c r="H119" s="220">
        <v>34</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1622</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1622</v>
      </c>
      <c r="BM119" s="227" t="s">
        <v>862</v>
      </c>
    </row>
    <row r="120" s="2" customFormat="1" ht="24.15" customHeight="1">
      <c r="A120" s="41"/>
      <c r="B120" s="42"/>
      <c r="C120" s="216" t="s">
        <v>373</v>
      </c>
      <c r="D120" s="216" t="s">
        <v>234</v>
      </c>
      <c r="E120" s="217" t="s">
        <v>2793</v>
      </c>
      <c r="F120" s="218" t="s">
        <v>2794</v>
      </c>
      <c r="G120" s="219" t="s">
        <v>243</v>
      </c>
      <c r="H120" s="220">
        <v>27</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1622</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1622</v>
      </c>
      <c r="BM120" s="227" t="s">
        <v>881</v>
      </c>
    </row>
    <row r="121" s="12" customFormat="1" ht="22.8" customHeight="1">
      <c r="A121" s="12"/>
      <c r="B121" s="200"/>
      <c r="C121" s="201"/>
      <c r="D121" s="202" t="s">
        <v>68</v>
      </c>
      <c r="E121" s="214" t="s">
        <v>2795</v>
      </c>
      <c r="F121" s="214" t="s">
        <v>2796</v>
      </c>
      <c r="G121" s="201"/>
      <c r="H121" s="201"/>
      <c r="I121" s="204"/>
      <c r="J121" s="215">
        <f>BK121</f>
        <v>0</v>
      </c>
      <c r="K121" s="201"/>
      <c r="L121" s="206"/>
      <c r="M121" s="207"/>
      <c r="N121" s="208"/>
      <c r="O121" s="208"/>
      <c r="P121" s="209">
        <f>SUM(P122:P124)</f>
        <v>0</v>
      </c>
      <c r="Q121" s="208"/>
      <c r="R121" s="209">
        <f>SUM(R122:R124)</f>
        <v>0</v>
      </c>
      <c r="S121" s="208"/>
      <c r="T121" s="210">
        <f>SUM(T122:T124)</f>
        <v>0</v>
      </c>
      <c r="U121" s="12"/>
      <c r="V121" s="12"/>
      <c r="W121" s="12"/>
      <c r="X121" s="12"/>
      <c r="Y121" s="12"/>
      <c r="Z121" s="12"/>
      <c r="AA121" s="12"/>
      <c r="AB121" s="12"/>
      <c r="AC121" s="12"/>
      <c r="AD121" s="12"/>
      <c r="AE121" s="12"/>
      <c r="AR121" s="211" t="s">
        <v>119</v>
      </c>
      <c r="AT121" s="212" t="s">
        <v>68</v>
      </c>
      <c r="AU121" s="212" t="s">
        <v>76</v>
      </c>
      <c r="AY121" s="211" t="s">
        <v>231</v>
      </c>
      <c r="BK121" s="213">
        <f>SUM(BK122:BK124)</f>
        <v>0</v>
      </c>
    </row>
    <row r="122" s="2" customFormat="1" ht="33" customHeight="1">
      <c r="A122" s="41"/>
      <c r="B122" s="42"/>
      <c r="C122" s="216" t="s">
        <v>380</v>
      </c>
      <c r="D122" s="216" t="s">
        <v>234</v>
      </c>
      <c r="E122" s="217" t="s">
        <v>2797</v>
      </c>
      <c r="F122" s="218" t="s">
        <v>2798</v>
      </c>
      <c r="G122" s="219" t="s">
        <v>2753</v>
      </c>
      <c r="H122" s="220">
        <v>1</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1622</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1622</v>
      </c>
      <c r="BM122" s="227" t="s">
        <v>892</v>
      </c>
    </row>
    <row r="123" s="2" customFormat="1" ht="24.15" customHeight="1">
      <c r="A123" s="41"/>
      <c r="B123" s="42"/>
      <c r="C123" s="216" t="s">
        <v>384</v>
      </c>
      <c r="D123" s="216" t="s">
        <v>234</v>
      </c>
      <c r="E123" s="217" t="s">
        <v>2799</v>
      </c>
      <c r="F123" s="218" t="s">
        <v>2800</v>
      </c>
      <c r="G123" s="219" t="s">
        <v>2753</v>
      </c>
      <c r="H123" s="220">
        <v>1</v>
      </c>
      <c r="I123" s="221"/>
      <c r="J123" s="222">
        <f>ROUND(I123*H123,2)</f>
        <v>0</v>
      </c>
      <c r="K123" s="218" t="s">
        <v>19</v>
      </c>
      <c r="L123" s="47"/>
      <c r="M123" s="223" t="s">
        <v>19</v>
      </c>
      <c r="N123" s="224"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1622</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1622</v>
      </c>
      <c r="BM123" s="227" t="s">
        <v>903</v>
      </c>
    </row>
    <row r="124" s="2" customFormat="1" ht="24.15" customHeight="1">
      <c r="A124" s="41"/>
      <c r="B124" s="42"/>
      <c r="C124" s="216" t="s">
        <v>378</v>
      </c>
      <c r="D124" s="216" t="s">
        <v>234</v>
      </c>
      <c r="E124" s="217" t="s">
        <v>2801</v>
      </c>
      <c r="F124" s="218" t="s">
        <v>2802</v>
      </c>
      <c r="G124" s="219" t="s">
        <v>2782</v>
      </c>
      <c r="H124" s="220">
        <v>1</v>
      </c>
      <c r="I124" s="221"/>
      <c r="J124" s="222">
        <f>ROUND(I124*H124,2)</f>
        <v>0</v>
      </c>
      <c r="K124" s="218" t="s">
        <v>19</v>
      </c>
      <c r="L124" s="47"/>
      <c r="M124" s="223" t="s">
        <v>19</v>
      </c>
      <c r="N124" s="224"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1622</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1622</v>
      </c>
      <c r="BM124" s="227" t="s">
        <v>915</v>
      </c>
    </row>
    <row r="125" s="12" customFormat="1" ht="22.8" customHeight="1">
      <c r="A125" s="12"/>
      <c r="B125" s="200"/>
      <c r="C125" s="201"/>
      <c r="D125" s="202" t="s">
        <v>68</v>
      </c>
      <c r="E125" s="214" t="s">
        <v>1804</v>
      </c>
      <c r="F125" s="214" t="s">
        <v>2803</v>
      </c>
      <c r="G125" s="201"/>
      <c r="H125" s="201"/>
      <c r="I125" s="204"/>
      <c r="J125" s="215">
        <f>BK125</f>
        <v>0</v>
      </c>
      <c r="K125" s="201"/>
      <c r="L125" s="206"/>
      <c r="M125" s="207"/>
      <c r="N125" s="208"/>
      <c r="O125" s="208"/>
      <c r="P125" s="209">
        <f>SUM(P126:P128)</f>
        <v>0</v>
      </c>
      <c r="Q125" s="208"/>
      <c r="R125" s="209">
        <f>SUM(R126:R128)</f>
        <v>0</v>
      </c>
      <c r="S125" s="208"/>
      <c r="T125" s="210">
        <f>SUM(T126:T128)</f>
        <v>0</v>
      </c>
      <c r="U125" s="12"/>
      <c r="V125" s="12"/>
      <c r="W125" s="12"/>
      <c r="X125" s="12"/>
      <c r="Y125" s="12"/>
      <c r="Z125" s="12"/>
      <c r="AA125" s="12"/>
      <c r="AB125" s="12"/>
      <c r="AC125" s="12"/>
      <c r="AD125" s="12"/>
      <c r="AE125" s="12"/>
      <c r="AR125" s="211" t="s">
        <v>76</v>
      </c>
      <c r="AT125" s="212" t="s">
        <v>68</v>
      </c>
      <c r="AU125" s="212" t="s">
        <v>76</v>
      </c>
      <c r="AY125" s="211" t="s">
        <v>231</v>
      </c>
      <c r="BK125" s="213">
        <f>SUM(BK126:BK128)</f>
        <v>0</v>
      </c>
    </row>
    <row r="126" s="2" customFormat="1" ht="33" customHeight="1">
      <c r="A126" s="41"/>
      <c r="B126" s="42"/>
      <c r="C126" s="216" t="s">
        <v>391</v>
      </c>
      <c r="D126" s="216" t="s">
        <v>234</v>
      </c>
      <c r="E126" s="217" t="s">
        <v>2804</v>
      </c>
      <c r="F126" s="218" t="s">
        <v>2805</v>
      </c>
      <c r="G126" s="219" t="s">
        <v>2753</v>
      </c>
      <c r="H126" s="220">
        <v>1</v>
      </c>
      <c r="I126" s="221"/>
      <c r="J126" s="222">
        <f>ROUND(I126*H126,2)</f>
        <v>0</v>
      </c>
      <c r="K126" s="218" t="s">
        <v>19</v>
      </c>
      <c r="L126" s="47"/>
      <c r="M126" s="223" t="s">
        <v>19</v>
      </c>
      <c r="N126" s="224" t="s">
        <v>40</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1622</v>
      </c>
      <c r="AT126" s="227" t="s">
        <v>234</v>
      </c>
      <c r="AU126" s="227" t="s">
        <v>78</v>
      </c>
      <c r="AY126" s="19" t="s">
        <v>231</v>
      </c>
      <c r="BE126" s="228">
        <f>IF(N126="základní",J126,0)</f>
        <v>0</v>
      </c>
      <c r="BF126" s="228">
        <f>IF(N126="snížená",J126,0)</f>
        <v>0</v>
      </c>
      <c r="BG126" s="228">
        <f>IF(N126="zákl. přenesená",J126,0)</f>
        <v>0</v>
      </c>
      <c r="BH126" s="228">
        <f>IF(N126="sníž. přenesená",J126,0)</f>
        <v>0</v>
      </c>
      <c r="BI126" s="228">
        <f>IF(N126="nulová",J126,0)</f>
        <v>0</v>
      </c>
      <c r="BJ126" s="19" t="s">
        <v>76</v>
      </c>
      <c r="BK126" s="228">
        <f>ROUND(I126*H126,2)</f>
        <v>0</v>
      </c>
      <c r="BL126" s="19" t="s">
        <v>1622</v>
      </c>
      <c r="BM126" s="227" t="s">
        <v>372</v>
      </c>
    </row>
    <row r="127" s="2" customFormat="1" ht="24.15" customHeight="1">
      <c r="A127" s="41"/>
      <c r="B127" s="42"/>
      <c r="C127" s="216" t="s">
        <v>395</v>
      </c>
      <c r="D127" s="216" t="s">
        <v>234</v>
      </c>
      <c r="E127" s="217" t="s">
        <v>2806</v>
      </c>
      <c r="F127" s="218" t="s">
        <v>2800</v>
      </c>
      <c r="G127" s="219" t="s">
        <v>2753</v>
      </c>
      <c r="H127" s="220">
        <v>1</v>
      </c>
      <c r="I127" s="221"/>
      <c r="J127" s="222">
        <f>ROUND(I127*H127,2)</f>
        <v>0</v>
      </c>
      <c r="K127" s="218" t="s">
        <v>19</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1622</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1622</v>
      </c>
      <c r="BM127" s="227" t="s">
        <v>941</v>
      </c>
    </row>
    <row r="128" s="2" customFormat="1" ht="24.15" customHeight="1">
      <c r="A128" s="41"/>
      <c r="B128" s="42"/>
      <c r="C128" s="216" t="s">
        <v>401</v>
      </c>
      <c r="D128" s="216" t="s">
        <v>234</v>
      </c>
      <c r="E128" s="217" t="s">
        <v>2807</v>
      </c>
      <c r="F128" s="218" t="s">
        <v>2802</v>
      </c>
      <c r="G128" s="219" t="s">
        <v>2782</v>
      </c>
      <c r="H128" s="220">
        <v>1</v>
      </c>
      <c r="I128" s="221"/>
      <c r="J128" s="222">
        <f>ROUND(I128*H128,2)</f>
        <v>0</v>
      </c>
      <c r="K128" s="218" t="s">
        <v>19</v>
      </c>
      <c r="L128" s="47"/>
      <c r="M128" s="223" t="s">
        <v>19</v>
      </c>
      <c r="N128" s="224" t="s">
        <v>40</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1622</v>
      </c>
      <c r="AT128" s="227" t="s">
        <v>234</v>
      </c>
      <c r="AU128" s="227" t="s">
        <v>78</v>
      </c>
      <c r="AY128" s="19" t="s">
        <v>231</v>
      </c>
      <c r="BE128" s="228">
        <f>IF(N128="základní",J128,0)</f>
        <v>0</v>
      </c>
      <c r="BF128" s="228">
        <f>IF(N128="snížená",J128,0)</f>
        <v>0</v>
      </c>
      <c r="BG128" s="228">
        <f>IF(N128="zákl. přenesená",J128,0)</f>
        <v>0</v>
      </c>
      <c r="BH128" s="228">
        <f>IF(N128="sníž. přenesená",J128,0)</f>
        <v>0</v>
      </c>
      <c r="BI128" s="228">
        <f>IF(N128="nulová",J128,0)</f>
        <v>0</v>
      </c>
      <c r="BJ128" s="19" t="s">
        <v>76</v>
      </c>
      <c r="BK128" s="228">
        <f>ROUND(I128*H128,2)</f>
        <v>0</v>
      </c>
      <c r="BL128" s="19" t="s">
        <v>1622</v>
      </c>
      <c r="BM128" s="227" t="s">
        <v>959</v>
      </c>
    </row>
    <row r="129" s="12" customFormat="1" ht="22.8" customHeight="1">
      <c r="A129" s="12"/>
      <c r="B129" s="200"/>
      <c r="C129" s="201"/>
      <c r="D129" s="202" t="s">
        <v>68</v>
      </c>
      <c r="E129" s="214" t="s">
        <v>1809</v>
      </c>
      <c r="F129" s="214" t="s">
        <v>2808</v>
      </c>
      <c r="G129" s="201"/>
      <c r="H129" s="201"/>
      <c r="I129" s="204"/>
      <c r="J129" s="215">
        <f>BK129</f>
        <v>0</v>
      </c>
      <c r="K129" s="201"/>
      <c r="L129" s="206"/>
      <c r="M129" s="207"/>
      <c r="N129" s="208"/>
      <c r="O129" s="208"/>
      <c r="P129" s="209">
        <f>SUM(P130:P136)</f>
        <v>0</v>
      </c>
      <c r="Q129" s="208"/>
      <c r="R129" s="209">
        <f>SUM(R130:R136)</f>
        <v>0</v>
      </c>
      <c r="S129" s="208"/>
      <c r="T129" s="210">
        <f>SUM(T130:T136)</f>
        <v>0</v>
      </c>
      <c r="U129" s="12"/>
      <c r="V129" s="12"/>
      <c r="W129" s="12"/>
      <c r="X129" s="12"/>
      <c r="Y129" s="12"/>
      <c r="Z129" s="12"/>
      <c r="AA129" s="12"/>
      <c r="AB129" s="12"/>
      <c r="AC129" s="12"/>
      <c r="AD129" s="12"/>
      <c r="AE129" s="12"/>
      <c r="AR129" s="211" t="s">
        <v>76</v>
      </c>
      <c r="AT129" s="212" t="s">
        <v>68</v>
      </c>
      <c r="AU129" s="212" t="s">
        <v>76</v>
      </c>
      <c r="AY129" s="211" t="s">
        <v>231</v>
      </c>
      <c r="BK129" s="213">
        <f>SUM(BK130:BK136)</f>
        <v>0</v>
      </c>
    </row>
    <row r="130" s="2" customFormat="1" ht="37.8" customHeight="1">
      <c r="A130" s="41"/>
      <c r="B130" s="42"/>
      <c r="C130" s="216" t="s">
        <v>407</v>
      </c>
      <c r="D130" s="216" t="s">
        <v>234</v>
      </c>
      <c r="E130" s="217" t="s">
        <v>2809</v>
      </c>
      <c r="F130" s="218" t="s">
        <v>2810</v>
      </c>
      <c r="G130" s="219" t="s">
        <v>2753</v>
      </c>
      <c r="H130" s="220">
        <v>1</v>
      </c>
      <c r="I130" s="221"/>
      <c r="J130" s="222">
        <f>ROUND(I130*H130,2)</f>
        <v>0</v>
      </c>
      <c r="K130" s="218" t="s">
        <v>19</v>
      </c>
      <c r="L130" s="47"/>
      <c r="M130" s="223" t="s">
        <v>19</v>
      </c>
      <c r="N130" s="224" t="s">
        <v>40</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1622</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1622</v>
      </c>
      <c r="BM130" s="227" t="s">
        <v>973</v>
      </c>
    </row>
    <row r="131" s="2" customFormat="1" ht="16.5" customHeight="1">
      <c r="A131" s="41"/>
      <c r="B131" s="42"/>
      <c r="C131" s="216" t="s">
        <v>412</v>
      </c>
      <c r="D131" s="216" t="s">
        <v>234</v>
      </c>
      <c r="E131" s="217" t="s">
        <v>2811</v>
      </c>
      <c r="F131" s="218" t="s">
        <v>2812</v>
      </c>
      <c r="G131" s="219" t="s">
        <v>2753</v>
      </c>
      <c r="H131" s="220">
        <v>1</v>
      </c>
      <c r="I131" s="221"/>
      <c r="J131" s="222">
        <f>ROUND(I131*H131,2)</f>
        <v>0</v>
      </c>
      <c r="K131" s="218" t="s">
        <v>19</v>
      </c>
      <c r="L131" s="47"/>
      <c r="M131" s="223" t="s">
        <v>19</v>
      </c>
      <c r="N131" s="224"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1622</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1622</v>
      </c>
      <c r="BM131" s="227" t="s">
        <v>983</v>
      </c>
    </row>
    <row r="132" s="2" customFormat="1" ht="24.15" customHeight="1">
      <c r="A132" s="41"/>
      <c r="B132" s="42"/>
      <c r="C132" s="216" t="s">
        <v>417</v>
      </c>
      <c r="D132" s="216" t="s">
        <v>234</v>
      </c>
      <c r="E132" s="217" t="s">
        <v>2813</v>
      </c>
      <c r="F132" s="218" t="s">
        <v>2814</v>
      </c>
      <c r="G132" s="219" t="s">
        <v>2753</v>
      </c>
      <c r="H132" s="220">
        <v>1</v>
      </c>
      <c r="I132" s="221"/>
      <c r="J132" s="222">
        <f>ROUND(I132*H132,2)</f>
        <v>0</v>
      </c>
      <c r="K132" s="218" t="s">
        <v>19</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1622</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1622</v>
      </c>
      <c r="BM132" s="227" t="s">
        <v>1612</v>
      </c>
    </row>
    <row r="133" s="2" customFormat="1" ht="24.15" customHeight="1">
      <c r="A133" s="41"/>
      <c r="B133" s="42"/>
      <c r="C133" s="216" t="s">
        <v>423</v>
      </c>
      <c r="D133" s="216" t="s">
        <v>234</v>
      </c>
      <c r="E133" s="217" t="s">
        <v>2815</v>
      </c>
      <c r="F133" s="218" t="s">
        <v>2816</v>
      </c>
      <c r="G133" s="219" t="s">
        <v>2753</v>
      </c>
      <c r="H133" s="220">
        <v>1</v>
      </c>
      <c r="I133" s="221"/>
      <c r="J133" s="222">
        <f>ROUND(I133*H133,2)</f>
        <v>0</v>
      </c>
      <c r="K133" s="218" t="s">
        <v>19</v>
      </c>
      <c r="L133" s="47"/>
      <c r="M133" s="223" t="s">
        <v>19</v>
      </c>
      <c r="N133" s="224" t="s">
        <v>40</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1622</v>
      </c>
      <c r="AT133" s="227" t="s">
        <v>234</v>
      </c>
      <c r="AU133" s="227" t="s">
        <v>78</v>
      </c>
      <c r="AY133" s="19" t="s">
        <v>231</v>
      </c>
      <c r="BE133" s="228">
        <f>IF(N133="základní",J133,0)</f>
        <v>0</v>
      </c>
      <c r="BF133" s="228">
        <f>IF(N133="snížená",J133,0)</f>
        <v>0</v>
      </c>
      <c r="BG133" s="228">
        <f>IF(N133="zákl. přenesená",J133,0)</f>
        <v>0</v>
      </c>
      <c r="BH133" s="228">
        <f>IF(N133="sníž. přenesená",J133,0)</f>
        <v>0</v>
      </c>
      <c r="BI133" s="228">
        <f>IF(N133="nulová",J133,0)</f>
        <v>0</v>
      </c>
      <c r="BJ133" s="19" t="s">
        <v>76</v>
      </c>
      <c r="BK133" s="228">
        <f>ROUND(I133*H133,2)</f>
        <v>0</v>
      </c>
      <c r="BL133" s="19" t="s">
        <v>1622</v>
      </c>
      <c r="BM133" s="227" t="s">
        <v>1622</v>
      </c>
    </row>
    <row r="134" s="2" customFormat="1" ht="24.15" customHeight="1">
      <c r="A134" s="41"/>
      <c r="B134" s="42"/>
      <c r="C134" s="216" t="s">
        <v>429</v>
      </c>
      <c r="D134" s="216" t="s">
        <v>234</v>
      </c>
      <c r="E134" s="217" t="s">
        <v>2817</v>
      </c>
      <c r="F134" s="218" t="s">
        <v>2818</v>
      </c>
      <c r="G134" s="219" t="s">
        <v>2753</v>
      </c>
      <c r="H134" s="220">
        <v>1</v>
      </c>
      <c r="I134" s="221"/>
      <c r="J134" s="222">
        <f>ROUND(I134*H134,2)</f>
        <v>0</v>
      </c>
      <c r="K134" s="218" t="s">
        <v>19</v>
      </c>
      <c r="L134" s="47"/>
      <c r="M134" s="223" t="s">
        <v>19</v>
      </c>
      <c r="N134" s="224"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1622</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1622</v>
      </c>
      <c r="BM134" s="227" t="s">
        <v>1631</v>
      </c>
    </row>
    <row r="135" s="2" customFormat="1" ht="16.5" customHeight="1">
      <c r="A135" s="41"/>
      <c r="B135" s="42"/>
      <c r="C135" s="216" t="s">
        <v>434</v>
      </c>
      <c r="D135" s="216" t="s">
        <v>234</v>
      </c>
      <c r="E135" s="217" t="s">
        <v>2819</v>
      </c>
      <c r="F135" s="218" t="s">
        <v>2820</v>
      </c>
      <c r="G135" s="219" t="s">
        <v>2782</v>
      </c>
      <c r="H135" s="220">
        <v>2</v>
      </c>
      <c r="I135" s="221"/>
      <c r="J135" s="222">
        <f>ROUND(I135*H135,2)</f>
        <v>0</v>
      </c>
      <c r="K135" s="218" t="s">
        <v>19</v>
      </c>
      <c r="L135" s="47"/>
      <c r="M135" s="223" t="s">
        <v>19</v>
      </c>
      <c r="N135" s="224" t="s">
        <v>40</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1622</v>
      </c>
      <c r="AT135" s="227" t="s">
        <v>234</v>
      </c>
      <c r="AU135" s="227" t="s">
        <v>78</v>
      </c>
      <c r="AY135" s="19" t="s">
        <v>231</v>
      </c>
      <c r="BE135" s="228">
        <f>IF(N135="základní",J135,0)</f>
        <v>0</v>
      </c>
      <c r="BF135" s="228">
        <f>IF(N135="snížená",J135,0)</f>
        <v>0</v>
      </c>
      <c r="BG135" s="228">
        <f>IF(N135="zákl. přenesená",J135,0)</f>
        <v>0</v>
      </c>
      <c r="BH135" s="228">
        <f>IF(N135="sníž. přenesená",J135,0)</f>
        <v>0</v>
      </c>
      <c r="BI135" s="228">
        <f>IF(N135="nulová",J135,0)</f>
        <v>0</v>
      </c>
      <c r="BJ135" s="19" t="s">
        <v>76</v>
      </c>
      <c r="BK135" s="228">
        <f>ROUND(I135*H135,2)</f>
        <v>0</v>
      </c>
      <c r="BL135" s="19" t="s">
        <v>1622</v>
      </c>
      <c r="BM135" s="227" t="s">
        <v>1635</v>
      </c>
    </row>
    <row r="136" s="2" customFormat="1" ht="24.15" customHeight="1">
      <c r="A136" s="41"/>
      <c r="B136" s="42"/>
      <c r="C136" s="216" t="s">
        <v>442</v>
      </c>
      <c r="D136" s="216" t="s">
        <v>234</v>
      </c>
      <c r="E136" s="217" t="s">
        <v>2821</v>
      </c>
      <c r="F136" s="218" t="s">
        <v>2822</v>
      </c>
      <c r="G136" s="219" t="s">
        <v>2782</v>
      </c>
      <c r="H136" s="220">
        <v>9</v>
      </c>
      <c r="I136" s="221"/>
      <c r="J136" s="222">
        <f>ROUND(I136*H136,2)</f>
        <v>0</v>
      </c>
      <c r="K136" s="218" t="s">
        <v>19</v>
      </c>
      <c r="L136" s="47"/>
      <c r="M136" s="223" t="s">
        <v>19</v>
      </c>
      <c r="N136" s="224" t="s">
        <v>40</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1622</v>
      </c>
      <c r="AT136" s="227" t="s">
        <v>234</v>
      </c>
      <c r="AU136" s="227" t="s">
        <v>78</v>
      </c>
      <c r="AY136" s="19" t="s">
        <v>231</v>
      </c>
      <c r="BE136" s="228">
        <f>IF(N136="základní",J136,0)</f>
        <v>0</v>
      </c>
      <c r="BF136" s="228">
        <f>IF(N136="snížená",J136,0)</f>
        <v>0</v>
      </c>
      <c r="BG136" s="228">
        <f>IF(N136="zákl. přenesená",J136,0)</f>
        <v>0</v>
      </c>
      <c r="BH136" s="228">
        <f>IF(N136="sníž. přenesená",J136,0)</f>
        <v>0</v>
      </c>
      <c r="BI136" s="228">
        <f>IF(N136="nulová",J136,0)</f>
        <v>0</v>
      </c>
      <c r="BJ136" s="19" t="s">
        <v>76</v>
      </c>
      <c r="BK136" s="228">
        <f>ROUND(I136*H136,2)</f>
        <v>0</v>
      </c>
      <c r="BL136" s="19" t="s">
        <v>1622</v>
      </c>
      <c r="BM136" s="227" t="s">
        <v>1652</v>
      </c>
    </row>
    <row r="137" s="12" customFormat="1" ht="22.8" customHeight="1">
      <c r="A137" s="12"/>
      <c r="B137" s="200"/>
      <c r="C137" s="201"/>
      <c r="D137" s="202" t="s">
        <v>68</v>
      </c>
      <c r="E137" s="214" t="s">
        <v>1814</v>
      </c>
      <c r="F137" s="214" t="s">
        <v>2823</v>
      </c>
      <c r="G137" s="201"/>
      <c r="H137" s="201"/>
      <c r="I137" s="204"/>
      <c r="J137" s="215">
        <f>BK137</f>
        <v>0</v>
      </c>
      <c r="K137" s="201"/>
      <c r="L137" s="206"/>
      <c r="M137" s="207"/>
      <c r="N137" s="208"/>
      <c r="O137" s="208"/>
      <c r="P137" s="209">
        <f>SUM(P138:P147)</f>
        <v>0</v>
      </c>
      <c r="Q137" s="208"/>
      <c r="R137" s="209">
        <f>SUM(R138:R147)</f>
        <v>0</v>
      </c>
      <c r="S137" s="208"/>
      <c r="T137" s="210">
        <f>SUM(T138:T147)</f>
        <v>0</v>
      </c>
      <c r="U137" s="12"/>
      <c r="V137" s="12"/>
      <c r="W137" s="12"/>
      <c r="X137" s="12"/>
      <c r="Y137" s="12"/>
      <c r="Z137" s="12"/>
      <c r="AA137" s="12"/>
      <c r="AB137" s="12"/>
      <c r="AC137" s="12"/>
      <c r="AD137" s="12"/>
      <c r="AE137" s="12"/>
      <c r="AR137" s="211" t="s">
        <v>76</v>
      </c>
      <c r="AT137" s="212" t="s">
        <v>68</v>
      </c>
      <c r="AU137" s="212" t="s">
        <v>76</v>
      </c>
      <c r="AY137" s="211" t="s">
        <v>231</v>
      </c>
      <c r="BK137" s="213">
        <f>SUM(BK138:BK147)</f>
        <v>0</v>
      </c>
    </row>
    <row r="138" s="2" customFormat="1" ht="37.8" customHeight="1">
      <c r="A138" s="41"/>
      <c r="B138" s="42"/>
      <c r="C138" s="216" t="s">
        <v>825</v>
      </c>
      <c r="D138" s="216" t="s">
        <v>234</v>
      </c>
      <c r="E138" s="217" t="s">
        <v>2824</v>
      </c>
      <c r="F138" s="218" t="s">
        <v>2825</v>
      </c>
      <c r="G138" s="219" t="s">
        <v>2753</v>
      </c>
      <c r="H138" s="220">
        <v>1</v>
      </c>
      <c r="I138" s="221"/>
      <c r="J138" s="222">
        <f>ROUND(I138*H138,2)</f>
        <v>0</v>
      </c>
      <c r="K138" s="218" t="s">
        <v>19</v>
      </c>
      <c r="L138" s="47"/>
      <c r="M138" s="223" t="s">
        <v>19</v>
      </c>
      <c r="N138" s="224" t="s">
        <v>40</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1622</v>
      </c>
      <c r="AT138" s="227" t="s">
        <v>234</v>
      </c>
      <c r="AU138" s="227" t="s">
        <v>78</v>
      </c>
      <c r="AY138" s="19" t="s">
        <v>231</v>
      </c>
      <c r="BE138" s="228">
        <f>IF(N138="základní",J138,0)</f>
        <v>0</v>
      </c>
      <c r="BF138" s="228">
        <f>IF(N138="snížená",J138,0)</f>
        <v>0</v>
      </c>
      <c r="BG138" s="228">
        <f>IF(N138="zákl. přenesená",J138,0)</f>
        <v>0</v>
      </c>
      <c r="BH138" s="228">
        <f>IF(N138="sníž. přenesená",J138,0)</f>
        <v>0</v>
      </c>
      <c r="BI138" s="228">
        <f>IF(N138="nulová",J138,0)</f>
        <v>0</v>
      </c>
      <c r="BJ138" s="19" t="s">
        <v>76</v>
      </c>
      <c r="BK138" s="228">
        <f>ROUND(I138*H138,2)</f>
        <v>0</v>
      </c>
      <c r="BL138" s="19" t="s">
        <v>1622</v>
      </c>
      <c r="BM138" s="227" t="s">
        <v>1665</v>
      </c>
    </row>
    <row r="139" s="2" customFormat="1" ht="16.5" customHeight="1">
      <c r="A139" s="41"/>
      <c r="B139" s="42"/>
      <c r="C139" s="216" t="s">
        <v>833</v>
      </c>
      <c r="D139" s="216" t="s">
        <v>234</v>
      </c>
      <c r="E139" s="217" t="s">
        <v>2826</v>
      </c>
      <c r="F139" s="218" t="s">
        <v>2812</v>
      </c>
      <c r="G139" s="219" t="s">
        <v>2753</v>
      </c>
      <c r="H139" s="220">
        <v>1</v>
      </c>
      <c r="I139" s="221"/>
      <c r="J139" s="222">
        <f>ROUND(I139*H139,2)</f>
        <v>0</v>
      </c>
      <c r="K139" s="218" t="s">
        <v>19</v>
      </c>
      <c r="L139" s="47"/>
      <c r="M139" s="223" t="s">
        <v>19</v>
      </c>
      <c r="N139" s="224" t="s">
        <v>40</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1622</v>
      </c>
      <c r="AT139" s="227" t="s">
        <v>234</v>
      </c>
      <c r="AU139" s="227" t="s">
        <v>78</v>
      </c>
      <c r="AY139" s="19" t="s">
        <v>231</v>
      </c>
      <c r="BE139" s="228">
        <f>IF(N139="základní",J139,0)</f>
        <v>0</v>
      </c>
      <c r="BF139" s="228">
        <f>IF(N139="snížená",J139,0)</f>
        <v>0</v>
      </c>
      <c r="BG139" s="228">
        <f>IF(N139="zákl. přenesená",J139,0)</f>
        <v>0</v>
      </c>
      <c r="BH139" s="228">
        <f>IF(N139="sníž. přenesená",J139,0)</f>
        <v>0</v>
      </c>
      <c r="BI139" s="228">
        <f>IF(N139="nulová",J139,0)</f>
        <v>0</v>
      </c>
      <c r="BJ139" s="19" t="s">
        <v>76</v>
      </c>
      <c r="BK139" s="228">
        <f>ROUND(I139*H139,2)</f>
        <v>0</v>
      </c>
      <c r="BL139" s="19" t="s">
        <v>1622</v>
      </c>
      <c r="BM139" s="227" t="s">
        <v>1677</v>
      </c>
    </row>
    <row r="140" s="2" customFormat="1" ht="24.15" customHeight="1">
      <c r="A140" s="41"/>
      <c r="B140" s="42"/>
      <c r="C140" s="216" t="s">
        <v>839</v>
      </c>
      <c r="D140" s="216" t="s">
        <v>234</v>
      </c>
      <c r="E140" s="217" t="s">
        <v>2827</v>
      </c>
      <c r="F140" s="218" t="s">
        <v>2814</v>
      </c>
      <c r="G140" s="219" t="s">
        <v>2753</v>
      </c>
      <c r="H140" s="220">
        <v>1</v>
      </c>
      <c r="I140" s="221"/>
      <c r="J140" s="222">
        <f>ROUND(I140*H140,2)</f>
        <v>0</v>
      </c>
      <c r="K140" s="218" t="s">
        <v>19</v>
      </c>
      <c r="L140" s="47"/>
      <c r="M140" s="223" t="s">
        <v>19</v>
      </c>
      <c r="N140" s="224" t="s">
        <v>40</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1622</v>
      </c>
      <c r="AT140" s="227" t="s">
        <v>234</v>
      </c>
      <c r="AU140" s="227" t="s">
        <v>78</v>
      </c>
      <c r="AY140" s="19" t="s">
        <v>231</v>
      </c>
      <c r="BE140" s="228">
        <f>IF(N140="základní",J140,0)</f>
        <v>0</v>
      </c>
      <c r="BF140" s="228">
        <f>IF(N140="snížená",J140,0)</f>
        <v>0</v>
      </c>
      <c r="BG140" s="228">
        <f>IF(N140="zákl. přenesená",J140,0)</f>
        <v>0</v>
      </c>
      <c r="BH140" s="228">
        <f>IF(N140="sníž. přenesená",J140,0)</f>
        <v>0</v>
      </c>
      <c r="BI140" s="228">
        <f>IF(N140="nulová",J140,0)</f>
        <v>0</v>
      </c>
      <c r="BJ140" s="19" t="s">
        <v>76</v>
      </c>
      <c r="BK140" s="228">
        <f>ROUND(I140*H140,2)</f>
        <v>0</v>
      </c>
      <c r="BL140" s="19" t="s">
        <v>1622</v>
      </c>
      <c r="BM140" s="227" t="s">
        <v>1684</v>
      </c>
    </row>
    <row r="141" s="2" customFormat="1" ht="24.15" customHeight="1">
      <c r="A141" s="41"/>
      <c r="B141" s="42"/>
      <c r="C141" s="216" t="s">
        <v>844</v>
      </c>
      <c r="D141" s="216" t="s">
        <v>234</v>
      </c>
      <c r="E141" s="217" t="s">
        <v>2828</v>
      </c>
      <c r="F141" s="218" t="s">
        <v>2816</v>
      </c>
      <c r="G141" s="219" t="s">
        <v>2753</v>
      </c>
      <c r="H141" s="220">
        <v>1</v>
      </c>
      <c r="I141" s="221"/>
      <c r="J141" s="222">
        <f>ROUND(I141*H141,2)</f>
        <v>0</v>
      </c>
      <c r="K141" s="218" t="s">
        <v>19</v>
      </c>
      <c r="L141" s="47"/>
      <c r="M141" s="223" t="s">
        <v>19</v>
      </c>
      <c r="N141" s="224" t="s">
        <v>40</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1622</v>
      </c>
      <c r="AT141" s="227" t="s">
        <v>234</v>
      </c>
      <c r="AU141" s="227" t="s">
        <v>78</v>
      </c>
      <c r="AY141" s="19" t="s">
        <v>231</v>
      </c>
      <c r="BE141" s="228">
        <f>IF(N141="základní",J141,0)</f>
        <v>0</v>
      </c>
      <c r="BF141" s="228">
        <f>IF(N141="snížená",J141,0)</f>
        <v>0</v>
      </c>
      <c r="BG141" s="228">
        <f>IF(N141="zákl. přenesená",J141,0)</f>
        <v>0</v>
      </c>
      <c r="BH141" s="228">
        <f>IF(N141="sníž. přenesená",J141,0)</f>
        <v>0</v>
      </c>
      <c r="BI141" s="228">
        <f>IF(N141="nulová",J141,0)</f>
        <v>0</v>
      </c>
      <c r="BJ141" s="19" t="s">
        <v>76</v>
      </c>
      <c r="BK141" s="228">
        <f>ROUND(I141*H141,2)</f>
        <v>0</v>
      </c>
      <c r="BL141" s="19" t="s">
        <v>1622</v>
      </c>
      <c r="BM141" s="227" t="s">
        <v>1693</v>
      </c>
    </row>
    <row r="142" s="2" customFormat="1" ht="24.15" customHeight="1">
      <c r="A142" s="41"/>
      <c r="B142" s="42"/>
      <c r="C142" s="216" t="s">
        <v>849</v>
      </c>
      <c r="D142" s="216" t="s">
        <v>234</v>
      </c>
      <c r="E142" s="217" t="s">
        <v>2829</v>
      </c>
      <c r="F142" s="218" t="s">
        <v>2830</v>
      </c>
      <c r="G142" s="219" t="s">
        <v>2753</v>
      </c>
      <c r="H142" s="220">
        <v>1</v>
      </c>
      <c r="I142" s="221"/>
      <c r="J142" s="222">
        <f>ROUND(I142*H142,2)</f>
        <v>0</v>
      </c>
      <c r="K142" s="218" t="s">
        <v>19</v>
      </c>
      <c r="L142" s="47"/>
      <c r="M142" s="223" t="s">
        <v>19</v>
      </c>
      <c r="N142" s="224" t="s">
        <v>40</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1622</v>
      </c>
      <c r="AT142" s="227" t="s">
        <v>234</v>
      </c>
      <c r="AU142" s="227" t="s">
        <v>78</v>
      </c>
      <c r="AY142" s="19" t="s">
        <v>231</v>
      </c>
      <c r="BE142" s="228">
        <f>IF(N142="základní",J142,0)</f>
        <v>0</v>
      </c>
      <c r="BF142" s="228">
        <f>IF(N142="snížená",J142,0)</f>
        <v>0</v>
      </c>
      <c r="BG142" s="228">
        <f>IF(N142="zákl. přenesená",J142,0)</f>
        <v>0</v>
      </c>
      <c r="BH142" s="228">
        <f>IF(N142="sníž. přenesená",J142,0)</f>
        <v>0</v>
      </c>
      <c r="BI142" s="228">
        <f>IF(N142="nulová",J142,0)</f>
        <v>0</v>
      </c>
      <c r="BJ142" s="19" t="s">
        <v>76</v>
      </c>
      <c r="BK142" s="228">
        <f>ROUND(I142*H142,2)</f>
        <v>0</v>
      </c>
      <c r="BL142" s="19" t="s">
        <v>1622</v>
      </c>
      <c r="BM142" s="227" t="s">
        <v>1705</v>
      </c>
    </row>
    <row r="143" s="2" customFormat="1" ht="24.15" customHeight="1">
      <c r="A143" s="41"/>
      <c r="B143" s="42"/>
      <c r="C143" s="216" t="s">
        <v>855</v>
      </c>
      <c r="D143" s="216" t="s">
        <v>234</v>
      </c>
      <c r="E143" s="217" t="s">
        <v>2831</v>
      </c>
      <c r="F143" s="218" t="s">
        <v>2818</v>
      </c>
      <c r="G143" s="219" t="s">
        <v>2753</v>
      </c>
      <c r="H143" s="220">
        <v>1</v>
      </c>
      <c r="I143" s="221"/>
      <c r="J143" s="222">
        <f>ROUND(I143*H143,2)</f>
        <v>0</v>
      </c>
      <c r="K143" s="218" t="s">
        <v>19</v>
      </c>
      <c r="L143" s="47"/>
      <c r="M143" s="223" t="s">
        <v>19</v>
      </c>
      <c r="N143" s="224" t="s">
        <v>40</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1622</v>
      </c>
      <c r="AT143" s="227" t="s">
        <v>234</v>
      </c>
      <c r="AU143" s="227" t="s">
        <v>78</v>
      </c>
      <c r="AY143" s="19" t="s">
        <v>231</v>
      </c>
      <c r="BE143" s="228">
        <f>IF(N143="základní",J143,0)</f>
        <v>0</v>
      </c>
      <c r="BF143" s="228">
        <f>IF(N143="snížená",J143,0)</f>
        <v>0</v>
      </c>
      <c r="BG143" s="228">
        <f>IF(N143="zákl. přenesená",J143,0)</f>
        <v>0</v>
      </c>
      <c r="BH143" s="228">
        <f>IF(N143="sníž. přenesená",J143,0)</f>
        <v>0</v>
      </c>
      <c r="BI143" s="228">
        <f>IF(N143="nulová",J143,0)</f>
        <v>0</v>
      </c>
      <c r="BJ143" s="19" t="s">
        <v>76</v>
      </c>
      <c r="BK143" s="228">
        <f>ROUND(I143*H143,2)</f>
        <v>0</v>
      </c>
      <c r="BL143" s="19" t="s">
        <v>1622</v>
      </c>
      <c r="BM143" s="227" t="s">
        <v>1713</v>
      </c>
    </row>
    <row r="144" s="2" customFormat="1" ht="16.5" customHeight="1">
      <c r="A144" s="41"/>
      <c r="B144" s="42"/>
      <c r="C144" s="216" t="s">
        <v>862</v>
      </c>
      <c r="D144" s="216" t="s">
        <v>234</v>
      </c>
      <c r="E144" s="217" t="s">
        <v>2832</v>
      </c>
      <c r="F144" s="218" t="s">
        <v>2820</v>
      </c>
      <c r="G144" s="219" t="s">
        <v>2782</v>
      </c>
      <c r="H144" s="220">
        <v>2</v>
      </c>
      <c r="I144" s="221"/>
      <c r="J144" s="222">
        <f>ROUND(I144*H144,2)</f>
        <v>0</v>
      </c>
      <c r="K144" s="218" t="s">
        <v>19</v>
      </c>
      <c r="L144" s="47"/>
      <c r="M144" s="223" t="s">
        <v>19</v>
      </c>
      <c r="N144" s="224" t="s">
        <v>40</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1622</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1622</v>
      </c>
      <c r="BM144" s="227" t="s">
        <v>1721</v>
      </c>
    </row>
    <row r="145" s="2" customFormat="1" ht="16.5" customHeight="1">
      <c r="A145" s="41"/>
      <c r="B145" s="42"/>
      <c r="C145" s="216" t="s">
        <v>867</v>
      </c>
      <c r="D145" s="216" t="s">
        <v>234</v>
      </c>
      <c r="E145" s="217" t="s">
        <v>2833</v>
      </c>
      <c r="F145" s="218" t="s">
        <v>2834</v>
      </c>
      <c r="G145" s="219" t="s">
        <v>2782</v>
      </c>
      <c r="H145" s="220">
        <v>2</v>
      </c>
      <c r="I145" s="221"/>
      <c r="J145" s="222">
        <f>ROUND(I145*H145,2)</f>
        <v>0</v>
      </c>
      <c r="K145" s="218" t="s">
        <v>19</v>
      </c>
      <c r="L145" s="47"/>
      <c r="M145" s="223" t="s">
        <v>19</v>
      </c>
      <c r="N145" s="224" t="s">
        <v>40</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1622</v>
      </c>
      <c r="AT145" s="227" t="s">
        <v>234</v>
      </c>
      <c r="AU145" s="227" t="s">
        <v>78</v>
      </c>
      <c r="AY145" s="19" t="s">
        <v>231</v>
      </c>
      <c r="BE145" s="228">
        <f>IF(N145="základní",J145,0)</f>
        <v>0</v>
      </c>
      <c r="BF145" s="228">
        <f>IF(N145="snížená",J145,0)</f>
        <v>0</v>
      </c>
      <c r="BG145" s="228">
        <f>IF(N145="zákl. přenesená",J145,0)</f>
        <v>0</v>
      </c>
      <c r="BH145" s="228">
        <f>IF(N145="sníž. přenesená",J145,0)</f>
        <v>0</v>
      </c>
      <c r="BI145" s="228">
        <f>IF(N145="nulová",J145,0)</f>
        <v>0</v>
      </c>
      <c r="BJ145" s="19" t="s">
        <v>76</v>
      </c>
      <c r="BK145" s="228">
        <f>ROUND(I145*H145,2)</f>
        <v>0</v>
      </c>
      <c r="BL145" s="19" t="s">
        <v>1622</v>
      </c>
      <c r="BM145" s="227" t="s">
        <v>1733</v>
      </c>
    </row>
    <row r="146" s="2" customFormat="1" ht="24.15" customHeight="1">
      <c r="A146" s="41"/>
      <c r="B146" s="42"/>
      <c r="C146" s="216" t="s">
        <v>881</v>
      </c>
      <c r="D146" s="216" t="s">
        <v>234</v>
      </c>
      <c r="E146" s="217" t="s">
        <v>2835</v>
      </c>
      <c r="F146" s="218" t="s">
        <v>2822</v>
      </c>
      <c r="G146" s="219" t="s">
        <v>2782</v>
      </c>
      <c r="H146" s="220">
        <v>9</v>
      </c>
      <c r="I146" s="221"/>
      <c r="J146" s="222">
        <f>ROUND(I146*H146,2)</f>
        <v>0</v>
      </c>
      <c r="K146" s="218" t="s">
        <v>19</v>
      </c>
      <c r="L146" s="47"/>
      <c r="M146" s="223" t="s">
        <v>19</v>
      </c>
      <c r="N146" s="224" t="s">
        <v>40</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1622</v>
      </c>
      <c r="AT146" s="227" t="s">
        <v>234</v>
      </c>
      <c r="AU146" s="227" t="s">
        <v>78</v>
      </c>
      <c r="AY146" s="19" t="s">
        <v>231</v>
      </c>
      <c r="BE146" s="228">
        <f>IF(N146="základní",J146,0)</f>
        <v>0</v>
      </c>
      <c r="BF146" s="228">
        <f>IF(N146="snížená",J146,0)</f>
        <v>0</v>
      </c>
      <c r="BG146" s="228">
        <f>IF(N146="zákl. přenesená",J146,0)</f>
        <v>0</v>
      </c>
      <c r="BH146" s="228">
        <f>IF(N146="sníž. přenesená",J146,0)</f>
        <v>0</v>
      </c>
      <c r="BI146" s="228">
        <f>IF(N146="nulová",J146,0)</f>
        <v>0</v>
      </c>
      <c r="BJ146" s="19" t="s">
        <v>76</v>
      </c>
      <c r="BK146" s="228">
        <f>ROUND(I146*H146,2)</f>
        <v>0</v>
      </c>
      <c r="BL146" s="19" t="s">
        <v>1622</v>
      </c>
      <c r="BM146" s="227" t="s">
        <v>1743</v>
      </c>
    </row>
    <row r="147" s="2" customFormat="1" ht="24.15" customHeight="1">
      <c r="A147" s="41"/>
      <c r="B147" s="42"/>
      <c r="C147" s="216" t="s">
        <v>886</v>
      </c>
      <c r="D147" s="216" t="s">
        <v>234</v>
      </c>
      <c r="E147" s="217" t="s">
        <v>2836</v>
      </c>
      <c r="F147" s="218" t="s">
        <v>2837</v>
      </c>
      <c r="G147" s="219" t="s">
        <v>2782</v>
      </c>
      <c r="H147" s="220">
        <v>1</v>
      </c>
      <c r="I147" s="221"/>
      <c r="J147" s="222">
        <f>ROUND(I147*H147,2)</f>
        <v>0</v>
      </c>
      <c r="K147" s="218" t="s">
        <v>19</v>
      </c>
      <c r="L147" s="47"/>
      <c r="M147" s="223" t="s">
        <v>19</v>
      </c>
      <c r="N147" s="224" t="s">
        <v>40</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1622</v>
      </c>
      <c r="AT147" s="227" t="s">
        <v>234</v>
      </c>
      <c r="AU147" s="227" t="s">
        <v>78</v>
      </c>
      <c r="AY147" s="19" t="s">
        <v>231</v>
      </c>
      <c r="BE147" s="228">
        <f>IF(N147="základní",J147,0)</f>
        <v>0</v>
      </c>
      <c r="BF147" s="228">
        <f>IF(N147="snížená",J147,0)</f>
        <v>0</v>
      </c>
      <c r="BG147" s="228">
        <f>IF(N147="zákl. přenesená",J147,0)</f>
        <v>0</v>
      </c>
      <c r="BH147" s="228">
        <f>IF(N147="sníž. přenesená",J147,0)</f>
        <v>0</v>
      </c>
      <c r="BI147" s="228">
        <f>IF(N147="nulová",J147,0)</f>
        <v>0</v>
      </c>
      <c r="BJ147" s="19" t="s">
        <v>76</v>
      </c>
      <c r="BK147" s="228">
        <f>ROUND(I147*H147,2)</f>
        <v>0</v>
      </c>
      <c r="BL147" s="19" t="s">
        <v>1622</v>
      </c>
      <c r="BM147" s="227" t="s">
        <v>1754</v>
      </c>
    </row>
    <row r="148" s="12" customFormat="1" ht="22.8" customHeight="1">
      <c r="A148" s="12"/>
      <c r="B148" s="200"/>
      <c r="C148" s="201"/>
      <c r="D148" s="202" t="s">
        <v>68</v>
      </c>
      <c r="E148" s="214" t="s">
        <v>187</v>
      </c>
      <c r="F148" s="214" t="s">
        <v>2838</v>
      </c>
      <c r="G148" s="201"/>
      <c r="H148" s="201"/>
      <c r="I148" s="204"/>
      <c r="J148" s="215">
        <f>BK148</f>
        <v>0</v>
      </c>
      <c r="K148" s="201"/>
      <c r="L148" s="206"/>
      <c r="M148" s="207"/>
      <c r="N148" s="208"/>
      <c r="O148" s="208"/>
      <c r="P148" s="209">
        <f>SUM(P149:P153)</f>
        <v>0</v>
      </c>
      <c r="Q148" s="208"/>
      <c r="R148" s="209">
        <f>SUM(R149:R153)</f>
        <v>0</v>
      </c>
      <c r="S148" s="208"/>
      <c r="T148" s="210">
        <f>SUM(T149:T153)</f>
        <v>0</v>
      </c>
      <c r="U148" s="12"/>
      <c r="V148" s="12"/>
      <c r="W148" s="12"/>
      <c r="X148" s="12"/>
      <c r="Y148" s="12"/>
      <c r="Z148" s="12"/>
      <c r="AA148" s="12"/>
      <c r="AB148" s="12"/>
      <c r="AC148" s="12"/>
      <c r="AD148" s="12"/>
      <c r="AE148" s="12"/>
      <c r="AR148" s="211" t="s">
        <v>76</v>
      </c>
      <c r="AT148" s="212" t="s">
        <v>68</v>
      </c>
      <c r="AU148" s="212" t="s">
        <v>76</v>
      </c>
      <c r="AY148" s="211" t="s">
        <v>231</v>
      </c>
      <c r="BK148" s="213">
        <f>SUM(BK149:BK153)</f>
        <v>0</v>
      </c>
    </row>
    <row r="149" s="2" customFormat="1" ht="33" customHeight="1">
      <c r="A149" s="41"/>
      <c r="B149" s="42"/>
      <c r="C149" s="216" t="s">
        <v>892</v>
      </c>
      <c r="D149" s="216" t="s">
        <v>234</v>
      </c>
      <c r="E149" s="217" t="s">
        <v>2839</v>
      </c>
      <c r="F149" s="218" t="s">
        <v>2840</v>
      </c>
      <c r="G149" s="219" t="s">
        <v>2753</v>
      </c>
      <c r="H149" s="220">
        <v>1</v>
      </c>
      <c r="I149" s="221"/>
      <c r="J149" s="222">
        <f>ROUND(I149*H149,2)</f>
        <v>0</v>
      </c>
      <c r="K149" s="218" t="s">
        <v>19</v>
      </c>
      <c r="L149" s="47"/>
      <c r="M149" s="223" t="s">
        <v>19</v>
      </c>
      <c r="N149" s="224" t="s">
        <v>40</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1622</v>
      </c>
      <c r="AT149" s="227" t="s">
        <v>234</v>
      </c>
      <c r="AU149" s="227" t="s">
        <v>78</v>
      </c>
      <c r="AY149" s="19" t="s">
        <v>231</v>
      </c>
      <c r="BE149" s="228">
        <f>IF(N149="základní",J149,0)</f>
        <v>0</v>
      </c>
      <c r="BF149" s="228">
        <f>IF(N149="snížená",J149,0)</f>
        <v>0</v>
      </c>
      <c r="BG149" s="228">
        <f>IF(N149="zákl. přenesená",J149,0)</f>
        <v>0</v>
      </c>
      <c r="BH149" s="228">
        <f>IF(N149="sníž. přenesená",J149,0)</f>
        <v>0</v>
      </c>
      <c r="BI149" s="228">
        <f>IF(N149="nulová",J149,0)</f>
        <v>0</v>
      </c>
      <c r="BJ149" s="19" t="s">
        <v>76</v>
      </c>
      <c r="BK149" s="228">
        <f>ROUND(I149*H149,2)</f>
        <v>0</v>
      </c>
      <c r="BL149" s="19" t="s">
        <v>1622</v>
      </c>
      <c r="BM149" s="227" t="s">
        <v>1765</v>
      </c>
    </row>
    <row r="150" s="2" customFormat="1" ht="16.5" customHeight="1">
      <c r="A150" s="41"/>
      <c r="B150" s="42"/>
      <c r="C150" s="216" t="s">
        <v>897</v>
      </c>
      <c r="D150" s="216" t="s">
        <v>234</v>
      </c>
      <c r="E150" s="217" t="s">
        <v>2841</v>
      </c>
      <c r="F150" s="218" t="s">
        <v>2842</v>
      </c>
      <c r="G150" s="219" t="s">
        <v>2753</v>
      </c>
      <c r="H150" s="220">
        <v>1</v>
      </c>
      <c r="I150" s="221"/>
      <c r="J150" s="222">
        <f>ROUND(I150*H150,2)</f>
        <v>0</v>
      </c>
      <c r="K150" s="218" t="s">
        <v>19</v>
      </c>
      <c r="L150" s="47"/>
      <c r="M150" s="223" t="s">
        <v>19</v>
      </c>
      <c r="N150" s="224" t="s">
        <v>40</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1622</v>
      </c>
      <c r="AT150" s="227" t="s">
        <v>234</v>
      </c>
      <c r="AU150" s="227" t="s">
        <v>78</v>
      </c>
      <c r="AY150" s="19" t="s">
        <v>231</v>
      </c>
      <c r="BE150" s="228">
        <f>IF(N150="základní",J150,0)</f>
        <v>0</v>
      </c>
      <c r="BF150" s="228">
        <f>IF(N150="snížená",J150,0)</f>
        <v>0</v>
      </c>
      <c r="BG150" s="228">
        <f>IF(N150="zákl. přenesená",J150,0)</f>
        <v>0</v>
      </c>
      <c r="BH150" s="228">
        <f>IF(N150="sníž. přenesená",J150,0)</f>
        <v>0</v>
      </c>
      <c r="BI150" s="228">
        <f>IF(N150="nulová",J150,0)</f>
        <v>0</v>
      </c>
      <c r="BJ150" s="19" t="s">
        <v>76</v>
      </c>
      <c r="BK150" s="228">
        <f>ROUND(I150*H150,2)</f>
        <v>0</v>
      </c>
      <c r="BL150" s="19" t="s">
        <v>1622</v>
      </c>
      <c r="BM150" s="227" t="s">
        <v>1774</v>
      </c>
    </row>
    <row r="151" s="2" customFormat="1" ht="24.15" customHeight="1">
      <c r="A151" s="41"/>
      <c r="B151" s="42"/>
      <c r="C151" s="216" t="s">
        <v>903</v>
      </c>
      <c r="D151" s="216" t="s">
        <v>234</v>
      </c>
      <c r="E151" s="217" t="s">
        <v>2843</v>
      </c>
      <c r="F151" s="218" t="s">
        <v>2844</v>
      </c>
      <c r="G151" s="219" t="s">
        <v>2753</v>
      </c>
      <c r="H151" s="220">
        <v>1</v>
      </c>
      <c r="I151" s="221"/>
      <c r="J151" s="222">
        <f>ROUND(I151*H151,2)</f>
        <v>0</v>
      </c>
      <c r="K151" s="218" t="s">
        <v>19</v>
      </c>
      <c r="L151" s="47"/>
      <c r="M151" s="223" t="s">
        <v>19</v>
      </c>
      <c r="N151" s="224"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1622</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1622</v>
      </c>
      <c r="BM151" s="227" t="s">
        <v>1782</v>
      </c>
    </row>
    <row r="152" s="2" customFormat="1" ht="16.5" customHeight="1">
      <c r="A152" s="41"/>
      <c r="B152" s="42"/>
      <c r="C152" s="216" t="s">
        <v>909</v>
      </c>
      <c r="D152" s="216" t="s">
        <v>234</v>
      </c>
      <c r="E152" s="217" t="s">
        <v>2845</v>
      </c>
      <c r="F152" s="218" t="s">
        <v>2846</v>
      </c>
      <c r="G152" s="219" t="s">
        <v>2782</v>
      </c>
      <c r="H152" s="220">
        <v>2</v>
      </c>
      <c r="I152" s="221"/>
      <c r="J152" s="222">
        <f>ROUND(I152*H152,2)</f>
        <v>0</v>
      </c>
      <c r="K152" s="218" t="s">
        <v>19</v>
      </c>
      <c r="L152" s="47"/>
      <c r="M152" s="223" t="s">
        <v>19</v>
      </c>
      <c r="N152" s="224" t="s">
        <v>40</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1622</v>
      </c>
      <c r="AT152" s="227" t="s">
        <v>234</v>
      </c>
      <c r="AU152" s="227" t="s">
        <v>78</v>
      </c>
      <c r="AY152" s="19" t="s">
        <v>231</v>
      </c>
      <c r="BE152" s="228">
        <f>IF(N152="základní",J152,0)</f>
        <v>0</v>
      </c>
      <c r="BF152" s="228">
        <f>IF(N152="snížená",J152,0)</f>
        <v>0</v>
      </c>
      <c r="BG152" s="228">
        <f>IF(N152="zákl. přenesená",J152,0)</f>
        <v>0</v>
      </c>
      <c r="BH152" s="228">
        <f>IF(N152="sníž. přenesená",J152,0)</f>
        <v>0</v>
      </c>
      <c r="BI152" s="228">
        <f>IF(N152="nulová",J152,0)</f>
        <v>0</v>
      </c>
      <c r="BJ152" s="19" t="s">
        <v>76</v>
      </c>
      <c r="BK152" s="228">
        <f>ROUND(I152*H152,2)</f>
        <v>0</v>
      </c>
      <c r="BL152" s="19" t="s">
        <v>1622</v>
      </c>
      <c r="BM152" s="227" t="s">
        <v>1788</v>
      </c>
    </row>
    <row r="153" s="2" customFormat="1" ht="24.15" customHeight="1">
      <c r="A153" s="41"/>
      <c r="B153" s="42"/>
      <c r="C153" s="216" t="s">
        <v>915</v>
      </c>
      <c r="D153" s="216" t="s">
        <v>234</v>
      </c>
      <c r="E153" s="217" t="s">
        <v>2847</v>
      </c>
      <c r="F153" s="218" t="s">
        <v>2848</v>
      </c>
      <c r="G153" s="219" t="s">
        <v>2782</v>
      </c>
      <c r="H153" s="220">
        <v>3</v>
      </c>
      <c r="I153" s="221"/>
      <c r="J153" s="222">
        <f>ROUND(I153*H153,2)</f>
        <v>0</v>
      </c>
      <c r="K153" s="218" t="s">
        <v>19</v>
      </c>
      <c r="L153" s="47"/>
      <c r="M153" s="223" t="s">
        <v>19</v>
      </c>
      <c r="N153" s="224" t="s">
        <v>40</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1622</v>
      </c>
      <c r="AT153" s="227" t="s">
        <v>234</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1622</v>
      </c>
      <c r="BM153" s="227" t="s">
        <v>1797</v>
      </c>
    </row>
    <row r="154" s="12" customFormat="1" ht="22.8" customHeight="1">
      <c r="A154" s="12"/>
      <c r="B154" s="200"/>
      <c r="C154" s="201"/>
      <c r="D154" s="202" t="s">
        <v>68</v>
      </c>
      <c r="E154" s="214" t="s">
        <v>190</v>
      </c>
      <c r="F154" s="214" t="s">
        <v>2849</v>
      </c>
      <c r="G154" s="201"/>
      <c r="H154" s="201"/>
      <c r="I154" s="204"/>
      <c r="J154" s="215">
        <f>BK154</f>
        <v>0</v>
      </c>
      <c r="K154" s="201"/>
      <c r="L154" s="206"/>
      <c r="M154" s="207"/>
      <c r="N154" s="208"/>
      <c r="O154" s="208"/>
      <c r="P154" s="209">
        <f>SUM(P155:P157)</f>
        <v>0</v>
      </c>
      <c r="Q154" s="208"/>
      <c r="R154" s="209">
        <f>SUM(R155:R157)</f>
        <v>0</v>
      </c>
      <c r="S154" s="208"/>
      <c r="T154" s="210">
        <f>SUM(T155:T157)</f>
        <v>0</v>
      </c>
      <c r="U154" s="12"/>
      <c r="V154" s="12"/>
      <c r="W154" s="12"/>
      <c r="X154" s="12"/>
      <c r="Y154" s="12"/>
      <c r="Z154" s="12"/>
      <c r="AA154" s="12"/>
      <c r="AB154" s="12"/>
      <c r="AC154" s="12"/>
      <c r="AD154" s="12"/>
      <c r="AE154" s="12"/>
      <c r="AR154" s="211" t="s">
        <v>76</v>
      </c>
      <c r="AT154" s="212" t="s">
        <v>68</v>
      </c>
      <c r="AU154" s="212" t="s">
        <v>76</v>
      </c>
      <c r="AY154" s="211" t="s">
        <v>231</v>
      </c>
      <c r="BK154" s="213">
        <f>SUM(BK155:BK157)</f>
        <v>0</v>
      </c>
    </row>
    <row r="155" s="2" customFormat="1" ht="33" customHeight="1">
      <c r="A155" s="41"/>
      <c r="B155" s="42"/>
      <c r="C155" s="216" t="s">
        <v>924</v>
      </c>
      <c r="D155" s="216" t="s">
        <v>234</v>
      </c>
      <c r="E155" s="217" t="s">
        <v>2850</v>
      </c>
      <c r="F155" s="218" t="s">
        <v>2805</v>
      </c>
      <c r="G155" s="219" t="s">
        <v>2753</v>
      </c>
      <c r="H155" s="220">
        <v>1</v>
      </c>
      <c r="I155" s="221"/>
      <c r="J155" s="222">
        <f>ROUND(I155*H155,2)</f>
        <v>0</v>
      </c>
      <c r="K155" s="218" t="s">
        <v>19</v>
      </c>
      <c r="L155" s="47"/>
      <c r="M155" s="223" t="s">
        <v>19</v>
      </c>
      <c r="N155" s="224" t="s">
        <v>40</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1622</v>
      </c>
      <c r="AT155" s="227" t="s">
        <v>234</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1622</v>
      </c>
      <c r="BM155" s="227" t="s">
        <v>1804</v>
      </c>
    </row>
    <row r="156" s="2" customFormat="1" ht="24.15" customHeight="1">
      <c r="A156" s="41"/>
      <c r="B156" s="42"/>
      <c r="C156" s="216" t="s">
        <v>372</v>
      </c>
      <c r="D156" s="216" t="s">
        <v>234</v>
      </c>
      <c r="E156" s="217" t="s">
        <v>2851</v>
      </c>
      <c r="F156" s="218" t="s">
        <v>2800</v>
      </c>
      <c r="G156" s="219" t="s">
        <v>2753</v>
      </c>
      <c r="H156" s="220">
        <v>1</v>
      </c>
      <c r="I156" s="221"/>
      <c r="J156" s="222">
        <f>ROUND(I156*H156,2)</f>
        <v>0</v>
      </c>
      <c r="K156" s="218" t="s">
        <v>19</v>
      </c>
      <c r="L156" s="47"/>
      <c r="M156" s="223" t="s">
        <v>19</v>
      </c>
      <c r="N156" s="224" t="s">
        <v>40</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1622</v>
      </c>
      <c r="AT156" s="227" t="s">
        <v>234</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1622</v>
      </c>
      <c r="BM156" s="227" t="s">
        <v>1814</v>
      </c>
    </row>
    <row r="157" s="2" customFormat="1" ht="24.15" customHeight="1">
      <c r="A157" s="41"/>
      <c r="B157" s="42"/>
      <c r="C157" s="216" t="s">
        <v>936</v>
      </c>
      <c r="D157" s="216" t="s">
        <v>234</v>
      </c>
      <c r="E157" s="217" t="s">
        <v>2852</v>
      </c>
      <c r="F157" s="218" t="s">
        <v>2802</v>
      </c>
      <c r="G157" s="219" t="s">
        <v>2782</v>
      </c>
      <c r="H157" s="220">
        <v>1</v>
      </c>
      <c r="I157" s="221"/>
      <c r="J157" s="222">
        <f>ROUND(I157*H157,2)</f>
        <v>0</v>
      </c>
      <c r="K157" s="218" t="s">
        <v>19</v>
      </c>
      <c r="L157" s="47"/>
      <c r="M157" s="223" t="s">
        <v>19</v>
      </c>
      <c r="N157" s="224" t="s">
        <v>40</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1622</v>
      </c>
      <c r="AT157" s="227" t="s">
        <v>234</v>
      </c>
      <c r="AU157" s="227" t="s">
        <v>78</v>
      </c>
      <c r="AY157" s="19" t="s">
        <v>231</v>
      </c>
      <c r="BE157" s="228">
        <f>IF(N157="základní",J157,0)</f>
        <v>0</v>
      </c>
      <c r="BF157" s="228">
        <f>IF(N157="snížená",J157,0)</f>
        <v>0</v>
      </c>
      <c r="BG157" s="228">
        <f>IF(N157="zákl. přenesená",J157,0)</f>
        <v>0</v>
      </c>
      <c r="BH157" s="228">
        <f>IF(N157="sníž. přenesená",J157,0)</f>
        <v>0</v>
      </c>
      <c r="BI157" s="228">
        <f>IF(N157="nulová",J157,0)</f>
        <v>0</v>
      </c>
      <c r="BJ157" s="19" t="s">
        <v>76</v>
      </c>
      <c r="BK157" s="228">
        <f>ROUND(I157*H157,2)</f>
        <v>0</v>
      </c>
      <c r="BL157" s="19" t="s">
        <v>1622</v>
      </c>
      <c r="BM157" s="227" t="s">
        <v>190</v>
      </c>
    </row>
    <row r="158" s="12" customFormat="1" ht="22.8" customHeight="1">
      <c r="A158" s="12"/>
      <c r="B158" s="200"/>
      <c r="C158" s="201"/>
      <c r="D158" s="202" t="s">
        <v>68</v>
      </c>
      <c r="E158" s="214" t="s">
        <v>193</v>
      </c>
      <c r="F158" s="214" t="s">
        <v>2853</v>
      </c>
      <c r="G158" s="201"/>
      <c r="H158" s="201"/>
      <c r="I158" s="204"/>
      <c r="J158" s="215">
        <f>BK158</f>
        <v>0</v>
      </c>
      <c r="K158" s="201"/>
      <c r="L158" s="206"/>
      <c r="M158" s="207"/>
      <c r="N158" s="208"/>
      <c r="O158" s="208"/>
      <c r="P158" s="209">
        <f>SUM(P159:P161)</f>
        <v>0</v>
      </c>
      <c r="Q158" s="208"/>
      <c r="R158" s="209">
        <f>SUM(R159:R161)</f>
        <v>0</v>
      </c>
      <c r="S158" s="208"/>
      <c r="T158" s="210">
        <f>SUM(T159:T161)</f>
        <v>0</v>
      </c>
      <c r="U158" s="12"/>
      <c r="V158" s="12"/>
      <c r="W158" s="12"/>
      <c r="X158" s="12"/>
      <c r="Y158" s="12"/>
      <c r="Z158" s="12"/>
      <c r="AA158" s="12"/>
      <c r="AB158" s="12"/>
      <c r="AC158" s="12"/>
      <c r="AD158" s="12"/>
      <c r="AE158" s="12"/>
      <c r="AR158" s="211" t="s">
        <v>76</v>
      </c>
      <c r="AT158" s="212" t="s">
        <v>68</v>
      </c>
      <c r="AU158" s="212" t="s">
        <v>76</v>
      </c>
      <c r="AY158" s="211" t="s">
        <v>231</v>
      </c>
      <c r="BK158" s="213">
        <f>SUM(BK159:BK161)</f>
        <v>0</v>
      </c>
    </row>
    <row r="159" s="2" customFormat="1" ht="33" customHeight="1">
      <c r="A159" s="41"/>
      <c r="B159" s="42"/>
      <c r="C159" s="216" t="s">
        <v>941</v>
      </c>
      <c r="D159" s="216" t="s">
        <v>234</v>
      </c>
      <c r="E159" s="217" t="s">
        <v>2854</v>
      </c>
      <c r="F159" s="218" t="s">
        <v>2805</v>
      </c>
      <c r="G159" s="219" t="s">
        <v>2753</v>
      </c>
      <c r="H159" s="220">
        <v>1</v>
      </c>
      <c r="I159" s="221"/>
      <c r="J159" s="222">
        <f>ROUND(I159*H159,2)</f>
        <v>0</v>
      </c>
      <c r="K159" s="218" t="s">
        <v>19</v>
      </c>
      <c r="L159" s="47"/>
      <c r="M159" s="223" t="s">
        <v>19</v>
      </c>
      <c r="N159" s="224" t="s">
        <v>40</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1622</v>
      </c>
      <c r="AT159" s="227" t="s">
        <v>234</v>
      </c>
      <c r="AU159" s="227" t="s">
        <v>78</v>
      </c>
      <c r="AY159" s="19" t="s">
        <v>231</v>
      </c>
      <c r="BE159" s="228">
        <f>IF(N159="základní",J159,0)</f>
        <v>0</v>
      </c>
      <c r="BF159" s="228">
        <f>IF(N159="snížená",J159,0)</f>
        <v>0</v>
      </c>
      <c r="BG159" s="228">
        <f>IF(N159="zákl. přenesená",J159,0)</f>
        <v>0</v>
      </c>
      <c r="BH159" s="228">
        <f>IF(N159="sníž. přenesená",J159,0)</f>
        <v>0</v>
      </c>
      <c r="BI159" s="228">
        <f>IF(N159="nulová",J159,0)</f>
        <v>0</v>
      </c>
      <c r="BJ159" s="19" t="s">
        <v>76</v>
      </c>
      <c r="BK159" s="228">
        <f>ROUND(I159*H159,2)</f>
        <v>0</v>
      </c>
      <c r="BL159" s="19" t="s">
        <v>1622</v>
      </c>
      <c r="BM159" s="227" t="s">
        <v>1830</v>
      </c>
    </row>
    <row r="160" s="2" customFormat="1" ht="24.15" customHeight="1">
      <c r="A160" s="41"/>
      <c r="B160" s="42"/>
      <c r="C160" s="216" t="s">
        <v>952</v>
      </c>
      <c r="D160" s="216" t="s">
        <v>234</v>
      </c>
      <c r="E160" s="217" t="s">
        <v>2855</v>
      </c>
      <c r="F160" s="218" t="s">
        <v>2800</v>
      </c>
      <c r="G160" s="219" t="s">
        <v>2753</v>
      </c>
      <c r="H160" s="220">
        <v>1</v>
      </c>
      <c r="I160" s="221"/>
      <c r="J160" s="222">
        <f>ROUND(I160*H160,2)</f>
        <v>0</v>
      </c>
      <c r="K160" s="218" t="s">
        <v>19</v>
      </c>
      <c r="L160" s="47"/>
      <c r="M160" s="223" t="s">
        <v>19</v>
      </c>
      <c r="N160" s="224" t="s">
        <v>40</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1622</v>
      </c>
      <c r="AT160" s="227" t="s">
        <v>234</v>
      </c>
      <c r="AU160" s="227" t="s">
        <v>78</v>
      </c>
      <c r="AY160" s="19" t="s">
        <v>231</v>
      </c>
      <c r="BE160" s="228">
        <f>IF(N160="základní",J160,0)</f>
        <v>0</v>
      </c>
      <c r="BF160" s="228">
        <f>IF(N160="snížená",J160,0)</f>
        <v>0</v>
      </c>
      <c r="BG160" s="228">
        <f>IF(N160="zákl. přenesená",J160,0)</f>
        <v>0</v>
      </c>
      <c r="BH160" s="228">
        <f>IF(N160="sníž. přenesená",J160,0)</f>
        <v>0</v>
      </c>
      <c r="BI160" s="228">
        <f>IF(N160="nulová",J160,0)</f>
        <v>0</v>
      </c>
      <c r="BJ160" s="19" t="s">
        <v>76</v>
      </c>
      <c r="BK160" s="228">
        <f>ROUND(I160*H160,2)</f>
        <v>0</v>
      </c>
      <c r="BL160" s="19" t="s">
        <v>1622</v>
      </c>
      <c r="BM160" s="227" t="s">
        <v>1841</v>
      </c>
    </row>
    <row r="161" s="2" customFormat="1" ht="24.15" customHeight="1">
      <c r="A161" s="41"/>
      <c r="B161" s="42"/>
      <c r="C161" s="216" t="s">
        <v>959</v>
      </c>
      <c r="D161" s="216" t="s">
        <v>234</v>
      </c>
      <c r="E161" s="217" t="s">
        <v>2856</v>
      </c>
      <c r="F161" s="218" t="s">
        <v>2802</v>
      </c>
      <c r="G161" s="219" t="s">
        <v>2782</v>
      </c>
      <c r="H161" s="220">
        <v>1</v>
      </c>
      <c r="I161" s="221"/>
      <c r="J161" s="222">
        <f>ROUND(I161*H161,2)</f>
        <v>0</v>
      </c>
      <c r="K161" s="218" t="s">
        <v>19</v>
      </c>
      <c r="L161" s="47"/>
      <c r="M161" s="223" t="s">
        <v>19</v>
      </c>
      <c r="N161" s="224" t="s">
        <v>40</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1622</v>
      </c>
      <c r="AT161" s="227" t="s">
        <v>234</v>
      </c>
      <c r="AU161" s="227" t="s">
        <v>78</v>
      </c>
      <c r="AY161" s="19" t="s">
        <v>231</v>
      </c>
      <c r="BE161" s="228">
        <f>IF(N161="základní",J161,0)</f>
        <v>0</v>
      </c>
      <c r="BF161" s="228">
        <f>IF(N161="snížená",J161,0)</f>
        <v>0</v>
      </c>
      <c r="BG161" s="228">
        <f>IF(N161="zákl. přenesená",J161,0)</f>
        <v>0</v>
      </c>
      <c r="BH161" s="228">
        <f>IF(N161="sníž. přenesená",J161,0)</f>
        <v>0</v>
      </c>
      <c r="BI161" s="228">
        <f>IF(N161="nulová",J161,0)</f>
        <v>0</v>
      </c>
      <c r="BJ161" s="19" t="s">
        <v>76</v>
      </c>
      <c r="BK161" s="228">
        <f>ROUND(I161*H161,2)</f>
        <v>0</v>
      </c>
      <c r="BL161" s="19" t="s">
        <v>1622</v>
      </c>
      <c r="BM161" s="227" t="s">
        <v>1859</v>
      </c>
    </row>
    <row r="162" s="12" customFormat="1" ht="22.8" customHeight="1">
      <c r="A162" s="12"/>
      <c r="B162" s="200"/>
      <c r="C162" s="201"/>
      <c r="D162" s="202" t="s">
        <v>68</v>
      </c>
      <c r="E162" s="214" t="s">
        <v>1830</v>
      </c>
      <c r="F162" s="214" t="s">
        <v>2857</v>
      </c>
      <c r="G162" s="201"/>
      <c r="H162" s="201"/>
      <c r="I162" s="204"/>
      <c r="J162" s="215">
        <f>BK162</f>
        <v>0</v>
      </c>
      <c r="K162" s="201"/>
      <c r="L162" s="206"/>
      <c r="M162" s="207"/>
      <c r="N162" s="208"/>
      <c r="O162" s="208"/>
      <c r="P162" s="209">
        <f>SUM(P163:P165)</f>
        <v>0</v>
      </c>
      <c r="Q162" s="208"/>
      <c r="R162" s="209">
        <f>SUM(R163:R165)</f>
        <v>0</v>
      </c>
      <c r="S162" s="208"/>
      <c r="T162" s="210">
        <f>SUM(T163:T165)</f>
        <v>0</v>
      </c>
      <c r="U162" s="12"/>
      <c r="V162" s="12"/>
      <c r="W162" s="12"/>
      <c r="X162" s="12"/>
      <c r="Y162" s="12"/>
      <c r="Z162" s="12"/>
      <c r="AA162" s="12"/>
      <c r="AB162" s="12"/>
      <c r="AC162" s="12"/>
      <c r="AD162" s="12"/>
      <c r="AE162" s="12"/>
      <c r="AR162" s="211" t="s">
        <v>76</v>
      </c>
      <c r="AT162" s="212" t="s">
        <v>68</v>
      </c>
      <c r="AU162" s="212" t="s">
        <v>76</v>
      </c>
      <c r="AY162" s="211" t="s">
        <v>231</v>
      </c>
      <c r="BK162" s="213">
        <f>SUM(BK163:BK165)</f>
        <v>0</v>
      </c>
    </row>
    <row r="163" s="2" customFormat="1" ht="37.8" customHeight="1">
      <c r="A163" s="41"/>
      <c r="B163" s="42"/>
      <c r="C163" s="216" t="s">
        <v>967</v>
      </c>
      <c r="D163" s="216" t="s">
        <v>234</v>
      </c>
      <c r="E163" s="217" t="s">
        <v>2858</v>
      </c>
      <c r="F163" s="218" t="s">
        <v>2859</v>
      </c>
      <c r="G163" s="219" t="s">
        <v>2753</v>
      </c>
      <c r="H163" s="220">
        <v>1</v>
      </c>
      <c r="I163" s="221"/>
      <c r="J163" s="222">
        <f>ROUND(I163*H163,2)</f>
        <v>0</v>
      </c>
      <c r="K163" s="218" t="s">
        <v>19</v>
      </c>
      <c r="L163" s="47"/>
      <c r="M163" s="223" t="s">
        <v>19</v>
      </c>
      <c r="N163" s="224" t="s">
        <v>40</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1622</v>
      </c>
      <c r="AT163" s="227" t="s">
        <v>234</v>
      </c>
      <c r="AU163" s="227" t="s">
        <v>78</v>
      </c>
      <c r="AY163" s="19" t="s">
        <v>231</v>
      </c>
      <c r="BE163" s="228">
        <f>IF(N163="základní",J163,0)</f>
        <v>0</v>
      </c>
      <c r="BF163" s="228">
        <f>IF(N163="snížená",J163,0)</f>
        <v>0</v>
      </c>
      <c r="BG163" s="228">
        <f>IF(N163="zákl. přenesená",J163,0)</f>
        <v>0</v>
      </c>
      <c r="BH163" s="228">
        <f>IF(N163="sníž. přenesená",J163,0)</f>
        <v>0</v>
      </c>
      <c r="BI163" s="228">
        <f>IF(N163="nulová",J163,0)</f>
        <v>0</v>
      </c>
      <c r="BJ163" s="19" t="s">
        <v>76</v>
      </c>
      <c r="BK163" s="228">
        <f>ROUND(I163*H163,2)</f>
        <v>0</v>
      </c>
      <c r="BL163" s="19" t="s">
        <v>1622</v>
      </c>
      <c r="BM163" s="227" t="s">
        <v>1872</v>
      </c>
    </row>
    <row r="164" s="2" customFormat="1" ht="37.8" customHeight="1">
      <c r="A164" s="41"/>
      <c r="B164" s="42"/>
      <c r="C164" s="216" t="s">
        <v>973</v>
      </c>
      <c r="D164" s="216" t="s">
        <v>234</v>
      </c>
      <c r="E164" s="217" t="s">
        <v>2860</v>
      </c>
      <c r="F164" s="218" t="s">
        <v>2861</v>
      </c>
      <c r="G164" s="219" t="s">
        <v>2753</v>
      </c>
      <c r="H164" s="220">
        <v>2</v>
      </c>
      <c r="I164" s="221"/>
      <c r="J164" s="222">
        <f>ROUND(I164*H164,2)</f>
        <v>0</v>
      </c>
      <c r="K164" s="218" t="s">
        <v>19</v>
      </c>
      <c r="L164" s="47"/>
      <c r="M164" s="223" t="s">
        <v>19</v>
      </c>
      <c r="N164" s="224" t="s">
        <v>40</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1622</v>
      </c>
      <c r="AT164" s="227" t="s">
        <v>234</v>
      </c>
      <c r="AU164" s="227" t="s">
        <v>78</v>
      </c>
      <c r="AY164" s="19" t="s">
        <v>231</v>
      </c>
      <c r="BE164" s="228">
        <f>IF(N164="základní",J164,0)</f>
        <v>0</v>
      </c>
      <c r="BF164" s="228">
        <f>IF(N164="snížená",J164,0)</f>
        <v>0</v>
      </c>
      <c r="BG164" s="228">
        <f>IF(N164="zákl. přenesená",J164,0)</f>
        <v>0</v>
      </c>
      <c r="BH164" s="228">
        <f>IF(N164="sníž. přenesená",J164,0)</f>
        <v>0</v>
      </c>
      <c r="BI164" s="228">
        <f>IF(N164="nulová",J164,0)</f>
        <v>0</v>
      </c>
      <c r="BJ164" s="19" t="s">
        <v>76</v>
      </c>
      <c r="BK164" s="228">
        <f>ROUND(I164*H164,2)</f>
        <v>0</v>
      </c>
      <c r="BL164" s="19" t="s">
        <v>1622</v>
      </c>
      <c r="BM164" s="227" t="s">
        <v>1885</v>
      </c>
    </row>
    <row r="165" s="2" customFormat="1" ht="24.15" customHeight="1">
      <c r="A165" s="41"/>
      <c r="B165" s="42"/>
      <c r="C165" s="216" t="s">
        <v>979</v>
      </c>
      <c r="D165" s="216" t="s">
        <v>234</v>
      </c>
      <c r="E165" s="217" t="s">
        <v>2862</v>
      </c>
      <c r="F165" s="218" t="s">
        <v>2863</v>
      </c>
      <c r="G165" s="219" t="s">
        <v>2782</v>
      </c>
      <c r="H165" s="220">
        <v>41</v>
      </c>
      <c r="I165" s="221"/>
      <c r="J165" s="222">
        <f>ROUND(I165*H165,2)</f>
        <v>0</v>
      </c>
      <c r="K165" s="218" t="s">
        <v>19</v>
      </c>
      <c r="L165" s="47"/>
      <c r="M165" s="223" t="s">
        <v>19</v>
      </c>
      <c r="N165" s="224" t="s">
        <v>40</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1622</v>
      </c>
      <c r="AT165" s="227" t="s">
        <v>234</v>
      </c>
      <c r="AU165" s="227" t="s">
        <v>78</v>
      </c>
      <c r="AY165" s="19" t="s">
        <v>231</v>
      </c>
      <c r="BE165" s="228">
        <f>IF(N165="základní",J165,0)</f>
        <v>0</v>
      </c>
      <c r="BF165" s="228">
        <f>IF(N165="snížená",J165,0)</f>
        <v>0</v>
      </c>
      <c r="BG165" s="228">
        <f>IF(N165="zákl. přenesená",J165,0)</f>
        <v>0</v>
      </c>
      <c r="BH165" s="228">
        <f>IF(N165="sníž. přenesená",J165,0)</f>
        <v>0</v>
      </c>
      <c r="BI165" s="228">
        <f>IF(N165="nulová",J165,0)</f>
        <v>0</v>
      </c>
      <c r="BJ165" s="19" t="s">
        <v>76</v>
      </c>
      <c r="BK165" s="228">
        <f>ROUND(I165*H165,2)</f>
        <v>0</v>
      </c>
      <c r="BL165" s="19" t="s">
        <v>1622</v>
      </c>
      <c r="BM165" s="227" t="s">
        <v>1898</v>
      </c>
    </row>
    <row r="166" s="12" customFormat="1" ht="22.8" customHeight="1">
      <c r="A166" s="12"/>
      <c r="B166" s="200"/>
      <c r="C166" s="201"/>
      <c r="D166" s="202" t="s">
        <v>68</v>
      </c>
      <c r="E166" s="214" t="s">
        <v>1836</v>
      </c>
      <c r="F166" s="214" t="s">
        <v>2864</v>
      </c>
      <c r="G166" s="201"/>
      <c r="H166" s="201"/>
      <c r="I166" s="204"/>
      <c r="J166" s="215">
        <f>BK166</f>
        <v>0</v>
      </c>
      <c r="K166" s="201"/>
      <c r="L166" s="206"/>
      <c r="M166" s="207"/>
      <c r="N166" s="208"/>
      <c r="O166" s="208"/>
      <c r="P166" s="209">
        <f>SUM(P167:P172)</f>
        <v>0</v>
      </c>
      <c r="Q166" s="208"/>
      <c r="R166" s="209">
        <f>SUM(R167:R172)</f>
        <v>0</v>
      </c>
      <c r="S166" s="208"/>
      <c r="T166" s="210">
        <f>SUM(T167:T172)</f>
        <v>0</v>
      </c>
      <c r="U166" s="12"/>
      <c r="V166" s="12"/>
      <c r="W166" s="12"/>
      <c r="X166" s="12"/>
      <c r="Y166" s="12"/>
      <c r="Z166" s="12"/>
      <c r="AA166" s="12"/>
      <c r="AB166" s="12"/>
      <c r="AC166" s="12"/>
      <c r="AD166" s="12"/>
      <c r="AE166" s="12"/>
      <c r="AR166" s="211" t="s">
        <v>76</v>
      </c>
      <c r="AT166" s="212" t="s">
        <v>68</v>
      </c>
      <c r="AU166" s="212" t="s">
        <v>76</v>
      </c>
      <c r="AY166" s="211" t="s">
        <v>231</v>
      </c>
      <c r="BK166" s="213">
        <f>SUM(BK167:BK172)</f>
        <v>0</v>
      </c>
    </row>
    <row r="167" s="2" customFormat="1" ht="16.5" customHeight="1">
      <c r="A167" s="41"/>
      <c r="B167" s="42"/>
      <c r="C167" s="216" t="s">
        <v>983</v>
      </c>
      <c r="D167" s="216" t="s">
        <v>234</v>
      </c>
      <c r="E167" s="217" t="s">
        <v>2865</v>
      </c>
      <c r="F167" s="218" t="s">
        <v>2866</v>
      </c>
      <c r="G167" s="219" t="s">
        <v>2867</v>
      </c>
      <c r="H167" s="220">
        <v>1</v>
      </c>
      <c r="I167" s="221"/>
      <c r="J167" s="222">
        <f>ROUND(I167*H167,2)</f>
        <v>0</v>
      </c>
      <c r="K167" s="218" t="s">
        <v>19</v>
      </c>
      <c r="L167" s="47"/>
      <c r="M167" s="223" t="s">
        <v>19</v>
      </c>
      <c r="N167" s="224" t="s">
        <v>40</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1622</v>
      </c>
      <c r="AT167" s="227" t="s">
        <v>234</v>
      </c>
      <c r="AU167" s="227" t="s">
        <v>78</v>
      </c>
      <c r="AY167" s="19" t="s">
        <v>231</v>
      </c>
      <c r="BE167" s="228">
        <f>IF(N167="základní",J167,0)</f>
        <v>0</v>
      </c>
      <c r="BF167" s="228">
        <f>IF(N167="snížená",J167,0)</f>
        <v>0</v>
      </c>
      <c r="BG167" s="228">
        <f>IF(N167="zákl. přenesená",J167,0)</f>
        <v>0</v>
      </c>
      <c r="BH167" s="228">
        <f>IF(N167="sníž. přenesená",J167,0)</f>
        <v>0</v>
      </c>
      <c r="BI167" s="228">
        <f>IF(N167="nulová",J167,0)</f>
        <v>0</v>
      </c>
      <c r="BJ167" s="19" t="s">
        <v>76</v>
      </c>
      <c r="BK167" s="228">
        <f>ROUND(I167*H167,2)</f>
        <v>0</v>
      </c>
      <c r="BL167" s="19" t="s">
        <v>1622</v>
      </c>
      <c r="BM167" s="227" t="s">
        <v>1907</v>
      </c>
    </row>
    <row r="168" s="2" customFormat="1" ht="16.5" customHeight="1">
      <c r="A168" s="41"/>
      <c r="B168" s="42"/>
      <c r="C168" s="216" t="s">
        <v>1555</v>
      </c>
      <c r="D168" s="216" t="s">
        <v>234</v>
      </c>
      <c r="E168" s="217" t="s">
        <v>2868</v>
      </c>
      <c r="F168" s="218" t="s">
        <v>2869</v>
      </c>
      <c r="G168" s="219" t="s">
        <v>2867</v>
      </c>
      <c r="H168" s="220">
        <v>1</v>
      </c>
      <c r="I168" s="221"/>
      <c r="J168" s="222">
        <f>ROUND(I168*H168,2)</f>
        <v>0</v>
      </c>
      <c r="K168" s="218" t="s">
        <v>19</v>
      </c>
      <c r="L168" s="47"/>
      <c r="M168" s="223" t="s">
        <v>19</v>
      </c>
      <c r="N168" s="224" t="s">
        <v>40</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1622</v>
      </c>
      <c r="AT168" s="227" t="s">
        <v>234</v>
      </c>
      <c r="AU168" s="227" t="s">
        <v>78</v>
      </c>
      <c r="AY168" s="19" t="s">
        <v>231</v>
      </c>
      <c r="BE168" s="228">
        <f>IF(N168="základní",J168,0)</f>
        <v>0</v>
      </c>
      <c r="BF168" s="228">
        <f>IF(N168="snížená",J168,0)</f>
        <v>0</v>
      </c>
      <c r="BG168" s="228">
        <f>IF(N168="zákl. přenesená",J168,0)</f>
        <v>0</v>
      </c>
      <c r="BH168" s="228">
        <f>IF(N168="sníž. přenesená",J168,0)</f>
        <v>0</v>
      </c>
      <c r="BI168" s="228">
        <f>IF(N168="nulová",J168,0)</f>
        <v>0</v>
      </c>
      <c r="BJ168" s="19" t="s">
        <v>76</v>
      </c>
      <c r="BK168" s="228">
        <f>ROUND(I168*H168,2)</f>
        <v>0</v>
      </c>
      <c r="BL168" s="19" t="s">
        <v>1622</v>
      </c>
      <c r="BM168" s="227" t="s">
        <v>1914</v>
      </c>
    </row>
    <row r="169" s="2" customFormat="1" ht="16.5" customHeight="1">
      <c r="A169" s="41"/>
      <c r="B169" s="42"/>
      <c r="C169" s="216" t="s">
        <v>1612</v>
      </c>
      <c r="D169" s="216" t="s">
        <v>234</v>
      </c>
      <c r="E169" s="217" t="s">
        <v>2870</v>
      </c>
      <c r="F169" s="218" t="s">
        <v>2871</v>
      </c>
      <c r="G169" s="219" t="s">
        <v>2867</v>
      </c>
      <c r="H169" s="220">
        <v>1</v>
      </c>
      <c r="I169" s="221"/>
      <c r="J169" s="222">
        <f>ROUND(I169*H169,2)</f>
        <v>0</v>
      </c>
      <c r="K169" s="218" t="s">
        <v>19</v>
      </c>
      <c r="L169" s="47"/>
      <c r="M169" s="223" t="s">
        <v>19</v>
      </c>
      <c r="N169" s="224" t="s">
        <v>40</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1622</v>
      </c>
      <c r="AT169" s="227" t="s">
        <v>234</v>
      </c>
      <c r="AU169" s="227" t="s">
        <v>78</v>
      </c>
      <c r="AY169" s="19" t="s">
        <v>231</v>
      </c>
      <c r="BE169" s="228">
        <f>IF(N169="základní",J169,0)</f>
        <v>0</v>
      </c>
      <c r="BF169" s="228">
        <f>IF(N169="snížená",J169,0)</f>
        <v>0</v>
      </c>
      <c r="BG169" s="228">
        <f>IF(N169="zákl. přenesená",J169,0)</f>
        <v>0</v>
      </c>
      <c r="BH169" s="228">
        <f>IF(N169="sníž. přenesená",J169,0)</f>
        <v>0</v>
      </c>
      <c r="BI169" s="228">
        <f>IF(N169="nulová",J169,0)</f>
        <v>0</v>
      </c>
      <c r="BJ169" s="19" t="s">
        <v>76</v>
      </c>
      <c r="BK169" s="228">
        <f>ROUND(I169*H169,2)</f>
        <v>0</v>
      </c>
      <c r="BL169" s="19" t="s">
        <v>1622</v>
      </c>
      <c r="BM169" s="227" t="s">
        <v>1922</v>
      </c>
    </row>
    <row r="170" s="2" customFormat="1" ht="16.5" customHeight="1">
      <c r="A170" s="41"/>
      <c r="B170" s="42"/>
      <c r="C170" s="216" t="s">
        <v>1616</v>
      </c>
      <c r="D170" s="216" t="s">
        <v>234</v>
      </c>
      <c r="E170" s="217" t="s">
        <v>2872</v>
      </c>
      <c r="F170" s="218" t="s">
        <v>2873</v>
      </c>
      <c r="G170" s="219" t="s">
        <v>2867</v>
      </c>
      <c r="H170" s="220">
        <v>1</v>
      </c>
      <c r="I170" s="221"/>
      <c r="J170" s="222">
        <f>ROUND(I170*H170,2)</f>
        <v>0</v>
      </c>
      <c r="K170" s="218" t="s">
        <v>19</v>
      </c>
      <c r="L170" s="47"/>
      <c r="M170" s="223" t="s">
        <v>19</v>
      </c>
      <c r="N170" s="224" t="s">
        <v>40</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1622</v>
      </c>
      <c r="AT170" s="227" t="s">
        <v>234</v>
      </c>
      <c r="AU170" s="227" t="s">
        <v>78</v>
      </c>
      <c r="AY170" s="19" t="s">
        <v>231</v>
      </c>
      <c r="BE170" s="228">
        <f>IF(N170="základní",J170,0)</f>
        <v>0</v>
      </c>
      <c r="BF170" s="228">
        <f>IF(N170="snížená",J170,0)</f>
        <v>0</v>
      </c>
      <c r="BG170" s="228">
        <f>IF(N170="zákl. přenesená",J170,0)</f>
        <v>0</v>
      </c>
      <c r="BH170" s="228">
        <f>IF(N170="sníž. přenesená",J170,0)</f>
        <v>0</v>
      </c>
      <c r="BI170" s="228">
        <f>IF(N170="nulová",J170,0)</f>
        <v>0</v>
      </c>
      <c r="BJ170" s="19" t="s">
        <v>76</v>
      </c>
      <c r="BK170" s="228">
        <f>ROUND(I170*H170,2)</f>
        <v>0</v>
      </c>
      <c r="BL170" s="19" t="s">
        <v>1622</v>
      </c>
      <c r="BM170" s="227" t="s">
        <v>1933</v>
      </c>
    </row>
    <row r="171" s="2" customFormat="1" ht="16.5" customHeight="1">
      <c r="A171" s="41"/>
      <c r="B171" s="42"/>
      <c r="C171" s="216" t="s">
        <v>1622</v>
      </c>
      <c r="D171" s="216" t="s">
        <v>234</v>
      </c>
      <c r="E171" s="217" t="s">
        <v>2874</v>
      </c>
      <c r="F171" s="218" t="s">
        <v>2875</v>
      </c>
      <c r="G171" s="219" t="s">
        <v>2867</v>
      </c>
      <c r="H171" s="220">
        <v>1</v>
      </c>
      <c r="I171" s="221"/>
      <c r="J171" s="222">
        <f>ROUND(I171*H171,2)</f>
        <v>0</v>
      </c>
      <c r="K171" s="218" t="s">
        <v>19</v>
      </c>
      <c r="L171" s="47"/>
      <c r="M171" s="223" t="s">
        <v>19</v>
      </c>
      <c r="N171" s="224" t="s">
        <v>40</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1622</v>
      </c>
      <c r="AT171" s="227" t="s">
        <v>234</v>
      </c>
      <c r="AU171" s="227" t="s">
        <v>78</v>
      </c>
      <c r="AY171" s="19" t="s">
        <v>231</v>
      </c>
      <c r="BE171" s="228">
        <f>IF(N171="základní",J171,0)</f>
        <v>0</v>
      </c>
      <c r="BF171" s="228">
        <f>IF(N171="snížená",J171,0)</f>
        <v>0</v>
      </c>
      <c r="BG171" s="228">
        <f>IF(N171="zákl. přenesená",J171,0)</f>
        <v>0</v>
      </c>
      <c r="BH171" s="228">
        <f>IF(N171="sníž. přenesená",J171,0)</f>
        <v>0</v>
      </c>
      <c r="BI171" s="228">
        <f>IF(N171="nulová",J171,0)</f>
        <v>0</v>
      </c>
      <c r="BJ171" s="19" t="s">
        <v>76</v>
      </c>
      <c r="BK171" s="228">
        <f>ROUND(I171*H171,2)</f>
        <v>0</v>
      </c>
      <c r="BL171" s="19" t="s">
        <v>1622</v>
      </c>
      <c r="BM171" s="227" t="s">
        <v>1940</v>
      </c>
    </row>
    <row r="172" s="2" customFormat="1" ht="16.5" customHeight="1">
      <c r="A172" s="41"/>
      <c r="B172" s="42"/>
      <c r="C172" s="216" t="s">
        <v>1626</v>
      </c>
      <c r="D172" s="216" t="s">
        <v>234</v>
      </c>
      <c r="E172" s="217" t="s">
        <v>2876</v>
      </c>
      <c r="F172" s="218" t="s">
        <v>2877</v>
      </c>
      <c r="G172" s="219" t="s">
        <v>2867</v>
      </c>
      <c r="H172" s="220">
        <v>1</v>
      </c>
      <c r="I172" s="221"/>
      <c r="J172" s="222">
        <f>ROUND(I172*H172,2)</f>
        <v>0</v>
      </c>
      <c r="K172" s="218" t="s">
        <v>19</v>
      </c>
      <c r="L172" s="47"/>
      <c r="M172" s="297" t="s">
        <v>19</v>
      </c>
      <c r="N172" s="298" t="s">
        <v>40</v>
      </c>
      <c r="O172" s="295"/>
      <c r="P172" s="299">
        <f>O172*H172</f>
        <v>0</v>
      </c>
      <c r="Q172" s="299">
        <v>0</v>
      </c>
      <c r="R172" s="299">
        <f>Q172*H172</f>
        <v>0</v>
      </c>
      <c r="S172" s="299">
        <v>0</v>
      </c>
      <c r="T172" s="300">
        <f>S172*H172</f>
        <v>0</v>
      </c>
      <c r="U172" s="41"/>
      <c r="V172" s="41"/>
      <c r="W172" s="41"/>
      <c r="X172" s="41"/>
      <c r="Y172" s="41"/>
      <c r="Z172" s="41"/>
      <c r="AA172" s="41"/>
      <c r="AB172" s="41"/>
      <c r="AC172" s="41"/>
      <c r="AD172" s="41"/>
      <c r="AE172" s="41"/>
      <c r="AR172" s="227" t="s">
        <v>1622</v>
      </c>
      <c r="AT172" s="227" t="s">
        <v>234</v>
      </c>
      <c r="AU172" s="227" t="s">
        <v>78</v>
      </c>
      <c r="AY172" s="19" t="s">
        <v>231</v>
      </c>
      <c r="BE172" s="228">
        <f>IF(N172="základní",J172,0)</f>
        <v>0</v>
      </c>
      <c r="BF172" s="228">
        <f>IF(N172="snížená",J172,0)</f>
        <v>0</v>
      </c>
      <c r="BG172" s="228">
        <f>IF(N172="zákl. přenesená",J172,0)</f>
        <v>0</v>
      </c>
      <c r="BH172" s="228">
        <f>IF(N172="sníž. přenesená",J172,0)</f>
        <v>0</v>
      </c>
      <c r="BI172" s="228">
        <f>IF(N172="nulová",J172,0)</f>
        <v>0</v>
      </c>
      <c r="BJ172" s="19" t="s">
        <v>76</v>
      </c>
      <c r="BK172" s="228">
        <f>ROUND(I172*H172,2)</f>
        <v>0</v>
      </c>
      <c r="BL172" s="19" t="s">
        <v>1622</v>
      </c>
      <c r="BM172" s="227" t="s">
        <v>1954</v>
      </c>
    </row>
    <row r="173" s="2" customFormat="1" ht="6.96" customHeight="1">
      <c r="A173" s="41"/>
      <c r="B173" s="62"/>
      <c r="C173" s="63"/>
      <c r="D173" s="63"/>
      <c r="E173" s="63"/>
      <c r="F173" s="63"/>
      <c r="G173" s="63"/>
      <c r="H173" s="63"/>
      <c r="I173" s="63"/>
      <c r="J173" s="63"/>
      <c r="K173" s="63"/>
      <c r="L173" s="47"/>
      <c r="M173" s="41"/>
      <c r="O173" s="41"/>
      <c r="P173" s="41"/>
      <c r="Q173" s="41"/>
      <c r="R173" s="41"/>
      <c r="S173" s="41"/>
      <c r="T173" s="41"/>
      <c r="U173" s="41"/>
      <c r="V173" s="41"/>
      <c r="W173" s="41"/>
      <c r="X173" s="41"/>
      <c r="Y173" s="41"/>
      <c r="Z173" s="41"/>
      <c r="AA173" s="41"/>
      <c r="AB173" s="41"/>
      <c r="AC173" s="41"/>
      <c r="AD173" s="41"/>
      <c r="AE173" s="41"/>
    </row>
  </sheetData>
  <sheetProtection sheet="1" autoFilter="0" formatColumns="0" formatRows="0" objects="1" scenarios="1" spinCount="100000" saltValue="iOyPC6lpn7bTcZWz9GBoamwOa6vVxWMYeFCkL3TgN/F1uLg+lcCPcb7lV6IUSCNnMejdpIoP2MVXzVRZzVOx3Q==" hashValue="ueM0h/Xfmr9J3fuTAz131CAsMVevMtOPcPRArKiYl9okJrHiXrPpHYx45fVP+ibShq7kMChrlre9OqGiG0PDAQ==" algorithmName="SHA-512" password="CC35"/>
  <autoFilter ref="C95:K172"/>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120</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c r="B8" s="22"/>
      <c r="D8" s="146" t="s">
        <v>200</v>
      </c>
      <c r="L8" s="22"/>
    </row>
    <row r="9" s="1" customFormat="1" ht="16.5" customHeight="1">
      <c r="B9" s="22"/>
      <c r="E9" s="147" t="s">
        <v>1229</v>
      </c>
      <c r="F9" s="1"/>
      <c r="G9" s="1"/>
      <c r="H9" s="1"/>
      <c r="L9" s="22"/>
    </row>
    <row r="10" s="1" customFormat="1" ht="12" customHeight="1">
      <c r="B10" s="22"/>
      <c r="D10" s="146" t="s">
        <v>202</v>
      </c>
      <c r="L10" s="22"/>
    </row>
    <row r="11" s="2" customFormat="1" ht="16.5" customHeight="1">
      <c r="A11" s="41"/>
      <c r="B11" s="47"/>
      <c r="C11" s="41"/>
      <c r="D11" s="41"/>
      <c r="E11" s="159" t="s">
        <v>2878</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2879</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2880</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0" t="str">
        <f>'Rekapitulace stavby'!AN8</f>
        <v>28. 5. 2021</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8"/>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27</v>
      </c>
      <c r="J19" s="136" t="str">
        <f>IF('Rekapitulace stavby'!AN11="","",'Rekapitulace stavby'!AN11)</f>
        <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28</v>
      </c>
      <c r="E21" s="41"/>
      <c r="F21" s="41"/>
      <c r="G21" s="41"/>
      <c r="H21" s="41"/>
      <c r="I21" s="146" t="s">
        <v>26</v>
      </c>
      <c r="J21" s="35"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27</v>
      </c>
      <c r="J22" s="35"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30</v>
      </c>
      <c r="E24" s="41"/>
      <c r="F24" s="41"/>
      <c r="G24" s="41"/>
      <c r="H24" s="41"/>
      <c r="I24" s="146" t="s">
        <v>26</v>
      </c>
      <c r="J24" s="136" t="str">
        <f>IF('Rekapitulace stavby'!AN16="","",'Rekapitulace stavby'!AN16)</f>
        <v/>
      </c>
      <c r="K24" s="41"/>
      <c r="L24" s="148"/>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27</v>
      </c>
      <c r="J25" s="136" t="str">
        <f>IF('Rekapitulace stavby'!AN17="","",'Rekapitulace stavby'!AN17)</f>
        <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32</v>
      </c>
      <c r="E27" s="41"/>
      <c r="F27" s="41"/>
      <c r="G27" s="41"/>
      <c r="H27" s="41"/>
      <c r="I27" s="146" t="s">
        <v>26</v>
      </c>
      <c r="J27" s="136"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27</v>
      </c>
      <c r="J28" s="136"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33</v>
      </c>
      <c r="E30" s="41"/>
      <c r="F30" s="41"/>
      <c r="G30" s="41"/>
      <c r="H30" s="41"/>
      <c r="I30" s="41"/>
      <c r="J30" s="41"/>
      <c r="K30" s="41"/>
      <c r="L30" s="148"/>
      <c r="S30" s="41"/>
      <c r="T30" s="41"/>
      <c r="U30" s="41"/>
      <c r="V30" s="41"/>
      <c r="W30" s="41"/>
      <c r="X30" s="41"/>
      <c r="Y30" s="41"/>
      <c r="Z30" s="41"/>
      <c r="AA30" s="41"/>
      <c r="AB30" s="41"/>
      <c r="AC30" s="41"/>
      <c r="AD30" s="41"/>
      <c r="AE30" s="41"/>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35</v>
      </c>
      <c r="E34" s="41"/>
      <c r="F34" s="41"/>
      <c r="G34" s="41"/>
      <c r="H34" s="41"/>
      <c r="I34" s="41"/>
      <c r="J34" s="157">
        <f>ROUND(J94,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37</v>
      </c>
      <c r="G36" s="41"/>
      <c r="H36" s="41"/>
      <c r="I36" s="158" t="s">
        <v>36</v>
      </c>
      <c r="J36" s="158" t="s">
        <v>38</v>
      </c>
      <c r="K36" s="41"/>
      <c r="L36" s="148"/>
      <c r="S36" s="41"/>
      <c r="T36" s="41"/>
      <c r="U36" s="41"/>
      <c r="V36" s="41"/>
      <c r="W36" s="41"/>
      <c r="X36" s="41"/>
      <c r="Y36" s="41"/>
      <c r="Z36" s="41"/>
      <c r="AA36" s="41"/>
      <c r="AB36" s="41"/>
      <c r="AC36" s="41"/>
      <c r="AD36" s="41"/>
      <c r="AE36" s="41"/>
    </row>
    <row r="37" s="2" customFormat="1" ht="14.4" customHeight="1">
      <c r="A37" s="41"/>
      <c r="B37" s="47"/>
      <c r="C37" s="41"/>
      <c r="D37" s="159" t="s">
        <v>39</v>
      </c>
      <c r="E37" s="146" t="s">
        <v>40</v>
      </c>
      <c r="F37" s="160">
        <f>ROUND((SUM(BE94:BE119)),  2)</f>
        <v>0</v>
      </c>
      <c r="G37" s="41"/>
      <c r="H37" s="41"/>
      <c r="I37" s="161">
        <v>0.20999999999999999</v>
      </c>
      <c r="J37" s="160">
        <f>ROUND(((SUM(BE94:BE119))*I37),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41</v>
      </c>
      <c r="F38" s="160">
        <f>ROUND((SUM(BF94:BF119)),  2)</f>
        <v>0</v>
      </c>
      <c r="G38" s="41"/>
      <c r="H38" s="41"/>
      <c r="I38" s="161">
        <v>0.14999999999999999</v>
      </c>
      <c r="J38" s="160">
        <f>ROUND(((SUM(BF94:BF119))*I38),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42</v>
      </c>
      <c r="F39" s="160">
        <f>ROUND((SUM(BG94:BG119)),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43</v>
      </c>
      <c r="F40" s="160">
        <f>ROUND((SUM(BH94:BH119)),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44</v>
      </c>
      <c r="F41" s="160">
        <f>ROUND((SUM(BI94:BI119)),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45</v>
      </c>
      <c r="E43" s="164"/>
      <c r="F43" s="164"/>
      <c r="G43" s="165" t="s">
        <v>46</v>
      </c>
      <c r="H43" s="166" t="s">
        <v>47</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5" t="s">
        <v>204</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Park na Moravském náměstí v Brně</v>
      </c>
      <c r="F52" s="34"/>
      <c r="G52" s="34"/>
      <c r="H52" s="34"/>
      <c r="I52" s="43"/>
      <c r="J52" s="43"/>
      <c r="K52" s="43"/>
      <c r="L52" s="148"/>
      <c r="S52" s="41"/>
      <c r="T52" s="41"/>
      <c r="U52" s="41"/>
      <c r="V52" s="41"/>
      <c r="W52" s="41"/>
      <c r="X52" s="41"/>
      <c r="Y52" s="41"/>
      <c r="Z52" s="41"/>
      <c r="AA52" s="41"/>
      <c r="AB52" s="41"/>
      <c r="AC52" s="41"/>
      <c r="AD52" s="41"/>
      <c r="AE52" s="41"/>
    </row>
    <row r="53" s="1" customFormat="1" ht="12" customHeight="1">
      <c r="B53" s="23"/>
      <c r="C53" s="34" t="s">
        <v>200</v>
      </c>
      <c r="D53" s="24"/>
      <c r="E53" s="24"/>
      <c r="F53" s="24"/>
      <c r="G53" s="24"/>
      <c r="H53" s="24"/>
      <c r="I53" s="24"/>
      <c r="J53" s="24"/>
      <c r="K53" s="24"/>
      <c r="L53" s="22"/>
    </row>
    <row r="54" s="1" customFormat="1" ht="16.5" customHeight="1">
      <c r="B54" s="23"/>
      <c r="C54" s="24"/>
      <c r="D54" s="24"/>
      <c r="E54" s="173" t="s">
        <v>1229</v>
      </c>
      <c r="F54" s="24"/>
      <c r="G54" s="24"/>
      <c r="H54" s="24"/>
      <c r="I54" s="24"/>
      <c r="J54" s="24"/>
      <c r="K54" s="24"/>
      <c r="L54" s="22"/>
    </row>
    <row r="55" s="1" customFormat="1" ht="12" customHeight="1">
      <c r="B55" s="23"/>
      <c r="C55" s="34" t="s">
        <v>202</v>
      </c>
      <c r="D55" s="24"/>
      <c r="E55" s="24"/>
      <c r="F55" s="24"/>
      <c r="G55" s="24"/>
      <c r="H55" s="24"/>
      <c r="I55" s="24"/>
      <c r="J55" s="24"/>
      <c r="K55" s="24"/>
      <c r="L55" s="22"/>
    </row>
    <row r="56" s="2" customFormat="1" ht="16.5" customHeight="1">
      <c r="A56" s="41"/>
      <c r="B56" s="42"/>
      <c r="C56" s="43"/>
      <c r="D56" s="43"/>
      <c r="E56" s="303" t="s">
        <v>2878</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4" t="s">
        <v>2879</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06.5.1 - Svítidla</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4" t="s">
        <v>21</v>
      </c>
      <c r="D60" s="43"/>
      <c r="E60" s="43"/>
      <c r="F60" s="29" t="str">
        <f>F16</f>
        <v xml:space="preserve"> </v>
      </c>
      <c r="G60" s="43"/>
      <c r="H60" s="43"/>
      <c r="I60" s="34" t="s">
        <v>23</v>
      </c>
      <c r="J60" s="75" t="str">
        <f>IF(J16="","",J16)</f>
        <v>28. 5. 2021</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15.15" customHeight="1">
      <c r="A62" s="41"/>
      <c r="B62" s="42"/>
      <c r="C62" s="34" t="s">
        <v>25</v>
      </c>
      <c r="D62" s="43"/>
      <c r="E62" s="43"/>
      <c r="F62" s="29" t="str">
        <f>E19</f>
        <v xml:space="preserve"> </v>
      </c>
      <c r="G62" s="43"/>
      <c r="H62" s="43"/>
      <c r="I62" s="34" t="s">
        <v>30</v>
      </c>
      <c r="J62" s="39" t="str">
        <f>E25</f>
        <v xml:space="preserve"> </v>
      </c>
      <c r="K62" s="43"/>
      <c r="L62" s="148"/>
      <c r="S62" s="41"/>
      <c r="T62" s="41"/>
      <c r="U62" s="41"/>
      <c r="V62" s="41"/>
      <c r="W62" s="41"/>
      <c r="X62" s="41"/>
      <c r="Y62" s="41"/>
      <c r="Z62" s="41"/>
      <c r="AA62" s="41"/>
      <c r="AB62" s="41"/>
      <c r="AC62" s="41"/>
      <c r="AD62" s="41"/>
      <c r="AE62" s="41"/>
    </row>
    <row r="63" s="2" customFormat="1" ht="15.15" customHeight="1">
      <c r="A63" s="41"/>
      <c r="B63" s="42"/>
      <c r="C63" s="34" t="s">
        <v>28</v>
      </c>
      <c r="D63" s="43"/>
      <c r="E63" s="43"/>
      <c r="F63" s="29" t="str">
        <f>IF(E22="","",E22)</f>
        <v>Vyplň údaj</v>
      </c>
      <c r="G63" s="43"/>
      <c r="H63" s="43"/>
      <c r="I63" s="34" t="s">
        <v>32</v>
      </c>
      <c r="J63" s="39" t="str">
        <f>E28</f>
        <v xml:space="preserve"> </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205</v>
      </c>
      <c r="D65" s="175"/>
      <c r="E65" s="175"/>
      <c r="F65" s="175"/>
      <c r="G65" s="175"/>
      <c r="H65" s="175"/>
      <c r="I65" s="175"/>
      <c r="J65" s="176" t="s">
        <v>206</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67</v>
      </c>
      <c r="D67" s="43"/>
      <c r="E67" s="43"/>
      <c r="F67" s="43"/>
      <c r="G67" s="43"/>
      <c r="H67" s="43"/>
      <c r="I67" s="43"/>
      <c r="J67" s="105">
        <f>J94</f>
        <v>0</v>
      </c>
      <c r="K67" s="43"/>
      <c r="L67" s="148"/>
      <c r="S67" s="41"/>
      <c r="T67" s="41"/>
      <c r="U67" s="41"/>
      <c r="V67" s="41"/>
      <c r="W67" s="41"/>
      <c r="X67" s="41"/>
      <c r="Y67" s="41"/>
      <c r="Z67" s="41"/>
      <c r="AA67" s="41"/>
      <c r="AB67" s="41"/>
      <c r="AC67" s="41"/>
      <c r="AD67" s="41"/>
      <c r="AE67" s="41"/>
      <c r="AU67" s="19" t="s">
        <v>207</v>
      </c>
    </row>
    <row r="68" s="9" customFormat="1" ht="24.96" customHeight="1">
      <c r="A68" s="9"/>
      <c r="B68" s="178"/>
      <c r="C68" s="179"/>
      <c r="D68" s="180" t="s">
        <v>2881</v>
      </c>
      <c r="E68" s="181"/>
      <c r="F68" s="181"/>
      <c r="G68" s="181"/>
      <c r="H68" s="181"/>
      <c r="I68" s="181"/>
      <c r="J68" s="182">
        <f>J95</f>
        <v>0</v>
      </c>
      <c r="K68" s="179"/>
      <c r="L68" s="183"/>
      <c r="S68" s="9"/>
      <c r="T68" s="9"/>
      <c r="U68" s="9"/>
      <c r="V68" s="9"/>
      <c r="W68" s="9"/>
      <c r="X68" s="9"/>
      <c r="Y68" s="9"/>
      <c r="Z68" s="9"/>
      <c r="AA68" s="9"/>
      <c r="AB68" s="9"/>
      <c r="AC68" s="9"/>
      <c r="AD68" s="9"/>
      <c r="AE68" s="9"/>
    </row>
    <row r="69" s="10" customFormat="1" ht="19.92" customHeight="1">
      <c r="A69" s="10"/>
      <c r="B69" s="184"/>
      <c r="C69" s="128"/>
      <c r="D69" s="185" t="s">
        <v>2882</v>
      </c>
      <c r="E69" s="186"/>
      <c r="F69" s="186"/>
      <c r="G69" s="186"/>
      <c r="H69" s="186"/>
      <c r="I69" s="186"/>
      <c r="J69" s="187">
        <f>J96</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2883</v>
      </c>
      <c r="E70" s="186"/>
      <c r="F70" s="186"/>
      <c r="G70" s="186"/>
      <c r="H70" s="186"/>
      <c r="I70" s="186"/>
      <c r="J70" s="187">
        <f>J108</f>
        <v>0</v>
      </c>
      <c r="K70" s="128"/>
      <c r="L70" s="188"/>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8"/>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8"/>
      <c r="S76" s="41"/>
      <c r="T76" s="41"/>
      <c r="U76" s="41"/>
      <c r="V76" s="41"/>
      <c r="W76" s="41"/>
      <c r="X76" s="41"/>
      <c r="Y76" s="41"/>
      <c r="Z76" s="41"/>
      <c r="AA76" s="41"/>
      <c r="AB76" s="41"/>
      <c r="AC76" s="41"/>
      <c r="AD76" s="41"/>
      <c r="AE76" s="41"/>
    </row>
    <row r="77" s="2" customFormat="1" ht="24.96" customHeight="1">
      <c r="A77" s="41"/>
      <c r="B77" s="42"/>
      <c r="C77" s="25" t="s">
        <v>216</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4" t="s">
        <v>16</v>
      </c>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6.5" customHeight="1">
      <c r="A80" s="41"/>
      <c r="B80" s="42"/>
      <c r="C80" s="43"/>
      <c r="D80" s="43"/>
      <c r="E80" s="173" t="str">
        <f>E7</f>
        <v>Park na Moravském náměstí v Brně</v>
      </c>
      <c r="F80" s="34"/>
      <c r="G80" s="34"/>
      <c r="H80" s="34"/>
      <c r="I80" s="43"/>
      <c r="J80" s="43"/>
      <c r="K80" s="43"/>
      <c r="L80" s="148"/>
      <c r="S80" s="41"/>
      <c r="T80" s="41"/>
      <c r="U80" s="41"/>
      <c r="V80" s="41"/>
      <c r="W80" s="41"/>
      <c r="X80" s="41"/>
      <c r="Y80" s="41"/>
      <c r="Z80" s="41"/>
      <c r="AA80" s="41"/>
      <c r="AB80" s="41"/>
      <c r="AC80" s="41"/>
      <c r="AD80" s="41"/>
      <c r="AE80" s="41"/>
    </row>
    <row r="81" s="1" customFormat="1" ht="12" customHeight="1">
      <c r="B81" s="23"/>
      <c r="C81" s="34" t="s">
        <v>200</v>
      </c>
      <c r="D81" s="24"/>
      <c r="E81" s="24"/>
      <c r="F81" s="24"/>
      <c r="G81" s="24"/>
      <c r="H81" s="24"/>
      <c r="I81" s="24"/>
      <c r="J81" s="24"/>
      <c r="K81" s="24"/>
      <c r="L81" s="22"/>
    </row>
    <row r="82" s="1" customFormat="1" ht="16.5" customHeight="1">
      <c r="B82" s="23"/>
      <c r="C82" s="24"/>
      <c r="D82" s="24"/>
      <c r="E82" s="173" t="s">
        <v>1229</v>
      </c>
      <c r="F82" s="24"/>
      <c r="G82" s="24"/>
      <c r="H82" s="24"/>
      <c r="I82" s="24"/>
      <c r="J82" s="24"/>
      <c r="K82" s="24"/>
      <c r="L82" s="22"/>
    </row>
    <row r="83" s="1" customFormat="1" ht="12" customHeight="1">
      <c r="B83" s="23"/>
      <c r="C83" s="34" t="s">
        <v>202</v>
      </c>
      <c r="D83" s="24"/>
      <c r="E83" s="24"/>
      <c r="F83" s="24"/>
      <c r="G83" s="24"/>
      <c r="H83" s="24"/>
      <c r="I83" s="24"/>
      <c r="J83" s="24"/>
      <c r="K83" s="24"/>
      <c r="L83" s="22"/>
    </row>
    <row r="84" s="2" customFormat="1" ht="16.5" customHeight="1">
      <c r="A84" s="41"/>
      <c r="B84" s="42"/>
      <c r="C84" s="43"/>
      <c r="D84" s="43"/>
      <c r="E84" s="303" t="s">
        <v>2878</v>
      </c>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4" t="s">
        <v>2879</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72" t="str">
        <f>E13</f>
        <v>06.5.1 - Svítidla</v>
      </c>
      <c r="F86" s="43"/>
      <c r="G86" s="43"/>
      <c r="H86" s="43"/>
      <c r="I86" s="43"/>
      <c r="J86" s="43"/>
      <c r="K86" s="43"/>
      <c r="L86" s="148"/>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4" t="s">
        <v>21</v>
      </c>
      <c r="D88" s="43"/>
      <c r="E88" s="43"/>
      <c r="F88" s="29" t="str">
        <f>F16</f>
        <v xml:space="preserve"> </v>
      </c>
      <c r="G88" s="43"/>
      <c r="H88" s="43"/>
      <c r="I88" s="34" t="s">
        <v>23</v>
      </c>
      <c r="J88" s="75" t="str">
        <f>IF(J16="","",J16)</f>
        <v>28. 5. 2021</v>
      </c>
      <c r="K88" s="43"/>
      <c r="L88" s="148"/>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5.15" customHeight="1">
      <c r="A90" s="41"/>
      <c r="B90" s="42"/>
      <c r="C90" s="34" t="s">
        <v>25</v>
      </c>
      <c r="D90" s="43"/>
      <c r="E90" s="43"/>
      <c r="F90" s="29" t="str">
        <f>E19</f>
        <v xml:space="preserve"> </v>
      </c>
      <c r="G90" s="43"/>
      <c r="H90" s="43"/>
      <c r="I90" s="34" t="s">
        <v>30</v>
      </c>
      <c r="J90" s="39" t="str">
        <f>E25</f>
        <v xml:space="preserve"> </v>
      </c>
      <c r="K90" s="43"/>
      <c r="L90" s="148"/>
      <c r="S90" s="41"/>
      <c r="T90" s="41"/>
      <c r="U90" s="41"/>
      <c r="V90" s="41"/>
      <c r="W90" s="41"/>
      <c r="X90" s="41"/>
      <c r="Y90" s="41"/>
      <c r="Z90" s="41"/>
      <c r="AA90" s="41"/>
      <c r="AB90" s="41"/>
      <c r="AC90" s="41"/>
      <c r="AD90" s="41"/>
      <c r="AE90" s="41"/>
    </row>
    <row r="91" s="2" customFormat="1" ht="15.15" customHeight="1">
      <c r="A91" s="41"/>
      <c r="B91" s="42"/>
      <c r="C91" s="34" t="s">
        <v>28</v>
      </c>
      <c r="D91" s="43"/>
      <c r="E91" s="43"/>
      <c r="F91" s="29" t="str">
        <f>IF(E22="","",E22)</f>
        <v>Vyplň údaj</v>
      </c>
      <c r="G91" s="43"/>
      <c r="H91" s="43"/>
      <c r="I91" s="34" t="s">
        <v>32</v>
      </c>
      <c r="J91" s="39" t="str">
        <f>E28</f>
        <v xml:space="preserve"> </v>
      </c>
      <c r="K91" s="43"/>
      <c r="L91" s="148"/>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11" customFormat="1" ht="29.28" customHeight="1">
      <c r="A93" s="189"/>
      <c r="B93" s="190"/>
      <c r="C93" s="191" t="s">
        <v>217</v>
      </c>
      <c r="D93" s="192" t="s">
        <v>54</v>
      </c>
      <c r="E93" s="192" t="s">
        <v>50</v>
      </c>
      <c r="F93" s="192" t="s">
        <v>51</v>
      </c>
      <c r="G93" s="192" t="s">
        <v>218</v>
      </c>
      <c r="H93" s="192" t="s">
        <v>219</v>
      </c>
      <c r="I93" s="192" t="s">
        <v>220</v>
      </c>
      <c r="J93" s="192" t="s">
        <v>206</v>
      </c>
      <c r="K93" s="193" t="s">
        <v>221</v>
      </c>
      <c r="L93" s="194"/>
      <c r="M93" s="95" t="s">
        <v>19</v>
      </c>
      <c r="N93" s="96" t="s">
        <v>39</v>
      </c>
      <c r="O93" s="96" t="s">
        <v>222</v>
      </c>
      <c r="P93" s="96" t="s">
        <v>223</v>
      </c>
      <c r="Q93" s="96" t="s">
        <v>224</v>
      </c>
      <c r="R93" s="96" t="s">
        <v>225</v>
      </c>
      <c r="S93" s="96" t="s">
        <v>226</v>
      </c>
      <c r="T93" s="97" t="s">
        <v>227</v>
      </c>
      <c r="U93" s="189"/>
      <c r="V93" s="189"/>
      <c r="W93" s="189"/>
      <c r="X93" s="189"/>
      <c r="Y93" s="189"/>
      <c r="Z93" s="189"/>
      <c r="AA93" s="189"/>
      <c r="AB93" s="189"/>
      <c r="AC93" s="189"/>
      <c r="AD93" s="189"/>
      <c r="AE93" s="189"/>
    </row>
    <row r="94" s="2" customFormat="1" ht="22.8" customHeight="1">
      <c r="A94" s="41"/>
      <c r="B94" s="42"/>
      <c r="C94" s="102" t="s">
        <v>228</v>
      </c>
      <c r="D94" s="43"/>
      <c r="E94" s="43"/>
      <c r="F94" s="43"/>
      <c r="G94" s="43"/>
      <c r="H94" s="43"/>
      <c r="I94" s="43"/>
      <c r="J94" s="195">
        <f>BK94</f>
        <v>0</v>
      </c>
      <c r="K94" s="43"/>
      <c r="L94" s="47"/>
      <c r="M94" s="98"/>
      <c r="N94" s="196"/>
      <c r="O94" s="99"/>
      <c r="P94" s="197">
        <f>P95</f>
        <v>0</v>
      </c>
      <c r="Q94" s="99"/>
      <c r="R94" s="197">
        <f>R95</f>
        <v>0</v>
      </c>
      <c r="S94" s="99"/>
      <c r="T94" s="198">
        <f>T95</f>
        <v>0</v>
      </c>
      <c r="U94" s="41"/>
      <c r="V94" s="41"/>
      <c r="W94" s="41"/>
      <c r="X94" s="41"/>
      <c r="Y94" s="41"/>
      <c r="Z94" s="41"/>
      <c r="AA94" s="41"/>
      <c r="AB94" s="41"/>
      <c r="AC94" s="41"/>
      <c r="AD94" s="41"/>
      <c r="AE94" s="41"/>
      <c r="AT94" s="19" t="s">
        <v>68</v>
      </c>
      <c r="AU94" s="19" t="s">
        <v>207</v>
      </c>
      <c r="BK94" s="199">
        <f>BK95</f>
        <v>0</v>
      </c>
    </row>
    <row r="95" s="12" customFormat="1" ht="25.92" customHeight="1">
      <c r="A95" s="12"/>
      <c r="B95" s="200"/>
      <c r="C95" s="201"/>
      <c r="D95" s="202" t="s">
        <v>68</v>
      </c>
      <c r="E95" s="203" t="s">
        <v>2795</v>
      </c>
      <c r="F95" s="203" t="s">
        <v>118</v>
      </c>
      <c r="G95" s="201"/>
      <c r="H95" s="201"/>
      <c r="I95" s="204"/>
      <c r="J95" s="205">
        <f>BK95</f>
        <v>0</v>
      </c>
      <c r="K95" s="201"/>
      <c r="L95" s="206"/>
      <c r="M95" s="207"/>
      <c r="N95" s="208"/>
      <c r="O95" s="208"/>
      <c r="P95" s="209">
        <f>P96+P108</f>
        <v>0</v>
      </c>
      <c r="Q95" s="208"/>
      <c r="R95" s="209">
        <f>R96+R108</f>
        <v>0</v>
      </c>
      <c r="S95" s="208"/>
      <c r="T95" s="210">
        <f>T96+T108</f>
        <v>0</v>
      </c>
      <c r="U95" s="12"/>
      <c r="V95" s="12"/>
      <c r="W95" s="12"/>
      <c r="X95" s="12"/>
      <c r="Y95" s="12"/>
      <c r="Z95" s="12"/>
      <c r="AA95" s="12"/>
      <c r="AB95" s="12"/>
      <c r="AC95" s="12"/>
      <c r="AD95" s="12"/>
      <c r="AE95" s="12"/>
      <c r="AR95" s="211" t="s">
        <v>76</v>
      </c>
      <c r="AT95" s="212" t="s">
        <v>68</v>
      </c>
      <c r="AU95" s="212" t="s">
        <v>69</v>
      </c>
      <c r="AY95" s="211" t="s">
        <v>231</v>
      </c>
      <c r="BK95" s="213">
        <f>BK96+BK108</f>
        <v>0</v>
      </c>
    </row>
    <row r="96" s="12" customFormat="1" ht="22.8" customHeight="1">
      <c r="A96" s="12"/>
      <c r="B96" s="200"/>
      <c r="C96" s="201"/>
      <c r="D96" s="202" t="s">
        <v>68</v>
      </c>
      <c r="E96" s="214" t="s">
        <v>2884</v>
      </c>
      <c r="F96" s="214" t="s">
        <v>2885</v>
      </c>
      <c r="G96" s="201"/>
      <c r="H96" s="201"/>
      <c r="I96" s="204"/>
      <c r="J96" s="215">
        <f>BK96</f>
        <v>0</v>
      </c>
      <c r="K96" s="201"/>
      <c r="L96" s="206"/>
      <c r="M96" s="207"/>
      <c r="N96" s="208"/>
      <c r="O96" s="208"/>
      <c r="P96" s="209">
        <f>SUM(P97:P107)</f>
        <v>0</v>
      </c>
      <c r="Q96" s="208"/>
      <c r="R96" s="209">
        <f>SUM(R97:R107)</f>
        <v>0</v>
      </c>
      <c r="S96" s="208"/>
      <c r="T96" s="210">
        <f>SUM(T97:T107)</f>
        <v>0</v>
      </c>
      <c r="U96" s="12"/>
      <c r="V96" s="12"/>
      <c r="W96" s="12"/>
      <c r="X96" s="12"/>
      <c r="Y96" s="12"/>
      <c r="Z96" s="12"/>
      <c r="AA96" s="12"/>
      <c r="AB96" s="12"/>
      <c r="AC96" s="12"/>
      <c r="AD96" s="12"/>
      <c r="AE96" s="12"/>
      <c r="AR96" s="211" t="s">
        <v>76</v>
      </c>
      <c r="AT96" s="212" t="s">
        <v>68</v>
      </c>
      <c r="AU96" s="212" t="s">
        <v>76</v>
      </c>
      <c r="AY96" s="211" t="s">
        <v>231</v>
      </c>
      <c r="BK96" s="213">
        <f>SUM(BK97:BK107)</f>
        <v>0</v>
      </c>
    </row>
    <row r="97" s="2" customFormat="1" ht="24.15" customHeight="1">
      <c r="A97" s="41"/>
      <c r="B97" s="42"/>
      <c r="C97" s="216" t="s">
        <v>76</v>
      </c>
      <c r="D97" s="216" t="s">
        <v>234</v>
      </c>
      <c r="E97" s="217" t="s">
        <v>2886</v>
      </c>
      <c r="F97" s="218" t="s">
        <v>2887</v>
      </c>
      <c r="G97" s="219" t="s">
        <v>2753</v>
      </c>
      <c r="H97" s="220">
        <v>45</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238</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238</v>
      </c>
      <c r="BM97" s="227" t="s">
        <v>78</v>
      </c>
    </row>
    <row r="98" s="2" customFormat="1" ht="24.15" customHeight="1">
      <c r="A98" s="41"/>
      <c r="B98" s="42"/>
      <c r="C98" s="216" t="s">
        <v>78</v>
      </c>
      <c r="D98" s="216" t="s">
        <v>234</v>
      </c>
      <c r="E98" s="217" t="s">
        <v>2888</v>
      </c>
      <c r="F98" s="218" t="s">
        <v>2889</v>
      </c>
      <c r="G98" s="219" t="s">
        <v>342</v>
      </c>
      <c r="H98" s="220">
        <v>91</v>
      </c>
      <c r="I98" s="221"/>
      <c r="J98" s="222">
        <f>ROUND(I98*H98,2)</f>
        <v>0</v>
      </c>
      <c r="K98" s="218" t="s">
        <v>19</v>
      </c>
      <c r="L98" s="47"/>
      <c r="M98" s="223" t="s">
        <v>19</v>
      </c>
      <c r="N98" s="224" t="s">
        <v>40</v>
      </c>
      <c r="O98" s="87"/>
      <c r="P98" s="225">
        <f>O98*H98</f>
        <v>0</v>
      </c>
      <c r="Q98" s="225">
        <v>0</v>
      </c>
      <c r="R98" s="225">
        <f>Q98*H98</f>
        <v>0</v>
      </c>
      <c r="S98" s="225">
        <v>0</v>
      </c>
      <c r="T98" s="226">
        <f>S98*H98</f>
        <v>0</v>
      </c>
      <c r="U98" s="41"/>
      <c r="V98" s="41"/>
      <c r="W98" s="41"/>
      <c r="X98" s="41"/>
      <c r="Y98" s="41"/>
      <c r="Z98" s="41"/>
      <c r="AA98" s="41"/>
      <c r="AB98" s="41"/>
      <c r="AC98" s="41"/>
      <c r="AD98" s="41"/>
      <c r="AE98" s="41"/>
      <c r="AR98" s="227" t="s">
        <v>238</v>
      </c>
      <c r="AT98" s="227" t="s">
        <v>234</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238</v>
      </c>
      <c r="BM98" s="227" t="s">
        <v>238</v>
      </c>
    </row>
    <row r="99" s="2" customFormat="1" ht="21.75" customHeight="1">
      <c r="A99" s="41"/>
      <c r="B99" s="42"/>
      <c r="C99" s="216" t="s">
        <v>119</v>
      </c>
      <c r="D99" s="216" t="s">
        <v>234</v>
      </c>
      <c r="E99" s="217" t="s">
        <v>2890</v>
      </c>
      <c r="F99" s="218" t="s">
        <v>2891</v>
      </c>
      <c r="G99" s="219" t="s">
        <v>342</v>
      </c>
      <c r="H99" s="220">
        <v>7</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238</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238</v>
      </c>
      <c r="BM99" s="227" t="s">
        <v>275</v>
      </c>
    </row>
    <row r="100" s="2" customFormat="1" ht="24.15" customHeight="1">
      <c r="A100" s="41"/>
      <c r="B100" s="42"/>
      <c r="C100" s="216" t="s">
        <v>238</v>
      </c>
      <c r="D100" s="216" t="s">
        <v>234</v>
      </c>
      <c r="E100" s="217" t="s">
        <v>2892</v>
      </c>
      <c r="F100" s="218" t="s">
        <v>2893</v>
      </c>
      <c r="G100" s="219" t="s">
        <v>19</v>
      </c>
      <c r="H100" s="220">
        <v>1</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238</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238</v>
      </c>
      <c r="BM100" s="227" t="s">
        <v>287</v>
      </c>
    </row>
    <row r="101" s="2" customFormat="1" ht="24.15" customHeight="1">
      <c r="A101" s="41"/>
      <c r="B101" s="42"/>
      <c r="C101" s="216" t="s">
        <v>269</v>
      </c>
      <c r="D101" s="216" t="s">
        <v>234</v>
      </c>
      <c r="E101" s="217" t="s">
        <v>2894</v>
      </c>
      <c r="F101" s="218" t="s">
        <v>2895</v>
      </c>
      <c r="G101" s="219" t="s">
        <v>342</v>
      </c>
      <c r="H101" s="220">
        <v>20</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238</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238</v>
      </c>
      <c r="BM101" s="227" t="s">
        <v>145</v>
      </c>
    </row>
    <row r="102" s="2" customFormat="1" ht="21.75" customHeight="1">
      <c r="A102" s="41"/>
      <c r="B102" s="42"/>
      <c r="C102" s="216" t="s">
        <v>275</v>
      </c>
      <c r="D102" s="216" t="s">
        <v>234</v>
      </c>
      <c r="E102" s="217" t="s">
        <v>2896</v>
      </c>
      <c r="F102" s="218" t="s">
        <v>2897</v>
      </c>
      <c r="G102" s="219" t="s">
        <v>2753</v>
      </c>
      <c r="H102" s="220">
        <v>7</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238</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238</v>
      </c>
      <c r="BM102" s="227" t="s">
        <v>311</v>
      </c>
    </row>
    <row r="103" s="2" customFormat="1" ht="24.15" customHeight="1">
      <c r="A103" s="41"/>
      <c r="B103" s="42"/>
      <c r="C103" s="216" t="s">
        <v>282</v>
      </c>
      <c r="D103" s="216" t="s">
        <v>234</v>
      </c>
      <c r="E103" s="217" t="s">
        <v>2898</v>
      </c>
      <c r="F103" s="218" t="s">
        <v>2899</v>
      </c>
      <c r="G103" s="219" t="s">
        <v>2753</v>
      </c>
      <c r="H103" s="220">
        <v>9</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238</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238</v>
      </c>
      <c r="BM103" s="227" t="s">
        <v>321</v>
      </c>
    </row>
    <row r="104" s="2" customFormat="1" ht="21.75" customHeight="1">
      <c r="A104" s="41"/>
      <c r="B104" s="42"/>
      <c r="C104" s="216" t="s">
        <v>287</v>
      </c>
      <c r="D104" s="216" t="s">
        <v>234</v>
      </c>
      <c r="E104" s="217" t="s">
        <v>2900</v>
      </c>
      <c r="F104" s="218" t="s">
        <v>2901</v>
      </c>
      <c r="G104" s="219" t="s">
        <v>2753</v>
      </c>
      <c r="H104" s="220">
        <v>6</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238</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238</v>
      </c>
      <c r="BM104" s="227" t="s">
        <v>331</v>
      </c>
    </row>
    <row r="105" s="2" customFormat="1" ht="21.75" customHeight="1">
      <c r="A105" s="41"/>
      <c r="B105" s="42"/>
      <c r="C105" s="216" t="s">
        <v>294</v>
      </c>
      <c r="D105" s="216" t="s">
        <v>234</v>
      </c>
      <c r="E105" s="217" t="s">
        <v>2902</v>
      </c>
      <c r="F105" s="218" t="s">
        <v>2903</v>
      </c>
      <c r="G105" s="219" t="s">
        <v>2753</v>
      </c>
      <c r="H105" s="220">
        <v>5</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238</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238</v>
      </c>
      <c r="BM105" s="227" t="s">
        <v>339</v>
      </c>
    </row>
    <row r="106" s="2" customFormat="1" ht="44.25" customHeight="1">
      <c r="A106" s="41"/>
      <c r="B106" s="42"/>
      <c r="C106" s="216" t="s">
        <v>145</v>
      </c>
      <c r="D106" s="216" t="s">
        <v>234</v>
      </c>
      <c r="E106" s="217" t="s">
        <v>2904</v>
      </c>
      <c r="F106" s="218" t="s">
        <v>2905</v>
      </c>
      <c r="G106" s="219" t="s">
        <v>2753</v>
      </c>
      <c r="H106" s="220">
        <v>7</v>
      </c>
      <c r="I106" s="221"/>
      <c r="J106" s="222">
        <f>ROUND(I106*H106,2)</f>
        <v>0</v>
      </c>
      <c r="K106" s="218" t="s">
        <v>19</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238</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238</v>
      </c>
      <c r="BM106" s="227" t="s">
        <v>353</v>
      </c>
    </row>
    <row r="107" s="2" customFormat="1" ht="44.25" customHeight="1">
      <c r="A107" s="41"/>
      <c r="B107" s="42"/>
      <c r="C107" s="216" t="s">
        <v>154</v>
      </c>
      <c r="D107" s="216" t="s">
        <v>234</v>
      </c>
      <c r="E107" s="217" t="s">
        <v>2906</v>
      </c>
      <c r="F107" s="218" t="s">
        <v>2907</v>
      </c>
      <c r="G107" s="219" t="s">
        <v>2753</v>
      </c>
      <c r="H107" s="220">
        <v>2</v>
      </c>
      <c r="I107" s="221"/>
      <c r="J107" s="222">
        <f>ROUND(I107*H107,2)</f>
        <v>0</v>
      </c>
      <c r="K107" s="218" t="s">
        <v>19</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238</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238</v>
      </c>
      <c r="BM107" s="227" t="s">
        <v>373</v>
      </c>
    </row>
    <row r="108" s="12" customFormat="1" ht="22.8" customHeight="1">
      <c r="A108" s="12"/>
      <c r="B108" s="200"/>
      <c r="C108" s="201"/>
      <c r="D108" s="202" t="s">
        <v>68</v>
      </c>
      <c r="E108" s="214" t="s">
        <v>2908</v>
      </c>
      <c r="F108" s="214" t="s">
        <v>2909</v>
      </c>
      <c r="G108" s="201"/>
      <c r="H108" s="201"/>
      <c r="I108" s="204"/>
      <c r="J108" s="215">
        <f>BK108</f>
        <v>0</v>
      </c>
      <c r="K108" s="201"/>
      <c r="L108" s="206"/>
      <c r="M108" s="207"/>
      <c r="N108" s="208"/>
      <c r="O108" s="208"/>
      <c r="P108" s="209">
        <f>SUM(P109:P119)</f>
        <v>0</v>
      </c>
      <c r="Q108" s="208"/>
      <c r="R108" s="209">
        <f>SUM(R109:R119)</f>
        <v>0</v>
      </c>
      <c r="S108" s="208"/>
      <c r="T108" s="210">
        <f>SUM(T109:T119)</f>
        <v>0</v>
      </c>
      <c r="U108" s="12"/>
      <c r="V108" s="12"/>
      <c r="W108" s="12"/>
      <c r="X108" s="12"/>
      <c r="Y108" s="12"/>
      <c r="Z108" s="12"/>
      <c r="AA108" s="12"/>
      <c r="AB108" s="12"/>
      <c r="AC108" s="12"/>
      <c r="AD108" s="12"/>
      <c r="AE108" s="12"/>
      <c r="AR108" s="211" t="s">
        <v>76</v>
      </c>
      <c r="AT108" s="212" t="s">
        <v>68</v>
      </c>
      <c r="AU108" s="212" t="s">
        <v>76</v>
      </c>
      <c r="AY108" s="211" t="s">
        <v>231</v>
      </c>
      <c r="BK108" s="213">
        <f>SUM(BK109:BK119)</f>
        <v>0</v>
      </c>
    </row>
    <row r="109" s="2" customFormat="1" ht="24.15" customHeight="1">
      <c r="A109" s="41"/>
      <c r="B109" s="42"/>
      <c r="C109" s="216" t="s">
        <v>311</v>
      </c>
      <c r="D109" s="216" t="s">
        <v>234</v>
      </c>
      <c r="E109" s="217" t="s">
        <v>2910</v>
      </c>
      <c r="F109" s="218" t="s">
        <v>2887</v>
      </c>
      <c r="G109" s="219" t="s">
        <v>2753</v>
      </c>
      <c r="H109" s="220">
        <v>45</v>
      </c>
      <c r="I109" s="221"/>
      <c r="J109" s="222">
        <f>ROUND(I109*H109,2)</f>
        <v>0</v>
      </c>
      <c r="K109" s="218" t="s">
        <v>19</v>
      </c>
      <c r="L109" s="47"/>
      <c r="M109" s="223" t="s">
        <v>19</v>
      </c>
      <c r="N109" s="224"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238</v>
      </c>
      <c r="AT109" s="227" t="s">
        <v>234</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238</v>
      </c>
      <c r="BM109" s="227" t="s">
        <v>384</v>
      </c>
    </row>
    <row r="110" s="2" customFormat="1" ht="24.15" customHeight="1">
      <c r="A110" s="41"/>
      <c r="B110" s="42"/>
      <c r="C110" s="216" t="s">
        <v>316</v>
      </c>
      <c r="D110" s="216" t="s">
        <v>234</v>
      </c>
      <c r="E110" s="217" t="s">
        <v>2911</v>
      </c>
      <c r="F110" s="218" t="s">
        <v>2889</v>
      </c>
      <c r="G110" s="219" t="s">
        <v>342</v>
      </c>
      <c r="H110" s="220">
        <v>91</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238</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238</v>
      </c>
      <c r="BM110" s="227" t="s">
        <v>391</v>
      </c>
    </row>
    <row r="111" s="2" customFormat="1" ht="21.75" customHeight="1">
      <c r="A111" s="41"/>
      <c r="B111" s="42"/>
      <c r="C111" s="216" t="s">
        <v>321</v>
      </c>
      <c r="D111" s="216" t="s">
        <v>234</v>
      </c>
      <c r="E111" s="217" t="s">
        <v>2912</v>
      </c>
      <c r="F111" s="218" t="s">
        <v>2891</v>
      </c>
      <c r="G111" s="219" t="s">
        <v>342</v>
      </c>
      <c r="H111" s="220">
        <v>7</v>
      </c>
      <c r="I111" s="221"/>
      <c r="J111" s="222">
        <f>ROUND(I111*H111,2)</f>
        <v>0</v>
      </c>
      <c r="K111" s="218" t="s">
        <v>19</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238</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238</v>
      </c>
      <c r="BM111" s="227" t="s">
        <v>401</v>
      </c>
    </row>
    <row r="112" s="2" customFormat="1" ht="24.15" customHeight="1">
      <c r="A112" s="41"/>
      <c r="B112" s="42"/>
      <c r="C112" s="216" t="s">
        <v>8</v>
      </c>
      <c r="D112" s="216" t="s">
        <v>234</v>
      </c>
      <c r="E112" s="217" t="s">
        <v>2913</v>
      </c>
      <c r="F112" s="218" t="s">
        <v>2893</v>
      </c>
      <c r="G112" s="219" t="s">
        <v>19</v>
      </c>
      <c r="H112" s="220">
        <v>1</v>
      </c>
      <c r="I112" s="221"/>
      <c r="J112" s="222">
        <f>ROUND(I112*H112,2)</f>
        <v>0</v>
      </c>
      <c r="K112" s="218" t="s">
        <v>19</v>
      </c>
      <c r="L112" s="47"/>
      <c r="M112" s="223" t="s">
        <v>19</v>
      </c>
      <c r="N112" s="224"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238</v>
      </c>
      <c r="AT112" s="227" t="s">
        <v>234</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238</v>
      </c>
      <c r="BM112" s="227" t="s">
        <v>412</v>
      </c>
    </row>
    <row r="113" s="2" customFormat="1" ht="24.15" customHeight="1">
      <c r="A113" s="41"/>
      <c r="B113" s="42"/>
      <c r="C113" s="216" t="s">
        <v>331</v>
      </c>
      <c r="D113" s="216" t="s">
        <v>234</v>
      </c>
      <c r="E113" s="217" t="s">
        <v>2914</v>
      </c>
      <c r="F113" s="218" t="s">
        <v>2895</v>
      </c>
      <c r="G113" s="219" t="s">
        <v>342</v>
      </c>
      <c r="H113" s="220">
        <v>20</v>
      </c>
      <c r="I113" s="221"/>
      <c r="J113" s="222">
        <f>ROUND(I113*H113,2)</f>
        <v>0</v>
      </c>
      <c r="K113" s="218" t="s">
        <v>19</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238</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238</v>
      </c>
      <c r="BM113" s="227" t="s">
        <v>423</v>
      </c>
    </row>
    <row r="114" s="2" customFormat="1" ht="21.75" customHeight="1">
      <c r="A114" s="41"/>
      <c r="B114" s="42"/>
      <c r="C114" s="216" t="s">
        <v>335</v>
      </c>
      <c r="D114" s="216" t="s">
        <v>234</v>
      </c>
      <c r="E114" s="217" t="s">
        <v>2915</v>
      </c>
      <c r="F114" s="218" t="s">
        <v>2897</v>
      </c>
      <c r="G114" s="219" t="s">
        <v>2753</v>
      </c>
      <c r="H114" s="220">
        <v>7</v>
      </c>
      <c r="I114" s="221"/>
      <c r="J114" s="222">
        <f>ROUND(I114*H114,2)</f>
        <v>0</v>
      </c>
      <c r="K114" s="218" t="s">
        <v>19</v>
      </c>
      <c r="L114" s="47"/>
      <c r="M114" s="223" t="s">
        <v>19</v>
      </c>
      <c r="N114" s="224"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238</v>
      </c>
      <c r="AT114" s="227" t="s">
        <v>234</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238</v>
      </c>
      <c r="BM114" s="227" t="s">
        <v>434</v>
      </c>
    </row>
    <row r="115" s="2" customFormat="1" ht="24.15" customHeight="1">
      <c r="A115" s="41"/>
      <c r="B115" s="42"/>
      <c r="C115" s="216" t="s">
        <v>339</v>
      </c>
      <c r="D115" s="216" t="s">
        <v>234</v>
      </c>
      <c r="E115" s="217" t="s">
        <v>2916</v>
      </c>
      <c r="F115" s="218" t="s">
        <v>2899</v>
      </c>
      <c r="G115" s="219" t="s">
        <v>2753</v>
      </c>
      <c r="H115" s="220">
        <v>9</v>
      </c>
      <c r="I115" s="221"/>
      <c r="J115" s="222">
        <f>ROUND(I115*H115,2)</f>
        <v>0</v>
      </c>
      <c r="K115" s="218" t="s">
        <v>19</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238</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238</v>
      </c>
      <c r="BM115" s="227" t="s">
        <v>825</v>
      </c>
    </row>
    <row r="116" s="2" customFormat="1" ht="21.75" customHeight="1">
      <c r="A116" s="41"/>
      <c r="B116" s="42"/>
      <c r="C116" s="216" t="s">
        <v>347</v>
      </c>
      <c r="D116" s="216" t="s">
        <v>234</v>
      </c>
      <c r="E116" s="217" t="s">
        <v>2917</v>
      </c>
      <c r="F116" s="218" t="s">
        <v>2901</v>
      </c>
      <c r="G116" s="219" t="s">
        <v>2753</v>
      </c>
      <c r="H116" s="220">
        <v>6</v>
      </c>
      <c r="I116" s="221"/>
      <c r="J116" s="222">
        <f>ROUND(I116*H116,2)</f>
        <v>0</v>
      </c>
      <c r="K116" s="218" t="s">
        <v>19</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238</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238</v>
      </c>
      <c r="BM116" s="227" t="s">
        <v>839</v>
      </c>
    </row>
    <row r="117" s="2" customFormat="1" ht="21.75" customHeight="1">
      <c r="A117" s="41"/>
      <c r="B117" s="42"/>
      <c r="C117" s="216" t="s">
        <v>353</v>
      </c>
      <c r="D117" s="216" t="s">
        <v>234</v>
      </c>
      <c r="E117" s="217" t="s">
        <v>2918</v>
      </c>
      <c r="F117" s="218" t="s">
        <v>2903</v>
      </c>
      <c r="G117" s="219" t="s">
        <v>2753</v>
      </c>
      <c r="H117" s="220">
        <v>5</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238</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238</v>
      </c>
      <c r="BM117" s="227" t="s">
        <v>849</v>
      </c>
    </row>
    <row r="118" s="2" customFormat="1" ht="44.25" customHeight="1">
      <c r="A118" s="41"/>
      <c r="B118" s="42"/>
      <c r="C118" s="216" t="s">
        <v>7</v>
      </c>
      <c r="D118" s="216" t="s">
        <v>234</v>
      </c>
      <c r="E118" s="217" t="s">
        <v>2919</v>
      </c>
      <c r="F118" s="218" t="s">
        <v>2905</v>
      </c>
      <c r="G118" s="219" t="s">
        <v>2753</v>
      </c>
      <c r="H118" s="220">
        <v>7</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238</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238</v>
      </c>
      <c r="BM118" s="227" t="s">
        <v>862</v>
      </c>
    </row>
    <row r="119" s="2" customFormat="1" ht="44.25" customHeight="1">
      <c r="A119" s="41"/>
      <c r="B119" s="42"/>
      <c r="C119" s="216" t="s">
        <v>373</v>
      </c>
      <c r="D119" s="216" t="s">
        <v>234</v>
      </c>
      <c r="E119" s="217" t="s">
        <v>2920</v>
      </c>
      <c r="F119" s="218" t="s">
        <v>2907</v>
      </c>
      <c r="G119" s="219" t="s">
        <v>2753</v>
      </c>
      <c r="H119" s="220">
        <v>2</v>
      </c>
      <c r="I119" s="221"/>
      <c r="J119" s="222">
        <f>ROUND(I119*H119,2)</f>
        <v>0</v>
      </c>
      <c r="K119" s="218" t="s">
        <v>19</v>
      </c>
      <c r="L119" s="47"/>
      <c r="M119" s="297" t="s">
        <v>19</v>
      </c>
      <c r="N119" s="298" t="s">
        <v>40</v>
      </c>
      <c r="O119" s="295"/>
      <c r="P119" s="299">
        <f>O119*H119</f>
        <v>0</v>
      </c>
      <c r="Q119" s="299">
        <v>0</v>
      </c>
      <c r="R119" s="299">
        <f>Q119*H119</f>
        <v>0</v>
      </c>
      <c r="S119" s="299">
        <v>0</v>
      </c>
      <c r="T119" s="300">
        <f>S119*H119</f>
        <v>0</v>
      </c>
      <c r="U119" s="41"/>
      <c r="V119" s="41"/>
      <c r="W119" s="41"/>
      <c r="X119" s="41"/>
      <c r="Y119" s="41"/>
      <c r="Z119" s="41"/>
      <c r="AA119" s="41"/>
      <c r="AB119" s="41"/>
      <c r="AC119" s="41"/>
      <c r="AD119" s="41"/>
      <c r="AE119" s="41"/>
      <c r="AR119" s="227" t="s">
        <v>238</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238</v>
      </c>
      <c r="BM119" s="227" t="s">
        <v>881</v>
      </c>
    </row>
    <row r="120" s="2" customFormat="1" ht="6.96" customHeight="1">
      <c r="A120" s="41"/>
      <c r="B120" s="62"/>
      <c r="C120" s="63"/>
      <c r="D120" s="63"/>
      <c r="E120" s="63"/>
      <c r="F120" s="63"/>
      <c r="G120" s="63"/>
      <c r="H120" s="63"/>
      <c r="I120" s="63"/>
      <c r="J120" s="63"/>
      <c r="K120" s="63"/>
      <c r="L120" s="47"/>
      <c r="M120" s="41"/>
      <c r="O120" s="41"/>
      <c r="P120" s="41"/>
      <c r="Q120" s="41"/>
      <c r="R120" s="41"/>
      <c r="S120" s="41"/>
      <c r="T120" s="41"/>
      <c r="U120" s="41"/>
      <c r="V120" s="41"/>
      <c r="W120" s="41"/>
      <c r="X120" s="41"/>
      <c r="Y120" s="41"/>
      <c r="Z120" s="41"/>
      <c r="AA120" s="41"/>
      <c r="AB120" s="41"/>
      <c r="AC120" s="41"/>
      <c r="AD120" s="41"/>
      <c r="AE120" s="41"/>
    </row>
  </sheetData>
  <sheetProtection sheet="1" autoFilter="0" formatColumns="0" formatRows="0" objects="1" scenarios="1" spinCount="100000" saltValue="DAyxpLnuei7Z9lPs77YBeAzAY3XyhASgoRom7eAmsBwdk+NZetL2Hrjbh76kMWJFPeKcZpsWOH3i10Efa03ziw==" hashValue="7dXSguc2cDoC6EkRG91QbKbDrXnJl4N12E9qEdJFT9hCe6MER6b98Qr9fYFHcmpFsOmxgDKl/zQ/g9YHU4qwcA==" algorithmName="SHA-512" password="CC35"/>
  <autoFilter ref="C93:K119"/>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123</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c r="B8" s="22"/>
      <c r="D8" s="146" t="s">
        <v>200</v>
      </c>
      <c r="L8" s="22"/>
    </row>
    <row r="9" s="1" customFormat="1" ht="16.5" customHeight="1">
      <c r="B9" s="22"/>
      <c r="E9" s="147" t="s">
        <v>1229</v>
      </c>
      <c r="F9" s="1"/>
      <c r="G9" s="1"/>
      <c r="H9" s="1"/>
      <c r="L9" s="22"/>
    </row>
    <row r="10" s="1" customFormat="1" ht="12" customHeight="1">
      <c r="B10" s="22"/>
      <c r="D10" s="146" t="s">
        <v>202</v>
      </c>
      <c r="L10" s="22"/>
    </row>
    <row r="11" s="2" customFormat="1" ht="16.5" customHeight="1">
      <c r="A11" s="41"/>
      <c r="B11" s="47"/>
      <c r="C11" s="41"/>
      <c r="D11" s="41"/>
      <c r="E11" s="159" t="s">
        <v>2878</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2879</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2921</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0" t="str">
        <f>'Rekapitulace stavby'!AN8</f>
        <v>28. 5. 2021</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8"/>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27</v>
      </c>
      <c r="J19" s="136" t="str">
        <f>IF('Rekapitulace stavby'!AN11="","",'Rekapitulace stavby'!AN11)</f>
        <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28</v>
      </c>
      <c r="E21" s="41"/>
      <c r="F21" s="41"/>
      <c r="G21" s="41"/>
      <c r="H21" s="41"/>
      <c r="I21" s="146" t="s">
        <v>26</v>
      </c>
      <c r="J21" s="35"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27</v>
      </c>
      <c r="J22" s="35"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30</v>
      </c>
      <c r="E24" s="41"/>
      <c r="F24" s="41"/>
      <c r="G24" s="41"/>
      <c r="H24" s="41"/>
      <c r="I24" s="146" t="s">
        <v>26</v>
      </c>
      <c r="J24" s="136" t="str">
        <f>IF('Rekapitulace stavby'!AN16="","",'Rekapitulace stavby'!AN16)</f>
        <v/>
      </c>
      <c r="K24" s="41"/>
      <c r="L24" s="148"/>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27</v>
      </c>
      <c r="J25" s="136" t="str">
        <f>IF('Rekapitulace stavby'!AN17="","",'Rekapitulace stavby'!AN17)</f>
        <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32</v>
      </c>
      <c r="E27" s="41"/>
      <c r="F27" s="41"/>
      <c r="G27" s="41"/>
      <c r="H27" s="41"/>
      <c r="I27" s="146" t="s">
        <v>26</v>
      </c>
      <c r="J27" s="136"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27</v>
      </c>
      <c r="J28" s="136"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33</v>
      </c>
      <c r="E30" s="41"/>
      <c r="F30" s="41"/>
      <c r="G30" s="41"/>
      <c r="H30" s="41"/>
      <c r="I30" s="41"/>
      <c r="J30" s="41"/>
      <c r="K30" s="41"/>
      <c r="L30" s="148"/>
      <c r="S30" s="41"/>
      <c r="T30" s="41"/>
      <c r="U30" s="41"/>
      <c r="V30" s="41"/>
      <c r="W30" s="41"/>
      <c r="X30" s="41"/>
      <c r="Y30" s="41"/>
      <c r="Z30" s="41"/>
      <c r="AA30" s="41"/>
      <c r="AB30" s="41"/>
      <c r="AC30" s="41"/>
      <c r="AD30" s="41"/>
      <c r="AE30" s="41"/>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35</v>
      </c>
      <c r="E34" s="41"/>
      <c r="F34" s="41"/>
      <c r="G34" s="41"/>
      <c r="H34" s="41"/>
      <c r="I34" s="41"/>
      <c r="J34" s="157">
        <f>ROUND(J94,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37</v>
      </c>
      <c r="G36" s="41"/>
      <c r="H36" s="41"/>
      <c r="I36" s="158" t="s">
        <v>36</v>
      </c>
      <c r="J36" s="158" t="s">
        <v>38</v>
      </c>
      <c r="K36" s="41"/>
      <c r="L36" s="148"/>
      <c r="S36" s="41"/>
      <c r="T36" s="41"/>
      <c r="U36" s="41"/>
      <c r="V36" s="41"/>
      <c r="W36" s="41"/>
      <c r="X36" s="41"/>
      <c r="Y36" s="41"/>
      <c r="Z36" s="41"/>
      <c r="AA36" s="41"/>
      <c r="AB36" s="41"/>
      <c r="AC36" s="41"/>
      <c r="AD36" s="41"/>
      <c r="AE36" s="41"/>
    </row>
    <row r="37" s="2" customFormat="1" ht="14.4" customHeight="1">
      <c r="A37" s="41"/>
      <c r="B37" s="47"/>
      <c r="C37" s="41"/>
      <c r="D37" s="159" t="s">
        <v>39</v>
      </c>
      <c r="E37" s="146" t="s">
        <v>40</v>
      </c>
      <c r="F37" s="160">
        <f>ROUND((SUM(BE94:BE196)),  2)</f>
        <v>0</v>
      </c>
      <c r="G37" s="41"/>
      <c r="H37" s="41"/>
      <c r="I37" s="161">
        <v>0.20999999999999999</v>
      </c>
      <c r="J37" s="160">
        <f>ROUND(((SUM(BE94:BE196))*I37),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41</v>
      </c>
      <c r="F38" s="160">
        <f>ROUND((SUM(BF94:BF196)),  2)</f>
        <v>0</v>
      </c>
      <c r="G38" s="41"/>
      <c r="H38" s="41"/>
      <c r="I38" s="161">
        <v>0.14999999999999999</v>
      </c>
      <c r="J38" s="160">
        <f>ROUND(((SUM(BF94:BF196))*I38),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42</v>
      </c>
      <c r="F39" s="160">
        <f>ROUND((SUM(BG94:BG196)),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43</v>
      </c>
      <c r="F40" s="160">
        <f>ROUND((SUM(BH94:BH196)),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44</v>
      </c>
      <c r="F41" s="160">
        <f>ROUND((SUM(BI94:BI196)),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45</v>
      </c>
      <c r="E43" s="164"/>
      <c r="F43" s="164"/>
      <c r="G43" s="165" t="s">
        <v>46</v>
      </c>
      <c r="H43" s="166" t="s">
        <v>47</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5" t="s">
        <v>204</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Park na Moravském náměstí v Brně</v>
      </c>
      <c r="F52" s="34"/>
      <c r="G52" s="34"/>
      <c r="H52" s="34"/>
      <c r="I52" s="43"/>
      <c r="J52" s="43"/>
      <c r="K52" s="43"/>
      <c r="L52" s="148"/>
      <c r="S52" s="41"/>
      <c r="T52" s="41"/>
      <c r="U52" s="41"/>
      <c r="V52" s="41"/>
      <c r="W52" s="41"/>
      <c r="X52" s="41"/>
      <c r="Y52" s="41"/>
      <c r="Z52" s="41"/>
      <c r="AA52" s="41"/>
      <c r="AB52" s="41"/>
      <c r="AC52" s="41"/>
      <c r="AD52" s="41"/>
      <c r="AE52" s="41"/>
    </row>
    <row r="53" s="1" customFormat="1" ht="12" customHeight="1">
      <c r="B53" s="23"/>
      <c r="C53" s="34" t="s">
        <v>200</v>
      </c>
      <c r="D53" s="24"/>
      <c r="E53" s="24"/>
      <c r="F53" s="24"/>
      <c r="G53" s="24"/>
      <c r="H53" s="24"/>
      <c r="I53" s="24"/>
      <c r="J53" s="24"/>
      <c r="K53" s="24"/>
      <c r="L53" s="22"/>
    </row>
    <row r="54" s="1" customFormat="1" ht="16.5" customHeight="1">
      <c r="B54" s="23"/>
      <c r="C54" s="24"/>
      <c r="D54" s="24"/>
      <c r="E54" s="173" t="s">
        <v>1229</v>
      </c>
      <c r="F54" s="24"/>
      <c r="G54" s="24"/>
      <c r="H54" s="24"/>
      <c r="I54" s="24"/>
      <c r="J54" s="24"/>
      <c r="K54" s="24"/>
      <c r="L54" s="22"/>
    </row>
    <row r="55" s="1" customFormat="1" ht="12" customHeight="1">
      <c r="B55" s="23"/>
      <c r="C55" s="34" t="s">
        <v>202</v>
      </c>
      <c r="D55" s="24"/>
      <c r="E55" s="24"/>
      <c r="F55" s="24"/>
      <c r="G55" s="24"/>
      <c r="H55" s="24"/>
      <c r="I55" s="24"/>
      <c r="J55" s="24"/>
      <c r="K55" s="24"/>
      <c r="L55" s="22"/>
    </row>
    <row r="56" s="2" customFormat="1" ht="16.5" customHeight="1">
      <c r="A56" s="41"/>
      <c r="B56" s="42"/>
      <c r="C56" s="43"/>
      <c r="D56" s="43"/>
      <c r="E56" s="303" t="s">
        <v>2878</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4" t="s">
        <v>2879</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06.5.2 - Silnoproud</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4" t="s">
        <v>21</v>
      </c>
      <c r="D60" s="43"/>
      <c r="E60" s="43"/>
      <c r="F60" s="29" t="str">
        <f>F16</f>
        <v xml:space="preserve"> </v>
      </c>
      <c r="G60" s="43"/>
      <c r="H60" s="43"/>
      <c r="I60" s="34" t="s">
        <v>23</v>
      </c>
      <c r="J60" s="75" t="str">
        <f>IF(J16="","",J16)</f>
        <v>28. 5. 2021</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15.15" customHeight="1">
      <c r="A62" s="41"/>
      <c r="B62" s="42"/>
      <c r="C62" s="34" t="s">
        <v>25</v>
      </c>
      <c r="D62" s="43"/>
      <c r="E62" s="43"/>
      <c r="F62" s="29" t="str">
        <f>E19</f>
        <v xml:space="preserve"> </v>
      </c>
      <c r="G62" s="43"/>
      <c r="H62" s="43"/>
      <c r="I62" s="34" t="s">
        <v>30</v>
      </c>
      <c r="J62" s="39" t="str">
        <f>E25</f>
        <v xml:space="preserve"> </v>
      </c>
      <c r="K62" s="43"/>
      <c r="L62" s="148"/>
      <c r="S62" s="41"/>
      <c r="T62" s="41"/>
      <c r="U62" s="41"/>
      <c r="V62" s="41"/>
      <c r="W62" s="41"/>
      <c r="X62" s="41"/>
      <c r="Y62" s="41"/>
      <c r="Z62" s="41"/>
      <c r="AA62" s="41"/>
      <c r="AB62" s="41"/>
      <c r="AC62" s="41"/>
      <c r="AD62" s="41"/>
      <c r="AE62" s="41"/>
    </row>
    <row r="63" s="2" customFormat="1" ht="15.15" customHeight="1">
      <c r="A63" s="41"/>
      <c r="B63" s="42"/>
      <c r="C63" s="34" t="s">
        <v>28</v>
      </c>
      <c r="D63" s="43"/>
      <c r="E63" s="43"/>
      <c r="F63" s="29" t="str">
        <f>IF(E22="","",E22)</f>
        <v>Vyplň údaj</v>
      </c>
      <c r="G63" s="43"/>
      <c r="H63" s="43"/>
      <c r="I63" s="34" t="s">
        <v>32</v>
      </c>
      <c r="J63" s="39" t="str">
        <f>E28</f>
        <v xml:space="preserve"> </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205</v>
      </c>
      <c r="D65" s="175"/>
      <c r="E65" s="175"/>
      <c r="F65" s="175"/>
      <c r="G65" s="175"/>
      <c r="H65" s="175"/>
      <c r="I65" s="175"/>
      <c r="J65" s="176" t="s">
        <v>206</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67</v>
      </c>
      <c r="D67" s="43"/>
      <c r="E67" s="43"/>
      <c r="F67" s="43"/>
      <c r="G67" s="43"/>
      <c r="H67" s="43"/>
      <c r="I67" s="43"/>
      <c r="J67" s="105">
        <f>J94</f>
        <v>0</v>
      </c>
      <c r="K67" s="43"/>
      <c r="L67" s="148"/>
      <c r="S67" s="41"/>
      <c r="T67" s="41"/>
      <c r="U67" s="41"/>
      <c r="V67" s="41"/>
      <c r="W67" s="41"/>
      <c r="X67" s="41"/>
      <c r="Y67" s="41"/>
      <c r="Z67" s="41"/>
      <c r="AA67" s="41"/>
      <c r="AB67" s="41"/>
      <c r="AC67" s="41"/>
      <c r="AD67" s="41"/>
      <c r="AE67" s="41"/>
      <c r="AU67" s="19" t="s">
        <v>207</v>
      </c>
    </row>
    <row r="68" s="9" customFormat="1" ht="24.96" customHeight="1">
      <c r="A68" s="9"/>
      <c r="B68" s="178"/>
      <c r="C68" s="179"/>
      <c r="D68" s="180" t="s">
        <v>2450</v>
      </c>
      <c r="E68" s="181"/>
      <c r="F68" s="181"/>
      <c r="G68" s="181"/>
      <c r="H68" s="181"/>
      <c r="I68" s="181"/>
      <c r="J68" s="182">
        <f>J95</f>
        <v>0</v>
      </c>
      <c r="K68" s="179"/>
      <c r="L68" s="183"/>
      <c r="S68" s="9"/>
      <c r="T68" s="9"/>
      <c r="U68" s="9"/>
      <c r="V68" s="9"/>
      <c r="W68" s="9"/>
      <c r="X68" s="9"/>
      <c r="Y68" s="9"/>
      <c r="Z68" s="9"/>
      <c r="AA68" s="9"/>
      <c r="AB68" s="9"/>
      <c r="AC68" s="9"/>
      <c r="AD68" s="9"/>
      <c r="AE68" s="9"/>
    </row>
    <row r="69" s="10" customFormat="1" ht="19.92" customHeight="1">
      <c r="A69" s="10"/>
      <c r="B69" s="184"/>
      <c r="C69" s="128"/>
      <c r="D69" s="185" t="s">
        <v>2922</v>
      </c>
      <c r="E69" s="186"/>
      <c r="F69" s="186"/>
      <c r="G69" s="186"/>
      <c r="H69" s="186"/>
      <c r="I69" s="186"/>
      <c r="J69" s="187">
        <f>J96</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2883</v>
      </c>
      <c r="E70" s="186"/>
      <c r="F70" s="186"/>
      <c r="G70" s="186"/>
      <c r="H70" s="186"/>
      <c r="I70" s="186"/>
      <c r="J70" s="187">
        <f>J147</f>
        <v>0</v>
      </c>
      <c r="K70" s="128"/>
      <c r="L70" s="188"/>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8"/>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8"/>
      <c r="S76" s="41"/>
      <c r="T76" s="41"/>
      <c r="U76" s="41"/>
      <c r="V76" s="41"/>
      <c r="W76" s="41"/>
      <c r="X76" s="41"/>
      <c r="Y76" s="41"/>
      <c r="Z76" s="41"/>
      <c r="AA76" s="41"/>
      <c r="AB76" s="41"/>
      <c r="AC76" s="41"/>
      <c r="AD76" s="41"/>
      <c r="AE76" s="41"/>
    </row>
    <row r="77" s="2" customFormat="1" ht="24.96" customHeight="1">
      <c r="A77" s="41"/>
      <c r="B77" s="42"/>
      <c r="C77" s="25" t="s">
        <v>216</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4" t="s">
        <v>16</v>
      </c>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6.5" customHeight="1">
      <c r="A80" s="41"/>
      <c r="B80" s="42"/>
      <c r="C80" s="43"/>
      <c r="D80" s="43"/>
      <c r="E80" s="173" t="str">
        <f>E7</f>
        <v>Park na Moravském náměstí v Brně</v>
      </c>
      <c r="F80" s="34"/>
      <c r="G80" s="34"/>
      <c r="H80" s="34"/>
      <c r="I80" s="43"/>
      <c r="J80" s="43"/>
      <c r="K80" s="43"/>
      <c r="L80" s="148"/>
      <c r="S80" s="41"/>
      <c r="T80" s="41"/>
      <c r="U80" s="41"/>
      <c r="V80" s="41"/>
      <c r="W80" s="41"/>
      <c r="X80" s="41"/>
      <c r="Y80" s="41"/>
      <c r="Z80" s="41"/>
      <c r="AA80" s="41"/>
      <c r="AB80" s="41"/>
      <c r="AC80" s="41"/>
      <c r="AD80" s="41"/>
      <c r="AE80" s="41"/>
    </row>
    <row r="81" s="1" customFormat="1" ht="12" customHeight="1">
      <c r="B81" s="23"/>
      <c r="C81" s="34" t="s">
        <v>200</v>
      </c>
      <c r="D81" s="24"/>
      <c r="E81" s="24"/>
      <c r="F81" s="24"/>
      <c r="G81" s="24"/>
      <c r="H81" s="24"/>
      <c r="I81" s="24"/>
      <c r="J81" s="24"/>
      <c r="K81" s="24"/>
      <c r="L81" s="22"/>
    </row>
    <row r="82" s="1" customFormat="1" ht="16.5" customHeight="1">
      <c r="B82" s="23"/>
      <c r="C82" s="24"/>
      <c r="D82" s="24"/>
      <c r="E82" s="173" t="s">
        <v>1229</v>
      </c>
      <c r="F82" s="24"/>
      <c r="G82" s="24"/>
      <c r="H82" s="24"/>
      <c r="I82" s="24"/>
      <c r="J82" s="24"/>
      <c r="K82" s="24"/>
      <c r="L82" s="22"/>
    </row>
    <row r="83" s="1" customFormat="1" ht="12" customHeight="1">
      <c r="B83" s="23"/>
      <c r="C83" s="34" t="s">
        <v>202</v>
      </c>
      <c r="D83" s="24"/>
      <c r="E83" s="24"/>
      <c r="F83" s="24"/>
      <c r="G83" s="24"/>
      <c r="H83" s="24"/>
      <c r="I83" s="24"/>
      <c r="J83" s="24"/>
      <c r="K83" s="24"/>
      <c r="L83" s="22"/>
    </row>
    <row r="84" s="2" customFormat="1" ht="16.5" customHeight="1">
      <c r="A84" s="41"/>
      <c r="B84" s="42"/>
      <c r="C84" s="43"/>
      <c r="D84" s="43"/>
      <c r="E84" s="303" t="s">
        <v>2878</v>
      </c>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4" t="s">
        <v>2879</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72" t="str">
        <f>E13</f>
        <v>06.5.2 - Silnoproud</v>
      </c>
      <c r="F86" s="43"/>
      <c r="G86" s="43"/>
      <c r="H86" s="43"/>
      <c r="I86" s="43"/>
      <c r="J86" s="43"/>
      <c r="K86" s="43"/>
      <c r="L86" s="148"/>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4" t="s">
        <v>21</v>
      </c>
      <c r="D88" s="43"/>
      <c r="E88" s="43"/>
      <c r="F88" s="29" t="str">
        <f>F16</f>
        <v xml:space="preserve"> </v>
      </c>
      <c r="G88" s="43"/>
      <c r="H88" s="43"/>
      <c r="I88" s="34" t="s">
        <v>23</v>
      </c>
      <c r="J88" s="75" t="str">
        <f>IF(J16="","",J16)</f>
        <v>28. 5. 2021</v>
      </c>
      <c r="K88" s="43"/>
      <c r="L88" s="148"/>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5.15" customHeight="1">
      <c r="A90" s="41"/>
      <c r="B90" s="42"/>
      <c r="C90" s="34" t="s">
        <v>25</v>
      </c>
      <c r="D90" s="43"/>
      <c r="E90" s="43"/>
      <c r="F90" s="29" t="str">
        <f>E19</f>
        <v xml:space="preserve"> </v>
      </c>
      <c r="G90" s="43"/>
      <c r="H90" s="43"/>
      <c r="I90" s="34" t="s">
        <v>30</v>
      </c>
      <c r="J90" s="39" t="str">
        <f>E25</f>
        <v xml:space="preserve"> </v>
      </c>
      <c r="K90" s="43"/>
      <c r="L90" s="148"/>
      <c r="S90" s="41"/>
      <c r="T90" s="41"/>
      <c r="U90" s="41"/>
      <c r="V90" s="41"/>
      <c r="W90" s="41"/>
      <c r="X90" s="41"/>
      <c r="Y90" s="41"/>
      <c r="Z90" s="41"/>
      <c r="AA90" s="41"/>
      <c r="AB90" s="41"/>
      <c r="AC90" s="41"/>
      <c r="AD90" s="41"/>
      <c r="AE90" s="41"/>
    </row>
    <row r="91" s="2" customFormat="1" ht="15.15" customHeight="1">
      <c r="A91" s="41"/>
      <c r="B91" s="42"/>
      <c r="C91" s="34" t="s">
        <v>28</v>
      </c>
      <c r="D91" s="43"/>
      <c r="E91" s="43"/>
      <c r="F91" s="29" t="str">
        <f>IF(E22="","",E22)</f>
        <v>Vyplň údaj</v>
      </c>
      <c r="G91" s="43"/>
      <c r="H91" s="43"/>
      <c r="I91" s="34" t="s">
        <v>32</v>
      </c>
      <c r="J91" s="39" t="str">
        <f>E28</f>
        <v xml:space="preserve"> </v>
      </c>
      <c r="K91" s="43"/>
      <c r="L91" s="148"/>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11" customFormat="1" ht="29.28" customHeight="1">
      <c r="A93" s="189"/>
      <c r="B93" s="190"/>
      <c r="C93" s="191" t="s">
        <v>217</v>
      </c>
      <c r="D93" s="192" t="s">
        <v>54</v>
      </c>
      <c r="E93" s="192" t="s">
        <v>50</v>
      </c>
      <c r="F93" s="192" t="s">
        <v>51</v>
      </c>
      <c r="G93" s="192" t="s">
        <v>218</v>
      </c>
      <c r="H93" s="192" t="s">
        <v>219</v>
      </c>
      <c r="I93" s="192" t="s">
        <v>220</v>
      </c>
      <c r="J93" s="192" t="s">
        <v>206</v>
      </c>
      <c r="K93" s="193" t="s">
        <v>221</v>
      </c>
      <c r="L93" s="194"/>
      <c r="M93" s="95" t="s">
        <v>19</v>
      </c>
      <c r="N93" s="96" t="s">
        <v>39</v>
      </c>
      <c r="O93" s="96" t="s">
        <v>222</v>
      </c>
      <c r="P93" s="96" t="s">
        <v>223</v>
      </c>
      <c r="Q93" s="96" t="s">
        <v>224</v>
      </c>
      <c r="R93" s="96" t="s">
        <v>225</v>
      </c>
      <c r="S93" s="96" t="s">
        <v>226</v>
      </c>
      <c r="T93" s="97" t="s">
        <v>227</v>
      </c>
      <c r="U93" s="189"/>
      <c r="V93" s="189"/>
      <c r="W93" s="189"/>
      <c r="X93" s="189"/>
      <c r="Y93" s="189"/>
      <c r="Z93" s="189"/>
      <c r="AA93" s="189"/>
      <c r="AB93" s="189"/>
      <c r="AC93" s="189"/>
      <c r="AD93" s="189"/>
      <c r="AE93" s="189"/>
    </row>
    <row r="94" s="2" customFormat="1" ht="22.8" customHeight="1">
      <c r="A94" s="41"/>
      <c r="B94" s="42"/>
      <c r="C94" s="102" t="s">
        <v>228</v>
      </c>
      <c r="D94" s="43"/>
      <c r="E94" s="43"/>
      <c r="F94" s="43"/>
      <c r="G94" s="43"/>
      <c r="H94" s="43"/>
      <c r="I94" s="43"/>
      <c r="J94" s="195">
        <f>BK94</f>
        <v>0</v>
      </c>
      <c r="K94" s="43"/>
      <c r="L94" s="47"/>
      <c r="M94" s="98"/>
      <c r="N94" s="196"/>
      <c r="O94" s="99"/>
      <c r="P94" s="197">
        <f>P95</f>
        <v>0</v>
      </c>
      <c r="Q94" s="99"/>
      <c r="R94" s="197">
        <f>R95</f>
        <v>0</v>
      </c>
      <c r="S94" s="99"/>
      <c r="T94" s="198">
        <f>T95</f>
        <v>0</v>
      </c>
      <c r="U94" s="41"/>
      <c r="V94" s="41"/>
      <c r="W94" s="41"/>
      <c r="X94" s="41"/>
      <c r="Y94" s="41"/>
      <c r="Z94" s="41"/>
      <c r="AA94" s="41"/>
      <c r="AB94" s="41"/>
      <c r="AC94" s="41"/>
      <c r="AD94" s="41"/>
      <c r="AE94" s="41"/>
      <c r="AT94" s="19" t="s">
        <v>68</v>
      </c>
      <c r="AU94" s="19" t="s">
        <v>207</v>
      </c>
      <c r="BK94" s="199">
        <f>BK95</f>
        <v>0</v>
      </c>
    </row>
    <row r="95" s="12" customFormat="1" ht="25.92" customHeight="1">
      <c r="A95" s="12"/>
      <c r="B95" s="200"/>
      <c r="C95" s="201"/>
      <c r="D95" s="202" t="s">
        <v>68</v>
      </c>
      <c r="E95" s="203" t="s">
        <v>638</v>
      </c>
      <c r="F95" s="203" t="s">
        <v>2452</v>
      </c>
      <c r="G95" s="201"/>
      <c r="H95" s="201"/>
      <c r="I95" s="204"/>
      <c r="J95" s="205">
        <f>BK95</f>
        <v>0</v>
      </c>
      <c r="K95" s="201"/>
      <c r="L95" s="206"/>
      <c r="M95" s="207"/>
      <c r="N95" s="208"/>
      <c r="O95" s="208"/>
      <c r="P95" s="209">
        <f>P96+P147</f>
        <v>0</v>
      </c>
      <c r="Q95" s="208"/>
      <c r="R95" s="209">
        <f>R96+R147</f>
        <v>0</v>
      </c>
      <c r="S95" s="208"/>
      <c r="T95" s="210">
        <f>T96+T147</f>
        <v>0</v>
      </c>
      <c r="U95" s="12"/>
      <c r="V95" s="12"/>
      <c r="W95" s="12"/>
      <c r="X95" s="12"/>
      <c r="Y95" s="12"/>
      <c r="Z95" s="12"/>
      <c r="AA95" s="12"/>
      <c r="AB95" s="12"/>
      <c r="AC95" s="12"/>
      <c r="AD95" s="12"/>
      <c r="AE95" s="12"/>
      <c r="AR95" s="211" t="s">
        <v>119</v>
      </c>
      <c r="AT95" s="212" t="s">
        <v>68</v>
      </c>
      <c r="AU95" s="212" t="s">
        <v>69</v>
      </c>
      <c r="AY95" s="211" t="s">
        <v>231</v>
      </c>
      <c r="BK95" s="213">
        <f>BK96+BK147</f>
        <v>0</v>
      </c>
    </row>
    <row r="96" s="12" customFormat="1" ht="22.8" customHeight="1">
      <c r="A96" s="12"/>
      <c r="B96" s="200"/>
      <c r="C96" s="201"/>
      <c r="D96" s="202" t="s">
        <v>68</v>
      </c>
      <c r="E96" s="214" t="s">
        <v>2884</v>
      </c>
      <c r="F96" s="214" t="s">
        <v>2923</v>
      </c>
      <c r="G96" s="201"/>
      <c r="H96" s="201"/>
      <c r="I96" s="204"/>
      <c r="J96" s="215">
        <f>BK96</f>
        <v>0</v>
      </c>
      <c r="K96" s="201"/>
      <c r="L96" s="206"/>
      <c r="M96" s="207"/>
      <c r="N96" s="208"/>
      <c r="O96" s="208"/>
      <c r="P96" s="209">
        <f>SUM(P97:P146)</f>
        <v>0</v>
      </c>
      <c r="Q96" s="208"/>
      <c r="R96" s="209">
        <f>SUM(R97:R146)</f>
        <v>0</v>
      </c>
      <c r="S96" s="208"/>
      <c r="T96" s="210">
        <f>SUM(T97:T146)</f>
        <v>0</v>
      </c>
      <c r="U96" s="12"/>
      <c r="V96" s="12"/>
      <c r="W96" s="12"/>
      <c r="X96" s="12"/>
      <c r="Y96" s="12"/>
      <c r="Z96" s="12"/>
      <c r="AA96" s="12"/>
      <c r="AB96" s="12"/>
      <c r="AC96" s="12"/>
      <c r="AD96" s="12"/>
      <c r="AE96" s="12"/>
      <c r="AR96" s="211" t="s">
        <v>76</v>
      </c>
      <c r="AT96" s="212" t="s">
        <v>68</v>
      </c>
      <c r="AU96" s="212" t="s">
        <v>76</v>
      </c>
      <c r="AY96" s="211" t="s">
        <v>231</v>
      </c>
      <c r="BK96" s="213">
        <f>SUM(BK97:BK146)</f>
        <v>0</v>
      </c>
    </row>
    <row r="97" s="2" customFormat="1" ht="24.15" customHeight="1">
      <c r="A97" s="41"/>
      <c r="B97" s="42"/>
      <c r="C97" s="216" t="s">
        <v>76</v>
      </c>
      <c r="D97" s="216" t="s">
        <v>234</v>
      </c>
      <c r="E97" s="217" t="s">
        <v>2924</v>
      </c>
      <c r="F97" s="218" t="s">
        <v>2925</v>
      </c>
      <c r="G97" s="219" t="s">
        <v>342</v>
      </c>
      <c r="H97" s="220">
        <v>30</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1622</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1622</v>
      </c>
      <c r="BM97" s="227" t="s">
        <v>78</v>
      </c>
    </row>
    <row r="98" s="2" customFormat="1" ht="16.5" customHeight="1">
      <c r="A98" s="41"/>
      <c r="B98" s="42"/>
      <c r="C98" s="216" t="s">
        <v>78</v>
      </c>
      <c r="D98" s="216" t="s">
        <v>234</v>
      </c>
      <c r="E98" s="217" t="s">
        <v>2926</v>
      </c>
      <c r="F98" s="218" t="s">
        <v>2927</v>
      </c>
      <c r="G98" s="219" t="s">
        <v>2753</v>
      </c>
      <c r="H98" s="220">
        <v>56</v>
      </c>
      <c r="I98" s="221"/>
      <c r="J98" s="222">
        <f>ROUND(I98*H98,2)</f>
        <v>0</v>
      </c>
      <c r="K98" s="218" t="s">
        <v>19</v>
      </c>
      <c r="L98" s="47"/>
      <c r="M98" s="223" t="s">
        <v>19</v>
      </c>
      <c r="N98" s="224" t="s">
        <v>40</v>
      </c>
      <c r="O98" s="87"/>
      <c r="P98" s="225">
        <f>O98*H98</f>
        <v>0</v>
      </c>
      <c r="Q98" s="225">
        <v>0</v>
      </c>
      <c r="R98" s="225">
        <f>Q98*H98</f>
        <v>0</v>
      </c>
      <c r="S98" s="225">
        <v>0</v>
      </c>
      <c r="T98" s="226">
        <f>S98*H98</f>
        <v>0</v>
      </c>
      <c r="U98" s="41"/>
      <c r="V98" s="41"/>
      <c r="W98" s="41"/>
      <c r="X98" s="41"/>
      <c r="Y98" s="41"/>
      <c r="Z98" s="41"/>
      <c r="AA98" s="41"/>
      <c r="AB98" s="41"/>
      <c r="AC98" s="41"/>
      <c r="AD98" s="41"/>
      <c r="AE98" s="41"/>
      <c r="AR98" s="227" t="s">
        <v>1622</v>
      </c>
      <c r="AT98" s="227" t="s">
        <v>234</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1622</v>
      </c>
      <c r="BM98" s="227" t="s">
        <v>238</v>
      </c>
    </row>
    <row r="99" s="2" customFormat="1" ht="24.15" customHeight="1">
      <c r="A99" s="41"/>
      <c r="B99" s="42"/>
      <c r="C99" s="216" t="s">
        <v>119</v>
      </c>
      <c r="D99" s="216" t="s">
        <v>234</v>
      </c>
      <c r="E99" s="217" t="s">
        <v>2928</v>
      </c>
      <c r="F99" s="218" t="s">
        <v>2929</v>
      </c>
      <c r="G99" s="219" t="s">
        <v>2753</v>
      </c>
      <c r="H99" s="220">
        <v>78</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1622</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1622</v>
      </c>
      <c r="BM99" s="227" t="s">
        <v>275</v>
      </c>
    </row>
    <row r="100" s="2" customFormat="1" ht="16.5" customHeight="1">
      <c r="A100" s="41"/>
      <c r="B100" s="42"/>
      <c r="C100" s="216" t="s">
        <v>238</v>
      </c>
      <c r="D100" s="216" t="s">
        <v>234</v>
      </c>
      <c r="E100" s="217" t="s">
        <v>2930</v>
      </c>
      <c r="F100" s="218" t="s">
        <v>2931</v>
      </c>
      <c r="G100" s="219" t="s">
        <v>2753</v>
      </c>
      <c r="H100" s="220">
        <v>8</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1622</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1622</v>
      </c>
      <c r="BM100" s="227" t="s">
        <v>287</v>
      </c>
    </row>
    <row r="101" s="2" customFormat="1" ht="16.5" customHeight="1">
      <c r="A101" s="41"/>
      <c r="B101" s="42"/>
      <c r="C101" s="216" t="s">
        <v>269</v>
      </c>
      <c r="D101" s="216" t="s">
        <v>234</v>
      </c>
      <c r="E101" s="217" t="s">
        <v>2932</v>
      </c>
      <c r="F101" s="218" t="s">
        <v>2933</v>
      </c>
      <c r="G101" s="219" t="s">
        <v>2753</v>
      </c>
      <c r="H101" s="220">
        <v>6</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1622</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1622</v>
      </c>
      <c r="BM101" s="227" t="s">
        <v>145</v>
      </c>
    </row>
    <row r="102" s="2" customFormat="1" ht="16.5" customHeight="1">
      <c r="A102" s="41"/>
      <c r="B102" s="42"/>
      <c r="C102" s="216" t="s">
        <v>275</v>
      </c>
      <c r="D102" s="216" t="s">
        <v>234</v>
      </c>
      <c r="E102" s="217" t="s">
        <v>2934</v>
      </c>
      <c r="F102" s="218" t="s">
        <v>2935</v>
      </c>
      <c r="G102" s="219" t="s">
        <v>342</v>
      </c>
      <c r="H102" s="220">
        <v>200</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1622</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1622</v>
      </c>
      <c r="BM102" s="227" t="s">
        <v>311</v>
      </c>
    </row>
    <row r="103" s="2" customFormat="1" ht="16.5" customHeight="1">
      <c r="A103" s="41"/>
      <c r="B103" s="42"/>
      <c r="C103" s="216" t="s">
        <v>282</v>
      </c>
      <c r="D103" s="216" t="s">
        <v>234</v>
      </c>
      <c r="E103" s="217" t="s">
        <v>2936</v>
      </c>
      <c r="F103" s="218" t="s">
        <v>2937</v>
      </c>
      <c r="G103" s="219" t="s">
        <v>342</v>
      </c>
      <c r="H103" s="220">
        <v>14</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1622</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1622</v>
      </c>
      <c r="BM103" s="227" t="s">
        <v>321</v>
      </c>
    </row>
    <row r="104" s="2" customFormat="1" ht="16.5" customHeight="1">
      <c r="A104" s="41"/>
      <c r="B104" s="42"/>
      <c r="C104" s="216" t="s">
        <v>287</v>
      </c>
      <c r="D104" s="216" t="s">
        <v>234</v>
      </c>
      <c r="E104" s="217" t="s">
        <v>2938</v>
      </c>
      <c r="F104" s="218" t="s">
        <v>2939</v>
      </c>
      <c r="G104" s="219" t="s">
        <v>342</v>
      </c>
      <c r="H104" s="220">
        <v>16</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1622</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1622</v>
      </c>
      <c r="BM104" s="227" t="s">
        <v>331</v>
      </c>
    </row>
    <row r="105" s="2" customFormat="1" ht="16.5" customHeight="1">
      <c r="A105" s="41"/>
      <c r="B105" s="42"/>
      <c r="C105" s="216" t="s">
        <v>294</v>
      </c>
      <c r="D105" s="216" t="s">
        <v>234</v>
      </c>
      <c r="E105" s="217" t="s">
        <v>2940</v>
      </c>
      <c r="F105" s="218" t="s">
        <v>2941</v>
      </c>
      <c r="G105" s="219" t="s">
        <v>342</v>
      </c>
      <c r="H105" s="220">
        <v>360</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1622</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1622</v>
      </c>
      <c r="BM105" s="227" t="s">
        <v>339</v>
      </c>
    </row>
    <row r="106" s="2" customFormat="1" ht="16.5" customHeight="1">
      <c r="A106" s="41"/>
      <c r="B106" s="42"/>
      <c r="C106" s="216" t="s">
        <v>145</v>
      </c>
      <c r="D106" s="216" t="s">
        <v>234</v>
      </c>
      <c r="E106" s="217" t="s">
        <v>2942</v>
      </c>
      <c r="F106" s="218" t="s">
        <v>2943</v>
      </c>
      <c r="G106" s="219" t="s">
        <v>342</v>
      </c>
      <c r="H106" s="220">
        <v>12</v>
      </c>
      <c r="I106" s="221"/>
      <c r="J106" s="222">
        <f>ROUND(I106*H106,2)</f>
        <v>0</v>
      </c>
      <c r="K106" s="218" t="s">
        <v>19</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1622</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1622</v>
      </c>
      <c r="BM106" s="227" t="s">
        <v>353</v>
      </c>
    </row>
    <row r="107" s="2" customFormat="1" ht="16.5" customHeight="1">
      <c r="A107" s="41"/>
      <c r="B107" s="42"/>
      <c r="C107" s="216" t="s">
        <v>154</v>
      </c>
      <c r="D107" s="216" t="s">
        <v>234</v>
      </c>
      <c r="E107" s="217" t="s">
        <v>2944</v>
      </c>
      <c r="F107" s="218" t="s">
        <v>2945</v>
      </c>
      <c r="G107" s="219" t="s">
        <v>342</v>
      </c>
      <c r="H107" s="220">
        <v>580</v>
      </c>
      <c r="I107" s="221"/>
      <c r="J107" s="222">
        <f>ROUND(I107*H107,2)</f>
        <v>0</v>
      </c>
      <c r="K107" s="218" t="s">
        <v>19</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1622</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1622</v>
      </c>
      <c r="BM107" s="227" t="s">
        <v>373</v>
      </c>
    </row>
    <row r="108" s="2" customFormat="1" ht="16.5" customHeight="1">
      <c r="A108" s="41"/>
      <c r="B108" s="42"/>
      <c r="C108" s="216" t="s">
        <v>311</v>
      </c>
      <c r="D108" s="216" t="s">
        <v>234</v>
      </c>
      <c r="E108" s="217" t="s">
        <v>2946</v>
      </c>
      <c r="F108" s="218" t="s">
        <v>2947</v>
      </c>
      <c r="G108" s="219" t="s">
        <v>342</v>
      </c>
      <c r="H108" s="220">
        <v>820</v>
      </c>
      <c r="I108" s="221"/>
      <c r="J108" s="222">
        <f>ROUND(I108*H108,2)</f>
        <v>0</v>
      </c>
      <c r="K108" s="218" t="s">
        <v>19</v>
      </c>
      <c r="L108" s="47"/>
      <c r="M108" s="223" t="s">
        <v>19</v>
      </c>
      <c r="N108" s="224"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1622</v>
      </c>
      <c r="AT108" s="227" t="s">
        <v>234</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1622</v>
      </c>
      <c r="BM108" s="227" t="s">
        <v>384</v>
      </c>
    </row>
    <row r="109" s="2" customFormat="1" ht="16.5" customHeight="1">
      <c r="A109" s="41"/>
      <c r="B109" s="42"/>
      <c r="C109" s="216" t="s">
        <v>316</v>
      </c>
      <c r="D109" s="216" t="s">
        <v>234</v>
      </c>
      <c r="E109" s="217" t="s">
        <v>2948</v>
      </c>
      <c r="F109" s="218" t="s">
        <v>2949</v>
      </c>
      <c r="G109" s="219" t="s">
        <v>342</v>
      </c>
      <c r="H109" s="220">
        <v>15</v>
      </c>
      <c r="I109" s="221"/>
      <c r="J109" s="222">
        <f>ROUND(I109*H109,2)</f>
        <v>0</v>
      </c>
      <c r="K109" s="218" t="s">
        <v>19</v>
      </c>
      <c r="L109" s="47"/>
      <c r="M109" s="223" t="s">
        <v>19</v>
      </c>
      <c r="N109" s="224"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1622</v>
      </c>
      <c r="AT109" s="227" t="s">
        <v>234</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1622</v>
      </c>
      <c r="BM109" s="227" t="s">
        <v>391</v>
      </c>
    </row>
    <row r="110" s="2" customFormat="1" ht="16.5" customHeight="1">
      <c r="A110" s="41"/>
      <c r="B110" s="42"/>
      <c r="C110" s="216" t="s">
        <v>321</v>
      </c>
      <c r="D110" s="216" t="s">
        <v>234</v>
      </c>
      <c r="E110" s="217" t="s">
        <v>2950</v>
      </c>
      <c r="F110" s="218" t="s">
        <v>2951</v>
      </c>
      <c r="G110" s="219" t="s">
        <v>342</v>
      </c>
      <c r="H110" s="220">
        <v>45</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1622</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1622</v>
      </c>
      <c r="BM110" s="227" t="s">
        <v>401</v>
      </c>
    </row>
    <row r="111" s="2" customFormat="1" ht="16.5" customHeight="1">
      <c r="A111" s="41"/>
      <c r="B111" s="42"/>
      <c r="C111" s="216" t="s">
        <v>8</v>
      </c>
      <c r="D111" s="216" t="s">
        <v>234</v>
      </c>
      <c r="E111" s="217" t="s">
        <v>2952</v>
      </c>
      <c r="F111" s="218" t="s">
        <v>2953</v>
      </c>
      <c r="G111" s="219" t="s">
        <v>342</v>
      </c>
      <c r="H111" s="220">
        <v>120</v>
      </c>
      <c r="I111" s="221"/>
      <c r="J111" s="222">
        <f>ROUND(I111*H111,2)</f>
        <v>0</v>
      </c>
      <c r="K111" s="218" t="s">
        <v>19</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1622</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1622</v>
      </c>
      <c r="BM111" s="227" t="s">
        <v>412</v>
      </c>
    </row>
    <row r="112" s="2" customFormat="1" ht="16.5" customHeight="1">
      <c r="A112" s="41"/>
      <c r="B112" s="42"/>
      <c r="C112" s="216" t="s">
        <v>331</v>
      </c>
      <c r="D112" s="216" t="s">
        <v>234</v>
      </c>
      <c r="E112" s="217" t="s">
        <v>2954</v>
      </c>
      <c r="F112" s="218" t="s">
        <v>2955</v>
      </c>
      <c r="G112" s="219" t="s">
        <v>342</v>
      </c>
      <c r="H112" s="220">
        <v>35</v>
      </c>
      <c r="I112" s="221"/>
      <c r="J112" s="222">
        <f>ROUND(I112*H112,2)</f>
        <v>0</v>
      </c>
      <c r="K112" s="218" t="s">
        <v>19</v>
      </c>
      <c r="L112" s="47"/>
      <c r="M112" s="223" t="s">
        <v>19</v>
      </c>
      <c r="N112" s="224"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1622</v>
      </c>
      <c r="AT112" s="227" t="s">
        <v>234</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1622</v>
      </c>
      <c r="BM112" s="227" t="s">
        <v>423</v>
      </c>
    </row>
    <row r="113" s="2" customFormat="1" ht="16.5" customHeight="1">
      <c r="A113" s="41"/>
      <c r="B113" s="42"/>
      <c r="C113" s="216" t="s">
        <v>335</v>
      </c>
      <c r="D113" s="216" t="s">
        <v>234</v>
      </c>
      <c r="E113" s="217" t="s">
        <v>2956</v>
      </c>
      <c r="F113" s="218" t="s">
        <v>2957</v>
      </c>
      <c r="G113" s="219" t="s">
        <v>342</v>
      </c>
      <c r="H113" s="220">
        <v>30</v>
      </c>
      <c r="I113" s="221"/>
      <c r="J113" s="222">
        <f>ROUND(I113*H113,2)</f>
        <v>0</v>
      </c>
      <c r="K113" s="218" t="s">
        <v>19</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1622</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1622</v>
      </c>
      <c r="BM113" s="227" t="s">
        <v>434</v>
      </c>
    </row>
    <row r="114" s="2" customFormat="1" ht="16.5" customHeight="1">
      <c r="A114" s="41"/>
      <c r="B114" s="42"/>
      <c r="C114" s="216" t="s">
        <v>339</v>
      </c>
      <c r="D114" s="216" t="s">
        <v>234</v>
      </c>
      <c r="E114" s="217" t="s">
        <v>2958</v>
      </c>
      <c r="F114" s="218" t="s">
        <v>2959</v>
      </c>
      <c r="G114" s="219" t="s">
        <v>342</v>
      </c>
      <c r="H114" s="220">
        <v>20</v>
      </c>
      <c r="I114" s="221"/>
      <c r="J114" s="222">
        <f>ROUND(I114*H114,2)</f>
        <v>0</v>
      </c>
      <c r="K114" s="218" t="s">
        <v>19</v>
      </c>
      <c r="L114" s="47"/>
      <c r="M114" s="223" t="s">
        <v>19</v>
      </c>
      <c r="N114" s="224"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1622</v>
      </c>
      <c r="AT114" s="227" t="s">
        <v>234</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1622</v>
      </c>
      <c r="BM114" s="227" t="s">
        <v>825</v>
      </c>
    </row>
    <row r="115" s="2" customFormat="1" ht="16.5" customHeight="1">
      <c r="A115" s="41"/>
      <c r="B115" s="42"/>
      <c r="C115" s="216" t="s">
        <v>347</v>
      </c>
      <c r="D115" s="216" t="s">
        <v>234</v>
      </c>
      <c r="E115" s="217" t="s">
        <v>2960</v>
      </c>
      <c r="F115" s="218" t="s">
        <v>2961</v>
      </c>
      <c r="G115" s="219" t="s">
        <v>342</v>
      </c>
      <c r="H115" s="220">
        <v>10</v>
      </c>
      <c r="I115" s="221"/>
      <c r="J115" s="222">
        <f>ROUND(I115*H115,2)</f>
        <v>0</v>
      </c>
      <c r="K115" s="218" t="s">
        <v>19</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1622</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1622</v>
      </c>
      <c r="BM115" s="227" t="s">
        <v>839</v>
      </c>
    </row>
    <row r="116" s="2" customFormat="1" ht="16.5" customHeight="1">
      <c r="A116" s="41"/>
      <c r="B116" s="42"/>
      <c r="C116" s="216" t="s">
        <v>353</v>
      </c>
      <c r="D116" s="216" t="s">
        <v>234</v>
      </c>
      <c r="E116" s="217" t="s">
        <v>2962</v>
      </c>
      <c r="F116" s="218" t="s">
        <v>2963</v>
      </c>
      <c r="G116" s="219" t="s">
        <v>2753</v>
      </c>
      <c r="H116" s="220">
        <v>5</v>
      </c>
      <c r="I116" s="221"/>
      <c r="J116" s="222">
        <f>ROUND(I116*H116,2)</f>
        <v>0</v>
      </c>
      <c r="K116" s="218" t="s">
        <v>19</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1622</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1622</v>
      </c>
      <c r="BM116" s="227" t="s">
        <v>849</v>
      </c>
    </row>
    <row r="117" s="2" customFormat="1" ht="21.75" customHeight="1">
      <c r="A117" s="41"/>
      <c r="B117" s="42"/>
      <c r="C117" s="216" t="s">
        <v>7</v>
      </c>
      <c r="D117" s="216" t="s">
        <v>234</v>
      </c>
      <c r="E117" s="217" t="s">
        <v>2964</v>
      </c>
      <c r="F117" s="218" t="s">
        <v>2965</v>
      </c>
      <c r="G117" s="219" t="s">
        <v>2753</v>
      </c>
      <c r="H117" s="220">
        <v>4</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1622</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1622</v>
      </c>
      <c r="BM117" s="227" t="s">
        <v>862</v>
      </c>
    </row>
    <row r="118" s="2" customFormat="1" ht="16.5" customHeight="1">
      <c r="A118" s="41"/>
      <c r="B118" s="42"/>
      <c r="C118" s="216" t="s">
        <v>373</v>
      </c>
      <c r="D118" s="216" t="s">
        <v>234</v>
      </c>
      <c r="E118" s="217" t="s">
        <v>2966</v>
      </c>
      <c r="F118" s="218" t="s">
        <v>2967</v>
      </c>
      <c r="G118" s="219" t="s">
        <v>2753</v>
      </c>
      <c r="H118" s="220">
        <v>5</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1622</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1622</v>
      </c>
      <c r="BM118" s="227" t="s">
        <v>881</v>
      </c>
    </row>
    <row r="119" s="2" customFormat="1" ht="24.15" customHeight="1">
      <c r="A119" s="41"/>
      <c r="B119" s="42"/>
      <c r="C119" s="216" t="s">
        <v>380</v>
      </c>
      <c r="D119" s="216" t="s">
        <v>234</v>
      </c>
      <c r="E119" s="217" t="s">
        <v>2968</v>
      </c>
      <c r="F119" s="218" t="s">
        <v>2969</v>
      </c>
      <c r="G119" s="219" t="s">
        <v>2753</v>
      </c>
      <c r="H119" s="220">
        <v>1</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1622</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1622</v>
      </c>
      <c r="BM119" s="227" t="s">
        <v>892</v>
      </c>
    </row>
    <row r="120" s="2" customFormat="1" ht="33" customHeight="1">
      <c r="A120" s="41"/>
      <c r="B120" s="42"/>
      <c r="C120" s="216" t="s">
        <v>384</v>
      </c>
      <c r="D120" s="216" t="s">
        <v>234</v>
      </c>
      <c r="E120" s="217" t="s">
        <v>2970</v>
      </c>
      <c r="F120" s="218" t="s">
        <v>2971</v>
      </c>
      <c r="G120" s="219" t="s">
        <v>2753</v>
      </c>
      <c r="H120" s="220">
        <v>8</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1622</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1622</v>
      </c>
      <c r="BM120" s="227" t="s">
        <v>903</v>
      </c>
    </row>
    <row r="121" s="2" customFormat="1" ht="37.8" customHeight="1">
      <c r="A121" s="41"/>
      <c r="B121" s="42"/>
      <c r="C121" s="216" t="s">
        <v>378</v>
      </c>
      <c r="D121" s="216" t="s">
        <v>234</v>
      </c>
      <c r="E121" s="217" t="s">
        <v>2972</v>
      </c>
      <c r="F121" s="218" t="s">
        <v>2973</v>
      </c>
      <c r="G121" s="219" t="s">
        <v>2753</v>
      </c>
      <c r="H121" s="220">
        <v>1</v>
      </c>
      <c r="I121" s="221"/>
      <c r="J121" s="222">
        <f>ROUND(I121*H121,2)</f>
        <v>0</v>
      </c>
      <c r="K121" s="218" t="s">
        <v>19</v>
      </c>
      <c r="L121" s="47"/>
      <c r="M121" s="223" t="s">
        <v>19</v>
      </c>
      <c r="N121" s="224"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1622</v>
      </c>
      <c r="AT121" s="227" t="s">
        <v>234</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1622</v>
      </c>
      <c r="BM121" s="227" t="s">
        <v>915</v>
      </c>
    </row>
    <row r="122" s="2" customFormat="1" ht="37.8" customHeight="1">
      <c r="A122" s="41"/>
      <c r="B122" s="42"/>
      <c r="C122" s="216" t="s">
        <v>391</v>
      </c>
      <c r="D122" s="216" t="s">
        <v>234</v>
      </c>
      <c r="E122" s="217" t="s">
        <v>2974</v>
      </c>
      <c r="F122" s="218" t="s">
        <v>2975</v>
      </c>
      <c r="G122" s="219" t="s">
        <v>2753</v>
      </c>
      <c r="H122" s="220">
        <v>2</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1622</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1622</v>
      </c>
      <c r="BM122" s="227" t="s">
        <v>372</v>
      </c>
    </row>
    <row r="123" s="2" customFormat="1" ht="21.75" customHeight="1">
      <c r="A123" s="41"/>
      <c r="B123" s="42"/>
      <c r="C123" s="216" t="s">
        <v>395</v>
      </c>
      <c r="D123" s="216" t="s">
        <v>234</v>
      </c>
      <c r="E123" s="217" t="s">
        <v>2976</v>
      </c>
      <c r="F123" s="218" t="s">
        <v>2977</v>
      </c>
      <c r="G123" s="219" t="s">
        <v>2753</v>
      </c>
      <c r="H123" s="220">
        <v>19</v>
      </c>
      <c r="I123" s="221"/>
      <c r="J123" s="222">
        <f>ROUND(I123*H123,2)</f>
        <v>0</v>
      </c>
      <c r="K123" s="218" t="s">
        <v>19</v>
      </c>
      <c r="L123" s="47"/>
      <c r="M123" s="223" t="s">
        <v>19</v>
      </c>
      <c r="N123" s="224"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1622</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1622</v>
      </c>
      <c r="BM123" s="227" t="s">
        <v>941</v>
      </c>
    </row>
    <row r="124" s="2" customFormat="1" ht="62.7" customHeight="1">
      <c r="A124" s="41"/>
      <c r="B124" s="42"/>
      <c r="C124" s="216" t="s">
        <v>401</v>
      </c>
      <c r="D124" s="216" t="s">
        <v>234</v>
      </c>
      <c r="E124" s="217" t="s">
        <v>2978</v>
      </c>
      <c r="F124" s="218" t="s">
        <v>2979</v>
      </c>
      <c r="G124" s="219" t="s">
        <v>2753</v>
      </c>
      <c r="H124" s="220">
        <v>1</v>
      </c>
      <c r="I124" s="221"/>
      <c r="J124" s="222">
        <f>ROUND(I124*H124,2)</f>
        <v>0</v>
      </c>
      <c r="K124" s="218" t="s">
        <v>19</v>
      </c>
      <c r="L124" s="47"/>
      <c r="M124" s="223" t="s">
        <v>19</v>
      </c>
      <c r="N124" s="224"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1622</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1622</v>
      </c>
      <c r="BM124" s="227" t="s">
        <v>959</v>
      </c>
    </row>
    <row r="125" s="2" customFormat="1" ht="33" customHeight="1">
      <c r="A125" s="41"/>
      <c r="B125" s="42"/>
      <c r="C125" s="216" t="s">
        <v>407</v>
      </c>
      <c r="D125" s="216" t="s">
        <v>234</v>
      </c>
      <c r="E125" s="217" t="s">
        <v>2980</v>
      </c>
      <c r="F125" s="218" t="s">
        <v>2981</v>
      </c>
      <c r="G125" s="219" t="s">
        <v>2753</v>
      </c>
      <c r="H125" s="220">
        <v>4</v>
      </c>
      <c r="I125" s="221"/>
      <c r="J125" s="222">
        <f>ROUND(I125*H125,2)</f>
        <v>0</v>
      </c>
      <c r="K125" s="218" t="s">
        <v>19</v>
      </c>
      <c r="L125" s="47"/>
      <c r="M125" s="223" t="s">
        <v>19</v>
      </c>
      <c r="N125" s="224" t="s">
        <v>40</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1622</v>
      </c>
      <c r="AT125" s="227" t="s">
        <v>234</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1622</v>
      </c>
      <c r="BM125" s="227" t="s">
        <v>973</v>
      </c>
    </row>
    <row r="126" s="2" customFormat="1" ht="24.15" customHeight="1">
      <c r="A126" s="41"/>
      <c r="B126" s="42"/>
      <c r="C126" s="216" t="s">
        <v>412</v>
      </c>
      <c r="D126" s="216" t="s">
        <v>234</v>
      </c>
      <c r="E126" s="217" t="s">
        <v>2982</v>
      </c>
      <c r="F126" s="218" t="s">
        <v>2983</v>
      </c>
      <c r="G126" s="219" t="s">
        <v>2753</v>
      </c>
      <c r="H126" s="220">
        <v>8</v>
      </c>
      <c r="I126" s="221"/>
      <c r="J126" s="222">
        <f>ROUND(I126*H126,2)</f>
        <v>0</v>
      </c>
      <c r="K126" s="218" t="s">
        <v>19</v>
      </c>
      <c r="L126" s="47"/>
      <c r="M126" s="223" t="s">
        <v>19</v>
      </c>
      <c r="N126" s="224" t="s">
        <v>40</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1622</v>
      </c>
      <c r="AT126" s="227" t="s">
        <v>234</v>
      </c>
      <c r="AU126" s="227" t="s">
        <v>78</v>
      </c>
      <c r="AY126" s="19" t="s">
        <v>231</v>
      </c>
      <c r="BE126" s="228">
        <f>IF(N126="základní",J126,0)</f>
        <v>0</v>
      </c>
      <c r="BF126" s="228">
        <f>IF(N126="snížená",J126,0)</f>
        <v>0</v>
      </c>
      <c r="BG126" s="228">
        <f>IF(N126="zákl. přenesená",J126,0)</f>
        <v>0</v>
      </c>
      <c r="BH126" s="228">
        <f>IF(N126="sníž. přenesená",J126,0)</f>
        <v>0</v>
      </c>
      <c r="BI126" s="228">
        <f>IF(N126="nulová",J126,0)</f>
        <v>0</v>
      </c>
      <c r="BJ126" s="19" t="s">
        <v>76</v>
      </c>
      <c r="BK126" s="228">
        <f>ROUND(I126*H126,2)</f>
        <v>0</v>
      </c>
      <c r="BL126" s="19" t="s">
        <v>1622</v>
      </c>
      <c r="BM126" s="227" t="s">
        <v>983</v>
      </c>
    </row>
    <row r="127" s="2" customFormat="1" ht="44.25" customHeight="1">
      <c r="A127" s="41"/>
      <c r="B127" s="42"/>
      <c r="C127" s="216" t="s">
        <v>417</v>
      </c>
      <c r="D127" s="216" t="s">
        <v>234</v>
      </c>
      <c r="E127" s="217" t="s">
        <v>2984</v>
      </c>
      <c r="F127" s="218" t="s">
        <v>2985</v>
      </c>
      <c r="G127" s="219" t="s">
        <v>2753</v>
      </c>
      <c r="H127" s="220">
        <v>1</v>
      </c>
      <c r="I127" s="221"/>
      <c r="J127" s="222">
        <f>ROUND(I127*H127,2)</f>
        <v>0</v>
      </c>
      <c r="K127" s="218" t="s">
        <v>19</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1622</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1622</v>
      </c>
      <c r="BM127" s="227" t="s">
        <v>1612</v>
      </c>
    </row>
    <row r="128" s="2" customFormat="1" ht="24.15" customHeight="1">
      <c r="A128" s="41"/>
      <c r="B128" s="42"/>
      <c r="C128" s="216" t="s">
        <v>423</v>
      </c>
      <c r="D128" s="216" t="s">
        <v>234</v>
      </c>
      <c r="E128" s="217" t="s">
        <v>2986</v>
      </c>
      <c r="F128" s="218" t="s">
        <v>2987</v>
      </c>
      <c r="G128" s="219" t="s">
        <v>2753</v>
      </c>
      <c r="H128" s="220">
        <v>1</v>
      </c>
      <c r="I128" s="221"/>
      <c r="J128" s="222">
        <f>ROUND(I128*H128,2)</f>
        <v>0</v>
      </c>
      <c r="K128" s="218" t="s">
        <v>19</v>
      </c>
      <c r="L128" s="47"/>
      <c r="M128" s="223" t="s">
        <v>19</v>
      </c>
      <c r="N128" s="224" t="s">
        <v>40</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1622</v>
      </c>
      <c r="AT128" s="227" t="s">
        <v>234</v>
      </c>
      <c r="AU128" s="227" t="s">
        <v>78</v>
      </c>
      <c r="AY128" s="19" t="s">
        <v>231</v>
      </c>
      <c r="BE128" s="228">
        <f>IF(N128="základní",J128,0)</f>
        <v>0</v>
      </c>
      <c r="BF128" s="228">
        <f>IF(N128="snížená",J128,0)</f>
        <v>0</v>
      </c>
      <c r="BG128" s="228">
        <f>IF(N128="zákl. přenesená",J128,0)</f>
        <v>0</v>
      </c>
      <c r="BH128" s="228">
        <f>IF(N128="sníž. přenesená",J128,0)</f>
        <v>0</v>
      </c>
      <c r="BI128" s="228">
        <f>IF(N128="nulová",J128,0)</f>
        <v>0</v>
      </c>
      <c r="BJ128" s="19" t="s">
        <v>76</v>
      </c>
      <c r="BK128" s="228">
        <f>ROUND(I128*H128,2)</f>
        <v>0</v>
      </c>
      <c r="BL128" s="19" t="s">
        <v>1622</v>
      </c>
      <c r="BM128" s="227" t="s">
        <v>1622</v>
      </c>
    </row>
    <row r="129" s="2" customFormat="1" ht="24.15" customHeight="1">
      <c r="A129" s="41"/>
      <c r="B129" s="42"/>
      <c r="C129" s="216" t="s">
        <v>429</v>
      </c>
      <c r="D129" s="216" t="s">
        <v>234</v>
      </c>
      <c r="E129" s="217" t="s">
        <v>2988</v>
      </c>
      <c r="F129" s="218" t="s">
        <v>2989</v>
      </c>
      <c r="G129" s="219" t="s">
        <v>2753</v>
      </c>
      <c r="H129" s="220">
        <v>1</v>
      </c>
      <c r="I129" s="221"/>
      <c r="J129" s="222">
        <f>ROUND(I129*H129,2)</f>
        <v>0</v>
      </c>
      <c r="K129" s="218" t="s">
        <v>19</v>
      </c>
      <c r="L129" s="47"/>
      <c r="M129" s="223" t="s">
        <v>19</v>
      </c>
      <c r="N129" s="224" t="s">
        <v>40</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1622</v>
      </c>
      <c r="AT129" s="227" t="s">
        <v>234</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1622</v>
      </c>
      <c r="BM129" s="227" t="s">
        <v>1631</v>
      </c>
    </row>
    <row r="130" s="2" customFormat="1" ht="24.15" customHeight="1">
      <c r="A130" s="41"/>
      <c r="B130" s="42"/>
      <c r="C130" s="216" t="s">
        <v>434</v>
      </c>
      <c r="D130" s="216" t="s">
        <v>234</v>
      </c>
      <c r="E130" s="217" t="s">
        <v>2990</v>
      </c>
      <c r="F130" s="218" t="s">
        <v>2991</v>
      </c>
      <c r="G130" s="219" t="s">
        <v>2753</v>
      </c>
      <c r="H130" s="220">
        <v>1</v>
      </c>
      <c r="I130" s="221"/>
      <c r="J130" s="222">
        <f>ROUND(I130*H130,2)</f>
        <v>0</v>
      </c>
      <c r="K130" s="218" t="s">
        <v>19</v>
      </c>
      <c r="L130" s="47"/>
      <c r="M130" s="223" t="s">
        <v>19</v>
      </c>
      <c r="N130" s="224" t="s">
        <v>40</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1622</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1622</v>
      </c>
      <c r="BM130" s="227" t="s">
        <v>1635</v>
      </c>
    </row>
    <row r="131" s="2" customFormat="1" ht="24.15" customHeight="1">
      <c r="A131" s="41"/>
      <c r="B131" s="42"/>
      <c r="C131" s="216" t="s">
        <v>442</v>
      </c>
      <c r="D131" s="216" t="s">
        <v>234</v>
      </c>
      <c r="E131" s="217" t="s">
        <v>2992</v>
      </c>
      <c r="F131" s="218" t="s">
        <v>2993</v>
      </c>
      <c r="G131" s="219" t="s">
        <v>2753</v>
      </c>
      <c r="H131" s="220">
        <v>1</v>
      </c>
      <c r="I131" s="221"/>
      <c r="J131" s="222">
        <f>ROUND(I131*H131,2)</f>
        <v>0</v>
      </c>
      <c r="K131" s="218" t="s">
        <v>19</v>
      </c>
      <c r="L131" s="47"/>
      <c r="M131" s="223" t="s">
        <v>19</v>
      </c>
      <c r="N131" s="224"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1622</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1622</v>
      </c>
      <c r="BM131" s="227" t="s">
        <v>1652</v>
      </c>
    </row>
    <row r="132" s="2" customFormat="1" ht="24.15" customHeight="1">
      <c r="A132" s="41"/>
      <c r="B132" s="42"/>
      <c r="C132" s="216" t="s">
        <v>825</v>
      </c>
      <c r="D132" s="216" t="s">
        <v>234</v>
      </c>
      <c r="E132" s="217" t="s">
        <v>2994</v>
      </c>
      <c r="F132" s="218" t="s">
        <v>2995</v>
      </c>
      <c r="G132" s="219" t="s">
        <v>2753</v>
      </c>
      <c r="H132" s="220">
        <v>1</v>
      </c>
      <c r="I132" s="221"/>
      <c r="J132" s="222">
        <f>ROUND(I132*H132,2)</f>
        <v>0</v>
      </c>
      <c r="K132" s="218" t="s">
        <v>19</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1622</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1622</v>
      </c>
      <c r="BM132" s="227" t="s">
        <v>1665</v>
      </c>
    </row>
    <row r="133" s="2" customFormat="1" ht="24.15" customHeight="1">
      <c r="A133" s="41"/>
      <c r="B133" s="42"/>
      <c r="C133" s="216" t="s">
        <v>833</v>
      </c>
      <c r="D133" s="216" t="s">
        <v>234</v>
      </c>
      <c r="E133" s="217" t="s">
        <v>2996</v>
      </c>
      <c r="F133" s="218" t="s">
        <v>2997</v>
      </c>
      <c r="G133" s="219" t="s">
        <v>2753</v>
      </c>
      <c r="H133" s="220">
        <v>1</v>
      </c>
      <c r="I133" s="221"/>
      <c r="J133" s="222">
        <f>ROUND(I133*H133,2)</f>
        <v>0</v>
      </c>
      <c r="K133" s="218" t="s">
        <v>19</v>
      </c>
      <c r="L133" s="47"/>
      <c r="M133" s="223" t="s">
        <v>19</v>
      </c>
      <c r="N133" s="224" t="s">
        <v>40</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1622</v>
      </c>
      <c r="AT133" s="227" t="s">
        <v>234</v>
      </c>
      <c r="AU133" s="227" t="s">
        <v>78</v>
      </c>
      <c r="AY133" s="19" t="s">
        <v>231</v>
      </c>
      <c r="BE133" s="228">
        <f>IF(N133="základní",J133,0)</f>
        <v>0</v>
      </c>
      <c r="BF133" s="228">
        <f>IF(N133="snížená",J133,0)</f>
        <v>0</v>
      </c>
      <c r="BG133" s="228">
        <f>IF(N133="zákl. přenesená",J133,0)</f>
        <v>0</v>
      </c>
      <c r="BH133" s="228">
        <f>IF(N133="sníž. přenesená",J133,0)</f>
        <v>0</v>
      </c>
      <c r="BI133" s="228">
        <f>IF(N133="nulová",J133,0)</f>
        <v>0</v>
      </c>
      <c r="BJ133" s="19" t="s">
        <v>76</v>
      </c>
      <c r="BK133" s="228">
        <f>ROUND(I133*H133,2)</f>
        <v>0</v>
      </c>
      <c r="BL133" s="19" t="s">
        <v>1622</v>
      </c>
      <c r="BM133" s="227" t="s">
        <v>1677</v>
      </c>
    </row>
    <row r="134" s="2" customFormat="1" ht="24.15" customHeight="1">
      <c r="A134" s="41"/>
      <c r="B134" s="42"/>
      <c r="C134" s="216" t="s">
        <v>839</v>
      </c>
      <c r="D134" s="216" t="s">
        <v>234</v>
      </c>
      <c r="E134" s="217" t="s">
        <v>2998</v>
      </c>
      <c r="F134" s="218" t="s">
        <v>2999</v>
      </c>
      <c r="G134" s="219" t="s">
        <v>2753</v>
      </c>
      <c r="H134" s="220">
        <v>1</v>
      </c>
      <c r="I134" s="221"/>
      <c r="J134" s="222">
        <f>ROUND(I134*H134,2)</f>
        <v>0</v>
      </c>
      <c r="K134" s="218" t="s">
        <v>19</v>
      </c>
      <c r="L134" s="47"/>
      <c r="M134" s="223" t="s">
        <v>19</v>
      </c>
      <c r="N134" s="224"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1622</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1622</v>
      </c>
      <c r="BM134" s="227" t="s">
        <v>1684</v>
      </c>
    </row>
    <row r="135" s="2" customFormat="1" ht="24.15" customHeight="1">
      <c r="A135" s="41"/>
      <c r="B135" s="42"/>
      <c r="C135" s="216" t="s">
        <v>844</v>
      </c>
      <c r="D135" s="216" t="s">
        <v>234</v>
      </c>
      <c r="E135" s="217" t="s">
        <v>3000</v>
      </c>
      <c r="F135" s="218" t="s">
        <v>3001</v>
      </c>
      <c r="G135" s="219" t="s">
        <v>2753</v>
      </c>
      <c r="H135" s="220">
        <v>2</v>
      </c>
      <c r="I135" s="221"/>
      <c r="J135" s="222">
        <f>ROUND(I135*H135,2)</f>
        <v>0</v>
      </c>
      <c r="K135" s="218" t="s">
        <v>19</v>
      </c>
      <c r="L135" s="47"/>
      <c r="M135" s="223" t="s">
        <v>19</v>
      </c>
      <c r="N135" s="224" t="s">
        <v>40</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1622</v>
      </c>
      <c r="AT135" s="227" t="s">
        <v>234</v>
      </c>
      <c r="AU135" s="227" t="s">
        <v>78</v>
      </c>
      <c r="AY135" s="19" t="s">
        <v>231</v>
      </c>
      <c r="BE135" s="228">
        <f>IF(N135="základní",J135,0)</f>
        <v>0</v>
      </c>
      <c r="BF135" s="228">
        <f>IF(N135="snížená",J135,0)</f>
        <v>0</v>
      </c>
      <c r="BG135" s="228">
        <f>IF(N135="zákl. přenesená",J135,0)</f>
        <v>0</v>
      </c>
      <c r="BH135" s="228">
        <f>IF(N135="sníž. přenesená",J135,0)</f>
        <v>0</v>
      </c>
      <c r="BI135" s="228">
        <f>IF(N135="nulová",J135,0)</f>
        <v>0</v>
      </c>
      <c r="BJ135" s="19" t="s">
        <v>76</v>
      </c>
      <c r="BK135" s="228">
        <f>ROUND(I135*H135,2)</f>
        <v>0</v>
      </c>
      <c r="BL135" s="19" t="s">
        <v>1622</v>
      </c>
      <c r="BM135" s="227" t="s">
        <v>1693</v>
      </c>
    </row>
    <row r="136" s="2" customFormat="1" ht="24.15" customHeight="1">
      <c r="A136" s="41"/>
      <c r="B136" s="42"/>
      <c r="C136" s="216" t="s">
        <v>849</v>
      </c>
      <c r="D136" s="216" t="s">
        <v>234</v>
      </c>
      <c r="E136" s="217" t="s">
        <v>3002</v>
      </c>
      <c r="F136" s="218" t="s">
        <v>3003</v>
      </c>
      <c r="G136" s="219" t="s">
        <v>2753</v>
      </c>
      <c r="H136" s="220">
        <v>1</v>
      </c>
      <c r="I136" s="221"/>
      <c r="J136" s="222">
        <f>ROUND(I136*H136,2)</f>
        <v>0</v>
      </c>
      <c r="K136" s="218" t="s">
        <v>19</v>
      </c>
      <c r="L136" s="47"/>
      <c r="M136" s="223" t="s">
        <v>19</v>
      </c>
      <c r="N136" s="224" t="s">
        <v>40</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1622</v>
      </c>
      <c r="AT136" s="227" t="s">
        <v>234</v>
      </c>
      <c r="AU136" s="227" t="s">
        <v>78</v>
      </c>
      <c r="AY136" s="19" t="s">
        <v>231</v>
      </c>
      <c r="BE136" s="228">
        <f>IF(N136="základní",J136,0)</f>
        <v>0</v>
      </c>
      <c r="BF136" s="228">
        <f>IF(N136="snížená",J136,0)</f>
        <v>0</v>
      </c>
      <c r="BG136" s="228">
        <f>IF(N136="zákl. přenesená",J136,0)</f>
        <v>0</v>
      </c>
      <c r="BH136" s="228">
        <f>IF(N136="sníž. přenesená",J136,0)</f>
        <v>0</v>
      </c>
      <c r="BI136" s="228">
        <f>IF(N136="nulová",J136,0)</f>
        <v>0</v>
      </c>
      <c r="BJ136" s="19" t="s">
        <v>76</v>
      </c>
      <c r="BK136" s="228">
        <f>ROUND(I136*H136,2)</f>
        <v>0</v>
      </c>
      <c r="BL136" s="19" t="s">
        <v>1622</v>
      </c>
      <c r="BM136" s="227" t="s">
        <v>1705</v>
      </c>
    </row>
    <row r="137" s="2" customFormat="1" ht="24.15" customHeight="1">
      <c r="A137" s="41"/>
      <c r="B137" s="42"/>
      <c r="C137" s="216" t="s">
        <v>855</v>
      </c>
      <c r="D137" s="216" t="s">
        <v>234</v>
      </c>
      <c r="E137" s="217" t="s">
        <v>3004</v>
      </c>
      <c r="F137" s="218" t="s">
        <v>3005</v>
      </c>
      <c r="G137" s="219" t="s">
        <v>2753</v>
      </c>
      <c r="H137" s="220">
        <v>1</v>
      </c>
      <c r="I137" s="221"/>
      <c r="J137" s="222">
        <f>ROUND(I137*H137,2)</f>
        <v>0</v>
      </c>
      <c r="K137" s="218" t="s">
        <v>19</v>
      </c>
      <c r="L137" s="47"/>
      <c r="M137" s="223" t="s">
        <v>19</v>
      </c>
      <c r="N137" s="224" t="s">
        <v>40</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1622</v>
      </c>
      <c r="AT137" s="227" t="s">
        <v>234</v>
      </c>
      <c r="AU137" s="227" t="s">
        <v>78</v>
      </c>
      <c r="AY137" s="19" t="s">
        <v>231</v>
      </c>
      <c r="BE137" s="228">
        <f>IF(N137="základní",J137,0)</f>
        <v>0</v>
      </c>
      <c r="BF137" s="228">
        <f>IF(N137="snížená",J137,0)</f>
        <v>0</v>
      </c>
      <c r="BG137" s="228">
        <f>IF(N137="zákl. přenesená",J137,0)</f>
        <v>0</v>
      </c>
      <c r="BH137" s="228">
        <f>IF(N137="sníž. přenesená",J137,0)</f>
        <v>0</v>
      </c>
      <c r="BI137" s="228">
        <f>IF(N137="nulová",J137,0)</f>
        <v>0</v>
      </c>
      <c r="BJ137" s="19" t="s">
        <v>76</v>
      </c>
      <c r="BK137" s="228">
        <f>ROUND(I137*H137,2)</f>
        <v>0</v>
      </c>
      <c r="BL137" s="19" t="s">
        <v>1622</v>
      </c>
      <c r="BM137" s="227" t="s">
        <v>1713</v>
      </c>
    </row>
    <row r="138" s="2" customFormat="1" ht="24.15" customHeight="1">
      <c r="A138" s="41"/>
      <c r="B138" s="42"/>
      <c r="C138" s="216" t="s">
        <v>862</v>
      </c>
      <c r="D138" s="216" t="s">
        <v>234</v>
      </c>
      <c r="E138" s="217" t="s">
        <v>3006</v>
      </c>
      <c r="F138" s="218" t="s">
        <v>3007</v>
      </c>
      <c r="G138" s="219" t="s">
        <v>2753</v>
      </c>
      <c r="H138" s="220">
        <v>1</v>
      </c>
      <c r="I138" s="221"/>
      <c r="J138" s="222">
        <f>ROUND(I138*H138,2)</f>
        <v>0</v>
      </c>
      <c r="K138" s="218" t="s">
        <v>19</v>
      </c>
      <c r="L138" s="47"/>
      <c r="M138" s="223" t="s">
        <v>19</v>
      </c>
      <c r="N138" s="224" t="s">
        <v>40</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1622</v>
      </c>
      <c r="AT138" s="227" t="s">
        <v>234</v>
      </c>
      <c r="AU138" s="227" t="s">
        <v>78</v>
      </c>
      <c r="AY138" s="19" t="s">
        <v>231</v>
      </c>
      <c r="BE138" s="228">
        <f>IF(N138="základní",J138,0)</f>
        <v>0</v>
      </c>
      <c r="BF138" s="228">
        <f>IF(N138="snížená",J138,0)</f>
        <v>0</v>
      </c>
      <c r="BG138" s="228">
        <f>IF(N138="zákl. přenesená",J138,0)</f>
        <v>0</v>
      </c>
      <c r="BH138" s="228">
        <f>IF(N138="sníž. přenesená",J138,0)</f>
        <v>0</v>
      </c>
      <c r="BI138" s="228">
        <f>IF(N138="nulová",J138,0)</f>
        <v>0</v>
      </c>
      <c r="BJ138" s="19" t="s">
        <v>76</v>
      </c>
      <c r="BK138" s="228">
        <f>ROUND(I138*H138,2)</f>
        <v>0</v>
      </c>
      <c r="BL138" s="19" t="s">
        <v>1622</v>
      </c>
      <c r="BM138" s="227" t="s">
        <v>1721</v>
      </c>
    </row>
    <row r="139" s="2" customFormat="1" ht="62.7" customHeight="1">
      <c r="A139" s="41"/>
      <c r="B139" s="42"/>
      <c r="C139" s="216" t="s">
        <v>867</v>
      </c>
      <c r="D139" s="216" t="s">
        <v>234</v>
      </c>
      <c r="E139" s="217" t="s">
        <v>3008</v>
      </c>
      <c r="F139" s="218" t="s">
        <v>3009</v>
      </c>
      <c r="G139" s="219" t="s">
        <v>2753</v>
      </c>
      <c r="H139" s="220">
        <v>3</v>
      </c>
      <c r="I139" s="221"/>
      <c r="J139" s="222">
        <f>ROUND(I139*H139,2)</f>
        <v>0</v>
      </c>
      <c r="K139" s="218" t="s">
        <v>19</v>
      </c>
      <c r="L139" s="47"/>
      <c r="M139" s="223" t="s">
        <v>19</v>
      </c>
      <c r="N139" s="224" t="s">
        <v>40</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1622</v>
      </c>
      <c r="AT139" s="227" t="s">
        <v>234</v>
      </c>
      <c r="AU139" s="227" t="s">
        <v>78</v>
      </c>
      <c r="AY139" s="19" t="s">
        <v>231</v>
      </c>
      <c r="BE139" s="228">
        <f>IF(N139="základní",J139,0)</f>
        <v>0</v>
      </c>
      <c r="BF139" s="228">
        <f>IF(N139="snížená",J139,0)</f>
        <v>0</v>
      </c>
      <c r="BG139" s="228">
        <f>IF(N139="zákl. přenesená",J139,0)</f>
        <v>0</v>
      </c>
      <c r="BH139" s="228">
        <f>IF(N139="sníž. přenesená",J139,0)</f>
        <v>0</v>
      </c>
      <c r="BI139" s="228">
        <f>IF(N139="nulová",J139,0)</f>
        <v>0</v>
      </c>
      <c r="BJ139" s="19" t="s">
        <v>76</v>
      </c>
      <c r="BK139" s="228">
        <f>ROUND(I139*H139,2)</f>
        <v>0</v>
      </c>
      <c r="BL139" s="19" t="s">
        <v>1622</v>
      </c>
      <c r="BM139" s="227" t="s">
        <v>1733</v>
      </c>
    </row>
    <row r="140" s="2" customFormat="1" ht="62.7" customHeight="1">
      <c r="A140" s="41"/>
      <c r="B140" s="42"/>
      <c r="C140" s="216" t="s">
        <v>881</v>
      </c>
      <c r="D140" s="216" t="s">
        <v>234</v>
      </c>
      <c r="E140" s="217" t="s">
        <v>3010</v>
      </c>
      <c r="F140" s="218" t="s">
        <v>3011</v>
      </c>
      <c r="G140" s="219" t="s">
        <v>2753</v>
      </c>
      <c r="H140" s="220">
        <v>7</v>
      </c>
      <c r="I140" s="221"/>
      <c r="J140" s="222">
        <f>ROUND(I140*H140,2)</f>
        <v>0</v>
      </c>
      <c r="K140" s="218" t="s">
        <v>19</v>
      </c>
      <c r="L140" s="47"/>
      <c r="M140" s="223" t="s">
        <v>19</v>
      </c>
      <c r="N140" s="224" t="s">
        <v>40</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1622</v>
      </c>
      <c r="AT140" s="227" t="s">
        <v>234</v>
      </c>
      <c r="AU140" s="227" t="s">
        <v>78</v>
      </c>
      <c r="AY140" s="19" t="s">
        <v>231</v>
      </c>
      <c r="BE140" s="228">
        <f>IF(N140="základní",J140,0)</f>
        <v>0</v>
      </c>
      <c r="BF140" s="228">
        <f>IF(N140="snížená",J140,0)</f>
        <v>0</v>
      </c>
      <c r="BG140" s="228">
        <f>IF(N140="zákl. přenesená",J140,0)</f>
        <v>0</v>
      </c>
      <c r="BH140" s="228">
        <f>IF(N140="sníž. přenesená",J140,0)</f>
        <v>0</v>
      </c>
      <c r="BI140" s="228">
        <f>IF(N140="nulová",J140,0)</f>
        <v>0</v>
      </c>
      <c r="BJ140" s="19" t="s">
        <v>76</v>
      </c>
      <c r="BK140" s="228">
        <f>ROUND(I140*H140,2)</f>
        <v>0</v>
      </c>
      <c r="BL140" s="19" t="s">
        <v>1622</v>
      </c>
      <c r="BM140" s="227" t="s">
        <v>1743</v>
      </c>
    </row>
    <row r="141" s="2" customFormat="1" ht="16.5" customHeight="1">
      <c r="A141" s="41"/>
      <c r="B141" s="42"/>
      <c r="C141" s="216" t="s">
        <v>886</v>
      </c>
      <c r="D141" s="216" t="s">
        <v>234</v>
      </c>
      <c r="E141" s="217" t="s">
        <v>3012</v>
      </c>
      <c r="F141" s="218" t="s">
        <v>3013</v>
      </c>
      <c r="G141" s="219" t="s">
        <v>2753</v>
      </c>
      <c r="H141" s="220">
        <v>1</v>
      </c>
      <c r="I141" s="221"/>
      <c r="J141" s="222">
        <f>ROUND(I141*H141,2)</f>
        <v>0</v>
      </c>
      <c r="K141" s="218" t="s">
        <v>19</v>
      </c>
      <c r="L141" s="47"/>
      <c r="M141" s="223" t="s">
        <v>19</v>
      </c>
      <c r="N141" s="224" t="s">
        <v>40</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1622</v>
      </c>
      <c r="AT141" s="227" t="s">
        <v>234</v>
      </c>
      <c r="AU141" s="227" t="s">
        <v>78</v>
      </c>
      <c r="AY141" s="19" t="s">
        <v>231</v>
      </c>
      <c r="BE141" s="228">
        <f>IF(N141="základní",J141,0)</f>
        <v>0</v>
      </c>
      <c r="BF141" s="228">
        <f>IF(N141="snížená",J141,0)</f>
        <v>0</v>
      </c>
      <c r="BG141" s="228">
        <f>IF(N141="zákl. přenesená",J141,0)</f>
        <v>0</v>
      </c>
      <c r="BH141" s="228">
        <f>IF(N141="sníž. přenesená",J141,0)</f>
        <v>0</v>
      </c>
      <c r="BI141" s="228">
        <f>IF(N141="nulová",J141,0)</f>
        <v>0</v>
      </c>
      <c r="BJ141" s="19" t="s">
        <v>76</v>
      </c>
      <c r="BK141" s="228">
        <f>ROUND(I141*H141,2)</f>
        <v>0</v>
      </c>
      <c r="BL141" s="19" t="s">
        <v>1622</v>
      </c>
      <c r="BM141" s="227" t="s">
        <v>1754</v>
      </c>
    </row>
    <row r="142" s="2" customFormat="1" ht="16.5" customHeight="1">
      <c r="A142" s="41"/>
      <c r="B142" s="42"/>
      <c r="C142" s="216" t="s">
        <v>892</v>
      </c>
      <c r="D142" s="216" t="s">
        <v>234</v>
      </c>
      <c r="E142" s="217" t="s">
        <v>3014</v>
      </c>
      <c r="F142" s="218" t="s">
        <v>3015</v>
      </c>
      <c r="G142" s="219" t="s">
        <v>2753</v>
      </c>
      <c r="H142" s="220">
        <v>7</v>
      </c>
      <c r="I142" s="221"/>
      <c r="J142" s="222">
        <f>ROUND(I142*H142,2)</f>
        <v>0</v>
      </c>
      <c r="K142" s="218" t="s">
        <v>19</v>
      </c>
      <c r="L142" s="47"/>
      <c r="M142" s="223" t="s">
        <v>19</v>
      </c>
      <c r="N142" s="224" t="s">
        <v>40</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1622</v>
      </c>
      <c r="AT142" s="227" t="s">
        <v>234</v>
      </c>
      <c r="AU142" s="227" t="s">
        <v>78</v>
      </c>
      <c r="AY142" s="19" t="s">
        <v>231</v>
      </c>
      <c r="BE142" s="228">
        <f>IF(N142="základní",J142,0)</f>
        <v>0</v>
      </c>
      <c r="BF142" s="228">
        <f>IF(N142="snížená",J142,0)</f>
        <v>0</v>
      </c>
      <c r="BG142" s="228">
        <f>IF(N142="zákl. přenesená",J142,0)</f>
        <v>0</v>
      </c>
      <c r="BH142" s="228">
        <f>IF(N142="sníž. přenesená",J142,0)</f>
        <v>0</v>
      </c>
      <c r="BI142" s="228">
        <f>IF(N142="nulová",J142,0)</f>
        <v>0</v>
      </c>
      <c r="BJ142" s="19" t="s">
        <v>76</v>
      </c>
      <c r="BK142" s="228">
        <f>ROUND(I142*H142,2)</f>
        <v>0</v>
      </c>
      <c r="BL142" s="19" t="s">
        <v>1622</v>
      </c>
      <c r="BM142" s="227" t="s">
        <v>1765</v>
      </c>
    </row>
    <row r="143" s="2" customFormat="1" ht="49.05" customHeight="1">
      <c r="A143" s="41"/>
      <c r="B143" s="42"/>
      <c r="C143" s="216" t="s">
        <v>897</v>
      </c>
      <c r="D143" s="216" t="s">
        <v>234</v>
      </c>
      <c r="E143" s="217" t="s">
        <v>3016</v>
      </c>
      <c r="F143" s="218" t="s">
        <v>3017</v>
      </c>
      <c r="G143" s="219" t="s">
        <v>2753</v>
      </c>
      <c r="H143" s="220">
        <v>1</v>
      </c>
      <c r="I143" s="221"/>
      <c r="J143" s="222">
        <f>ROUND(I143*H143,2)</f>
        <v>0</v>
      </c>
      <c r="K143" s="218" t="s">
        <v>19</v>
      </c>
      <c r="L143" s="47"/>
      <c r="M143" s="223" t="s">
        <v>19</v>
      </c>
      <c r="N143" s="224" t="s">
        <v>40</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1622</v>
      </c>
      <c r="AT143" s="227" t="s">
        <v>234</v>
      </c>
      <c r="AU143" s="227" t="s">
        <v>78</v>
      </c>
      <c r="AY143" s="19" t="s">
        <v>231</v>
      </c>
      <c r="BE143" s="228">
        <f>IF(N143="základní",J143,0)</f>
        <v>0</v>
      </c>
      <c r="BF143" s="228">
        <f>IF(N143="snížená",J143,0)</f>
        <v>0</v>
      </c>
      <c r="BG143" s="228">
        <f>IF(N143="zákl. přenesená",J143,0)</f>
        <v>0</v>
      </c>
      <c r="BH143" s="228">
        <f>IF(N143="sníž. přenesená",J143,0)</f>
        <v>0</v>
      </c>
      <c r="BI143" s="228">
        <f>IF(N143="nulová",J143,0)</f>
        <v>0</v>
      </c>
      <c r="BJ143" s="19" t="s">
        <v>76</v>
      </c>
      <c r="BK143" s="228">
        <f>ROUND(I143*H143,2)</f>
        <v>0</v>
      </c>
      <c r="BL143" s="19" t="s">
        <v>1622</v>
      </c>
      <c r="BM143" s="227" t="s">
        <v>1774</v>
      </c>
    </row>
    <row r="144" s="2" customFormat="1" ht="16.5" customHeight="1">
      <c r="A144" s="41"/>
      <c r="B144" s="42"/>
      <c r="C144" s="216" t="s">
        <v>903</v>
      </c>
      <c r="D144" s="216" t="s">
        <v>234</v>
      </c>
      <c r="E144" s="217" t="s">
        <v>3018</v>
      </c>
      <c r="F144" s="218" t="s">
        <v>3019</v>
      </c>
      <c r="G144" s="219" t="s">
        <v>243</v>
      </c>
      <c r="H144" s="220">
        <v>1</v>
      </c>
      <c r="I144" s="221"/>
      <c r="J144" s="222">
        <f>ROUND(I144*H144,2)</f>
        <v>0</v>
      </c>
      <c r="K144" s="218" t="s">
        <v>19</v>
      </c>
      <c r="L144" s="47"/>
      <c r="M144" s="223" t="s">
        <v>19</v>
      </c>
      <c r="N144" s="224" t="s">
        <v>40</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1622</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1622</v>
      </c>
      <c r="BM144" s="227" t="s">
        <v>1782</v>
      </c>
    </row>
    <row r="145" s="2" customFormat="1" ht="16.5" customHeight="1">
      <c r="A145" s="41"/>
      <c r="B145" s="42"/>
      <c r="C145" s="216" t="s">
        <v>909</v>
      </c>
      <c r="D145" s="216" t="s">
        <v>234</v>
      </c>
      <c r="E145" s="217" t="s">
        <v>3020</v>
      </c>
      <c r="F145" s="218" t="s">
        <v>3021</v>
      </c>
      <c r="G145" s="219" t="s">
        <v>2753</v>
      </c>
      <c r="H145" s="220">
        <v>3</v>
      </c>
      <c r="I145" s="221"/>
      <c r="J145" s="222">
        <f>ROUND(I145*H145,2)</f>
        <v>0</v>
      </c>
      <c r="K145" s="218" t="s">
        <v>19</v>
      </c>
      <c r="L145" s="47"/>
      <c r="M145" s="223" t="s">
        <v>19</v>
      </c>
      <c r="N145" s="224" t="s">
        <v>40</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1622</v>
      </c>
      <c r="AT145" s="227" t="s">
        <v>234</v>
      </c>
      <c r="AU145" s="227" t="s">
        <v>78</v>
      </c>
      <c r="AY145" s="19" t="s">
        <v>231</v>
      </c>
      <c r="BE145" s="228">
        <f>IF(N145="základní",J145,0)</f>
        <v>0</v>
      </c>
      <c r="BF145" s="228">
        <f>IF(N145="snížená",J145,0)</f>
        <v>0</v>
      </c>
      <c r="BG145" s="228">
        <f>IF(N145="zákl. přenesená",J145,0)</f>
        <v>0</v>
      </c>
      <c r="BH145" s="228">
        <f>IF(N145="sníž. přenesená",J145,0)</f>
        <v>0</v>
      </c>
      <c r="BI145" s="228">
        <f>IF(N145="nulová",J145,0)</f>
        <v>0</v>
      </c>
      <c r="BJ145" s="19" t="s">
        <v>76</v>
      </c>
      <c r="BK145" s="228">
        <f>ROUND(I145*H145,2)</f>
        <v>0</v>
      </c>
      <c r="BL145" s="19" t="s">
        <v>1622</v>
      </c>
      <c r="BM145" s="227" t="s">
        <v>1788</v>
      </c>
    </row>
    <row r="146" s="2" customFormat="1" ht="16.5" customHeight="1">
      <c r="A146" s="41"/>
      <c r="B146" s="42"/>
      <c r="C146" s="216" t="s">
        <v>915</v>
      </c>
      <c r="D146" s="216" t="s">
        <v>234</v>
      </c>
      <c r="E146" s="217" t="s">
        <v>3022</v>
      </c>
      <c r="F146" s="218" t="s">
        <v>3023</v>
      </c>
      <c r="G146" s="219" t="s">
        <v>2753</v>
      </c>
      <c r="H146" s="220">
        <v>1</v>
      </c>
      <c r="I146" s="221"/>
      <c r="J146" s="222">
        <f>ROUND(I146*H146,2)</f>
        <v>0</v>
      </c>
      <c r="K146" s="218" t="s">
        <v>19</v>
      </c>
      <c r="L146" s="47"/>
      <c r="M146" s="223" t="s">
        <v>19</v>
      </c>
      <c r="N146" s="224" t="s">
        <v>40</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1622</v>
      </c>
      <c r="AT146" s="227" t="s">
        <v>234</v>
      </c>
      <c r="AU146" s="227" t="s">
        <v>78</v>
      </c>
      <c r="AY146" s="19" t="s">
        <v>231</v>
      </c>
      <c r="BE146" s="228">
        <f>IF(N146="základní",J146,0)</f>
        <v>0</v>
      </c>
      <c r="BF146" s="228">
        <f>IF(N146="snížená",J146,0)</f>
        <v>0</v>
      </c>
      <c r="BG146" s="228">
        <f>IF(N146="zákl. přenesená",J146,0)</f>
        <v>0</v>
      </c>
      <c r="BH146" s="228">
        <f>IF(N146="sníž. přenesená",J146,0)</f>
        <v>0</v>
      </c>
      <c r="BI146" s="228">
        <f>IF(N146="nulová",J146,0)</f>
        <v>0</v>
      </c>
      <c r="BJ146" s="19" t="s">
        <v>76</v>
      </c>
      <c r="BK146" s="228">
        <f>ROUND(I146*H146,2)</f>
        <v>0</v>
      </c>
      <c r="BL146" s="19" t="s">
        <v>1622</v>
      </c>
      <c r="BM146" s="227" t="s">
        <v>1797</v>
      </c>
    </row>
    <row r="147" s="12" customFormat="1" ht="22.8" customHeight="1">
      <c r="A147" s="12"/>
      <c r="B147" s="200"/>
      <c r="C147" s="201"/>
      <c r="D147" s="202" t="s">
        <v>68</v>
      </c>
      <c r="E147" s="214" t="s">
        <v>2908</v>
      </c>
      <c r="F147" s="214" t="s">
        <v>2909</v>
      </c>
      <c r="G147" s="201"/>
      <c r="H147" s="201"/>
      <c r="I147" s="204"/>
      <c r="J147" s="215">
        <f>BK147</f>
        <v>0</v>
      </c>
      <c r="K147" s="201"/>
      <c r="L147" s="206"/>
      <c r="M147" s="207"/>
      <c r="N147" s="208"/>
      <c r="O147" s="208"/>
      <c r="P147" s="209">
        <f>SUM(P148:P196)</f>
        <v>0</v>
      </c>
      <c r="Q147" s="208"/>
      <c r="R147" s="209">
        <f>SUM(R148:R196)</f>
        <v>0</v>
      </c>
      <c r="S147" s="208"/>
      <c r="T147" s="210">
        <f>SUM(T148:T196)</f>
        <v>0</v>
      </c>
      <c r="U147" s="12"/>
      <c r="V147" s="12"/>
      <c r="W147" s="12"/>
      <c r="X147" s="12"/>
      <c r="Y147" s="12"/>
      <c r="Z147" s="12"/>
      <c r="AA147" s="12"/>
      <c r="AB147" s="12"/>
      <c r="AC147" s="12"/>
      <c r="AD147" s="12"/>
      <c r="AE147" s="12"/>
      <c r="AR147" s="211" t="s">
        <v>76</v>
      </c>
      <c r="AT147" s="212" t="s">
        <v>68</v>
      </c>
      <c r="AU147" s="212" t="s">
        <v>76</v>
      </c>
      <c r="AY147" s="211" t="s">
        <v>231</v>
      </c>
      <c r="BK147" s="213">
        <f>SUM(BK148:BK196)</f>
        <v>0</v>
      </c>
    </row>
    <row r="148" s="2" customFormat="1" ht="24.15" customHeight="1">
      <c r="A148" s="41"/>
      <c r="B148" s="42"/>
      <c r="C148" s="283" t="s">
        <v>924</v>
      </c>
      <c r="D148" s="283" t="s">
        <v>638</v>
      </c>
      <c r="E148" s="284" t="s">
        <v>3024</v>
      </c>
      <c r="F148" s="285" t="s">
        <v>2925</v>
      </c>
      <c r="G148" s="286" t="s">
        <v>342</v>
      </c>
      <c r="H148" s="287">
        <v>30</v>
      </c>
      <c r="I148" s="288"/>
      <c r="J148" s="289">
        <f>ROUND(I148*H148,2)</f>
        <v>0</v>
      </c>
      <c r="K148" s="285" t="s">
        <v>19</v>
      </c>
      <c r="L148" s="290"/>
      <c r="M148" s="291" t="s">
        <v>19</v>
      </c>
      <c r="N148" s="292" t="s">
        <v>40</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3025</v>
      </c>
      <c r="AT148" s="227" t="s">
        <v>638</v>
      </c>
      <c r="AU148" s="227" t="s">
        <v>78</v>
      </c>
      <c r="AY148" s="19" t="s">
        <v>231</v>
      </c>
      <c r="BE148" s="228">
        <f>IF(N148="základní",J148,0)</f>
        <v>0</v>
      </c>
      <c r="BF148" s="228">
        <f>IF(N148="snížená",J148,0)</f>
        <v>0</v>
      </c>
      <c r="BG148" s="228">
        <f>IF(N148="zákl. přenesená",J148,0)</f>
        <v>0</v>
      </c>
      <c r="BH148" s="228">
        <f>IF(N148="sníž. přenesená",J148,0)</f>
        <v>0</v>
      </c>
      <c r="BI148" s="228">
        <f>IF(N148="nulová",J148,0)</f>
        <v>0</v>
      </c>
      <c r="BJ148" s="19" t="s">
        <v>76</v>
      </c>
      <c r="BK148" s="228">
        <f>ROUND(I148*H148,2)</f>
        <v>0</v>
      </c>
      <c r="BL148" s="19" t="s">
        <v>1622</v>
      </c>
      <c r="BM148" s="227" t="s">
        <v>1804</v>
      </c>
    </row>
    <row r="149" s="2" customFormat="1" ht="16.5" customHeight="1">
      <c r="A149" s="41"/>
      <c r="B149" s="42"/>
      <c r="C149" s="283" t="s">
        <v>372</v>
      </c>
      <c r="D149" s="283" t="s">
        <v>638</v>
      </c>
      <c r="E149" s="284" t="s">
        <v>3026</v>
      </c>
      <c r="F149" s="285" t="s">
        <v>3027</v>
      </c>
      <c r="G149" s="286" t="s">
        <v>2753</v>
      </c>
      <c r="H149" s="287">
        <v>56</v>
      </c>
      <c r="I149" s="288"/>
      <c r="J149" s="289">
        <f>ROUND(I149*H149,2)</f>
        <v>0</v>
      </c>
      <c r="K149" s="285" t="s">
        <v>19</v>
      </c>
      <c r="L149" s="290"/>
      <c r="M149" s="291" t="s">
        <v>19</v>
      </c>
      <c r="N149" s="292" t="s">
        <v>40</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3025</v>
      </c>
      <c r="AT149" s="227" t="s">
        <v>638</v>
      </c>
      <c r="AU149" s="227" t="s">
        <v>78</v>
      </c>
      <c r="AY149" s="19" t="s">
        <v>231</v>
      </c>
      <c r="BE149" s="228">
        <f>IF(N149="základní",J149,0)</f>
        <v>0</v>
      </c>
      <c r="BF149" s="228">
        <f>IF(N149="snížená",J149,0)</f>
        <v>0</v>
      </c>
      <c r="BG149" s="228">
        <f>IF(N149="zákl. přenesená",J149,0)</f>
        <v>0</v>
      </c>
      <c r="BH149" s="228">
        <f>IF(N149="sníž. přenesená",J149,0)</f>
        <v>0</v>
      </c>
      <c r="BI149" s="228">
        <f>IF(N149="nulová",J149,0)</f>
        <v>0</v>
      </c>
      <c r="BJ149" s="19" t="s">
        <v>76</v>
      </c>
      <c r="BK149" s="228">
        <f>ROUND(I149*H149,2)</f>
        <v>0</v>
      </c>
      <c r="BL149" s="19" t="s">
        <v>1622</v>
      </c>
      <c r="BM149" s="227" t="s">
        <v>1814</v>
      </c>
    </row>
    <row r="150" s="2" customFormat="1" ht="24.15" customHeight="1">
      <c r="A150" s="41"/>
      <c r="B150" s="42"/>
      <c r="C150" s="283" t="s">
        <v>936</v>
      </c>
      <c r="D150" s="283" t="s">
        <v>638</v>
      </c>
      <c r="E150" s="284" t="s">
        <v>3028</v>
      </c>
      <c r="F150" s="285" t="s">
        <v>3029</v>
      </c>
      <c r="G150" s="286" t="s">
        <v>2753</v>
      </c>
      <c r="H150" s="287">
        <v>78</v>
      </c>
      <c r="I150" s="288"/>
      <c r="J150" s="289">
        <f>ROUND(I150*H150,2)</f>
        <v>0</v>
      </c>
      <c r="K150" s="285" t="s">
        <v>19</v>
      </c>
      <c r="L150" s="290"/>
      <c r="M150" s="291" t="s">
        <v>19</v>
      </c>
      <c r="N150" s="292" t="s">
        <v>40</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3025</v>
      </c>
      <c r="AT150" s="227" t="s">
        <v>638</v>
      </c>
      <c r="AU150" s="227" t="s">
        <v>78</v>
      </c>
      <c r="AY150" s="19" t="s">
        <v>231</v>
      </c>
      <c r="BE150" s="228">
        <f>IF(N150="základní",J150,0)</f>
        <v>0</v>
      </c>
      <c r="BF150" s="228">
        <f>IF(N150="snížená",J150,0)</f>
        <v>0</v>
      </c>
      <c r="BG150" s="228">
        <f>IF(N150="zákl. přenesená",J150,0)</f>
        <v>0</v>
      </c>
      <c r="BH150" s="228">
        <f>IF(N150="sníž. přenesená",J150,0)</f>
        <v>0</v>
      </c>
      <c r="BI150" s="228">
        <f>IF(N150="nulová",J150,0)</f>
        <v>0</v>
      </c>
      <c r="BJ150" s="19" t="s">
        <v>76</v>
      </c>
      <c r="BK150" s="228">
        <f>ROUND(I150*H150,2)</f>
        <v>0</v>
      </c>
      <c r="BL150" s="19" t="s">
        <v>1622</v>
      </c>
      <c r="BM150" s="227" t="s">
        <v>190</v>
      </c>
    </row>
    <row r="151" s="2" customFormat="1" ht="16.5" customHeight="1">
      <c r="A151" s="41"/>
      <c r="B151" s="42"/>
      <c r="C151" s="283" t="s">
        <v>941</v>
      </c>
      <c r="D151" s="283" t="s">
        <v>638</v>
      </c>
      <c r="E151" s="284" t="s">
        <v>3030</v>
      </c>
      <c r="F151" s="285" t="s">
        <v>3031</v>
      </c>
      <c r="G151" s="286" t="s">
        <v>2753</v>
      </c>
      <c r="H151" s="287">
        <v>8</v>
      </c>
      <c r="I151" s="288"/>
      <c r="J151" s="289">
        <f>ROUND(I151*H151,2)</f>
        <v>0</v>
      </c>
      <c r="K151" s="285" t="s">
        <v>19</v>
      </c>
      <c r="L151" s="290"/>
      <c r="M151" s="291" t="s">
        <v>19</v>
      </c>
      <c r="N151" s="292"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3025</v>
      </c>
      <c r="AT151" s="227" t="s">
        <v>638</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1622</v>
      </c>
      <c r="BM151" s="227" t="s">
        <v>1830</v>
      </c>
    </row>
    <row r="152" s="2" customFormat="1" ht="16.5" customHeight="1">
      <c r="A152" s="41"/>
      <c r="B152" s="42"/>
      <c r="C152" s="283" t="s">
        <v>952</v>
      </c>
      <c r="D152" s="283" t="s">
        <v>638</v>
      </c>
      <c r="E152" s="284" t="s">
        <v>3032</v>
      </c>
      <c r="F152" s="285" t="s">
        <v>2933</v>
      </c>
      <c r="G152" s="286" t="s">
        <v>2753</v>
      </c>
      <c r="H152" s="287">
        <v>6</v>
      </c>
      <c r="I152" s="288"/>
      <c r="J152" s="289">
        <f>ROUND(I152*H152,2)</f>
        <v>0</v>
      </c>
      <c r="K152" s="285" t="s">
        <v>19</v>
      </c>
      <c r="L152" s="290"/>
      <c r="M152" s="291" t="s">
        <v>19</v>
      </c>
      <c r="N152" s="292" t="s">
        <v>40</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3025</v>
      </c>
      <c r="AT152" s="227" t="s">
        <v>638</v>
      </c>
      <c r="AU152" s="227" t="s">
        <v>78</v>
      </c>
      <c r="AY152" s="19" t="s">
        <v>231</v>
      </c>
      <c r="BE152" s="228">
        <f>IF(N152="základní",J152,0)</f>
        <v>0</v>
      </c>
      <c r="BF152" s="228">
        <f>IF(N152="snížená",J152,0)</f>
        <v>0</v>
      </c>
      <c r="BG152" s="228">
        <f>IF(N152="zákl. přenesená",J152,0)</f>
        <v>0</v>
      </c>
      <c r="BH152" s="228">
        <f>IF(N152="sníž. přenesená",J152,0)</f>
        <v>0</v>
      </c>
      <c r="BI152" s="228">
        <f>IF(N152="nulová",J152,0)</f>
        <v>0</v>
      </c>
      <c r="BJ152" s="19" t="s">
        <v>76</v>
      </c>
      <c r="BK152" s="228">
        <f>ROUND(I152*H152,2)</f>
        <v>0</v>
      </c>
      <c r="BL152" s="19" t="s">
        <v>1622</v>
      </c>
      <c r="BM152" s="227" t="s">
        <v>1841</v>
      </c>
    </row>
    <row r="153" s="2" customFormat="1" ht="16.5" customHeight="1">
      <c r="A153" s="41"/>
      <c r="B153" s="42"/>
      <c r="C153" s="283" t="s">
        <v>959</v>
      </c>
      <c r="D153" s="283" t="s">
        <v>638</v>
      </c>
      <c r="E153" s="284" t="s">
        <v>3033</v>
      </c>
      <c r="F153" s="285" t="s">
        <v>2935</v>
      </c>
      <c r="G153" s="286" t="s">
        <v>342</v>
      </c>
      <c r="H153" s="287">
        <v>200</v>
      </c>
      <c r="I153" s="288"/>
      <c r="J153" s="289">
        <f>ROUND(I153*H153,2)</f>
        <v>0</v>
      </c>
      <c r="K153" s="285" t="s">
        <v>19</v>
      </c>
      <c r="L153" s="290"/>
      <c r="M153" s="291" t="s">
        <v>19</v>
      </c>
      <c r="N153" s="292" t="s">
        <v>40</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3025</v>
      </c>
      <c r="AT153" s="227" t="s">
        <v>638</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1622</v>
      </c>
      <c r="BM153" s="227" t="s">
        <v>1859</v>
      </c>
    </row>
    <row r="154" s="2" customFormat="1" ht="16.5" customHeight="1">
      <c r="A154" s="41"/>
      <c r="B154" s="42"/>
      <c r="C154" s="283" t="s">
        <v>967</v>
      </c>
      <c r="D154" s="283" t="s">
        <v>638</v>
      </c>
      <c r="E154" s="284" t="s">
        <v>3034</v>
      </c>
      <c r="F154" s="285" t="s">
        <v>2937</v>
      </c>
      <c r="G154" s="286" t="s">
        <v>342</v>
      </c>
      <c r="H154" s="287">
        <v>14</v>
      </c>
      <c r="I154" s="288"/>
      <c r="J154" s="289">
        <f>ROUND(I154*H154,2)</f>
        <v>0</v>
      </c>
      <c r="K154" s="285" t="s">
        <v>19</v>
      </c>
      <c r="L154" s="290"/>
      <c r="M154" s="291" t="s">
        <v>19</v>
      </c>
      <c r="N154" s="292" t="s">
        <v>40</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3025</v>
      </c>
      <c r="AT154" s="227" t="s">
        <v>638</v>
      </c>
      <c r="AU154" s="227" t="s">
        <v>78</v>
      </c>
      <c r="AY154" s="19" t="s">
        <v>231</v>
      </c>
      <c r="BE154" s="228">
        <f>IF(N154="základní",J154,0)</f>
        <v>0</v>
      </c>
      <c r="BF154" s="228">
        <f>IF(N154="snížená",J154,0)</f>
        <v>0</v>
      </c>
      <c r="BG154" s="228">
        <f>IF(N154="zákl. přenesená",J154,0)</f>
        <v>0</v>
      </c>
      <c r="BH154" s="228">
        <f>IF(N154="sníž. přenesená",J154,0)</f>
        <v>0</v>
      </c>
      <c r="BI154" s="228">
        <f>IF(N154="nulová",J154,0)</f>
        <v>0</v>
      </c>
      <c r="BJ154" s="19" t="s">
        <v>76</v>
      </c>
      <c r="BK154" s="228">
        <f>ROUND(I154*H154,2)</f>
        <v>0</v>
      </c>
      <c r="BL154" s="19" t="s">
        <v>1622</v>
      </c>
      <c r="BM154" s="227" t="s">
        <v>1872</v>
      </c>
    </row>
    <row r="155" s="2" customFormat="1" ht="16.5" customHeight="1">
      <c r="A155" s="41"/>
      <c r="B155" s="42"/>
      <c r="C155" s="283" t="s">
        <v>973</v>
      </c>
      <c r="D155" s="283" t="s">
        <v>638</v>
      </c>
      <c r="E155" s="284" t="s">
        <v>3035</v>
      </c>
      <c r="F155" s="285" t="s">
        <v>2939</v>
      </c>
      <c r="G155" s="286" t="s">
        <v>342</v>
      </c>
      <c r="H155" s="287">
        <v>16</v>
      </c>
      <c r="I155" s="288"/>
      <c r="J155" s="289">
        <f>ROUND(I155*H155,2)</f>
        <v>0</v>
      </c>
      <c r="K155" s="285" t="s">
        <v>19</v>
      </c>
      <c r="L155" s="290"/>
      <c r="M155" s="291" t="s">
        <v>19</v>
      </c>
      <c r="N155" s="292" t="s">
        <v>40</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3025</v>
      </c>
      <c r="AT155" s="227" t="s">
        <v>638</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1622</v>
      </c>
      <c r="BM155" s="227" t="s">
        <v>1885</v>
      </c>
    </row>
    <row r="156" s="2" customFormat="1" ht="16.5" customHeight="1">
      <c r="A156" s="41"/>
      <c r="B156" s="42"/>
      <c r="C156" s="283" t="s">
        <v>979</v>
      </c>
      <c r="D156" s="283" t="s">
        <v>638</v>
      </c>
      <c r="E156" s="284" t="s">
        <v>3036</v>
      </c>
      <c r="F156" s="285" t="s">
        <v>2941</v>
      </c>
      <c r="G156" s="286" t="s">
        <v>342</v>
      </c>
      <c r="H156" s="287">
        <v>360</v>
      </c>
      <c r="I156" s="288"/>
      <c r="J156" s="289">
        <f>ROUND(I156*H156,2)</f>
        <v>0</v>
      </c>
      <c r="K156" s="285" t="s">
        <v>19</v>
      </c>
      <c r="L156" s="290"/>
      <c r="M156" s="291" t="s">
        <v>19</v>
      </c>
      <c r="N156" s="292" t="s">
        <v>40</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3025</v>
      </c>
      <c r="AT156" s="227" t="s">
        <v>638</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1622</v>
      </c>
      <c r="BM156" s="227" t="s">
        <v>1898</v>
      </c>
    </row>
    <row r="157" s="2" customFormat="1" ht="16.5" customHeight="1">
      <c r="A157" s="41"/>
      <c r="B157" s="42"/>
      <c r="C157" s="283" t="s">
        <v>983</v>
      </c>
      <c r="D157" s="283" t="s">
        <v>638</v>
      </c>
      <c r="E157" s="284" t="s">
        <v>3037</v>
      </c>
      <c r="F157" s="285" t="s">
        <v>2943</v>
      </c>
      <c r="G157" s="286" t="s">
        <v>342</v>
      </c>
      <c r="H157" s="287">
        <v>12</v>
      </c>
      <c r="I157" s="288"/>
      <c r="J157" s="289">
        <f>ROUND(I157*H157,2)</f>
        <v>0</v>
      </c>
      <c r="K157" s="285" t="s">
        <v>19</v>
      </c>
      <c r="L157" s="290"/>
      <c r="M157" s="291" t="s">
        <v>19</v>
      </c>
      <c r="N157" s="292" t="s">
        <v>40</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3025</v>
      </c>
      <c r="AT157" s="227" t="s">
        <v>638</v>
      </c>
      <c r="AU157" s="227" t="s">
        <v>78</v>
      </c>
      <c r="AY157" s="19" t="s">
        <v>231</v>
      </c>
      <c r="BE157" s="228">
        <f>IF(N157="základní",J157,0)</f>
        <v>0</v>
      </c>
      <c r="BF157" s="228">
        <f>IF(N157="snížená",J157,0)</f>
        <v>0</v>
      </c>
      <c r="BG157" s="228">
        <f>IF(N157="zákl. přenesená",J157,0)</f>
        <v>0</v>
      </c>
      <c r="BH157" s="228">
        <f>IF(N157="sníž. přenesená",J157,0)</f>
        <v>0</v>
      </c>
      <c r="BI157" s="228">
        <f>IF(N157="nulová",J157,0)</f>
        <v>0</v>
      </c>
      <c r="BJ157" s="19" t="s">
        <v>76</v>
      </c>
      <c r="BK157" s="228">
        <f>ROUND(I157*H157,2)</f>
        <v>0</v>
      </c>
      <c r="BL157" s="19" t="s">
        <v>1622</v>
      </c>
      <c r="BM157" s="227" t="s">
        <v>1907</v>
      </c>
    </row>
    <row r="158" s="2" customFormat="1" ht="16.5" customHeight="1">
      <c r="A158" s="41"/>
      <c r="B158" s="42"/>
      <c r="C158" s="283" t="s">
        <v>1555</v>
      </c>
      <c r="D158" s="283" t="s">
        <v>638</v>
      </c>
      <c r="E158" s="284" t="s">
        <v>3038</v>
      </c>
      <c r="F158" s="285" t="s">
        <v>2945</v>
      </c>
      <c r="G158" s="286" t="s">
        <v>342</v>
      </c>
      <c r="H158" s="287">
        <v>580</v>
      </c>
      <c r="I158" s="288"/>
      <c r="J158" s="289">
        <f>ROUND(I158*H158,2)</f>
        <v>0</v>
      </c>
      <c r="K158" s="285" t="s">
        <v>19</v>
      </c>
      <c r="L158" s="290"/>
      <c r="M158" s="291" t="s">
        <v>19</v>
      </c>
      <c r="N158" s="292" t="s">
        <v>40</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3025</v>
      </c>
      <c r="AT158" s="227" t="s">
        <v>638</v>
      </c>
      <c r="AU158" s="227" t="s">
        <v>78</v>
      </c>
      <c r="AY158" s="19" t="s">
        <v>231</v>
      </c>
      <c r="BE158" s="228">
        <f>IF(N158="základní",J158,0)</f>
        <v>0</v>
      </c>
      <c r="BF158" s="228">
        <f>IF(N158="snížená",J158,0)</f>
        <v>0</v>
      </c>
      <c r="BG158" s="228">
        <f>IF(N158="zákl. přenesená",J158,0)</f>
        <v>0</v>
      </c>
      <c r="BH158" s="228">
        <f>IF(N158="sníž. přenesená",J158,0)</f>
        <v>0</v>
      </c>
      <c r="BI158" s="228">
        <f>IF(N158="nulová",J158,0)</f>
        <v>0</v>
      </c>
      <c r="BJ158" s="19" t="s">
        <v>76</v>
      </c>
      <c r="BK158" s="228">
        <f>ROUND(I158*H158,2)</f>
        <v>0</v>
      </c>
      <c r="BL158" s="19" t="s">
        <v>1622</v>
      </c>
      <c r="BM158" s="227" t="s">
        <v>1914</v>
      </c>
    </row>
    <row r="159" s="2" customFormat="1" ht="16.5" customHeight="1">
      <c r="A159" s="41"/>
      <c r="B159" s="42"/>
      <c r="C159" s="283" t="s">
        <v>1612</v>
      </c>
      <c r="D159" s="283" t="s">
        <v>638</v>
      </c>
      <c r="E159" s="284" t="s">
        <v>3039</v>
      </c>
      <c r="F159" s="285" t="s">
        <v>2947</v>
      </c>
      <c r="G159" s="286" t="s">
        <v>342</v>
      </c>
      <c r="H159" s="287">
        <v>820</v>
      </c>
      <c r="I159" s="288"/>
      <c r="J159" s="289">
        <f>ROUND(I159*H159,2)</f>
        <v>0</v>
      </c>
      <c r="K159" s="285" t="s">
        <v>19</v>
      </c>
      <c r="L159" s="290"/>
      <c r="M159" s="291" t="s">
        <v>19</v>
      </c>
      <c r="N159" s="292" t="s">
        <v>40</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3025</v>
      </c>
      <c r="AT159" s="227" t="s">
        <v>638</v>
      </c>
      <c r="AU159" s="227" t="s">
        <v>78</v>
      </c>
      <c r="AY159" s="19" t="s">
        <v>231</v>
      </c>
      <c r="BE159" s="228">
        <f>IF(N159="základní",J159,0)</f>
        <v>0</v>
      </c>
      <c r="BF159" s="228">
        <f>IF(N159="snížená",J159,0)</f>
        <v>0</v>
      </c>
      <c r="BG159" s="228">
        <f>IF(N159="zákl. přenesená",J159,0)</f>
        <v>0</v>
      </c>
      <c r="BH159" s="228">
        <f>IF(N159="sníž. přenesená",J159,0)</f>
        <v>0</v>
      </c>
      <c r="BI159" s="228">
        <f>IF(N159="nulová",J159,0)</f>
        <v>0</v>
      </c>
      <c r="BJ159" s="19" t="s">
        <v>76</v>
      </c>
      <c r="BK159" s="228">
        <f>ROUND(I159*H159,2)</f>
        <v>0</v>
      </c>
      <c r="BL159" s="19" t="s">
        <v>1622</v>
      </c>
      <c r="BM159" s="227" t="s">
        <v>1922</v>
      </c>
    </row>
    <row r="160" s="2" customFormat="1" ht="16.5" customHeight="1">
      <c r="A160" s="41"/>
      <c r="B160" s="42"/>
      <c r="C160" s="283" t="s">
        <v>1616</v>
      </c>
      <c r="D160" s="283" t="s">
        <v>638</v>
      </c>
      <c r="E160" s="284" t="s">
        <v>3040</v>
      </c>
      <c r="F160" s="285" t="s">
        <v>2949</v>
      </c>
      <c r="G160" s="286" t="s">
        <v>342</v>
      </c>
      <c r="H160" s="287">
        <v>15</v>
      </c>
      <c r="I160" s="288"/>
      <c r="J160" s="289">
        <f>ROUND(I160*H160,2)</f>
        <v>0</v>
      </c>
      <c r="K160" s="285" t="s">
        <v>19</v>
      </c>
      <c r="L160" s="290"/>
      <c r="M160" s="291" t="s">
        <v>19</v>
      </c>
      <c r="N160" s="292" t="s">
        <v>40</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3025</v>
      </c>
      <c r="AT160" s="227" t="s">
        <v>638</v>
      </c>
      <c r="AU160" s="227" t="s">
        <v>78</v>
      </c>
      <c r="AY160" s="19" t="s">
        <v>231</v>
      </c>
      <c r="BE160" s="228">
        <f>IF(N160="základní",J160,0)</f>
        <v>0</v>
      </c>
      <c r="BF160" s="228">
        <f>IF(N160="snížená",J160,0)</f>
        <v>0</v>
      </c>
      <c r="BG160" s="228">
        <f>IF(N160="zákl. přenesená",J160,0)</f>
        <v>0</v>
      </c>
      <c r="BH160" s="228">
        <f>IF(N160="sníž. přenesená",J160,0)</f>
        <v>0</v>
      </c>
      <c r="BI160" s="228">
        <f>IF(N160="nulová",J160,0)</f>
        <v>0</v>
      </c>
      <c r="BJ160" s="19" t="s">
        <v>76</v>
      </c>
      <c r="BK160" s="228">
        <f>ROUND(I160*H160,2)</f>
        <v>0</v>
      </c>
      <c r="BL160" s="19" t="s">
        <v>1622</v>
      </c>
      <c r="BM160" s="227" t="s">
        <v>1933</v>
      </c>
    </row>
    <row r="161" s="2" customFormat="1" ht="16.5" customHeight="1">
      <c r="A161" s="41"/>
      <c r="B161" s="42"/>
      <c r="C161" s="283" t="s">
        <v>1622</v>
      </c>
      <c r="D161" s="283" t="s">
        <v>638</v>
      </c>
      <c r="E161" s="284" t="s">
        <v>3041</v>
      </c>
      <c r="F161" s="285" t="s">
        <v>2951</v>
      </c>
      <c r="G161" s="286" t="s">
        <v>342</v>
      </c>
      <c r="H161" s="287">
        <v>45</v>
      </c>
      <c r="I161" s="288"/>
      <c r="J161" s="289">
        <f>ROUND(I161*H161,2)</f>
        <v>0</v>
      </c>
      <c r="K161" s="285" t="s">
        <v>19</v>
      </c>
      <c r="L161" s="290"/>
      <c r="M161" s="291" t="s">
        <v>19</v>
      </c>
      <c r="N161" s="292" t="s">
        <v>40</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3025</v>
      </c>
      <c r="AT161" s="227" t="s">
        <v>638</v>
      </c>
      <c r="AU161" s="227" t="s">
        <v>78</v>
      </c>
      <c r="AY161" s="19" t="s">
        <v>231</v>
      </c>
      <c r="BE161" s="228">
        <f>IF(N161="základní",J161,0)</f>
        <v>0</v>
      </c>
      <c r="BF161" s="228">
        <f>IF(N161="snížená",J161,0)</f>
        <v>0</v>
      </c>
      <c r="BG161" s="228">
        <f>IF(N161="zákl. přenesená",J161,0)</f>
        <v>0</v>
      </c>
      <c r="BH161" s="228">
        <f>IF(N161="sníž. přenesená",J161,0)</f>
        <v>0</v>
      </c>
      <c r="BI161" s="228">
        <f>IF(N161="nulová",J161,0)</f>
        <v>0</v>
      </c>
      <c r="BJ161" s="19" t="s">
        <v>76</v>
      </c>
      <c r="BK161" s="228">
        <f>ROUND(I161*H161,2)</f>
        <v>0</v>
      </c>
      <c r="BL161" s="19" t="s">
        <v>1622</v>
      </c>
      <c r="BM161" s="227" t="s">
        <v>1940</v>
      </c>
    </row>
    <row r="162" s="2" customFormat="1" ht="16.5" customHeight="1">
      <c r="A162" s="41"/>
      <c r="B162" s="42"/>
      <c r="C162" s="283" t="s">
        <v>1626</v>
      </c>
      <c r="D162" s="283" t="s">
        <v>638</v>
      </c>
      <c r="E162" s="284" t="s">
        <v>3042</v>
      </c>
      <c r="F162" s="285" t="s">
        <v>2953</v>
      </c>
      <c r="G162" s="286" t="s">
        <v>342</v>
      </c>
      <c r="H162" s="287">
        <v>120</v>
      </c>
      <c r="I162" s="288"/>
      <c r="J162" s="289">
        <f>ROUND(I162*H162,2)</f>
        <v>0</v>
      </c>
      <c r="K162" s="285" t="s">
        <v>19</v>
      </c>
      <c r="L162" s="290"/>
      <c r="M162" s="291" t="s">
        <v>19</v>
      </c>
      <c r="N162" s="292"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3025</v>
      </c>
      <c r="AT162" s="227" t="s">
        <v>638</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1622</v>
      </c>
      <c r="BM162" s="227" t="s">
        <v>1954</v>
      </c>
    </row>
    <row r="163" s="2" customFormat="1" ht="16.5" customHeight="1">
      <c r="A163" s="41"/>
      <c r="B163" s="42"/>
      <c r="C163" s="283" t="s">
        <v>1631</v>
      </c>
      <c r="D163" s="283" t="s">
        <v>638</v>
      </c>
      <c r="E163" s="284" t="s">
        <v>3043</v>
      </c>
      <c r="F163" s="285" t="s">
        <v>2955</v>
      </c>
      <c r="G163" s="286" t="s">
        <v>342</v>
      </c>
      <c r="H163" s="287">
        <v>35</v>
      </c>
      <c r="I163" s="288"/>
      <c r="J163" s="289">
        <f>ROUND(I163*H163,2)</f>
        <v>0</v>
      </c>
      <c r="K163" s="285" t="s">
        <v>19</v>
      </c>
      <c r="L163" s="290"/>
      <c r="M163" s="291" t="s">
        <v>19</v>
      </c>
      <c r="N163" s="292" t="s">
        <v>40</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3025</v>
      </c>
      <c r="AT163" s="227" t="s">
        <v>638</v>
      </c>
      <c r="AU163" s="227" t="s">
        <v>78</v>
      </c>
      <c r="AY163" s="19" t="s">
        <v>231</v>
      </c>
      <c r="BE163" s="228">
        <f>IF(N163="základní",J163,0)</f>
        <v>0</v>
      </c>
      <c r="BF163" s="228">
        <f>IF(N163="snížená",J163,0)</f>
        <v>0</v>
      </c>
      <c r="BG163" s="228">
        <f>IF(N163="zákl. přenesená",J163,0)</f>
        <v>0</v>
      </c>
      <c r="BH163" s="228">
        <f>IF(N163="sníž. přenesená",J163,0)</f>
        <v>0</v>
      </c>
      <c r="BI163" s="228">
        <f>IF(N163="nulová",J163,0)</f>
        <v>0</v>
      </c>
      <c r="BJ163" s="19" t="s">
        <v>76</v>
      </c>
      <c r="BK163" s="228">
        <f>ROUND(I163*H163,2)</f>
        <v>0</v>
      </c>
      <c r="BL163" s="19" t="s">
        <v>1622</v>
      </c>
      <c r="BM163" s="227" t="s">
        <v>1967</v>
      </c>
    </row>
    <row r="164" s="2" customFormat="1" ht="16.5" customHeight="1">
      <c r="A164" s="41"/>
      <c r="B164" s="42"/>
      <c r="C164" s="283" t="s">
        <v>1633</v>
      </c>
      <c r="D164" s="283" t="s">
        <v>638</v>
      </c>
      <c r="E164" s="284" t="s">
        <v>3044</v>
      </c>
      <c r="F164" s="285" t="s">
        <v>2957</v>
      </c>
      <c r="G164" s="286" t="s">
        <v>342</v>
      </c>
      <c r="H164" s="287">
        <v>20</v>
      </c>
      <c r="I164" s="288"/>
      <c r="J164" s="289">
        <f>ROUND(I164*H164,2)</f>
        <v>0</v>
      </c>
      <c r="K164" s="285" t="s">
        <v>19</v>
      </c>
      <c r="L164" s="290"/>
      <c r="M164" s="291" t="s">
        <v>19</v>
      </c>
      <c r="N164" s="292" t="s">
        <v>40</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3025</v>
      </c>
      <c r="AT164" s="227" t="s">
        <v>638</v>
      </c>
      <c r="AU164" s="227" t="s">
        <v>78</v>
      </c>
      <c r="AY164" s="19" t="s">
        <v>231</v>
      </c>
      <c r="BE164" s="228">
        <f>IF(N164="základní",J164,0)</f>
        <v>0</v>
      </c>
      <c r="BF164" s="228">
        <f>IF(N164="snížená",J164,0)</f>
        <v>0</v>
      </c>
      <c r="BG164" s="228">
        <f>IF(N164="zákl. přenesená",J164,0)</f>
        <v>0</v>
      </c>
      <c r="BH164" s="228">
        <f>IF(N164="sníž. přenesená",J164,0)</f>
        <v>0</v>
      </c>
      <c r="BI164" s="228">
        <f>IF(N164="nulová",J164,0)</f>
        <v>0</v>
      </c>
      <c r="BJ164" s="19" t="s">
        <v>76</v>
      </c>
      <c r="BK164" s="228">
        <f>ROUND(I164*H164,2)</f>
        <v>0</v>
      </c>
      <c r="BL164" s="19" t="s">
        <v>1622</v>
      </c>
      <c r="BM164" s="227" t="s">
        <v>1981</v>
      </c>
    </row>
    <row r="165" s="2" customFormat="1" ht="16.5" customHeight="1">
      <c r="A165" s="41"/>
      <c r="B165" s="42"/>
      <c r="C165" s="283" t="s">
        <v>1635</v>
      </c>
      <c r="D165" s="283" t="s">
        <v>638</v>
      </c>
      <c r="E165" s="284" t="s">
        <v>3045</v>
      </c>
      <c r="F165" s="285" t="s">
        <v>2959</v>
      </c>
      <c r="G165" s="286" t="s">
        <v>342</v>
      </c>
      <c r="H165" s="287">
        <v>20</v>
      </c>
      <c r="I165" s="288"/>
      <c r="J165" s="289">
        <f>ROUND(I165*H165,2)</f>
        <v>0</v>
      </c>
      <c r="K165" s="285" t="s">
        <v>19</v>
      </c>
      <c r="L165" s="290"/>
      <c r="M165" s="291" t="s">
        <v>19</v>
      </c>
      <c r="N165" s="292" t="s">
        <v>40</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3025</v>
      </c>
      <c r="AT165" s="227" t="s">
        <v>638</v>
      </c>
      <c r="AU165" s="227" t="s">
        <v>78</v>
      </c>
      <c r="AY165" s="19" t="s">
        <v>231</v>
      </c>
      <c r="BE165" s="228">
        <f>IF(N165="základní",J165,0)</f>
        <v>0</v>
      </c>
      <c r="BF165" s="228">
        <f>IF(N165="snížená",J165,0)</f>
        <v>0</v>
      </c>
      <c r="BG165" s="228">
        <f>IF(N165="zákl. přenesená",J165,0)</f>
        <v>0</v>
      </c>
      <c r="BH165" s="228">
        <f>IF(N165="sníž. přenesená",J165,0)</f>
        <v>0</v>
      </c>
      <c r="BI165" s="228">
        <f>IF(N165="nulová",J165,0)</f>
        <v>0</v>
      </c>
      <c r="BJ165" s="19" t="s">
        <v>76</v>
      </c>
      <c r="BK165" s="228">
        <f>ROUND(I165*H165,2)</f>
        <v>0</v>
      </c>
      <c r="BL165" s="19" t="s">
        <v>1622</v>
      </c>
      <c r="BM165" s="227" t="s">
        <v>1991</v>
      </c>
    </row>
    <row r="166" s="2" customFormat="1" ht="16.5" customHeight="1">
      <c r="A166" s="41"/>
      <c r="B166" s="42"/>
      <c r="C166" s="283" t="s">
        <v>1645</v>
      </c>
      <c r="D166" s="283" t="s">
        <v>638</v>
      </c>
      <c r="E166" s="284" t="s">
        <v>3046</v>
      </c>
      <c r="F166" s="285" t="s">
        <v>3047</v>
      </c>
      <c r="G166" s="286" t="s">
        <v>342</v>
      </c>
      <c r="H166" s="287">
        <v>10</v>
      </c>
      <c r="I166" s="288"/>
      <c r="J166" s="289">
        <f>ROUND(I166*H166,2)</f>
        <v>0</v>
      </c>
      <c r="K166" s="285" t="s">
        <v>19</v>
      </c>
      <c r="L166" s="290"/>
      <c r="M166" s="291" t="s">
        <v>19</v>
      </c>
      <c r="N166" s="292" t="s">
        <v>40</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3025</v>
      </c>
      <c r="AT166" s="227" t="s">
        <v>638</v>
      </c>
      <c r="AU166" s="227" t="s">
        <v>78</v>
      </c>
      <c r="AY166" s="19" t="s">
        <v>231</v>
      </c>
      <c r="BE166" s="228">
        <f>IF(N166="základní",J166,0)</f>
        <v>0</v>
      </c>
      <c r="BF166" s="228">
        <f>IF(N166="snížená",J166,0)</f>
        <v>0</v>
      </c>
      <c r="BG166" s="228">
        <f>IF(N166="zákl. přenesená",J166,0)</f>
        <v>0</v>
      </c>
      <c r="BH166" s="228">
        <f>IF(N166="sníž. přenesená",J166,0)</f>
        <v>0</v>
      </c>
      <c r="BI166" s="228">
        <f>IF(N166="nulová",J166,0)</f>
        <v>0</v>
      </c>
      <c r="BJ166" s="19" t="s">
        <v>76</v>
      </c>
      <c r="BK166" s="228">
        <f>ROUND(I166*H166,2)</f>
        <v>0</v>
      </c>
      <c r="BL166" s="19" t="s">
        <v>1622</v>
      </c>
      <c r="BM166" s="227" t="s">
        <v>2000</v>
      </c>
    </row>
    <row r="167" s="2" customFormat="1" ht="24.15" customHeight="1">
      <c r="A167" s="41"/>
      <c r="B167" s="42"/>
      <c r="C167" s="283" t="s">
        <v>1652</v>
      </c>
      <c r="D167" s="283" t="s">
        <v>638</v>
      </c>
      <c r="E167" s="284" t="s">
        <v>3048</v>
      </c>
      <c r="F167" s="285" t="s">
        <v>3049</v>
      </c>
      <c r="G167" s="286" t="s">
        <v>2753</v>
      </c>
      <c r="H167" s="287">
        <v>5</v>
      </c>
      <c r="I167" s="288"/>
      <c r="J167" s="289">
        <f>ROUND(I167*H167,2)</f>
        <v>0</v>
      </c>
      <c r="K167" s="285" t="s">
        <v>19</v>
      </c>
      <c r="L167" s="290"/>
      <c r="M167" s="291" t="s">
        <v>19</v>
      </c>
      <c r="N167" s="292" t="s">
        <v>40</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3025</v>
      </c>
      <c r="AT167" s="227" t="s">
        <v>638</v>
      </c>
      <c r="AU167" s="227" t="s">
        <v>78</v>
      </c>
      <c r="AY167" s="19" t="s">
        <v>231</v>
      </c>
      <c r="BE167" s="228">
        <f>IF(N167="základní",J167,0)</f>
        <v>0</v>
      </c>
      <c r="BF167" s="228">
        <f>IF(N167="snížená",J167,0)</f>
        <v>0</v>
      </c>
      <c r="BG167" s="228">
        <f>IF(N167="zákl. přenesená",J167,0)</f>
        <v>0</v>
      </c>
      <c r="BH167" s="228">
        <f>IF(N167="sníž. přenesená",J167,0)</f>
        <v>0</v>
      </c>
      <c r="BI167" s="228">
        <f>IF(N167="nulová",J167,0)</f>
        <v>0</v>
      </c>
      <c r="BJ167" s="19" t="s">
        <v>76</v>
      </c>
      <c r="BK167" s="228">
        <f>ROUND(I167*H167,2)</f>
        <v>0</v>
      </c>
      <c r="BL167" s="19" t="s">
        <v>1622</v>
      </c>
      <c r="BM167" s="227" t="s">
        <v>2008</v>
      </c>
    </row>
    <row r="168" s="2" customFormat="1" ht="24.15" customHeight="1">
      <c r="A168" s="41"/>
      <c r="B168" s="42"/>
      <c r="C168" s="283" t="s">
        <v>1657</v>
      </c>
      <c r="D168" s="283" t="s">
        <v>638</v>
      </c>
      <c r="E168" s="284" t="s">
        <v>3050</v>
      </c>
      <c r="F168" s="285" t="s">
        <v>3051</v>
      </c>
      <c r="G168" s="286" t="s">
        <v>2753</v>
      </c>
      <c r="H168" s="287">
        <v>4</v>
      </c>
      <c r="I168" s="288"/>
      <c r="J168" s="289">
        <f>ROUND(I168*H168,2)</f>
        <v>0</v>
      </c>
      <c r="K168" s="285" t="s">
        <v>19</v>
      </c>
      <c r="L168" s="290"/>
      <c r="M168" s="291" t="s">
        <v>19</v>
      </c>
      <c r="N168" s="292" t="s">
        <v>40</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3025</v>
      </c>
      <c r="AT168" s="227" t="s">
        <v>638</v>
      </c>
      <c r="AU168" s="227" t="s">
        <v>78</v>
      </c>
      <c r="AY168" s="19" t="s">
        <v>231</v>
      </c>
      <c r="BE168" s="228">
        <f>IF(N168="základní",J168,0)</f>
        <v>0</v>
      </c>
      <c r="BF168" s="228">
        <f>IF(N168="snížená",J168,0)</f>
        <v>0</v>
      </c>
      <c r="BG168" s="228">
        <f>IF(N168="zákl. přenesená",J168,0)</f>
        <v>0</v>
      </c>
      <c r="BH168" s="228">
        <f>IF(N168="sníž. přenesená",J168,0)</f>
        <v>0</v>
      </c>
      <c r="BI168" s="228">
        <f>IF(N168="nulová",J168,0)</f>
        <v>0</v>
      </c>
      <c r="BJ168" s="19" t="s">
        <v>76</v>
      </c>
      <c r="BK168" s="228">
        <f>ROUND(I168*H168,2)</f>
        <v>0</v>
      </c>
      <c r="BL168" s="19" t="s">
        <v>1622</v>
      </c>
      <c r="BM168" s="227" t="s">
        <v>2016</v>
      </c>
    </row>
    <row r="169" s="2" customFormat="1" ht="24.15" customHeight="1">
      <c r="A169" s="41"/>
      <c r="B169" s="42"/>
      <c r="C169" s="283" t="s">
        <v>1665</v>
      </c>
      <c r="D169" s="283" t="s">
        <v>638</v>
      </c>
      <c r="E169" s="284" t="s">
        <v>3052</v>
      </c>
      <c r="F169" s="285" t="s">
        <v>3053</v>
      </c>
      <c r="G169" s="286" t="s">
        <v>2753</v>
      </c>
      <c r="H169" s="287">
        <v>5</v>
      </c>
      <c r="I169" s="288"/>
      <c r="J169" s="289">
        <f>ROUND(I169*H169,2)</f>
        <v>0</v>
      </c>
      <c r="K169" s="285" t="s">
        <v>19</v>
      </c>
      <c r="L169" s="290"/>
      <c r="M169" s="291" t="s">
        <v>19</v>
      </c>
      <c r="N169" s="292" t="s">
        <v>40</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3025</v>
      </c>
      <c r="AT169" s="227" t="s">
        <v>638</v>
      </c>
      <c r="AU169" s="227" t="s">
        <v>78</v>
      </c>
      <c r="AY169" s="19" t="s">
        <v>231</v>
      </c>
      <c r="BE169" s="228">
        <f>IF(N169="základní",J169,0)</f>
        <v>0</v>
      </c>
      <c r="BF169" s="228">
        <f>IF(N169="snížená",J169,0)</f>
        <v>0</v>
      </c>
      <c r="BG169" s="228">
        <f>IF(N169="zákl. přenesená",J169,0)</f>
        <v>0</v>
      </c>
      <c r="BH169" s="228">
        <f>IF(N169="sníž. přenesená",J169,0)</f>
        <v>0</v>
      </c>
      <c r="BI169" s="228">
        <f>IF(N169="nulová",J169,0)</f>
        <v>0</v>
      </c>
      <c r="BJ169" s="19" t="s">
        <v>76</v>
      </c>
      <c r="BK169" s="228">
        <f>ROUND(I169*H169,2)</f>
        <v>0</v>
      </c>
      <c r="BL169" s="19" t="s">
        <v>1622</v>
      </c>
      <c r="BM169" s="227" t="s">
        <v>2024</v>
      </c>
    </row>
    <row r="170" s="2" customFormat="1" ht="24.15" customHeight="1">
      <c r="A170" s="41"/>
      <c r="B170" s="42"/>
      <c r="C170" s="283" t="s">
        <v>1671</v>
      </c>
      <c r="D170" s="283" t="s">
        <v>638</v>
      </c>
      <c r="E170" s="284" t="s">
        <v>3054</v>
      </c>
      <c r="F170" s="285" t="s">
        <v>3055</v>
      </c>
      <c r="G170" s="286" t="s">
        <v>2753</v>
      </c>
      <c r="H170" s="287">
        <v>1</v>
      </c>
      <c r="I170" s="288"/>
      <c r="J170" s="289">
        <f>ROUND(I170*H170,2)</f>
        <v>0</v>
      </c>
      <c r="K170" s="285" t="s">
        <v>19</v>
      </c>
      <c r="L170" s="290"/>
      <c r="M170" s="291" t="s">
        <v>19</v>
      </c>
      <c r="N170" s="292" t="s">
        <v>40</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3025</v>
      </c>
      <c r="AT170" s="227" t="s">
        <v>638</v>
      </c>
      <c r="AU170" s="227" t="s">
        <v>78</v>
      </c>
      <c r="AY170" s="19" t="s">
        <v>231</v>
      </c>
      <c r="BE170" s="228">
        <f>IF(N170="základní",J170,0)</f>
        <v>0</v>
      </c>
      <c r="BF170" s="228">
        <f>IF(N170="snížená",J170,0)</f>
        <v>0</v>
      </c>
      <c r="BG170" s="228">
        <f>IF(N170="zákl. přenesená",J170,0)</f>
        <v>0</v>
      </c>
      <c r="BH170" s="228">
        <f>IF(N170="sníž. přenesená",J170,0)</f>
        <v>0</v>
      </c>
      <c r="BI170" s="228">
        <f>IF(N170="nulová",J170,0)</f>
        <v>0</v>
      </c>
      <c r="BJ170" s="19" t="s">
        <v>76</v>
      </c>
      <c r="BK170" s="228">
        <f>ROUND(I170*H170,2)</f>
        <v>0</v>
      </c>
      <c r="BL170" s="19" t="s">
        <v>1622</v>
      </c>
      <c r="BM170" s="227" t="s">
        <v>2035</v>
      </c>
    </row>
    <row r="171" s="2" customFormat="1" ht="33" customHeight="1">
      <c r="A171" s="41"/>
      <c r="B171" s="42"/>
      <c r="C171" s="283" t="s">
        <v>1677</v>
      </c>
      <c r="D171" s="283" t="s">
        <v>638</v>
      </c>
      <c r="E171" s="284" t="s">
        <v>3056</v>
      </c>
      <c r="F171" s="285" t="s">
        <v>2971</v>
      </c>
      <c r="G171" s="286" t="s">
        <v>2753</v>
      </c>
      <c r="H171" s="287">
        <v>8</v>
      </c>
      <c r="I171" s="288"/>
      <c r="J171" s="289">
        <f>ROUND(I171*H171,2)</f>
        <v>0</v>
      </c>
      <c r="K171" s="285" t="s">
        <v>19</v>
      </c>
      <c r="L171" s="290"/>
      <c r="M171" s="291" t="s">
        <v>19</v>
      </c>
      <c r="N171" s="292" t="s">
        <v>40</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3025</v>
      </c>
      <c r="AT171" s="227" t="s">
        <v>638</v>
      </c>
      <c r="AU171" s="227" t="s">
        <v>78</v>
      </c>
      <c r="AY171" s="19" t="s">
        <v>231</v>
      </c>
      <c r="BE171" s="228">
        <f>IF(N171="základní",J171,0)</f>
        <v>0</v>
      </c>
      <c r="BF171" s="228">
        <f>IF(N171="snížená",J171,0)</f>
        <v>0</v>
      </c>
      <c r="BG171" s="228">
        <f>IF(N171="zákl. přenesená",J171,0)</f>
        <v>0</v>
      </c>
      <c r="BH171" s="228">
        <f>IF(N171="sníž. přenesená",J171,0)</f>
        <v>0</v>
      </c>
      <c r="BI171" s="228">
        <f>IF(N171="nulová",J171,0)</f>
        <v>0</v>
      </c>
      <c r="BJ171" s="19" t="s">
        <v>76</v>
      </c>
      <c r="BK171" s="228">
        <f>ROUND(I171*H171,2)</f>
        <v>0</v>
      </c>
      <c r="BL171" s="19" t="s">
        <v>1622</v>
      </c>
      <c r="BM171" s="227" t="s">
        <v>2046</v>
      </c>
    </row>
    <row r="172" s="2" customFormat="1" ht="37.8" customHeight="1">
      <c r="A172" s="41"/>
      <c r="B172" s="42"/>
      <c r="C172" s="283" t="s">
        <v>1679</v>
      </c>
      <c r="D172" s="283" t="s">
        <v>638</v>
      </c>
      <c r="E172" s="284" t="s">
        <v>3057</v>
      </c>
      <c r="F172" s="285" t="s">
        <v>2973</v>
      </c>
      <c r="G172" s="286" t="s">
        <v>2753</v>
      </c>
      <c r="H172" s="287">
        <v>1</v>
      </c>
      <c r="I172" s="288"/>
      <c r="J172" s="289">
        <f>ROUND(I172*H172,2)</f>
        <v>0</v>
      </c>
      <c r="K172" s="285" t="s">
        <v>19</v>
      </c>
      <c r="L172" s="290"/>
      <c r="M172" s="291" t="s">
        <v>19</v>
      </c>
      <c r="N172" s="292" t="s">
        <v>40</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3025</v>
      </c>
      <c r="AT172" s="227" t="s">
        <v>638</v>
      </c>
      <c r="AU172" s="227" t="s">
        <v>78</v>
      </c>
      <c r="AY172" s="19" t="s">
        <v>231</v>
      </c>
      <c r="BE172" s="228">
        <f>IF(N172="základní",J172,0)</f>
        <v>0</v>
      </c>
      <c r="BF172" s="228">
        <f>IF(N172="snížená",J172,0)</f>
        <v>0</v>
      </c>
      <c r="BG172" s="228">
        <f>IF(N172="zákl. přenesená",J172,0)</f>
        <v>0</v>
      </c>
      <c r="BH172" s="228">
        <f>IF(N172="sníž. přenesená",J172,0)</f>
        <v>0</v>
      </c>
      <c r="BI172" s="228">
        <f>IF(N172="nulová",J172,0)</f>
        <v>0</v>
      </c>
      <c r="BJ172" s="19" t="s">
        <v>76</v>
      </c>
      <c r="BK172" s="228">
        <f>ROUND(I172*H172,2)</f>
        <v>0</v>
      </c>
      <c r="BL172" s="19" t="s">
        <v>1622</v>
      </c>
      <c r="BM172" s="227" t="s">
        <v>2058</v>
      </c>
    </row>
    <row r="173" s="2" customFormat="1" ht="37.8" customHeight="1">
      <c r="A173" s="41"/>
      <c r="B173" s="42"/>
      <c r="C173" s="283" t="s">
        <v>1684</v>
      </c>
      <c r="D173" s="283" t="s">
        <v>638</v>
      </c>
      <c r="E173" s="284" t="s">
        <v>3058</v>
      </c>
      <c r="F173" s="285" t="s">
        <v>2975</v>
      </c>
      <c r="G173" s="286" t="s">
        <v>2753</v>
      </c>
      <c r="H173" s="287">
        <v>2</v>
      </c>
      <c r="I173" s="288"/>
      <c r="J173" s="289">
        <f>ROUND(I173*H173,2)</f>
        <v>0</v>
      </c>
      <c r="K173" s="285" t="s">
        <v>19</v>
      </c>
      <c r="L173" s="290"/>
      <c r="M173" s="291" t="s">
        <v>19</v>
      </c>
      <c r="N173" s="292" t="s">
        <v>40</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3025</v>
      </c>
      <c r="AT173" s="227" t="s">
        <v>638</v>
      </c>
      <c r="AU173" s="227" t="s">
        <v>78</v>
      </c>
      <c r="AY173" s="19" t="s">
        <v>231</v>
      </c>
      <c r="BE173" s="228">
        <f>IF(N173="základní",J173,0)</f>
        <v>0</v>
      </c>
      <c r="BF173" s="228">
        <f>IF(N173="snížená",J173,0)</f>
        <v>0</v>
      </c>
      <c r="BG173" s="228">
        <f>IF(N173="zákl. přenesená",J173,0)</f>
        <v>0</v>
      </c>
      <c r="BH173" s="228">
        <f>IF(N173="sníž. přenesená",J173,0)</f>
        <v>0</v>
      </c>
      <c r="BI173" s="228">
        <f>IF(N173="nulová",J173,0)</f>
        <v>0</v>
      </c>
      <c r="BJ173" s="19" t="s">
        <v>76</v>
      </c>
      <c r="BK173" s="228">
        <f>ROUND(I173*H173,2)</f>
        <v>0</v>
      </c>
      <c r="BL173" s="19" t="s">
        <v>1622</v>
      </c>
      <c r="BM173" s="227" t="s">
        <v>2068</v>
      </c>
    </row>
    <row r="174" s="2" customFormat="1" ht="21.75" customHeight="1">
      <c r="A174" s="41"/>
      <c r="B174" s="42"/>
      <c r="C174" s="283" t="s">
        <v>1688</v>
      </c>
      <c r="D174" s="283" t="s">
        <v>638</v>
      </c>
      <c r="E174" s="284" t="s">
        <v>3059</v>
      </c>
      <c r="F174" s="285" t="s">
        <v>2977</v>
      </c>
      <c r="G174" s="286" t="s">
        <v>2753</v>
      </c>
      <c r="H174" s="287">
        <v>19</v>
      </c>
      <c r="I174" s="288"/>
      <c r="J174" s="289">
        <f>ROUND(I174*H174,2)</f>
        <v>0</v>
      </c>
      <c r="K174" s="285" t="s">
        <v>19</v>
      </c>
      <c r="L174" s="290"/>
      <c r="M174" s="291" t="s">
        <v>19</v>
      </c>
      <c r="N174" s="292" t="s">
        <v>40</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3025</v>
      </c>
      <c r="AT174" s="227" t="s">
        <v>638</v>
      </c>
      <c r="AU174" s="227" t="s">
        <v>78</v>
      </c>
      <c r="AY174" s="19" t="s">
        <v>231</v>
      </c>
      <c r="BE174" s="228">
        <f>IF(N174="základní",J174,0)</f>
        <v>0</v>
      </c>
      <c r="BF174" s="228">
        <f>IF(N174="snížená",J174,0)</f>
        <v>0</v>
      </c>
      <c r="BG174" s="228">
        <f>IF(N174="zákl. přenesená",J174,0)</f>
        <v>0</v>
      </c>
      <c r="BH174" s="228">
        <f>IF(N174="sníž. přenesená",J174,0)</f>
        <v>0</v>
      </c>
      <c r="BI174" s="228">
        <f>IF(N174="nulová",J174,0)</f>
        <v>0</v>
      </c>
      <c r="BJ174" s="19" t="s">
        <v>76</v>
      </c>
      <c r="BK174" s="228">
        <f>ROUND(I174*H174,2)</f>
        <v>0</v>
      </c>
      <c r="BL174" s="19" t="s">
        <v>1622</v>
      </c>
      <c r="BM174" s="227" t="s">
        <v>2077</v>
      </c>
    </row>
    <row r="175" s="2" customFormat="1" ht="62.7" customHeight="1">
      <c r="A175" s="41"/>
      <c r="B175" s="42"/>
      <c r="C175" s="283" t="s">
        <v>1693</v>
      </c>
      <c r="D175" s="283" t="s">
        <v>638</v>
      </c>
      <c r="E175" s="284" t="s">
        <v>3060</v>
      </c>
      <c r="F175" s="285" t="s">
        <v>2979</v>
      </c>
      <c r="G175" s="286" t="s">
        <v>2753</v>
      </c>
      <c r="H175" s="287">
        <v>1</v>
      </c>
      <c r="I175" s="288"/>
      <c r="J175" s="289">
        <f>ROUND(I175*H175,2)</f>
        <v>0</v>
      </c>
      <c r="K175" s="285" t="s">
        <v>19</v>
      </c>
      <c r="L175" s="290"/>
      <c r="M175" s="291" t="s">
        <v>19</v>
      </c>
      <c r="N175" s="292" t="s">
        <v>40</v>
      </c>
      <c r="O175" s="87"/>
      <c r="P175" s="225">
        <f>O175*H175</f>
        <v>0</v>
      </c>
      <c r="Q175" s="225">
        <v>0</v>
      </c>
      <c r="R175" s="225">
        <f>Q175*H175</f>
        <v>0</v>
      </c>
      <c r="S175" s="225">
        <v>0</v>
      </c>
      <c r="T175" s="226">
        <f>S175*H175</f>
        <v>0</v>
      </c>
      <c r="U175" s="41"/>
      <c r="V175" s="41"/>
      <c r="W175" s="41"/>
      <c r="X175" s="41"/>
      <c r="Y175" s="41"/>
      <c r="Z175" s="41"/>
      <c r="AA175" s="41"/>
      <c r="AB175" s="41"/>
      <c r="AC175" s="41"/>
      <c r="AD175" s="41"/>
      <c r="AE175" s="41"/>
      <c r="AR175" s="227" t="s">
        <v>3025</v>
      </c>
      <c r="AT175" s="227" t="s">
        <v>638</v>
      </c>
      <c r="AU175" s="227" t="s">
        <v>78</v>
      </c>
      <c r="AY175" s="19" t="s">
        <v>231</v>
      </c>
      <c r="BE175" s="228">
        <f>IF(N175="základní",J175,0)</f>
        <v>0</v>
      </c>
      <c r="BF175" s="228">
        <f>IF(N175="snížená",J175,0)</f>
        <v>0</v>
      </c>
      <c r="BG175" s="228">
        <f>IF(N175="zákl. přenesená",J175,0)</f>
        <v>0</v>
      </c>
      <c r="BH175" s="228">
        <f>IF(N175="sníž. přenesená",J175,0)</f>
        <v>0</v>
      </c>
      <c r="BI175" s="228">
        <f>IF(N175="nulová",J175,0)</f>
        <v>0</v>
      </c>
      <c r="BJ175" s="19" t="s">
        <v>76</v>
      </c>
      <c r="BK175" s="228">
        <f>ROUND(I175*H175,2)</f>
        <v>0</v>
      </c>
      <c r="BL175" s="19" t="s">
        <v>1622</v>
      </c>
      <c r="BM175" s="227" t="s">
        <v>2088</v>
      </c>
    </row>
    <row r="176" s="2" customFormat="1" ht="33" customHeight="1">
      <c r="A176" s="41"/>
      <c r="B176" s="42"/>
      <c r="C176" s="283" t="s">
        <v>1700</v>
      </c>
      <c r="D176" s="283" t="s">
        <v>638</v>
      </c>
      <c r="E176" s="284" t="s">
        <v>3061</v>
      </c>
      <c r="F176" s="285" t="s">
        <v>2981</v>
      </c>
      <c r="G176" s="286" t="s">
        <v>2753</v>
      </c>
      <c r="H176" s="287">
        <v>4</v>
      </c>
      <c r="I176" s="288"/>
      <c r="J176" s="289">
        <f>ROUND(I176*H176,2)</f>
        <v>0</v>
      </c>
      <c r="K176" s="285" t="s">
        <v>19</v>
      </c>
      <c r="L176" s="290"/>
      <c r="M176" s="291" t="s">
        <v>19</v>
      </c>
      <c r="N176" s="292" t="s">
        <v>40</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3025</v>
      </c>
      <c r="AT176" s="227" t="s">
        <v>638</v>
      </c>
      <c r="AU176" s="227" t="s">
        <v>78</v>
      </c>
      <c r="AY176" s="19" t="s">
        <v>231</v>
      </c>
      <c r="BE176" s="228">
        <f>IF(N176="základní",J176,0)</f>
        <v>0</v>
      </c>
      <c r="BF176" s="228">
        <f>IF(N176="snížená",J176,0)</f>
        <v>0</v>
      </c>
      <c r="BG176" s="228">
        <f>IF(N176="zákl. přenesená",J176,0)</f>
        <v>0</v>
      </c>
      <c r="BH176" s="228">
        <f>IF(N176="sníž. přenesená",J176,0)</f>
        <v>0</v>
      </c>
      <c r="BI176" s="228">
        <f>IF(N176="nulová",J176,0)</f>
        <v>0</v>
      </c>
      <c r="BJ176" s="19" t="s">
        <v>76</v>
      </c>
      <c r="BK176" s="228">
        <f>ROUND(I176*H176,2)</f>
        <v>0</v>
      </c>
      <c r="BL176" s="19" t="s">
        <v>1622</v>
      </c>
      <c r="BM176" s="227" t="s">
        <v>2098</v>
      </c>
    </row>
    <row r="177" s="2" customFormat="1" ht="24.15" customHeight="1">
      <c r="A177" s="41"/>
      <c r="B177" s="42"/>
      <c r="C177" s="283" t="s">
        <v>1705</v>
      </c>
      <c r="D177" s="283" t="s">
        <v>638</v>
      </c>
      <c r="E177" s="284" t="s">
        <v>3062</v>
      </c>
      <c r="F177" s="285" t="s">
        <v>3063</v>
      </c>
      <c r="G177" s="286" t="s">
        <v>2753</v>
      </c>
      <c r="H177" s="287">
        <v>8</v>
      </c>
      <c r="I177" s="288"/>
      <c r="J177" s="289">
        <f>ROUND(I177*H177,2)</f>
        <v>0</v>
      </c>
      <c r="K177" s="285" t="s">
        <v>19</v>
      </c>
      <c r="L177" s="290"/>
      <c r="M177" s="291" t="s">
        <v>19</v>
      </c>
      <c r="N177" s="292" t="s">
        <v>40</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3025</v>
      </c>
      <c r="AT177" s="227" t="s">
        <v>638</v>
      </c>
      <c r="AU177" s="227" t="s">
        <v>78</v>
      </c>
      <c r="AY177" s="19" t="s">
        <v>231</v>
      </c>
      <c r="BE177" s="228">
        <f>IF(N177="základní",J177,0)</f>
        <v>0</v>
      </c>
      <c r="BF177" s="228">
        <f>IF(N177="snížená",J177,0)</f>
        <v>0</v>
      </c>
      <c r="BG177" s="228">
        <f>IF(N177="zákl. přenesená",J177,0)</f>
        <v>0</v>
      </c>
      <c r="BH177" s="228">
        <f>IF(N177="sníž. přenesená",J177,0)</f>
        <v>0</v>
      </c>
      <c r="BI177" s="228">
        <f>IF(N177="nulová",J177,0)</f>
        <v>0</v>
      </c>
      <c r="BJ177" s="19" t="s">
        <v>76</v>
      </c>
      <c r="BK177" s="228">
        <f>ROUND(I177*H177,2)</f>
        <v>0</v>
      </c>
      <c r="BL177" s="19" t="s">
        <v>1622</v>
      </c>
      <c r="BM177" s="227" t="s">
        <v>2108</v>
      </c>
    </row>
    <row r="178" s="2" customFormat="1" ht="44.25" customHeight="1">
      <c r="A178" s="41"/>
      <c r="B178" s="42"/>
      <c r="C178" s="283" t="s">
        <v>1709</v>
      </c>
      <c r="D178" s="283" t="s">
        <v>638</v>
      </c>
      <c r="E178" s="284" t="s">
        <v>3064</v>
      </c>
      <c r="F178" s="285" t="s">
        <v>3065</v>
      </c>
      <c r="G178" s="286" t="s">
        <v>2753</v>
      </c>
      <c r="H178" s="287">
        <v>1</v>
      </c>
      <c r="I178" s="288"/>
      <c r="J178" s="289">
        <f>ROUND(I178*H178,2)</f>
        <v>0</v>
      </c>
      <c r="K178" s="285" t="s">
        <v>19</v>
      </c>
      <c r="L178" s="290"/>
      <c r="M178" s="291" t="s">
        <v>19</v>
      </c>
      <c r="N178" s="292" t="s">
        <v>40</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3025</v>
      </c>
      <c r="AT178" s="227" t="s">
        <v>638</v>
      </c>
      <c r="AU178" s="227" t="s">
        <v>78</v>
      </c>
      <c r="AY178" s="19" t="s">
        <v>231</v>
      </c>
      <c r="BE178" s="228">
        <f>IF(N178="základní",J178,0)</f>
        <v>0</v>
      </c>
      <c r="BF178" s="228">
        <f>IF(N178="snížená",J178,0)</f>
        <v>0</v>
      </c>
      <c r="BG178" s="228">
        <f>IF(N178="zákl. přenesená",J178,0)</f>
        <v>0</v>
      </c>
      <c r="BH178" s="228">
        <f>IF(N178="sníž. přenesená",J178,0)</f>
        <v>0</v>
      </c>
      <c r="BI178" s="228">
        <f>IF(N178="nulová",J178,0)</f>
        <v>0</v>
      </c>
      <c r="BJ178" s="19" t="s">
        <v>76</v>
      </c>
      <c r="BK178" s="228">
        <f>ROUND(I178*H178,2)</f>
        <v>0</v>
      </c>
      <c r="BL178" s="19" t="s">
        <v>1622</v>
      </c>
      <c r="BM178" s="227" t="s">
        <v>2116</v>
      </c>
    </row>
    <row r="179" s="2" customFormat="1" ht="24.15" customHeight="1">
      <c r="A179" s="41"/>
      <c r="B179" s="42"/>
      <c r="C179" s="283" t="s">
        <v>1713</v>
      </c>
      <c r="D179" s="283" t="s">
        <v>638</v>
      </c>
      <c r="E179" s="284" t="s">
        <v>3066</v>
      </c>
      <c r="F179" s="285" t="s">
        <v>3067</v>
      </c>
      <c r="G179" s="286" t="s">
        <v>2753</v>
      </c>
      <c r="H179" s="287">
        <v>1</v>
      </c>
      <c r="I179" s="288"/>
      <c r="J179" s="289">
        <f>ROUND(I179*H179,2)</f>
        <v>0</v>
      </c>
      <c r="K179" s="285" t="s">
        <v>19</v>
      </c>
      <c r="L179" s="290"/>
      <c r="M179" s="291" t="s">
        <v>19</v>
      </c>
      <c r="N179" s="292" t="s">
        <v>40</v>
      </c>
      <c r="O179" s="87"/>
      <c r="P179" s="225">
        <f>O179*H179</f>
        <v>0</v>
      </c>
      <c r="Q179" s="225">
        <v>0</v>
      </c>
      <c r="R179" s="225">
        <f>Q179*H179</f>
        <v>0</v>
      </c>
      <c r="S179" s="225">
        <v>0</v>
      </c>
      <c r="T179" s="226">
        <f>S179*H179</f>
        <v>0</v>
      </c>
      <c r="U179" s="41"/>
      <c r="V179" s="41"/>
      <c r="W179" s="41"/>
      <c r="X179" s="41"/>
      <c r="Y179" s="41"/>
      <c r="Z179" s="41"/>
      <c r="AA179" s="41"/>
      <c r="AB179" s="41"/>
      <c r="AC179" s="41"/>
      <c r="AD179" s="41"/>
      <c r="AE179" s="41"/>
      <c r="AR179" s="227" t="s">
        <v>3025</v>
      </c>
      <c r="AT179" s="227" t="s">
        <v>638</v>
      </c>
      <c r="AU179" s="227" t="s">
        <v>78</v>
      </c>
      <c r="AY179" s="19" t="s">
        <v>231</v>
      </c>
      <c r="BE179" s="228">
        <f>IF(N179="základní",J179,0)</f>
        <v>0</v>
      </c>
      <c r="BF179" s="228">
        <f>IF(N179="snížená",J179,0)</f>
        <v>0</v>
      </c>
      <c r="BG179" s="228">
        <f>IF(N179="zákl. přenesená",J179,0)</f>
        <v>0</v>
      </c>
      <c r="BH179" s="228">
        <f>IF(N179="sníž. přenesená",J179,0)</f>
        <v>0</v>
      </c>
      <c r="BI179" s="228">
        <f>IF(N179="nulová",J179,0)</f>
        <v>0</v>
      </c>
      <c r="BJ179" s="19" t="s">
        <v>76</v>
      </c>
      <c r="BK179" s="228">
        <f>ROUND(I179*H179,2)</f>
        <v>0</v>
      </c>
      <c r="BL179" s="19" t="s">
        <v>1622</v>
      </c>
      <c r="BM179" s="227" t="s">
        <v>2126</v>
      </c>
    </row>
    <row r="180" s="2" customFormat="1" ht="24.15" customHeight="1">
      <c r="A180" s="41"/>
      <c r="B180" s="42"/>
      <c r="C180" s="283" t="s">
        <v>1718</v>
      </c>
      <c r="D180" s="283" t="s">
        <v>638</v>
      </c>
      <c r="E180" s="284" t="s">
        <v>3068</v>
      </c>
      <c r="F180" s="285" t="s">
        <v>3069</v>
      </c>
      <c r="G180" s="286" t="s">
        <v>2753</v>
      </c>
      <c r="H180" s="287">
        <v>1</v>
      </c>
      <c r="I180" s="288"/>
      <c r="J180" s="289">
        <f>ROUND(I180*H180,2)</f>
        <v>0</v>
      </c>
      <c r="K180" s="285" t="s">
        <v>19</v>
      </c>
      <c r="L180" s="290"/>
      <c r="M180" s="291" t="s">
        <v>19</v>
      </c>
      <c r="N180" s="292" t="s">
        <v>40</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3025</v>
      </c>
      <c r="AT180" s="227" t="s">
        <v>638</v>
      </c>
      <c r="AU180" s="227" t="s">
        <v>78</v>
      </c>
      <c r="AY180" s="19" t="s">
        <v>231</v>
      </c>
      <c r="BE180" s="228">
        <f>IF(N180="základní",J180,0)</f>
        <v>0</v>
      </c>
      <c r="BF180" s="228">
        <f>IF(N180="snížená",J180,0)</f>
        <v>0</v>
      </c>
      <c r="BG180" s="228">
        <f>IF(N180="zákl. přenesená",J180,0)</f>
        <v>0</v>
      </c>
      <c r="BH180" s="228">
        <f>IF(N180="sníž. přenesená",J180,0)</f>
        <v>0</v>
      </c>
      <c r="BI180" s="228">
        <f>IF(N180="nulová",J180,0)</f>
        <v>0</v>
      </c>
      <c r="BJ180" s="19" t="s">
        <v>76</v>
      </c>
      <c r="BK180" s="228">
        <f>ROUND(I180*H180,2)</f>
        <v>0</v>
      </c>
      <c r="BL180" s="19" t="s">
        <v>1622</v>
      </c>
      <c r="BM180" s="227" t="s">
        <v>2136</v>
      </c>
    </row>
    <row r="181" s="2" customFormat="1" ht="24.15" customHeight="1">
      <c r="A181" s="41"/>
      <c r="B181" s="42"/>
      <c r="C181" s="283" t="s">
        <v>1721</v>
      </c>
      <c r="D181" s="283" t="s">
        <v>638</v>
      </c>
      <c r="E181" s="284" t="s">
        <v>3070</v>
      </c>
      <c r="F181" s="285" t="s">
        <v>3071</v>
      </c>
      <c r="G181" s="286" t="s">
        <v>2753</v>
      </c>
      <c r="H181" s="287">
        <v>1</v>
      </c>
      <c r="I181" s="288"/>
      <c r="J181" s="289">
        <f>ROUND(I181*H181,2)</f>
        <v>0</v>
      </c>
      <c r="K181" s="285" t="s">
        <v>19</v>
      </c>
      <c r="L181" s="290"/>
      <c r="M181" s="291" t="s">
        <v>19</v>
      </c>
      <c r="N181" s="292" t="s">
        <v>40</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3025</v>
      </c>
      <c r="AT181" s="227" t="s">
        <v>638</v>
      </c>
      <c r="AU181" s="227" t="s">
        <v>78</v>
      </c>
      <c r="AY181" s="19" t="s">
        <v>231</v>
      </c>
      <c r="BE181" s="228">
        <f>IF(N181="základní",J181,0)</f>
        <v>0</v>
      </c>
      <c r="BF181" s="228">
        <f>IF(N181="snížená",J181,0)</f>
        <v>0</v>
      </c>
      <c r="BG181" s="228">
        <f>IF(N181="zákl. přenesená",J181,0)</f>
        <v>0</v>
      </c>
      <c r="BH181" s="228">
        <f>IF(N181="sníž. přenesená",J181,0)</f>
        <v>0</v>
      </c>
      <c r="BI181" s="228">
        <f>IF(N181="nulová",J181,0)</f>
        <v>0</v>
      </c>
      <c r="BJ181" s="19" t="s">
        <v>76</v>
      </c>
      <c r="BK181" s="228">
        <f>ROUND(I181*H181,2)</f>
        <v>0</v>
      </c>
      <c r="BL181" s="19" t="s">
        <v>1622</v>
      </c>
      <c r="BM181" s="227" t="s">
        <v>2140</v>
      </c>
    </row>
    <row r="182" s="2" customFormat="1" ht="24.15" customHeight="1">
      <c r="A182" s="41"/>
      <c r="B182" s="42"/>
      <c r="C182" s="283" t="s">
        <v>1728</v>
      </c>
      <c r="D182" s="283" t="s">
        <v>638</v>
      </c>
      <c r="E182" s="284" t="s">
        <v>3072</v>
      </c>
      <c r="F182" s="285" t="s">
        <v>3073</v>
      </c>
      <c r="G182" s="286" t="s">
        <v>2753</v>
      </c>
      <c r="H182" s="287">
        <v>1</v>
      </c>
      <c r="I182" s="288"/>
      <c r="J182" s="289">
        <f>ROUND(I182*H182,2)</f>
        <v>0</v>
      </c>
      <c r="K182" s="285" t="s">
        <v>19</v>
      </c>
      <c r="L182" s="290"/>
      <c r="M182" s="291" t="s">
        <v>19</v>
      </c>
      <c r="N182" s="292" t="s">
        <v>40</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3025</v>
      </c>
      <c r="AT182" s="227" t="s">
        <v>638</v>
      </c>
      <c r="AU182" s="227" t="s">
        <v>78</v>
      </c>
      <c r="AY182" s="19" t="s">
        <v>231</v>
      </c>
      <c r="BE182" s="228">
        <f>IF(N182="základní",J182,0)</f>
        <v>0</v>
      </c>
      <c r="BF182" s="228">
        <f>IF(N182="snížená",J182,0)</f>
        <v>0</v>
      </c>
      <c r="BG182" s="228">
        <f>IF(N182="zákl. přenesená",J182,0)</f>
        <v>0</v>
      </c>
      <c r="BH182" s="228">
        <f>IF(N182="sníž. přenesená",J182,0)</f>
        <v>0</v>
      </c>
      <c r="BI182" s="228">
        <f>IF(N182="nulová",J182,0)</f>
        <v>0</v>
      </c>
      <c r="BJ182" s="19" t="s">
        <v>76</v>
      </c>
      <c r="BK182" s="228">
        <f>ROUND(I182*H182,2)</f>
        <v>0</v>
      </c>
      <c r="BL182" s="19" t="s">
        <v>1622</v>
      </c>
      <c r="BM182" s="227" t="s">
        <v>2148</v>
      </c>
    </row>
    <row r="183" s="2" customFormat="1" ht="24.15" customHeight="1">
      <c r="A183" s="41"/>
      <c r="B183" s="42"/>
      <c r="C183" s="283" t="s">
        <v>1733</v>
      </c>
      <c r="D183" s="283" t="s">
        <v>638</v>
      </c>
      <c r="E183" s="284" t="s">
        <v>3074</v>
      </c>
      <c r="F183" s="285" t="s">
        <v>3075</v>
      </c>
      <c r="G183" s="286" t="s">
        <v>2753</v>
      </c>
      <c r="H183" s="287">
        <v>1</v>
      </c>
      <c r="I183" s="288"/>
      <c r="J183" s="289">
        <f>ROUND(I183*H183,2)</f>
        <v>0</v>
      </c>
      <c r="K183" s="285" t="s">
        <v>19</v>
      </c>
      <c r="L183" s="290"/>
      <c r="M183" s="291" t="s">
        <v>19</v>
      </c>
      <c r="N183" s="292" t="s">
        <v>40</v>
      </c>
      <c r="O183" s="87"/>
      <c r="P183" s="225">
        <f>O183*H183</f>
        <v>0</v>
      </c>
      <c r="Q183" s="225">
        <v>0</v>
      </c>
      <c r="R183" s="225">
        <f>Q183*H183</f>
        <v>0</v>
      </c>
      <c r="S183" s="225">
        <v>0</v>
      </c>
      <c r="T183" s="226">
        <f>S183*H183</f>
        <v>0</v>
      </c>
      <c r="U183" s="41"/>
      <c r="V183" s="41"/>
      <c r="W183" s="41"/>
      <c r="X183" s="41"/>
      <c r="Y183" s="41"/>
      <c r="Z183" s="41"/>
      <c r="AA183" s="41"/>
      <c r="AB183" s="41"/>
      <c r="AC183" s="41"/>
      <c r="AD183" s="41"/>
      <c r="AE183" s="41"/>
      <c r="AR183" s="227" t="s">
        <v>3025</v>
      </c>
      <c r="AT183" s="227" t="s">
        <v>638</v>
      </c>
      <c r="AU183" s="227" t="s">
        <v>78</v>
      </c>
      <c r="AY183" s="19" t="s">
        <v>231</v>
      </c>
      <c r="BE183" s="228">
        <f>IF(N183="základní",J183,0)</f>
        <v>0</v>
      </c>
      <c r="BF183" s="228">
        <f>IF(N183="snížená",J183,0)</f>
        <v>0</v>
      </c>
      <c r="BG183" s="228">
        <f>IF(N183="zákl. přenesená",J183,0)</f>
        <v>0</v>
      </c>
      <c r="BH183" s="228">
        <f>IF(N183="sníž. přenesená",J183,0)</f>
        <v>0</v>
      </c>
      <c r="BI183" s="228">
        <f>IF(N183="nulová",J183,0)</f>
        <v>0</v>
      </c>
      <c r="BJ183" s="19" t="s">
        <v>76</v>
      </c>
      <c r="BK183" s="228">
        <f>ROUND(I183*H183,2)</f>
        <v>0</v>
      </c>
      <c r="BL183" s="19" t="s">
        <v>1622</v>
      </c>
      <c r="BM183" s="227" t="s">
        <v>2646</v>
      </c>
    </row>
    <row r="184" s="2" customFormat="1" ht="24.15" customHeight="1">
      <c r="A184" s="41"/>
      <c r="B184" s="42"/>
      <c r="C184" s="283" t="s">
        <v>1738</v>
      </c>
      <c r="D184" s="283" t="s">
        <v>638</v>
      </c>
      <c r="E184" s="284" t="s">
        <v>3076</v>
      </c>
      <c r="F184" s="285" t="s">
        <v>3077</v>
      </c>
      <c r="G184" s="286" t="s">
        <v>2753</v>
      </c>
      <c r="H184" s="287">
        <v>1</v>
      </c>
      <c r="I184" s="288"/>
      <c r="J184" s="289">
        <f>ROUND(I184*H184,2)</f>
        <v>0</v>
      </c>
      <c r="K184" s="285" t="s">
        <v>19</v>
      </c>
      <c r="L184" s="290"/>
      <c r="M184" s="291" t="s">
        <v>19</v>
      </c>
      <c r="N184" s="292" t="s">
        <v>40</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3025</v>
      </c>
      <c r="AT184" s="227" t="s">
        <v>638</v>
      </c>
      <c r="AU184" s="227" t="s">
        <v>78</v>
      </c>
      <c r="AY184" s="19" t="s">
        <v>231</v>
      </c>
      <c r="BE184" s="228">
        <f>IF(N184="základní",J184,0)</f>
        <v>0</v>
      </c>
      <c r="BF184" s="228">
        <f>IF(N184="snížená",J184,0)</f>
        <v>0</v>
      </c>
      <c r="BG184" s="228">
        <f>IF(N184="zákl. přenesená",J184,0)</f>
        <v>0</v>
      </c>
      <c r="BH184" s="228">
        <f>IF(N184="sníž. přenesená",J184,0)</f>
        <v>0</v>
      </c>
      <c r="BI184" s="228">
        <f>IF(N184="nulová",J184,0)</f>
        <v>0</v>
      </c>
      <c r="BJ184" s="19" t="s">
        <v>76</v>
      </c>
      <c r="BK184" s="228">
        <f>ROUND(I184*H184,2)</f>
        <v>0</v>
      </c>
      <c r="BL184" s="19" t="s">
        <v>1622</v>
      </c>
      <c r="BM184" s="227" t="s">
        <v>2160</v>
      </c>
    </row>
    <row r="185" s="2" customFormat="1" ht="24.15" customHeight="1">
      <c r="A185" s="41"/>
      <c r="B185" s="42"/>
      <c r="C185" s="283" t="s">
        <v>1743</v>
      </c>
      <c r="D185" s="283" t="s">
        <v>638</v>
      </c>
      <c r="E185" s="284" t="s">
        <v>3078</v>
      </c>
      <c r="F185" s="285" t="s">
        <v>3079</v>
      </c>
      <c r="G185" s="286" t="s">
        <v>2753</v>
      </c>
      <c r="H185" s="287">
        <v>1</v>
      </c>
      <c r="I185" s="288"/>
      <c r="J185" s="289">
        <f>ROUND(I185*H185,2)</f>
        <v>0</v>
      </c>
      <c r="K185" s="285" t="s">
        <v>19</v>
      </c>
      <c r="L185" s="290"/>
      <c r="M185" s="291" t="s">
        <v>19</v>
      </c>
      <c r="N185" s="292" t="s">
        <v>40</v>
      </c>
      <c r="O185" s="87"/>
      <c r="P185" s="225">
        <f>O185*H185</f>
        <v>0</v>
      </c>
      <c r="Q185" s="225">
        <v>0</v>
      </c>
      <c r="R185" s="225">
        <f>Q185*H185</f>
        <v>0</v>
      </c>
      <c r="S185" s="225">
        <v>0</v>
      </c>
      <c r="T185" s="226">
        <f>S185*H185</f>
        <v>0</v>
      </c>
      <c r="U185" s="41"/>
      <c r="V185" s="41"/>
      <c r="W185" s="41"/>
      <c r="X185" s="41"/>
      <c r="Y185" s="41"/>
      <c r="Z185" s="41"/>
      <c r="AA185" s="41"/>
      <c r="AB185" s="41"/>
      <c r="AC185" s="41"/>
      <c r="AD185" s="41"/>
      <c r="AE185" s="41"/>
      <c r="AR185" s="227" t="s">
        <v>3025</v>
      </c>
      <c r="AT185" s="227" t="s">
        <v>638</v>
      </c>
      <c r="AU185" s="227" t="s">
        <v>78</v>
      </c>
      <c r="AY185" s="19" t="s">
        <v>231</v>
      </c>
      <c r="BE185" s="228">
        <f>IF(N185="základní",J185,0)</f>
        <v>0</v>
      </c>
      <c r="BF185" s="228">
        <f>IF(N185="snížená",J185,0)</f>
        <v>0</v>
      </c>
      <c r="BG185" s="228">
        <f>IF(N185="zákl. přenesená",J185,0)</f>
        <v>0</v>
      </c>
      <c r="BH185" s="228">
        <f>IF(N185="sníž. přenesená",J185,0)</f>
        <v>0</v>
      </c>
      <c r="BI185" s="228">
        <f>IF(N185="nulová",J185,0)</f>
        <v>0</v>
      </c>
      <c r="BJ185" s="19" t="s">
        <v>76</v>
      </c>
      <c r="BK185" s="228">
        <f>ROUND(I185*H185,2)</f>
        <v>0</v>
      </c>
      <c r="BL185" s="19" t="s">
        <v>1622</v>
      </c>
      <c r="BM185" s="227" t="s">
        <v>2168</v>
      </c>
    </row>
    <row r="186" s="2" customFormat="1" ht="24.15" customHeight="1">
      <c r="A186" s="41"/>
      <c r="B186" s="42"/>
      <c r="C186" s="283" t="s">
        <v>1747</v>
      </c>
      <c r="D186" s="283" t="s">
        <v>638</v>
      </c>
      <c r="E186" s="284" t="s">
        <v>3080</v>
      </c>
      <c r="F186" s="285" t="s">
        <v>3081</v>
      </c>
      <c r="G186" s="286" t="s">
        <v>2753</v>
      </c>
      <c r="H186" s="287">
        <v>2</v>
      </c>
      <c r="I186" s="288"/>
      <c r="J186" s="289">
        <f>ROUND(I186*H186,2)</f>
        <v>0</v>
      </c>
      <c r="K186" s="285" t="s">
        <v>19</v>
      </c>
      <c r="L186" s="290"/>
      <c r="M186" s="291" t="s">
        <v>19</v>
      </c>
      <c r="N186" s="292" t="s">
        <v>40</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3025</v>
      </c>
      <c r="AT186" s="227" t="s">
        <v>638</v>
      </c>
      <c r="AU186" s="227" t="s">
        <v>78</v>
      </c>
      <c r="AY186" s="19" t="s">
        <v>231</v>
      </c>
      <c r="BE186" s="228">
        <f>IF(N186="základní",J186,0)</f>
        <v>0</v>
      </c>
      <c r="BF186" s="228">
        <f>IF(N186="snížená",J186,0)</f>
        <v>0</v>
      </c>
      <c r="BG186" s="228">
        <f>IF(N186="zákl. přenesená",J186,0)</f>
        <v>0</v>
      </c>
      <c r="BH186" s="228">
        <f>IF(N186="sníž. přenesená",J186,0)</f>
        <v>0</v>
      </c>
      <c r="BI186" s="228">
        <f>IF(N186="nulová",J186,0)</f>
        <v>0</v>
      </c>
      <c r="BJ186" s="19" t="s">
        <v>76</v>
      </c>
      <c r="BK186" s="228">
        <f>ROUND(I186*H186,2)</f>
        <v>0</v>
      </c>
      <c r="BL186" s="19" t="s">
        <v>1622</v>
      </c>
      <c r="BM186" s="227" t="s">
        <v>2177</v>
      </c>
    </row>
    <row r="187" s="2" customFormat="1" ht="24.15" customHeight="1">
      <c r="A187" s="41"/>
      <c r="B187" s="42"/>
      <c r="C187" s="283" t="s">
        <v>1754</v>
      </c>
      <c r="D187" s="283" t="s">
        <v>638</v>
      </c>
      <c r="E187" s="284" t="s">
        <v>3082</v>
      </c>
      <c r="F187" s="285" t="s">
        <v>3083</v>
      </c>
      <c r="G187" s="286" t="s">
        <v>2753</v>
      </c>
      <c r="H187" s="287">
        <v>1</v>
      </c>
      <c r="I187" s="288"/>
      <c r="J187" s="289">
        <f>ROUND(I187*H187,2)</f>
        <v>0</v>
      </c>
      <c r="K187" s="285" t="s">
        <v>19</v>
      </c>
      <c r="L187" s="290"/>
      <c r="M187" s="291" t="s">
        <v>19</v>
      </c>
      <c r="N187" s="292" t="s">
        <v>40</v>
      </c>
      <c r="O187" s="87"/>
      <c r="P187" s="225">
        <f>O187*H187</f>
        <v>0</v>
      </c>
      <c r="Q187" s="225">
        <v>0</v>
      </c>
      <c r="R187" s="225">
        <f>Q187*H187</f>
        <v>0</v>
      </c>
      <c r="S187" s="225">
        <v>0</v>
      </c>
      <c r="T187" s="226">
        <f>S187*H187</f>
        <v>0</v>
      </c>
      <c r="U187" s="41"/>
      <c r="V187" s="41"/>
      <c r="W187" s="41"/>
      <c r="X187" s="41"/>
      <c r="Y187" s="41"/>
      <c r="Z187" s="41"/>
      <c r="AA187" s="41"/>
      <c r="AB187" s="41"/>
      <c r="AC187" s="41"/>
      <c r="AD187" s="41"/>
      <c r="AE187" s="41"/>
      <c r="AR187" s="227" t="s">
        <v>3025</v>
      </c>
      <c r="AT187" s="227" t="s">
        <v>638</v>
      </c>
      <c r="AU187" s="227" t="s">
        <v>78</v>
      </c>
      <c r="AY187" s="19" t="s">
        <v>231</v>
      </c>
      <c r="BE187" s="228">
        <f>IF(N187="základní",J187,0)</f>
        <v>0</v>
      </c>
      <c r="BF187" s="228">
        <f>IF(N187="snížená",J187,0)</f>
        <v>0</v>
      </c>
      <c r="BG187" s="228">
        <f>IF(N187="zákl. přenesená",J187,0)</f>
        <v>0</v>
      </c>
      <c r="BH187" s="228">
        <f>IF(N187="sníž. přenesená",J187,0)</f>
        <v>0</v>
      </c>
      <c r="BI187" s="228">
        <f>IF(N187="nulová",J187,0)</f>
        <v>0</v>
      </c>
      <c r="BJ187" s="19" t="s">
        <v>76</v>
      </c>
      <c r="BK187" s="228">
        <f>ROUND(I187*H187,2)</f>
        <v>0</v>
      </c>
      <c r="BL187" s="19" t="s">
        <v>1622</v>
      </c>
      <c r="BM187" s="227" t="s">
        <v>2186</v>
      </c>
    </row>
    <row r="188" s="2" customFormat="1" ht="24.15" customHeight="1">
      <c r="A188" s="41"/>
      <c r="B188" s="42"/>
      <c r="C188" s="283" t="s">
        <v>1759</v>
      </c>
      <c r="D188" s="283" t="s">
        <v>638</v>
      </c>
      <c r="E188" s="284" t="s">
        <v>3084</v>
      </c>
      <c r="F188" s="285" t="s">
        <v>3085</v>
      </c>
      <c r="G188" s="286" t="s">
        <v>2753</v>
      </c>
      <c r="H188" s="287">
        <v>1</v>
      </c>
      <c r="I188" s="288"/>
      <c r="J188" s="289">
        <f>ROUND(I188*H188,2)</f>
        <v>0</v>
      </c>
      <c r="K188" s="285" t="s">
        <v>19</v>
      </c>
      <c r="L188" s="290"/>
      <c r="M188" s="291" t="s">
        <v>19</v>
      </c>
      <c r="N188" s="292" t="s">
        <v>40</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3025</v>
      </c>
      <c r="AT188" s="227" t="s">
        <v>638</v>
      </c>
      <c r="AU188" s="227" t="s">
        <v>78</v>
      </c>
      <c r="AY188" s="19" t="s">
        <v>231</v>
      </c>
      <c r="BE188" s="228">
        <f>IF(N188="základní",J188,0)</f>
        <v>0</v>
      </c>
      <c r="BF188" s="228">
        <f>IF(N188="snížená",J188,0)</f>
        <v>0</v>
      </c>
      <c r="BG188" s="228">
        <f>IF(N188="zákl. přenesená",J188,0)</f>
        <v>0</v>
      </c>
      <c r="BH188" s="228">
        <f>IF(N188="sníž. přenesená",J188,0)</f>
        <v>0</v>
      </c>
      <c r="BI188" s="228">
        <f>IF(N188="nulová",J188,0)</f>
        <v>0</v>
      </c>
      <c r="BJ188" s="19" t="s">
        <v>76</v>
      </c>
      <c r="BK188" s="228">
        <f>ROUND(I188*H188,2)</f>
        <v>0</v>
      </c>
      <c r="BL188" s="19" t="s">
        <v>1622</v>
      </c>
      <c r="BM188" s="227" t="s">
        <v>2195</v>
      </c>
    </row>
    <row r="189" s="2" customFormat="1" ht="24.15" customHeight="1">
      <c r="A189" s="41"/>
      <c r="B189" s="42"/>
      <c r="C189" s="283" t="s">
        <v>1765</v>
      </c>
      <c r="D189" s="283" t="s">
        <v>638</v>
      </c>
      <c r="E189" s="284" t="s">
        <v>3086</v>
      </c>
      <c r="F189" s="285" t="s">
        <v>3087</v>
      </c>
      <c r="G189" s="286" t="s">
        <v>2753</v>
      </c>
      <c r="H189" s="287">
        <v>1</v>
      </c>
      <c r="I189" s="288"/>
      <c r="J189" s="289">
        <f>ROUND(I189*H189,2)</f>
        <v>0</v>
      </c>
      <c r="K189" s="285" t="s">
        <v>19</v>
      </c>
      <c r="L189" s="290"/>
      <c r="M189" s="291" t="s">
        <v>19</v>
      </c>
      <c r="N189" s="292" t="s">
        <v>40</v>
      </c>
      <c r="O189" s="87"/>
      <c r="P189" s="225">
        <f>O189*H189</f>
        <v>0</v>
      </c>
      <c r="Q189" s="225">
        <v>0</v>
      </c>
      <c r="R189" s="225">
        <f>Q189*H189</f>
        <v>0</v>
      </c>
      <c r="S189" s="225">
        <v>0</v>
      </c>
      <c r="T189" s="226">
        <f>S189*H189</f>
        <v>0</v>
      </c>
      <c r="U189" s="41"/>
      <c r="V189" s="41"/>
      <c r="W189" s="41"/>
      <c r="X189" s="41"/>
      <c r="Y189" s="41"/>
      <c r="Z189" s="41"/>
      <c r="AA189" s="41"/>
      <c r="AB189" s="41"/>
      <c r="AC189" s="41"/>
      <c r="AD189" s="41"/>
      <c r="AE189" s="41"/>
      <c r="AR189" s="227" t="s">
        <v>3025</v>
      </c>
      <c r="AT189" s="227" t="s">
        <v>638</v>
      </c>
      <c r="AU189" s="227" t="s">
        <v>78</v>
      </c>
      <c r="AY189" s="19" t="s">
        <v>231</v>
      </c>
      <c r="BE189" s="228">
        <f>IF(N189="základní",J189,0)</f>
        <v>0</v>
      </c>
      <c r="BF189" s="228">
        <f>IF(N189="snížená",J189,0)</f>
        <v>0</v>
      </c>
      <c r="BG189" s="228">
        <f>IF(N189="zákl. přenesená",J189,0)</f>
        <v>0</v>
      </c>
      <c r="BH189" s="228">
        <f>IF(N189="sníž. přenesená",J189,0)</f>
        <v>0</v>
      </c>
      <c r="BI189" s="228">
        <f>IF(N189="nulová",J189,0)</f>
        <v>0</v>
      </c>
      <c r="BJ189" s="19" t="s">
        <v>76</v>
      </c>
      <c r="BK189" s="228">
        <f>ROUND(I189*H189,2)</f>
        <v>0</v>
      </c>
      <c r="BL189" s="19" t="s">
        <v>1622</v>
      </c>
      <c r="BM189" s="227" t="s">
        <v>2204</v>
      </c>
    </row>
    <row r="190" s="2" customFormat="1" ht="62.7" customHeight="1">
      <c r="A190" s="41"/>
      <c r="B190" s="42"/>
      <c r="C190" s="283" t="s">
        <v>1770</v>
      </c>
      <c r="D190" s="283" t="s">
        <v>638</v>
      </c>
      <c r="E190" s="284" t="s">
        <v>3088</v>
      </c>
      <c r="F190" s="285" t="s">
        <v>3009</v>
      </c>
      <c r="G190" s="286" t="s">
        <v>2753</v>
      </c>
      <c r="H190" s="287">
        <v>3</v>
      </c>
      <c r="I190" s="288"/>
      <c r="J190" s="289">
        <f>ROUND(I190*H190,2)</f>
        <v>0</v>
      </c>
      <c r="K190" s="285" t="s">
        <v>19</v>
      </c>
      <c r="L190" s="290"/>
      <c r="M190" s="291" t="s">
        <v>19</v>
      </c>
      <c r="N190" s="292" t="s">
        <v>40</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3025</v>
      </c>
      <c r="AT190" s="227" t="s">
        <v>638</v>
      </c>
      <c r="AU190" s="227" t="s">
        <v>78</v>
      </c>
      <c r="AY190" s="19" t="s">
        <v>231</v>
      </c>
      <c r="BE190" s="228">
        <f>IF(N190="základní",J190,0)</f>
        <v>0</v>
      </c>
      <c r="BF190" s="228">
        <f>IF(N190="snížená",J190,0)</f>
        <v>0</v>
      </c>
      <c r="BG190" s="228">
        <f>IF(N190="zákl. přenesená",J190,0)</f>
        <v>0</v>
      </c>
      <c r="BH190" s="228">
        <f>IF(N190="sníž. přenesená",J190,0)</f>
        <v>0</v>
      </c>
      <c r="BI190" s="228">
        <f>IF(N190="nulová",J190,0)</f>
        <v>0</v>
      </c>
      <c r="BJ190" s="19" t="s">
        <v>76</v>
      </c>
      <c r="BK190" s="228">
        <f>ROUND(I190*H190,2)</f>
        <v>0</v>
      </c>
      <c r="BL190" s="19" t="s">
        <v>1622</v>
      </c>
      <c r="BM190" s="227" t="s">
        <v>2213</v>
      </c>
    </row>
    <row r="191" s="2" customFormat="1" ht="62.7" customHeight="1">
      <c r="A191" s="41"/>
      <c r="B191" s="42"/>
      <c r="C191" s="283" t="s">
        <v>1774</v>
      </c>
      <c r="D191" s="283" t="s">
        <v>638</v>
      </c>
      <c r="E191" s="284" t="s">
        <v>3089</v>
      </c>
      <c r="F191" s="285" t="s">
        <v>3011</v>
      </c>
      <c r="G191" s="286" t="s">
        <v>2753</v>
      </c>
      <c r="H191" s="287">
        <v>7</v>
      </c>
      <c r="I191" s="288"/>
      <c r="J191" s="289">
        <f>ROUND(I191*H191,2)</f>
        <v>0</v>
      </c>
      <c r="K191" s="285" t="s">
        <v>19</v>
      </c>
      <c r="L191" s="290"/>
      <c r="M191" s="291" t="s">
        <v>19</v>
      </c>
      <c r="N191" s="292" t="s">
        <v>40</v>
      </c>
      <c r="O191" s="87"/>
      <c r="P191" s="225">
        <f>O191*H191</f>
        <v>0</v>
      </c>
      <c r="Q191" s="225">
        <v>0</v>
      </c>
      <c r="R191" s="225">
        <f>Q191*H191</f>
        <v>0</v>
      </c>
      <c r="S191" s="225">
        <v>0</v>
      </c>
      <c r="T191" s="226">
        <f>S191*H191</f>
        <v>0</v>
      </c>
      <c r="U191" s="41"/>
      <c r="V191" s="41"/>
      <c r="W191" s="41"/>
      <c r="X191" s="41"/>
      <c r="Y191" s="41"/>
      <c r="Z191" s="41"/>
      <c r="AA191" s="41"/>
      <c r="AB191" s="41"/>
      <c r="AC191" s="41"/>
      <c r="AD191" s="41"/>
      <c r="AE191" s="41"/>
      <c r="AR191" s="227" t="s">
        <v>3025</v>
      </c>
      <c r="AT191" s="227" t="s">
        <v>638</v>
      </c>
      <c r="AU191" s="227" t="s">
        <v>78</v>
      </c>
      <c r="AY191" s="19" t="s">
        <v>231</v>
      </c>
      <c r="BE191" s="228">
        <f>IF(N191="základní",J191,0)</f>
        <v>0</v>
      </c>
      <c r="BF191" s="228">
        <f>IF(N191="snížená",J191,0)</f>
        <v>0</v>
      </c>
      <c r="BG191" s="228">
        <f>IF(N191="zákl. přenesená",J191,0)</f>
        <v>0</v>
      </c>
      <c r="BH191" s="228">
        <f>IF(N191="sníž. přenesená",J191,0)</f>
        <v>0</v>
      </c>
      <c r="BI191" s="228">
        <f>IF(N191="nulová",J191,0)</f>
        <v>0</v>
      </c>
      <c r="BJ191" s="19" t="s">
        <v>76</v>
      </c>
      <c r="BK191" s="228">
        <f>ROUND(I191*H191,2)</f>
        <v>0</v>
      </c>
      <c r="BL191" s="19" t="s">
        <v>1622</v>
      </c>
      <c r="BM191" s="227" t="s">
        <v>2222</v>
      </c>
    </row>
    <row r="192" s="2" customFormat="1" ht="16.5" customHeight="1">
      <c r="A192" s="41"/>
      <c r="B192" s="42"/>
      <c r="C192" s="283" t="s">
        <v>1777</v>
      </c>
      <c r="D192" s="283" t="s">
        <v>638</v>
      </c>
      <c r="E192" s="284" t="s">
        <v>3090</v>
      </c>
      <c r="F192" s="285" t="s">
        <v>3013</v>
      </c>
      <c r="G192" s="286" t="s">
        <v>2753</v>
      </c>
      <c r="H192" s="287">
        <v>1</v>
      </c>
      <c r="I192" s="288"/>
      <c r="J192" s="289">
        <f>ROUND(I192*H192,2)</f>
        <v>0</v>
      </c>
      <c r="K192" s="285" t="s">
        <v>19</v>
      </c>
      <c r="L192" s="290"/>
      <c r="M192" s="291" t="s">
        <v>19</v>
      </c>
      <c r="N192" s="292" t="s">
        <v>40</v>
      </c>
      <c r="O192" s="87"/>
      <c r="P192" s="225">
        <f>O192*H192</f>
        <v>0</v>
      </c>
      <c r="Q192" s="225">
        <v>0</v>
      </c>
      <c r="R192" s="225">
        <f>Q192*H192</f>
        <v>0</v>
      </c>
      <c r="S192" s="225">
        <v>0</v>
      </c>
      <c r="T192" s="226">
        <f>S192*H192</f>
        <v>0</v>
      </c>
      <c r="U192" s="41"/>
      <c r="V192" s="41"/>
      <c r="W192" s="41"/>
      <c r="X192" s="41"/>
      <c r="Y192" s="41"/>
      <c r="Z192" s="41"/>
      <c r="AA192" s="41"/>
      <c r="AB192" s="41"/>
      <c r="AC192" s="41"/>
      <c r="AD192" s="41"/>
      <c r="AE192" s="41"/>
      <c r="AR192" s="227" t="s">
        <v>3025</v>
      </c>
      <c r="AT192" s="227" t="s">
        <v>638</v>
      </c>
      <c r="AU192" s="227" t="s">
        <v>78</v>
      </c>
      <c r="AY192" s="19" t="s">
        <v>231</v>
      </c>
      <c r="BE192" s="228">
        <f>IF(N192="základní",J192,0)</f>
        <v>0</v>
      </c>
      <c r="BF192" s="228">
        <f>IF(N192="snížená",J192,0)</f>
        <v>0</v>
      </c>
      <c r="BG192" s="228">
        <f>IF(N192="zákl. přenesená",J192,0)</f>
        <v>0</v>
      </c>
      <c r="BH192" s="228">
        <f>IF(N192="sníž. přenesená",J192,0)</f>
        <v>0</v>
      </c>
      <c r="BI192" s="228">
        <f>IF(N192="nulová",J192,0)</f>
        <v>0</v>
      </c>
      <c r="BJ192" s="19" t="s">
        <v>76</v>
      </c>
      <c r="BK192" s="228">
        <f>ROUND(I192*H192,2)</f>
        <v>0</v>
      </c>
      <c r="BL192" s="19" t="s">
        <v>1622</v>
      </c>
      <c r="BM192" s="227" t="s">
        <v>2230</v>
      </c>
    </row>
    <row r="193" s="2" customFormat="1" ht="16.5" customHeight="1">
      <c r="A193" s="41"/>
      <c r="B193" s="42"/>
      <c r="C193" s="283" t="s">
        <v>1782</v>
      </c>
      <c r="D193" s="283" t="s">
        <v>638</v>
      </c>
      <c r="E193" s="284" t="s">
        <v>3091</v>
      </c>
      <c r="F193" s="285" t="s">
        <v>3092</v>
      </c>
      <c r="G193" s="286" t="s">
        <v>2753</v>
      </c>
      <c r="H193" s="287">
        <v>7</v>
      </c>
      <c r="I193" s="288"/>
      <c r="J193" s="289">
        <f>ROUND(I193*H193,2)</f>
        <v>0</v>
      </c>
      <c r="K193" s="285" t="s">
        <v>19</v>
      </c>
      <c r="L193" s="290"/>
      <c r="M193" s="291" t="s">
        <v>19</v>
      </c>
      <c r="N193" s="292" t="s">
        <v>40</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3025</v>
      </c>
      <c r="AT193" s="227" t="s">
        <v>638</v>
      </c>
      <c r="AU193" s="227" t="s">
        <v>78</v>
      </c>
      <c r="AY193" s="19" t="s">
        <v>231</v>
      </c>
      <c r="BE193" s="228">
        <f>IF(N193="základní",J193,0)</f>
        <v>0</v>
      </c>
      <c r="BF193" s="228">
        <f>IF(N193="snížená",J193,0)</f>
        <v>0</v>
      </c>
      <c r="BG193" s="228">
        <f>IF(N193="zákl. přenesená",J193,0)</f>
        <v>0</v>
      </c>
      <c r="BH193" s="228">
        <f>IF(N193="sníž. přenesená",J193,0)</f>
        <v>0</v>
      </c>
      <c r="BI193" s="228">
        <f>IF(N193="nulová",J193,0)</f>
        <v>0</v>
      </c>
      <c r="BJ193" s="19" t="s">
        <v>76</v>
      </c>
      <c r="BK193" s="228">
        <f>ROUND(I193*H193,2)</f>
        <v>0</v>
      </c>
      <c r="BL193" s="19" t="s">
        <v>1622</v>
      </c>
      <c r="BM193" s="227" t="s">
        <v>2238</v>
      </c>
    </row>
    <row r="194" s="2" customFormat="1" ht="49.05" customHeight="1">
      <c r="A194" s="41"/>
      <c r="B194" s="42"/>
      <c r="C194" s="283" t="s">
        <v>1785</v>
      </c>
      <c r="D194" s="283" t="s">
        <v>638</v>
      </c>
      <c r="E194" s="284" t="s">
        <v>3093</v>
      </c>
      <c r="F194" s="285" t="s">
        <v>3017</v>
      </c>
      <c r="G194" s="286" t="s">
        <v>2753</v>
      </c>
      <c r="H194" s="287">
        <v>1</v>
      </c>
      <c r="I194" s="288"/>
      <c r="J194" s="289">
        <f>ROUND(I194*H194,2)</f>
        <v>0</v>
      </c>
      <c r="K194" s="285" t="s">
        <v>19</v>
      </c>
      <c r="L194" s="290"/>
      <c r="M194" s="291" t="s">
        <v>19</v>
      </c>
      <c r="N194" s="292" t="s">
        <v>40</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3025</v>
      </c>
      <c r="AT194" s="227" t="s">
        <v>638</v>
      </c>
      <c r="AU194" s="227" t="s">
        <v>78</v>
      </c>
      <c r="AY194" s="19" t="s">
        <v>231</v>
      </c>
      <c r="BE194" s="228">
        <f>IF(N194="základní",J194,0)</f>
        <v>0</v>
      </c>
      <c r="BF194" s="228">
        <f>IF(N194="snížená",J194,0)</f>
        <v>0</v>
      </c>
      <c r="BG194" s="228">
        <f>IF(N194="zákl. přenesená",J194,0)</f>
        <v>0</v>
      </c>
      <c r="BH194" s="228">
        <f>IF(N194="sníž. přenesená",J194,0)</f>
        <v>0</v>
      </c>
      <c r="BI194" s="228">
        <f>IF(N194="nulová",J194,0)</f>
        <v>0</v>
      </c>
      <c r="BJ194" s="19" t="s">
        <v>76</v>
      </c>
      <c r="BK194" s="228">
        <f>ROUND(I194*H194,2)</f>
        <v>0</v>
      </c>
      <c r="BL194" s="19" t="s">
        <v>1622</v>
      </c>
      <c r="BM194" s="227" t="s">
        <v>2248</v>
      </c>
    </row>
    <row r="195" s="2" customFormat="1" ht="16.5" customHeight="1">
      <c r="A195" s="41"/>
      <c r="B195" s="42"/>
      <c r="C195" s="283" t="s">
        <v>1788</v>
      </c>
      <c r="D195" s="283" t="s">
        <v>638</v>
      </c>
      <c r="E195" s="284" t="s">
        <v>3094</v>
      </c>
      <c r="F195" s="285" t="s">
        <v>3019</v>
      </c>
      <c r="G195" s="286" t="s">
        <v>243</v>
      </c>
      <c r="H195" s="287">
        <v>1</v>
      </c>
      <c r="I195" s="288"/>
      <c r="J195" s="289">
        <f>ROUND(I195*H195,2)</f>
        <v>0</v>
      </c>
      <c r="K195" s="285" t="s">
        <v>19</v>
      </c>
      <c r="L195" s="290"/>
      <c r="M195" s="291" t="s">
        <v>19</v>
      </c>
      <c r="N195" s="292" t="s">
        <v>40</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3025</v>
      </c>
      <c r="AT195" s="227" t="s">
        <v>638</v>
      </c>
      <c r="AU195" s="227" t="s">
        <v>78</v>
      </c>
      <c r="AY195" s="19" t="s">
        <v>231</v>
      </c>
      <c r="BE195" s="228">
        <f>IF(N195="základní",J195,0)</f>
        <v>0</v>
      </c>
      <c r="BF195" s="228">
        <f>IF(N195="snížená",J195,0)</f>
        <v>0</v>
      </c>
      <c r="BG195" s="228">
        <f>IF(N195="zákl. přenesená",J195,0)</f>
        <v>0</v>
      </c>
      <c r="BH195" s="228">
        <f>IF(N195="sníž. přenesená",J195,0)</f>
        <v>0</v>
      </c>
      <c r="BI195" s="228">
        <f>IF(N195="nulová",J195,0)</f>
        <v>0</v>
      </c>
      <c r="BJ195" s="19" t="s">
        <v>76</v>
      </c>
      <c r="BK195" s="228">
        <f>ROUND(I195*H195,2)</f>
        <v>0</v>
      </c>
      <c r="BL195" s="19" t="s">
        <v>1622</v>
      </c>
      <c r="BM195" s="227" t="s">
        <v>2256</v>
      </c>
    </row>
    <row r="196" s="2" customFormat="1" ht="16.5" customHeight="1">
      <c r="A196" s="41"/>
      <c r="B196" s="42"/>
      <c r="C196" s="283" t="s">
        <v>1793</v>
      </c>
      <c r="D196" s="283" t="s">
        <v>638</v>
      </c>
      <c r="E196" s="284" t="s">
        <v>3095</v>
      </c>
      <c r="F196" s="285" t="s">
        <v>3021</v>
      </c>
      <c r="G196" s="286" t="s">
        <v>2753</v>
      </c>
      <c r="H196" s="287">
        <v>3</v>
      </c>
      <c r="I196" s="288"/>
      <c r="J196" s="289">
        <f>ROUND(I196*H196,2)</f>
        <v>0</v>
      </c>
      <c r="K196" s="285" t="s">
        <v>19</v>
      </c>
      <c r="L196" s="290"/>
      <c r="M196" s="304" t="s">
        <v>19</v>
      </c>
      <c r="N196" s="305" t="s">
        <v>40</v>
      </c>
      <c r="O196" s="295"/>
      <c r="P196" s="299">
        <f>O196*H196</f>
        <v>0</v>
      </c>
      <c r="Q196" s="299">
        <v>0</v>
      </c>
      <c r="R196" s="299">
        <f>Q196*H196</f>
        <v>0</v>
      </c>
      <c r="S196" s="299">
        <v>0</v>
      </c>
      <c r="T196" s="300">
        <f>S196*H196</f>
        <v>0</v>
      </c>
      <c r="U196" s="41"/>
      <c r="V196" s="41"/>
      <c r="W196" s="41"/>
      <c r="X196" s="41"/>
      <c r="Y196" s="41"/>
      <c r="Z196" s="41"/>
      <c r="AA196" s="41"/>
      <c r="AB196" s="41"/>
      <c r="AC196" s="41"/>
      <c r="AD196" s="41"/>
      <c r="AE196" s="41"/>
      <c r="AR196" s="227" t="s">
        <v>3025</v>
      </c>
      <c r="AT196" s="227" t="s">
        <v>638</v>
      </c>
      <c r="AU196" s="227" t="s">
        <v>78</v>
      </c>
      <c r="AY196" s="19" t="s">
        <v>231</v>
      </c>
      <c r="BE196" s="228">
        <f>IF(N196="základní",J196,0)</f>
        <v>0</v>
      </c>
      <c r="BF196" s="228">
        <f>IF(N196="snížená",J196,0)</f>
        <v>0</v>
      </c>
      <c r="BG196" s="228">
        <f>IF(N196="zákl. přenesená",J196,0)</f>
        <v>0</v>
      </c>
      <c r="BH196" s="228">
        <f>IF(N196="sníž. přenesená",J196,0)</f>
        <v>0</v>
      </c>
      <c r="BI196" s="228">
        <f>IF(N196="nulová",J196,0)</f>
        <v>0</v>
      </c>
      <c r="BJ196" s="19" t="s">
        <v>76</v>
      </c>
      <c r="BK196" s="228">
        <f>ROUND(I196*H196,2)</f>
        <v>0</v>
      </c>
      <c r="BL196" s="19" t="s">
        <v>1622</v>
      </c>
      <c r="BM196" s="227" t="s">
        <v>2264</v>
      </c>
    </row>
    <row r="197" s="2" customFormat="1" ht="6.96" customHeight="1">
      <c r="A197" s="41"/>
      <c r="B197" s="62"/>
      <c r="C197" s="63"/>
      <c r="D197" s="63"/>
      <c r="E197" s="63"/>
      <c r="F197" s="63"/>
      <c r="G197" s="63"/>
      <c r="H197" s="63"/>
      <c r="I197" s="63"/>
      <c r="J197" s="63"/>
      <c r="K197" s="63"/>
      <c r="L197" s="47"/>
      <c r="M197" s="41"/>
      <c r="O197" s="41"/>
      <c r="P197" s="41"/>
      <c r="Q197" s="41"/>
      <c r="R197" s="41"/>
      <c r="S197" s="41"/>
      <c r="T197" s="41"/>
      <c r="U197" s="41"/>
      <c r="V197" s="41"/>
      <c r="W197" s="41"/>
      <c r="X197" s="41"/>
      <c r="Y197" s="41"/>
      <c r="Z197" s="41"/>
      <c r="AA197" s="41"/>
      <c r="AB197" s="41"/>
      <c r="AC197" s="41"/>
      <c r="AD197" s="41"/>
      <c r="AE197" s="41"/>
    </row>
  </sheetData>
  <sheetProtection sheet="1" autoFilter="0" formatColumns="0" formatRows="0" objects="1" scenarios="1" spinCount="100000" saltValue="jiIV4a5qBnukLa6mrgGT7k5jot4zhpbqLHGHE83frZnESz4/dZKT4pB/q+D5BDQqtoF9cAONmBnz07dF7rbQHQ==" hashValue="ggfnlPiH8V7eVWsB5JvdDF+mBnPgSYXyxBCQ8xamBdOstEtc1gW04HST3vGLpkpPzQpUD8UNeiXugA9td9ujyQ==" algorithmName="SHA-512" password="CC35"/>
  <autoFilter ref="C93:K196"/>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126</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c r="B8" s="22"/>
      <c r="D8" s="146" t="s">
        <v>200</v>
      </c>
      <c r="L8" s="22"/>
    </row>
    <row r="9" s="1" customFormat="1" ht="16.5" customHeight="1">
      <c r="B9" s="22"/>
      <c r="E9" s="147" t="s">
        <v>1229</v>
      </c>
      <c r="F9" s="1"/>
      <c r="G9" s="1"/>
      <c r="H9" s="1"/>
      <c r="L9" s="22"/>
    </row>
    <row r="10" s="1" customFormat="1" ht="12" customHeight="1">
      <c r="B10" s="22"/>
      <c r="D10" s="146" t="s">
        <v>202</v>
      </c>
      <c r="L10" s="22"/>
    </row>
    <row r="11" s="2" customFormat="1" ht="16.5" customHeight="1">
      <c r="A11" s="41"/>
      <c r="B11" s="47"/>
      <c r="C11" s="41"/>
      <c r="D11" s="41"/>
      <c r="E11" s="159" t="s">
        <v>2878</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2879</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3096</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0" t="str">
        <f>'Rekapitulace stavby'!AN8</f>
        <v>28. 5. 2021</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8"/>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27</v>
      </c>
      <c r="J19" s="136" t="str">
        <f>IF('Rekapitulace stavby'!AN11="","",'Rekapitulace stavby'!AN11)</f>
        <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28</v>
      </c>
      <c r="E21" s="41"/>
      <c r="F21" s="41"/>
      <c r="G21" s="41"/>
      <c r="H21" s="41"/>
      <c r="I21" s="146" t="s">
        <v>26</v>
      </c>
      <c r="J21" s="35"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27</v>
      </c>
      <c r="J22" s="35"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30</v>
      </c>
      <c r="E24" s="41"/>
      <c r="F24" s="41"/>
      <c r="G24" s="41"/>
      <c r="H24" s="41"/>
      <c r="I24" s="146" t="s">
        <v>26</v>
      </c>
      <c r="J24" s="136" t="str">
        <f>IF('Rekapitulace stavby'!AN16="","",'Rekapitulace stavby'!AN16)</f>
        <v/>
      </c>
      <c r="K24" s="41"/>
      <c r="L24" s="148"/>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27</v>
      </c>
      <c r="J25" s="136" t="str">
        <f>IF('Rekapitulace stavby'!AN17="","",'Rekapitulace stavby'!AN17)</f>
        <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32</v>
      </c>
      <c r="E27" s="41"/>
      <c r="F27" s="41"/>
      <c r="G27" s="41"/>
      <c r="H27" s="41"/>
      <c r="I27" s="146" t="s">
        <v>26</v>
      </c>
      <c r="J27" s="136"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27</v>
      </c>
      <c r="J28" s="136"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33</v>
      </c>
      <c r="E30" s="41"/>
      <c r="F30" s="41"/>
      <c r="G30" s="41"/>
      <c r="H30" s="41"/>
      <c r="I30" s="41"/>
      <c r="J30" s="41"/>
      <c r="K30" s="41"/>
      <c r="L30" s="148"/>
      <c r="S30" s="41"/>
      <c r="T30" s="41"/>
      <c r="U30" s="41"/>
      <c r="V30" s="41"/>
      <c r="W30" s="41"/>
      <c r="X30" s="41"/>
      <c r="Y30" s="41"/>
      <c r="Z30" s="41"/>
      <c r="AA30" s="41"/>
      <c r="AB30" s="41"/>
      <c r="AC30" s="41"/>
      <c r="AD30" s="41"/>
      <c r="AE30" s="41"/>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35</v>
      </c>
      <c r="E34" s="41"/>
      <c r="F34" s="41"/>
      <c r="G34" s="41"/>
      <c r="H34" s="41"/>
      <c r="I34" s="41"/>
      <c r="J34" s="157">
        <f>ROUND(J93,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37</v>
      </c>
      <c r="G36" s="41"/>
      <c r="H36" s="41"/>
      <c r="I36" s="158" t="s">
        <v>36</v>
      </c>
      <c r="J36" s="158" t="s">
        <v>38</v>
      </c>
      <c r="K36" s="41"/>
      <c r="L36" s="148"/>
      <c r="S36" s="41"/>
      <c r="T36" s="41"/>
      <c r="U36" s="41"/>
      <c r="V36" s="41"/>
      <c r="W36" s="41"/>
      <c r="X36" s="41"/>
      <c r="Y36" s="41"/>
      <c r="Z36" s="41"/>
      <c r="AA36" s="41"/>
      <c r="AB36" s="41"/>
      <c r="AC36" s="41"/>
      <c r="AD36" s="41"/>
      <c r="AE36" s="41"/>
    </row>
    <row r="37" s="2" customFormat="1" ht="14.4" customHeight="1">
      <c r="A37" s="41"/>
      <c r="B37" s="47"/>
      <c r="C37" s="41"/>
      <c r="D37" s="159" t="s">
        <v>39</v>
      </c>
      <c r="E37" s="146" t="s">
        <v>40</v>
      </c>
      <c r="F37" s="160">
        <f>ROUND((SUM(BE93:BE125)),  2)</f>
        <v>0</v>
      </c>
      <c r="G37" s="41"/>
      <c r="H37" s="41"/>
      <c r="I37" s="161">
        <v>0.20999999999999999</v>
      </c>
      <c r="J37" s="160">
        <f>ROUND(((SUM(BE93:BE125))*I37),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41</v>
      </c>
      <c r="F38" s="160">
        <f>ROUND((SUM(BF93:BF125)),  2)</f>
        <v>0</v>
      </c>
      <c r="G38" s="41"/>
      <c r="H38" s="41"/>
      <c r="I38" s="161">
        <v>0.14999999999999999</v>
      </c>
      <c r="J38" s="160">
        <f>ROUND(((SUM(BF93:BF125))*I38),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42</v>
      </c>
      <c r="F39" s="160">
        <f>ROUND((SUM(BG93:BG125)),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43</v>
      </c>
      <c r="F40" s="160">
        <f>ROUND((SUM(BH93:BH125)),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44</v>
      </c>
      <c r="F41" s="160">
        <f>ROUND((SUM(BI93:BI125)),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45</v>
      </c>
      <c r="E43" s="164"/>
      <c r="F43" s="164"/>
      <c r="G43" s="165" t="s">
        <v>46</v>
      </c>
      <c r="H43" s="166" t="s">
        <v>47</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5" t="s">
        <v>204</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Park na Moravském náměstí v Brně</v>
      </c>
      <c r="F52" s="34"/>
      <c r="G52" s="34"/>
      <c r="H52" s="34"/>
      <c r="I52" s="43"/>
      <c r="J52" s="43"/>
      <c r="K52" s="43"/>
      <c r="L52" s="148"/>
      <c r="S52" s="41"/>
      <c r="T52" s="41"/>
      <c r="U52" s="41"/>
      <c r="V52" s="41"/>
      <c r="W52" s="41"/>
      <c r="X52" s="41"/>
      <c r="Y52" s="41"/>
      <c r="Z52" s="41"/>
      <c r="AA52" s="41"/>
      <c r="AB52" s="41"/>
      <c r="AC52" s="41"/>
      <c r="AD52" s="41"/>
      <c r="AE52" s="41"/>
    </row>
    <row r="53" s="1" customFormat="1" ht="12" customHeight="1">
      <c r="B53" s="23"/>
      <c r="C53" s="34" t="s">
        <v>200</v>
      </c>
      <c r="D53" s="24"/>
      <c r="E53" s="24"/>
      <c r="F53" s="24"/>
      <c r="G53" s="24"/>
      <c r="H53" s="24"/>
      <c r="I53" s="24"/>
      <c r="J53" s="24"/>
      <c r="K53" s="24"/>
      <c r="L53" s="22"/>
    </row>
    <row r="54" s="1" customFormat="1" ht="16.5" customHeight="1">
      <c r="B54" s="23"/>
      <c r="C54" s="24"/>
      <c r="D54" s="24"/>
      <c r="E54" s="173" t="s">
        <v>1229</v>
      </c>
      <c r="F54" s="24"/>
      <c r="G54" s="24"/>
      <c r="H54" s="24"/>
      <c r="I54" s="24"/>
      <c r="J54" s="24"/>
      <c r="K54" s="24"/>
      <c r="L54" s="22"/>
    </row>
    <row r="55" s="1" customFormat="1" ht="12" customHeight="1">
      <c r="B55" s="23"/>
      <c r="C55" s="34" t="s">
        <v>202</v>
      </c>
      <c r="D55" s="24"/>
      <c r="E55" s="24"/>
      <c r="F55" s="24"/>
      <c r="G55" s="24"/>
      <c r="H55" s="24"/>
      <c r="I55" s="24"/>
      <c r="J55" s="24"/>
      <c r="K55" s="24"/>
      <c r="L55" s="22"/>
    </row>
    <row r="56" s="2" customFormat="1" ht="16.5" customHeight="1">
      <c r="A56" s="41"/>
      <c r="B56" s="42"/>
      <c r="C56" s="43"/>
      <c r="D56" s="43"/>
      <c r="E56" s="303" t="s">
        <v>2878</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4" t="s">
        <v>2879</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06.5.3 - Hromosvod</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4" t="s">
        <v>21</v>
      </c>
      <c r="D60" s="43"/>
      <c r="E60" s="43"/>
      <c r="F60" s="29" t="str">
        <f>F16</f>
        <v xml:space="preserve"> </v>
      </c>
      <c r="G60" s="43"/>
      <c r="H60" s="43"/>
      <c r="I60" s="34" t="s">
        <v>23</v>
      </c>
      <c r="J60" s="75" t="str">
        <f>IF(J16="","",J16)</f>
        <v>28. 5. 2021</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15.15" customHeight="1">
      <c r="A62" s="41"/>
      <c r="B62" s="42"/>
      <c r="C62" s="34" t="s">
        <v>25</v>
      </c>
      <c r="D62" s="43"/>
      <c r="E62" s="43"/>
      <c r="F62" s="29" t="str">
        <f>E19</f>
        <v xml:space="preserve"> </v>
      </c>
      <c r="G62" s="43"/>
      <c r="H62" s="43"/>
      <c r="I62" s="34" t="s">
        <v>30</v>
      </c>
      <c r="J62" s="39" t="str">
        <f>E25</f>
        <v xml:space="preserve"> </v>
      </c>
      <c r="K62" s="43"/>
      <c r="L62" s="148"/>
      <c r="S62" s="41"/>
      <c r="T62" s="41"/>
      <c r="U62" s="41"/>
      <c r="V62" s="41"/>
      <c r="W62" s="41"/>
      <c r="X62" s="41"/>
      <c r="Y62" s="41"/>
      <c r="Z62" s="41"/>
      <c r="AA62" s="41"/>
      <c r="AB62" s="41"/>
      <c r="AC62" s="41"/>
      <c r="AD62" s="41"/>
      <c r="AE62" s="41"/>
    </row>
    <row r="63" s="2" customFormat="1" ht="15.15" customHeight="1">
      <c r="A63" s="41"/>
      <c r="B63" s="42"/>
      <c r="C63" s="34" t="s">
        <v>28</v>
      </c>
      <c r="D63" s="43"/>
      <c r="E63" s="43"/>
      <c r="F63" s="29" t="str">
        <f>IF(E22="","",E22)</f>
        <v>Vyplň údaj</v>
      </c>
      <c r="G63" s="43"/>
      <c r="H63" s="43"/>
      <c r="I63" s="34" t="s">
        <v>32</v>
      </c>
      <c r="J63" s="39" t="str">
        <f>E28</f>
        <v xml:space="preserve"> </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205</v>
      </c>
      <c r="D65" s="175"/>
      <c r="E65" s="175"/>
      <c r="F65" s="175"/>
      <c r="G65" s="175"/>
      <c r="H65" s="175"/>
      <c r="I65" s="175"/>
      <c r="J65" s="176" t="s">
        <v>206</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67</v>
      </c>
      <c r="D67" s="43"/>
      <c r="E67" s="43"/>
      <c r="F67" s="43"/>
      <c r="G67" s="43"/>
      <c r="H67" s="43"/>
      <c r="I67" s="43"/>
      <c r="J67" s="105">
        <f>J93</f>
        <v>0</v>
      </c>
      <c r="K67" s="43"/>
      <c r="L67" s="148"/>
      <c r="S67" s="41"/>
      <c r="T67" s="41"/>
      <c r="U67" s="41"/>
      <c r="V67" s="41"/>
      <c r="W67" s="41"/>
      <c r="X67" s="41"/>
      <c r="Y67" s="41"/>
      <c r="Z67" s="41"/>
      <c r="AA67" s="41"/>
      <c r="AB67" s="41"/>
      <c r="AC67" s="41"/>
      <c r="AD67" s="41"/>
      <c r="AE67" s="41"/>
      <c r="AU67" s="19" t="s">
        <v>207</v>
      </c>
    </row>
    <row r="68" s="9" customFormat="1" ht="24.96" customHeight="1">
      <c r="A68" s="9"/>
      <c r="B68" s="178"/>
      <c r="C68" s="179"/>
      <c r="D68" s="180" t="s">
        <v>2450</v>
      </c>
      <c r="E68" s="181"/>
      <c r="F68" s="181"/>
      <c r="G68" s="181"/>
      <c r="H68" s="181"/>
      <c r="I68" s="181"/>
      <c r="J68" s="182">
        <f>J94</f>
        <v>0</v>
      </c>
      <c r="K68" s="179"/>
      <c r="L68" s="183"/>
      <c r="S68" s="9"/>
      <c r="T68" s="9"/>
      <c r="U68" s="9"/>
      <c r="V68" s="9"/>
      <c r="W68" s="9"/>
      <c r="X68" s="9"/>
      <c r="Y68" s="9"/>
      <c r="Z68" s="9"/>
      <c r="AA68" s="9"/>
      <c r="AB68" s="9"/>
      <c r="AC68" s="9"/>
      <c r="AD68" s="9"/>
      <c r="AE68" s="9"/>
    </row>
    <row r="69" s="10" customFormat="1" ht="19.92" customHeight="1">
      <c r="A69" s="10"/>
      <c r="B69" s="184"/>
      <c r="C69" s="128"/>
      <c r="D69" s="185" t="s">
        <v>3097</v>
      </c>
      <c r="E69" s="186"/>
      <c r="F69" s="186"/>
      <c r="G69" s="186"/>
      <c r="H69" s="186"/>
      <c r="I69" s="186"/>
      <c r="J69" s="187">
        <f>J95</f>
        <v>0</v>
      </c>
      <c r="K69" s="128"/>
      <c r="L69" s="188"/>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5" t="s">
        <v>216</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Park na Moravském náměstí v Brně</v>
      </c>
      <c r="F79" s="34"/>
      <c r="G79" s="34"/>
      <c r="H79" s="34"/>
      <c r="I79" s="43"/>
      <c r="J79" s="43"/>
      <c r="K79" s="43"/>
      <c r="L79" s="148"/>
      <c r="S79" s="41"/>
      <c r="T79" s="41"/>
      <c r="U79" s="41"/>
      <c r="V79" s="41"/>
      <c r="W79" s="41"/>
      <c r="X79" s="41"/>
      <c r="Y79" s="41"/>
      <c r="Z79" s="41"/>
      <c r="AA79" s="41"/>
      <c r="AB79" s="41"/>
      <c r="AC79" s="41"/>
      <c r="AD79" s="41"/>
      <c r="AE79" s="41"/>
    </row>
    <row r="80" s="1" customFormat="1" ht="12" customHeight="1">
      <c r="B80" s="23"/>
      <c r="C80" s="34" t="s">
        <v>200</v>
      </c>
      <c r="D80" s="24"/>
      <c r="E80" s="24"/>
      <c r="F80" s="24"/>
      <c r="G80" s="24"/>
      <c r="H80" s="24"/>
      <c r="I80" s="24"/>
      <c r="J80" s="24"/>
      <c r="K80" s="24"/>
      <c r="L80" s="22"/>
    </row>
    <row r="81" s="1" customFormat="1" ht="16.5" customHeight="1">
      <c r="B81" s="23"/>
      <c r="C81" s="24"/>
      <c r="D81" s="24"/>
      <c r="E81" s="173" t="s">
        <v>1229</v>
      </c>
      <c r="F81" s="24"/>
      <c r="G81" s="24"/>
      <c r="H81" s="24"/>
      <c r="I81" s="24"/>
      <c r="J81" s="24"/>
      <c r="K81" s="24"/>
      <c r="L81" s="22"/>
    </row>
    <row r="82" s="1" customFormat="1" ht="12" customHeight="1">
      <c r="B82" s="23"/>
      <c r="C82" s="34" t="s">
        <v>202</v>
      </c>
      <c r="D82" s="24"/>
      <c r="E82" s="24"/>
      <c r="F82" s="24"/>
      <c r="G82" s="24"/>
      <c r="H82" s="24"/>
      <c r="I82" s="24"/>
      <c r="J82" s="24"/>
      <c r="K82" s="24"/>
      <c r="L82" s="22"/>
    </row>
    <row r="83" s="2" customFormat="1" ht="16.5" customHeight="1">
      <c r="A83" s="41"/>
      <c r="B83" s="42"/>
      <c r="C83" s="43"/>
      <c r="D83" s="43"/>
      <c r="E83" s="303" t="s">
        <v>2878</v>
      </c>
      <c r="F83" s="43"/>
      <c r="G83" s="43"/>
      <c r="H83" s="43"/>
      <c r="I83" s="43"/>
      <c r="J83" s="43"/>
      <c r="K83" s="43"/>
      <c r="L83" s="148"/>
      <c r="S83" s="41"/>
      <c r="T83" s="41"/>
      <c r="U83" s="41"/>
      <c r="V83" s="41"/>
      <c r="W83" s="41"/>
      <c r="X83" s="41"/>
      <c r="Y83" s="41"/>
      <c r="Z83" s="41"/>
      <c r="AA83" s="41"/>
      <c r="AB83" s="41"/>
      <c r="AC83" s="41"/>
      <c r="AD83" s="41"/>
      <c r="AE83" s="41"/>
    </row>
    <row r="84" s="2" customFormat="1" ht="12" customHeight="1">
      <c r="A84" s="41"/>
      <c r="B84" s="42"/>
      <c r="C84" s="34" t="s">
        <v>2879</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6.5" customHeight="1">
      <c r="A85" s="41"/>
      <c r="B85" s="42"/>
      <c r="C85" s="43"/>
      <c r="D85" s="43"/>
      <c r="E85" s="72" t="str">
        <f>E13</f>
        <v>06.5.3 - Hromosvod</v>
      </c>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2" customHeight="1">
      <c r="A87" s="41"/>
      <c r="B87" s="42"/>
      <c r="C87" s="34" t="s">
        <v>21</v>
      </c>
      <c r="D87" s="43"/>
      <c r="E87" s="43"/>
      <c r="F87" s="29" t="str">
        <f>F16</f>
        <v xml:space="preserve"> </v>
      </c>
      <c r="G87" s="43"/>
      <c r="H87" s="43"/>
      <c r="I87" s="34" t="s">
        <v>23</v>
      </c>
      <c r="J87" s="75" t="str">
        <f>IF(J16="","",J16)</f>
        <v>28. 5. 2021</v>
      </c>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5.15" customHeight="1">
      <c r="A89" s="41"/>
      <c r="B89" s="42"/>
      <c r="C89" s="34" t="s">
        <v>25</v>
      </c>
      <c r="D89" s="43"/>
      <c r="E89" s="43"/>
      <c r="F89" s="29" t="str">
        <f>E19</f>
        <v xml:space="preserve"> </v>
      </c>
      <c r="G89" s="43"/>
      <c r="H89" s="43"/>
      <c r="I89" s="34" t="s">
        <v>30</v>
      </c>
      <c r="J89" s="39" t="str">
        <f>E25</f>
        <v xml:space="preserve"> </v>
      </c>
      <c r="K89" s="43"/>
      <c r="L89" s="148"/>
      <c r="S89" s="41"/>
      <c r="T89" s="41"/>
      <c r="U89" s="41"/>
      <c r="V89" s="41"/>
      <c r="W89" s="41"/>
      <c r="X89" s="41"/>
      <c r="Y89" s="41"/>
      <c r="Z89" s="41"/>
      <c r="AA89" s="41"/>
      <c r="AB89" s="41"/>
      <c r="AC89" s="41"/>
      <c r="AD89" s="41"/>
      <c r="AE89" s="41"/>
    </row>
    <row r="90" s="2" customFormat="1" ht="15.15" customHeight="1">
      <c r="A90" s="41"/>
      <c r="B90" s="42"/>
      <c r="C90" s="34" t="s">
        <v>28</v>
      </c>
      <c r="D90" s="43"/>
      <c r="E90" s="43"/>
      <c r="F90" s="29" t="str">
        <f>IF(E22="","",E22)</f>
        <v>Vyplň údaj</v>
      </c>
      <c r="G90" s="43"/>
      <c r="H90" s="43"/>
      <c r="I90" s="34" t="s">
        <v>32</v>
      </c>
      <c r="J90" s="39" t="str">
        <f>E28</f>
        <v xml:space="preserve"> </v>
      </c>
      <c r="K90" s="43"/>
      <c r="L90" s="148"/>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8"/>
      <c r="S91" s="41"/>
      <c r="T91" s="41"/>
      <c r="U91" s="41"/>
      <c r="V91" s="41"/>
      <c r="W91" s="41"/>
      <c r="X91" s="41"/>
      <c r="Y91" s="41"/>
      <c r="Z91" s="41"/>
      <c r="AA91" s="41"/>
      <c r="AB91" s="41"/>
      <c r="AC91" s="41"/>
      <c r="AD91" s="41"/>
      <c r="AE91" s="41"/>
    </row>
    <row r="92" s="11" customFormat="1" ht="29.28" customHeight="1">
      <c r="A92" s="189"/>
      <c r="B92" s="190"/>
      <c r="C92" s="191" t="s">
        <v>217</v>
      </c>
      <c r="D92" s="192" t="s">
        <v>54</v>
      </c>
      <c r="E92" s="192" t="s">
        <v>50</v>
      </c>
      <c r="F92" s="192" t="s">
        <v>51</v>
      </c>
      <c r="G92" s="192" t="s">
        <v>218</v>
      </c>
      <c r="H92" s="192" t="s">
        <v>219</v>
      </c>
      <c r="I92" s="192" t="s">
        <v>220</v>
      </c>
      <c r="J92" s="192" t="s">
        <v>206</v>
      </c>
      <c r="K92" s="193" t="s">
        <v>221</v>
      </c>
      <c r="L92" s="194"/>
      <c r="M92" s="95" t="s">
        <v>19</v>
      </c>
      <c r="N92" s="96" t="s">
        <v>39</v>
      </c>
      <c r="O92" s="96" t="s">
        <v>222</v>
      </c>
      <c r="P92" s="96" t="s">
        <v>223</v>
      </c>
      <c r="Q92" s="96" t="s">
        <v>224</v>
      </c>
      <c r="R92" s="96" t="s">
        <v>225</v>
      </c>
      <c r="S92" s="96" t="s">
        <v>226</v>
      </c>
      <c r="T92" s="97" t="s">
        <v>227</v>
      </c>
      <c r="U92" s="189"/>
      <c r="V92" s="189"/>
      <c r="W92" s="189"/>
      <c r="X92" s="189"/>
      <c r="Y92" s="189"/>
      <c r="Z92" s="189"/>
      <c r="AA92" s="189"/>
      <c r="AB92" s="189"/>
      <c r="AC92" s="189"/>
      <c r="AD92" s="189"/>
      <c r="AE92" s="189"/>
    </row>
    <row r="93" s="2" customFormat="1" ht="22.8" customHeight="1">
      <c r="A93" s="41"/>
      <c r="B93" s="42"/>
      <c r="C93" s="102" t="s">
        <v>228</v>
      </c>
      <c r="D93" s="43"/>
      <c r="E93" s="43"/>
      <c r="F93" s="43"/>
      <c r="G93" s="43"/>
      <c r="H93" s="43"/>
      <c r="I93" s="43"/>
      <c r="J93" s="195">
        <f>BK93</f>
        <v>0</v>
      </c>
      <c r="K93" s="43"/>
      <c r="L93" s="47"/>
      <c r="M93" s="98"/>
      <c r="N93" s="196"/>
      <c r="O93" s="99"/>
      <c r="P93" s="197">
        <f>P94</f>
        <v>0</v>
      </c>
      <c r="Q93" s="99"/>
      <c r="R93" s="197">
        <f>R94</f>
        <v>0</v>
      </c>
      <c r="S93" s="99"/>
      <c r="T93" s="198">
        <f>T94</f>
        <v>0</v>
      </c>
      <c r="U93" s="41"/>
      <c r="V93" s="41"/>
      <c r="W93" s="41"/>
      <c r="X93" s="41"/>
      <c r="Y93" s="41"/>
      <c r="Z93" s="41"/>
      <c r="AA93" s="41"/>
      <c r="AB93" s="41"/>
      <c r="AC93" s="41"/>
      <c r="AD93" s="41"/>
      <c r="AE93" s="41"/>
      <c r="AT93" s="19" t="s">
        <v>68</v>
      </c>
      <c r="AU93" s="19" t="s">
        <v>207</v>
      </c>
      <c r="BK93" s="199">
        <f>BK94</f>
        <v>0</v>
      </c>
    </row>
    <row r="94" s="12" customFormat="1" ht="25.92" customHeight="1">
      <c r="A94" s="12"/>
      <c r="B94" s="200"/>
      <c r="C94" s="201"/>
      <c r="D94" s="202" t="s">
        <v>68</v>
      </c>
      <c r="E94" s="203" t="s">
        <v>638</v>
      </c>
      <c r="F94" s="203" t="s">
        <v>2452</v>
      </c>
      <c r="G94" s="201"/>
      <c r="H94" s="201"/>
      <c r="I94" s="204"/>
      <c r="J94" s="205">
        <f>BK94</f>
        <v>0</v>
      </c>
      <c r="K94" s="201"/>
      <c r="L94" s="206"/>
      <c r="M94" s="207"/>
      <c r="N94" s="208"/>
      <c r="O94" s="208"/>
      <c r="P94" s="209">
        <f>P95</f>
        <v>0</v>
      </c>
      <c r="Q94" s="208"/>
      <c r="R94" s="209">
        <f>R95</f>
        <v>0</v>
      </c>
      <c r="S94" s="208"/>
      <c r="T94" s="210">
        <f>T95</f>
        <v>0</v>
      </c>
      <c r="U94" s="12"/>
      <c r="V94" s="12"/>
      <c r="W94" s="12"/>
      <c r="X94" s="12"/>
      <c r="Y94" s="12"/>
      <c r="Z94" s="12"/>
      <c r="AA94" s="12"/>
      <c r="AB94" s="12"/>
      <c r="AC94" s="12"/>
      <c r="AD94" s="12"/>
      <c r="AE94" s="12"/>
      <c r="AR94" s="211" t="s">
        <v>119</v>
      </c>
      <c r="AT94" s="212" t="s">
        <v>68</v>
      </c>
      <c r="AU94" s="212" t="s">
        <v>69</v>
      </c>
      <c r="AY94" s="211" t="s">
        <v>231</v>
      </c>
      <c r="BK94" s="213">
        <f>BK95</f>
        <v>0</v>
      </c>
    </row>
    <row r="95" s="12" customFormat="1" ht="22.8" customHeight="1">
      <c r="A95" s="12"/>
      <c r="B95" s="200"/>
      <c r="C95" s="201"/>
      <c r="D95" s="202" t="s">
        <v>68</v>
      </c>
      <c r="E95" s="214" t="s">
        <v>3098</v>
      </c>
      <c r="F95" s="214" t="s">
        <v>125</v>
      </c>
      <c r="G95" s="201"/>
      <c r="H95" s="201"/>
      <c r="I95" s="204"/>
      <c r="J95" s="215">
        <f>BK95</f>
        <v>0</v>
      </c>
      <c r="K95" s="201"/>
      <c r="L95" s="206"/>
      <c r="M95" s="207"/>
      <c r="N95" s="208"/>
      <c r="O95" s="208"/>
      <c r="P95" s="209">
        <f>SUM(P96:P125)</f>
        <v>0</v>
      </c>
      <c r="Q95" s="208"/>
      <c r="R95" s="209">
        <f>SUM(R96:R125)</f>
        <v>0</v>
      </c>
      <c r="S95" s="208"/>
      <c r="T95" s="210">
        <f>SUM(T96:T125)</f>
        <v>0</v>
      </c>
      <c r="U95" s="12"/>
      <c r="V95" s="12"/>
      <c r="W95" s="12"/>
      <c r="X95" s="12"/>
      <c r="Y95" s="12"/>
      <c r="Z95" s="12"/>
      <c r="AA95" s="12"/>
      <c r="AB95" s="12"/>
      <c r="AC95" s="12"/>
      <c r="AD95" s="12"/>
      <c r="AE95" s="12"/>
      <c r="AR95" s="211" t="s">
        <v>119</v>
      </c>
      <c r="AT95" s="212" t="s">
        <v>68</v>
      </c>
      <c r="AU95" s="212" t="s">
        <v>76</v>
      </c>
      <c r="AY95" s="211" t="s">
        <v>231</v>
      </c>
      <c r="BK95" s="213">
        <f>SUM(BK96:BK125)</f>
        <v>0</v>
      </c>
    </row>
    <row r="96" s="2" customFormat="1" ht="16.5" customHeight="1">
      <c r="A96" s="41"/>
      <c r="B96" s="42"/>
      <c r="C96" s="216" t="s">
        <v>76</v>
      </c>
      <c r="D96" s="216" t="s">
        <v>234</v>
      </c>
      <c r="E96" s="217" t="s">
        <v>3099</v>
      </c>
      <c r="F96" s="218" t="s">
        <v>3100</v>
      </c>
      <c r="G96" s="219" t="s">
        <v>342</v>
      </c>
      <c r="H96" s="220">
        <v>95</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1622</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1622</v>
      </c>
      <c r="BM96" s="227" t="s">
        <v>78</v>
      </c>
    </row>
    <row r="97" s="2" customFormat="1" ht="16.5" customHeight="1">
      <c r="A97" s="41"/>
      <c r="B97" s="42"/>
      <c r="C97" s="216" t="s">
        <v>78</v>
      </c>
      <c r="D97" s="216" t="s">
        <v>234</v>
      </c>
      <c r="E97" s="217" t="s">
        <v>3101</v>
      </c>
      <c r="F97" s="218" t="s">
        <v>3102</v>
      </c>
      <c r="G97" s="219" t="s">
        <v>342</v>
      </c>
      <c r="H97" s="220">
        <v>6</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1622</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1622</v>
      </c>
      <c r="BM97" s="227" t="s">
        <v>238</v>
      </c>
    </row>
    <row r="98" s="2" customFormat="1" ht="16.5" customHeight="1">
      <c r="A98" s="41"/>
      <c r="B98" s="42"/>
      <c r="C98" s="216" t="s">
        <v>119</v>
      </c>
      <c r="D98" s="216" t="s">
        <v>234</v>
      </c>
      <c r="E98" s="217" t="s">
        <v>3103</v>
      </c>
      <c r="F98" s="218" t="s">
        <v>3104</v>
      </c>
      <c r="G98" s="219" t="s">
        <v>342</v>
      </c>
      <c r="H98" s="220">
        <v>12</v>
      </c>
      <c r="I98" s="221"/>
      <c r="J98" s="222">
        <f>ROUND(I98*H98,2)</f>
        <v>0</v>
      </c>
      <c r="K98" s="218" t="s">
        <v>19</v>
      </c>
      <c r="L98" s="47"/>
      <c r="M98" s="223" t="s">
        <v>19</v>
      </c>
      <c r="N98" s="224" t="s">
        <v>40</v>
      </c>
      <c r="O98" s="87"/>
      <c r="P98" s="225">
        <f>O98*H98</f>
        <v>0</v>
      </c>
      <c r="Q98" s="225">
        <v>0</v>
      </c>
      <c r="R98" s="225">
        <f>Q98*H98</f>
        <v>0</v>
      </c>
      <c r="S98" s="225">
        <v>0</v>
      </c>
      <c r="T98" s="226">
        <f>S98*H98</f>
        <v>0</v>
      </c>
      <c r="U98" s="41"/>
      <c r="V98" s="41"/>
      <c r="W98" s="41"/>
      <c r="X98" s="41"/>
      <c r="Y98" s="41"/>
      <c r="Z98" s="41"/>
      <c r="AA98" s="41"/>
      <c r="AB98" s="41"/>
      <c r="AC98" s="41"/>
      <c r="AD98" s="41"/>
      <c r="AE98" s="41"/>
      <c r="AR98" s="227" t="s">
        <v>1622</v>
      </c>
      <c r="AT98" s="227" t="s">
        <v>234</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1622</v>
      </c>
      <c r="BM98" s="227" t="s">
        <v>275</v>
      </c>
    </row>
    <row r="99" s="2" customFormat="1" ht="16.5" customHeight="1">
      <c r="A99" s="41"/>
      <c r="B99" s="42"/>
      <c r="C99" s="216" t="s">
        <v>238</v>
      </c>
      <c r="D99" s="216" t="s">
        <v>234</v>
      </c>
      <c r="E99" s="217" t="s">
        <v>3105</v>
      </c>
      <c r="F99" s="218" t="s">
        <v>3106</v>
      </c>
      <c r="G99" s="219" t="s">
        <v>342</v>
      </c>
      <c r="H99" s="220">
        <v>110</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1622</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1622</v>
      </c>
      <c r="BM99" s="227" t="s">
        <v>287</v>
      </c>
    </row>
    <row r="100" s="2" customFormat="1" ht="16.5" customHeight="1">
      <c r="A100" s="41"/>
      <c r="B100" s="42"/>
      <c r="C100" s="216" t="s">
        <v>269</v>
      </c>
      <c r="D100" s="216" t="s">
        <v>234</v>
      </c>
      <c r="E100" s="217" t="s">
        <v>3107</v>
      </c>
      <c r="F100" s="218" t="s">
        <v>3108</v>
      </c>
      <c r="G100" s="219" t="s">
        <v>2753</v>
      </c>
      <c r="H100" s="220">
        <v>4</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1622</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1622</v>
      </c>
      <c r="BM100" s="227" t="s">
        <v>145</v>
      </c>
    </row>
    <row r="101" s="2" customFormat="1" ht="16.5" customHeight="1">
      <c r="A101" s="41"/>
      <c r="B101" s="42"/>
      <c r="C101" s="216" t="s">
        <v>275</v>
      </c>
      <c r="D101" s="216" t="s">
        <v>234</v>
      </c>
      <c r="E101" s="217" t="s">
        <v>3109</v>
      </c>
      <c r="F101" s="218" t="s">
        <v>3110</v>
      </c>
      <c r="G101" s="219" t="s">
        <v>2753</v>
      </c>
      <c r="H101" s="220">
        <v>20</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1622</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1622</v>
      </c>
      <c r="BM101" s="227" t="s">
        <v>311</v>
      </c>
    </row>
    <row r="102" s="2" customFormat="1" ht="16.5" customHeight="1">
      <c r="A102" s="41"/>
      <c r="B102" s="42"/>
      <c r="C102" s="216" t="s">
        <v>282</v>
      </c>
      <c r="D102" s="216" t="s">
        <v>234</v>
      </c>
      <c r="E102" s="217" t="s">
        <v>3111</v>
      </c>
      <c r="F102" s="218" t="s">
        <v>3112</v>
      </c>
      <c r="G102" s="219" t="s">
        <v>2753</v>
      </c>
      <c r="H102" s="220">
        <v>18</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1622</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1622</v>
      </c>
      <c r="BM102" s="227" t="s">
        <v>321</v>
      </c>
    </row>
    <row r="103" s="2" customFormat="1" ht="16.5" customHeight="1">
      <c r="A103" s="41"/>
      <c r="B103" s="42"/>
      <c r="C103" s="216" t="s">
        <v>287</v>
      </c>
      <c r="D103" s="216" t="s">
        <v>234</v>
      </c>
      <c r="E103" s="217" t="s">
        <v>3113</v>
      </c>
      <c r="F103" s="218" t="s">
        <v>3114</v>
      </c>
      <c r="G103" s="219" t="s">
        <v>2753</v>
      </c>
      <c r="H103" s="220">
        <v>1</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1622</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1622</v>
      </c>
      <c r="BM103" s="227" t="s">
        <v>331</v>
      </c>
    </row>
    <row r="104" s="2" customFormat="1" ht="16.5" customHeight="1">
      <c r="A104" s="41"/>
      <c r="B104" s="42"/>
      <c r="C104" s="216" t="s">
        <v>294</v>
      </c>
      <c r="D104" s="216" t="s">
        <v>234</v>
      </c>
      <c r="E104" s="217" t="s">
        <v>3115</v>
      </c>
      <c r="F104" s="218" t="s">
        <v>3116</v>
      </c>
      <c r="G104" s="219" t="s">
        <v>2753</v>
      </c>
      <c r="H104" s="220">
        <v>6</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1622</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1622</v>
      </c>
      <c r="BM104" s="227" t="s">
        <v>339</v>
      </c>
    </row>
    <row r="105" s="2" customFormat="1" ht="16.5" customHeight="1">
      <c r="A105" s="41"/>
      <c r="B105" s="42"/>
      <c r="C105" s="216" t="s">
        <v>145</v>
      </c>
      <c r="D105" s="216" t="s">
        <v>234</v>
      </c>
      <c r="E105" s="217" t="s">
        <v>3117</v>
      </c>
      <c r="F105" s="218" t="s">
        <v>3118</v>
      </c>
      <c r="G105" s="219" t="s">
        <v>2753</v>
      </c>
      <c r="H105" s="220">
        <v>6</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1622</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1622</v>
      </c>
      <c r="BM105" s="227" t="s">
        <v>353</v>
      </c>
    </row>
    <row r="106" s="2" customFormat="1" ht="16.5" customHeight="1">
      <c r="A106" s="41"/>
      <c r="B106" s="42"/>
      <c r="C106" s="216" t="s">
        <v>154</v>
      </c>
      <c r="D106" s="216" t="s">
        <v>234</v>
      </c>
      <c r="E106" s="217" t="s">
        <v>3022</v>
      </c>
      <c r="F106" s="218" t="s">
        <v>3023</v>
      </c>
      <c r="G106" s="219" t="s">
        <v>2753</v>
      </c>
      <c r="H106" s="220">
        <v>1</v>
      </c>
      <c r="I106" s="221"/>
      <c r="J106" s="222">
        <f>ROUND(I106*H106,2)</f>
        <v>0</v>
      </c>
      <c r="K106" s="218" t="s">
        <v>19</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1622</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1622</v>
      </c>
      <c r="BM106" s="227" t="s">
        <v>373</v>
      </c>
    </row>
    <row r="107" s="2" customFormat="1" ht="16.5" customHeight="1">
      <c r="A107" s="41"/>
      <c r="B107" s="42"/>
      <c r="C107" s="283" t="s">
        <v>311</v>
      </c>
      <c r="D107" s="283" t="s">
        <v>638</v>
      </c>
      <c r="E107" s="284" t="s">
        <v>3119</v>
      </c>
      <c r="F107" s="285" t="s">
        <v>3120</v>
      </c>
      <c r="G107" s="286" t="s">
        <v>1293</v>
      </c>
      <c r="H107" s="287">
        <v>95</v>
      </c>
      <c r="I107" s="288"/>
      <c r="J107" s="289">
        <f>ROUND(I107*H107,2)</f>
        <v>0</v>
      </c>
      <c r="K107" s="285" t="s">
        <v>19</v>
      </c>
      <c r="L107" s="290"/>
      <c r="M107" s="291" t="s">
        <v>19</v>
      </c>
      <c r="N107" s="292"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3025</v>
      </c>
      <c r="AT107" s="227" t="s">
        <v>638</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1622</v>
      </c>
      <c r="BM107" s="227" t="s">
        <v>384</v>
      </c>
    </row>
    <row r="108" s="2" customFormat="1" ht="16.5" customHeight="1">
      <c r="A108" s="41"/>
      <c r="B108" s="42"/>
      <c r="C108" s="283" t="s">
        <v>316</v>
      </c>
      <c r="D108" s="283" t="s">
        <v>638</v>
      </c>
      <c r="E108" s="284" t="s">
        <v>3121</v>
      </c>
      <c r="F108" s="285" t="s">
        <v>3122</v>
      </c>
      <c r="G108" s="286" t="s">
        <v>1293</v>
      </c>
      <c r="H108" s="287">
        <v>11</v>
      </c>
      <c r="I108" s="288"/>
      <c r="J108" s="289">
        <f>ROUND(I108*H108,2)</f>
        <v>0</v>
      </c>
      <c r="K108" s="285" t="s">
        <v>19</v>
      </c>
      <c r="L108" s="290"/>
      <c r="M108" s="291" t="s">
        <v>19</v>
      </c>
      <c r="N108" s="292"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3025</v>
      </c>
      <c r="AT108" s="227" t="s">
        <v>638</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1622</v>
      </c>
      <c r="BM108" s="227" t="s">
        <v>391</v>
      </c>
    </row>
    <row r="109" s="2" customFormat="1" ht="37.8" customHeight="1">
      <c r="A109" s="41"/>
      <c r="B109" s="42"/>
      <c r="C109" s="283" t="s">
        <v>321</v>
      </c>
      <c r="D109" s="283" t="s">
        <v>638</v>
      </c>
      <c r="E109" s="284" t="s">
        <v>3123</v>
      </c>
      <c r="F109" s="285" t="s">
        <v>3124</v>
      </c>
      <c r="G109" s="286" t="s">
        <v>2753</v>
      </c>
      <c r="H109" s="287">
        <v>4</v>
      </c>
      <c r="I109" s="288"/>
      <c r="J109" s="289">
        <f>ROUND(I109*H109,2)</f>
        <v>0</v>
      </c>
      <c r="K109" s="285" t="s">
        <v>19</v>
      </c>
      <c r="L109" s="290"/>
      <c r="M109" s="291" t="s">
        <v>19</v>
      </c>
      <c r="N109" s="292"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3025</v>
      </c>
      <c r="AT109" s="227" t="s">
        <v>638</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1622</v>
      </c>
      <c r="BM109" s="227" t="s">
        <v>401</v>
      </c>
    </row>
    <row r="110" s="2" customFormat="1" ht="37.8" customHeight="1">
      <c r="A110" s="41"/>
      <c r="B110" s="42"/>
      <c r="C110" s="283" t="s">
        <v>8</v>
      </c>
      <c r="D110" s="283" t="s">
        <v>638</v>
      </c>
      <c r="E110" s="284" t="s">
        <v>3125</v>
      </c>
      <c r="F110" s="285" t="s">
        <v>3126</v>
      </c>
      <c r="G110" s="286" t="s">
        <v>2753</v>
      </c>
      <c r="H110" s="287">
        <v>4</v>
      </c>
      <c r="I110" s="288"/>
      <c r="J110" s="289">
        <f>ROUND(I110*H110,2)</f>
        <v>0</v>
      </c>
      <c r="K110" s="285" t="s">
        <v>19</v>
      </c>
      <c r="L110" s="290"/>
      <c r="M110" s="291" t="s">
        <v>19</v>
      </c>
      <c r="N110" s="292"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3025</v>
      </c>
      <c r="AT110" s="227" t="s">
        <v>638</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1622</v>
      </c>
      <c r="BM110" s="227" t="s">
        <v>412</v>
      </c>
    </row>
    <row r="111" s="2" customFormat="1" ht="37.8" customHeight="1">
      <c r="A111" s="41"/>
      <c r="B111" s="42"/>
      <c r="C111" s="283" t="s">
        <v>331</v>
      </c>
      <c r="D111" s="283" t="s">
        <v>638</v>
      </c>
      <c r="E111" s="284" t="s">
        <v>3127</v>
      </c>
      <c r="F111" s="285" t="s">
        <v>3128</v>
      </c>
      <c r="G111" s="286" t="s">
        <v>2753</v>
      </c>
      <c r="H111" s="287">
        <v>12</v>
      </c>
      <c r="I111" s="288"/>
      <c r="J111" s="289">
        <f>ROUND(I111*H111,2)</f>
        <v>0</v>
      </c>
      <c r="K111" s="285" t="s">
        <v>19</v>
      </c>
      <c r="L111" s="290"/>
      <c r="M111" s="291" t="s">
        <v>19</v>
      </c>
      <c r="N111" s="292"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3025</v>
      </c>
      <c r="AT111" s="227" t="s">
        <v>638</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1622</v>
      </c>
      <c r="BM111" s="227" t="s">
        <v>423</v>
      </c>
    </row>
    <row r="112" s="2" customFormat="1" ht="21.75" customHeight="1">
      <c r="A112" s="41"/>
      <c r="B112" s="42"/>
      <c r="C112" s="283" t="s">
        <v>335</v>
      </c>
      <c r="D112" s="283" t="s">
        <v>638</v>
      </c>
      <c r="E112" s="284" t="s">
        <v>3129</v>
      </c>
      <c r="F112" s="285" t="s">
        <v>3130</v>
      </c>
      <c r="G112" s="286" t="s">
        <v>2753</v>
      </c>
      <c r="H112" s="287">
        <v>12</v>
      </c>
      <c r="I112" s="288"/>
      <c r="J112" s="289">
        <f>ROUND(I112*H112,2)</f>
        <v>0</v>
      </c>
      <c r="K112" s="285" t="s">
        <v>19</v>
      </c>
      <c r="L112" s="290"/>
      <c r="M112" s="291" t="s">
        <v>19</v>
      </c>
      <c r="N112" s="292"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3025</v>
      </c>
      <c r="AT112" s="227" t="s">
        <v>638</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1622</v>
      </c>
      <c r="BM112" s="227" t="s">
        <v>434</v>
      </c>
    </row>
    <row r="113" s="2" customFormat="1" ht="33" customHeight="1">
      <c r="A113" s="41"/>
      <c r="B113" s="42"/>
      <c r="C113" s="283" t="s">
        <v>339</v>
      </c>
      <c r="D113" s="283" t="s">
        <v>638</v>
      </c>
      <c r="E113" s="284" t="s">
        <v>3131</v>
      </c>
      <c r="F113" s="285" t="s">
        <v>3132</v>
      </c>
      <c r="G113" s="286" t="s">
        <v>2753</v>
      </c>
      <c r="H113" s="287">
        <v>110</v>
      </c>
      <c r="I113" s="288"/>
      <c r="J113" s="289">
        <f>ROUND(I113*H113,2)</f>
        <v>0</v>
      </c>
      <c r="K113" s="285" t="s">
        <v>19</v>
      </c>
      <c r="L113" s="290"/>
      <c r="M113" s="291" t="s">
        <v>19</v>
      </c>
      <c r="N113" s="292"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3025</v>
      </c>
      <c r="AT113" s="227" t="s">
        <v>638</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1622</v>
      </c>
      <c r="BM113" s="227" t="s">
        <v>825</v>
      </c>
    </row>
    <row r="114" s="2" customFormat="1" ht="24.15" customHeight="1">
      <c r="A114" s="41"/>
      <c r="B114" s="42"/>
      <c r="C114" s="283" t="s">
        <v>347</v>
      </c>
      <c r="D114" s="283" t="s">
        <v>638</v>
      </c>
      <c r="E114" s="284" t="s">
        <v>3133</v>
      </c>
      <c r="F114" s="285" t="s">
        <v>3134</v>
      </c>
      <c r="G114" s="286" t="s">
        <v>2753</v>
      </c>
      <c r="H114" s="287">
        <v>110</v>
      </c>
      <c r="I114" s="288"/>
      <c r="J114" s="289">
        <f>ROUND(I114*H114,2)</f>
        <v>0</v>
      </c>
      <c r="K114" s="285" t="s">
        <v>19</v>
      </c>
      <c r="L114" s="290"/>
      <c r="M114" s="291" t="s">
        <v>19</v>
      </c>
      <c r="N114" s="292"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3025</v>
      </c>
      <c r="AT114" s="227" t="s">
        <v>638</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1622</v>
      </c>
      <c r="BM114" s="227" t="s">
        <v>839</v>
      </c>
    </row>
    <row r="115" s="2" customFormat="1" ht="16.5" customHeight="1">
      <c r="A115" s="41"/>
      <c r="B115" s="42"/>
      <c r="C115" s="283" t="s">
        <v>353</v>
      </c>
      <c r="D115" s="283" t="s">
        <v>638</v>
      </c>
      <c r="E115" s="284" t="s">
        <v>3135</v>
      </c>
      <c r="F115" s="285" t="s">
        <v>3136</v>
      </c>
      <c r="G115" s="286" t="s">
        <v>2753</v>
      </c>
      <c r="H115" s="287">
        <v>1</v>
      </c>
      <c r="I115" s="288"/>
      <c r="J115" s="289">
        <f>ROUND(I115*H115,2)</f>
        <v>0</v>
      </c>
      <c r="K115" s="285" t="s">
        <v>19</v>
      </c>
      <c r="L115" s="290"/>
      <c r="M115" s="291" t="s">
        <v>19</v>
      </c>
      <c r="N115" s="292"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3025</v>
      </c>
      <c r="AT115" s="227" t="s">
        <v>638</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1622</v>
      </c>
      <c r="BM115" s="227" t="s">
        <v>849</v>
      </c>
    </row>
    <row r="116" s="2" customFormat="1" ht="16.5" customHeight="1">
      <c r="A116" s="41"/>
      <c r="B116" s="42"/>
      <c r="C116" s="283" t="s">
        <v>7</v>
      </c>
      <c r="D116" s="283" t="s">
        <v>638</v>
      </c>
      <c r="E116" s="284" t="s">
        <v>3137</v>
      </c>
      <c r="F116" s="285" t="s">
        <v>3138</v>
      </c>
      <c r="G116" s="286" t="s">
        <v>2753</v>
      </c>
      <c r="H116" s="287">
        <v>1</v>
      </c>
      <c r="I116" s="288"/>
      <c r="J116" s="289">
        <f>ROUND(I116*H116,2)</f>
        <v>0</v>
      </c>
      <c r="K116" s="285" t="s">
        <v>19</v>
      </c>
      <c r="L116" s="290"/>
      <c r="M116" s="291" t="s">
        <v>19</v>
      </c>
      <c r="N116" s="292"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3025</v>
      </c>
      <c r="AT116" s="227" t="s">
        <v>638</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1622</v>
      </c>
      <c r="BM116" s="227" t="s">
        <v>862</v>
      </c>
    </row>
    <row r="117" s="2" customFormat="1" ht="24.15" customHeight="1">
      <c r="A117" s="41"/>
      <c r="B117" s="42"/>
      <c r="C117" s="283" t="s">
        <v>373</v>
      </c>
      <c r="D117" s="283" t="s">
        <v>638</v>
      </c>
      <c r="E117" s="284" t="s">
        <v>3139</v>
      </c>
      <c r="F117" s="285" t="s">
        <v>3140</v>
      </c>
      <c r="G117" s="286" t="s">
        <v>342</v>
      </c>
      <c r="H117" s="287">
        <v>110</v>
      </c>
      <c r="I117" s="288"/>
      <c r="J117" s="289">
        <f>ROUND(I117*H117,2)</f>
        <v>0</v>
      </c>
      <c r="K117" s="285" t="s">
        <v>19</v>
      </c>
      <c r="L117" s="290"/>
      <c r="M117" s="291" t="s">
        <v>19</v>
      </c>
      <c r="N117" s="292"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3025</v>
      </c>
      <c r="AT117" s="227" t="s">
        <v>638</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1622</v>
      </c>
      <c r="BM117" s="227" t="s">
        <v>881</v>
      </c>
    </row>
    <row r="118" s="2" customFormat="1" ht="33" customHeight="1">
      <c r="A118" s="41"/>
      <c r="B118" s="42"/>
      <c r="C118" s="283" t="s">
        <v>380</v>
      </c>
      <c r="D118" s="283" t="s">
        <v>638</v>
      </c>
      <c r="E118" s="284" t="s">
        <v>3141</v>
      </c>
      <c r="F118" s="285" t="s">
        <v>3142</v>
      </c>
      <c r="G118" s="286" t="s">
        <v>2753</v>
      </c>
      <c r="H118" s="287">
        <v>4</v>
      </c>
      <c r="I118" s="288"/>
      <c r="J118" s="289">
        <f>ROUND(I118*H118,2)</f>
        <v>0</v>
      </c>
      <c r="K118" s="285" t="s">
        <v>19</v>
      </c>
      <c r="L118" s="290"/>
      <c r="M118" s="291" t="s">
        <v>19</v>
      </c>
      <c r="N118" s="292"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3025</v>
      </c>
      <c r="AT118" s="227" t="s">
        <v>638</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1622</v>
      </c>
      <c r="BM118" s="227" t="s">
        <v>892</v>
      </c>
    </row>
    <row r="119" s="2" customFormat="1" ht="16.5" customHeight="1">
      <c r="A119" s="41"/>
      <c r="B119" s="42"/>
      <c r="C119" s="283" t="s">
        <v>384</v>
      </c>
      <c r="D119" s="283" t="s">
        <v>638</v>
      </c>
      <c r="E119" s="284" t="s">
        <v>3143</v>
      </c>
      <c r="F119" s="285" t="s">
        <v>3116</v>
      </c>
      <c r="G119" s="286" t="s">
        <v>2753</v>
      </c>
      <c r="H119" s="287">
        <v>6</v>
      </c>
      <c r="I119" s="288"/>
      <c r="J119" s="289">
        <f>ROUND(I119*H119,2)</f>
        <v>0</v>
      </c>
      <c r="K119" s="285" t="s">
        <v>19</v>
      </c>
      <c r="L119" s="290"/>
      <c r="M119" s="291" t="s">
        <v>19</v>
      </c>
      <c r="N119" s="292"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3025</v>
      </c>
      <c r="AT119" s="227" t="s">
        <v>638</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1622</v>
      </c>
      <c r="BM119" s="227" t="s">
        <v>903</v>
      </c>
    </row>
    <row r="120" s="2" customFormat="1" ht="33" customHeight="1">
      <c r="A120" s="41"/>
      <c r="B120" s="42"/>
      <c r="C120" s="283" t="s">
        <v>378</v>
      </c>
      <c r="D120" s="283" t="s">
        <v>638</v>
      </c>
      <c r="E120" s="284" t="s">
        <v>3144</v>
      </c>
      <c r="F120" s="285" t="s">
        <v>3145</v>
      </c>
      <c r="G120" s="286" t="s">
        <v>2753</v>
      </c>
      <c r="H120" s="287">
        <v>20</v>
      </c>
      <c r="I120" s="288"/>
      <c r="J120" s="289">
        <f>ROUND(I120*H120,2)</f>
        <v>0</v>
      </c>
      <c r="K120" s="285" t="s">
        <v>19</v>
      </c>
      <c r="L120" s="290"/>
      <c r="M120" s="291" t="s">
        <v>19</v>
      </c>
      <c r="N120" s="292"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3025</v>
      </c>
      <c r="AT120" s="227" t="s">
        <v>638</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1622</v>
      </c>
      <c r="BM120" s="227" t="s">
        <v>915</v>
      </c>
    </row>
    <row r="121" s="2" customFormat="1" ht="21.75" customHeight="1">
      <c r="A121" s="41"/>
      <c r="B121" s="42"/>
      <c r="C121" s="283" t="s">
        <v>391</v>
      </c>
      <c r="D121" s="283" t="s">
        <v>638</v>
      </c>
      <c r="E121" s="284" t="s">
        <v>3146</v>
      </c>
      <c r="F121" s="285" t="s">
        <v>3147</v>
      </c>
      <c r="G121" s="286" t="s">
        <v>2753</v>
      </c>
      <c r="H121" s="287">
        <v>6</v>
      </c>
      <c r="I121" s="288"/>
      <c r="J121" s="289">
        <f>ROUND(I121*H121,2)</f>
        <v>0</v>
      </c>
      <c r="K121" s="285" t="s">
        <v>19</v>
      </c>
      <c r="L121" s="290"/>
      <c r="M121" s="291" t="s">
        <v>19</v>
      </c>
      <c r="N121" s="292"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3025</v>
      </c>
      <c r="AT121" s="227" t="s">
        <v>638</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1622</v>
      </c>
      <c r="BM121" s="227" t="s">
        <v>372</v>
      </c>
    </row>
    <row r="122" s="2" customFormat="1" ht="16.5" customHeight="1">
      <c r="A122" s="41"/>
      <c r="B122" s="42"/>
      <c r="C122" s="283" t="s">
        <v>395</v>
      </c>
      <c r="D122" s="283" t="s">
        <v>638</v>
      </c>
      <c r="E122" s="284" t="s">
        <v>3148</v>
      </c>
      <c r="F122" s="285" t="s">
        <v>3149</v>
      </c>
      <c r="G122" s="286" t="s">
        <v>2753</v>
      </c>
      <c r="H122" s="287">
        <v>20</v>
      </c>
      <c r="I122" s="288"/>
      <c r="J122" s="289">
        <f>ROUND(I122*H122,2)</f>
        <v>0</v>
      </c>
      <c r="K122" s="285" t="s">
        <v>19</v>
      </c>
      <c r="L122" s="290"/>
      <c r="M122" s="291" t="s">
        <v>19</v>
      </c>
      <c r="N122" s="292"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3025</v>
      </c>
      <c r="AT122" s="227" t="s">
        <v>638</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1622</v>
      </c>
      <c r="BM122" s="227" t="s">
        <v>941</v>
      </c>
    </row>
    <row r="123" s="2" customFormat="1" ht="16.5" customHeight="1">
      <c r="A123" s="41"/>
      <c r="B123" s="42"/>
      <c r="C123" s="283" t="s">
        <v>401</v>
      </c>
      <c r="D123" s="283" t="s">
        <v>638</v>
      </c>
      <c r="E123" s="284" t="s">
        <v>3150</v>
      </c>
      <c r="F123" s="285" t="s">
        <v>3151</v>
      </c>
      <c r="G123" s="286" t="s">
        <v>2753</v>
      </c>
      <c r="H123" s="287">
        <v>6</v>
      </c>
      <c r="I123" s="288"/>
      <c r="J123" s="289">
        <f>ROUND(I123*H123,2)</f>
        <v>0</v>
      </c>
      <c r="K123" s="285" t="s">
        <v>19</v>
      </c>
      <c r="L123" s="290"/>
      <c r="M123" s="291" t="s">
        <v>19</v>
      </c>
      <c r="N123" s="292"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3025</v>
      </c>
      <c r="AT123" s="227" t="s">
        <v>638</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1622</v>
      </c>
      <c r="BM123" s="227" t="s">
        <v>959</v>
      </c>
    </row>
    <row r="124" s="2" customFormat="1" ht="16.5" customHeight="1">
      <c r="A124" s="41"/>
      <c r="B124" s="42"/>
      <c r="C124" s="283" t="s">
        <v>407</v>
      </c>
      <c r="D124" s="283" t="s">
        <v>638</v>
      </c>
      <c r="E124" s="284" t="s">
        <v>3152</v>
      </c>
      <c r="F124" s="285" t="s">
        <v>3153</v>
      </c>
      <c r="G124" s="286" t="s">
        <v>2753</v>
      </c>
      <c r="H124" s="287">
        <v>6</v>
      </c>
      <c r="I124" s="288"/>
      <c r="J124" s="289">
        <f>ROUND(I124*H124,2)</f>
        <v>0</v>
      </c>
      <c r="K124" s="285" t="s">
        <v>19</v>
      </c>
      <c r="L124" s="290"/>
      <c r="M124" s="291" t="s">
        <v>19</v>
      </c>
      <c r="N124" s="292"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3025</v>
      </c>
      <c r="AT124" s="227" t="s">
        <v>638</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1622</v>
      </c>
      <c r="BM124" s="227" t="s">
        <v>973</v>
      </c>
    </row>
    <row r="125" s="2" customFormat="1" ht="16.5" customHeight="1">
      <c r="A125" s="41"/>
      <c r="B125" s="42"/>
      <c r="C125" s="283" t="s">
        <v>412</v>
      </c>
      <c r="D125" s="283" t="s">
        <v>638</v>
      </c>
      <c r="E125" s="284" t="s">
        <v>3154</v>
      </c>
      <c r="F125" s="285" t="s">
        <v>3155</v>
      </c>
      <c r="G125" s="286" t="s">
        <v>2753</v>
      </c>
      <c r="H125" s="287">
        <v>6</v>
      </c>
      <c r="I125" s="288"/>
      <c r="J125" s="289">
        <f>ROUND(I125*H125,2)</f>
        <v>0</v>
      </c>
      <c r="K125" s="285" t="s">
        <v>19</v>
      </c>
      <c r="L125" s="290"/>
      <c r="M125" s="304" t="s">
        <v>19</v>
      </c>
      <c r="N125" s="305" t="s">
        <v>40</v>
      </c>
      <c r="O125" s="295"/>
      <c r="P125" s="299">
        <f>O125*H125</f>
        <v>0</v>
      </c>
      <c r="Q125" s="299">
        <v>0</v>
      </c>
      <c r="R125" s="299">
        <f>Q125*H125</f>
        <v>0</v>
      </c>
      <c r="S125" s="299">
        <v>0</v>
      </c>
      <c r="T125" s="300">
        <f>S125*H125</f>
        <v>0</v>
      </c>
      <c r="U125" s="41"/>
      <c r="V125" s="41"/>
      <c r="W125" s="41"/>
      <c r="X125" s="41"/>
      <c r="Y125" s="41"/>
      <c r="Z125" s="41"/>
      <c r="AA125" s="41"/>
      <c r="AB125" s="41"/>
      <c r="AC125" s="41"/>
      <c r="AD125" s="41"/>
      <c r="AE125" s="41"/>
      <c r="AR125" s="227" t="s">
        <v>3025</v>
      </c>
      <c r="AT125" s="227" t="s">
        <v>638</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1622</v>
      </c>
      <c r="BM125" s="227" t="s">
        <v>983</v>
      </c>
    </row>
    <row r="126" s="2" customFormat="1" ht="6.96" customHeight="1">
      <c r="A126" s="41"/>
      <c r="B126" s="62"/>
      <c r="C126" s="63"/>
      <c r="D126" s="63"/>
      <c r="E126" s="63"/>
      <c r="F126" s="63"/>
      <c r="G126" s="63"/>
      <c r="H126" s="63"/>
      <c r="I126" s="63"/>
      <c r="J126" s="63"/>
      <c r="K126" s="63"/>
      <c r="L126" s="47"/>
      <c r="M126" s="41"/>
      <c r="O126" s="41"/>
      <c r="P126" s="41"/>
      <c r="Q126" s="41"/>
      <c r="R126" s="41"/>
      <c r="S126" s="41"/>
      <c r="T126" s="41"/>
      <c r="U126" s="41"/>
      <c r="V126" s="41"/>
      <c r="W126" s="41"/>
      <c r="X126" s="41"/>
      <c r="Y126" s="41"/>
      <c r="Z126" s="41"/>
      <c r="AA126" s="41"/>
      <c r="AB126" s="41"/>
      <c r="AC126" s="41"/>
      <c r="AD126" s="41"/>
      <c r="AE126" s="41"/>
    </row>
  </sheetData>
  <sheetProtection sheet="1" autoFilter="0" formatColumns="0" formatRows="0" objects="1" scenarios="1" spinCount="100000" saltValue="k8x1mJ3kQ2+Dvk0df3+Pk8tLLuG0gTe4lI6fr3c+nZGNuFp8EN36J6whzzBIiUZ5U258KkNZQS9Rsmy/t/0HIA==" hashValue="byXaXqeX/gKwaNciwlvnD2KZr2ocl2rPIrBKo+8YYAcgRgGGjLSzmW6JOc0ZOgPqhaXEKFhDgHwmWu4KAxYQHw==" algorithmName="SHA-512" password="CC35"/>
  <autoFilter ref="C92:K125"/>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129</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c r="B8" s="22"/>
      <c r="D8" s="146" t="s">
        <v>200</v>
      </c>
      <c r="L8" s="22"/>
    </row>
    <row r="9" s="1" customFormat="1" ht="16.5" customHeight="1">
      <c r="B9" s="22"/>
      <c r="E9" s="147" t="s">
        <v>1229</v>
      </c>
      <c r="F9" s="1"/>
      <c r="G9" s="1"/>
      <c r="H9" s="1"/>
      <c r="L9" s="22"/>
    </row>
    <row r="10" s="1" customFormat="1" ht="12" customHeight="1">
      <c r="B10" s="22"/>
      <c r="D10" s="146" t="s">
        <v>202</v>
      </c>
      <c r="L10" s="22"/>
    </row>
    <row r="11" s="2" customFormat="1" ht="16.5" customHeight="1">
      <c r="A11" s="41"/>
      <c r="B11" s="47"/>
      <c r="C11" s="41"/>
      <c r="D11" s="41"/>
      <c r="E11" s="159" t="s">
        <v>2878</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2879</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3156</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0" t="str">
        <f>'Rekapitulace stavby'!AN8</f>
        <v>28. 5. 2021</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8"/>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27</v>
      </c>
      <c r="J19" s="136" t="str">
        <f>IF('Rekapitulace stavby'!AN11="","",'Rekapitulace stavby'!AN11)</f>
        <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28</v>
      </c>
      <c r="E21" s="41"/>
      <c r="F21" s="41"/>
      <c r="G21" s="41"/>
      <c r="H21" s="41"/>
      <c r="I21" s="146" t="s">
        <v>26</v>
      </c>
      <c r="J21" s="35"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27</v>
      </c>
      <c r="J22" s="35"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30</v>
      </c>
      <c r="E24" s="41"/>
      <c r="F24" s="41"/>
      <c r="G24" s="41"/>
      <c r="H24" s="41"/>
      <c r="I24" s="146" t="s">
        <v>26</v>
      </c>
      <c r="J24" s="136" t="str">
        <f>IF('Rekapitulace stavby'!AN16="","",'Rekapitulace stavby'!AN16)</f>
        <v/>
      </c>
      <c r="K24" s="41"/>
      <c r="L24" s="148"/>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27</v>
      </c>
      <c r="J25" s="136" t="str">
        <f>IF('Rekapitulace stavby'!AN17="","",'Rekapitulace stavby'!AN17)</f>
        <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32</v>
      </c>
      <c r="E27" s="41"/>
      <c r="F27" s="41"/>
      <c r="G27" s="41"/>
      <c r="H27" s="41"/>
      <c r="I27" s="146" t="s">
        <v>26</v>
      </c>
      <c r="J27" s="136"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27</v>
      </c>
      <c r="J28" s="136"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33</v>
      </c>
      <c r="E30" s="41"/>
      <c r="F30" s="41"/>
      <c r="G30" s="41"/>
      <c r="H30" s="41"/>
      <c r="I30" s="41"/>
      <c r="J30" s="41"/>
      <c r="K30" s="41"/>
      <c r="L30" s="148"/>
      <c r="S30" s="41"/>
      <c r="T30" s="41"/>
      <c r="U30" s="41"/>
      <c r="V30" s="41"/>
      <c r="W30" s="41"/>
      <c r="X30" s="41"/>
      <c r="Y30" s="41"/>
      <c r="Z30" s="41"/>
      <c r="AA30" s="41"/>
      <c r="AB30" s="41"/>
      <c r="AC30" s="41"/>
      <c r="AD30" s="41"/>
      <c r="AE30" s="41"/>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35</v>
      </c>
      <c r="E34" s="41"/>
      <c r="F34" s="41"/>
      <c r="G34" s="41"/>
      <c r="H34" s="41"/>
      <c r="I34" s="41"/>
      <c r="J34" s="157">
        <f>ROUND(J95,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37</v>
      </c>
      <c r="G36" s="41"/>
      <c r="H36" s="41"/>
      <c r="I36" s="158" t="s">
        <v>36</v>
      </c>
      <c r="J36" s="158" t="s">
        <v>38</v>
      </c>
      <c r="K36" s="41"/>
      <c r="L36" s="148"/>
      <c r="S36" s="41"/>
      <c r="T36" s="41"/>
      <c r="U36" s="41"/>
      <c r="V36" s="41"/>
      <c r="W36" s="41"/>
      <c r="X36" s="41"/>
      <c r="Y36" s="41"/>
      <c r="Z36" s="41"/>
      <c r="AA36" s="41"/>
      <c r="AB36" s="41"/>
      <c r="AC36" s="41"/>
      <c r="AD36" s="41"/>
      <c r="AE36" s="41"/>
    </row>
    <row r="37" s="2" customFormat="1" ht="14.4" customHeight="1">
      <c r="A37" s="41"/>
      <c r="B37" s="47"/>
      <c r="C37" s="41"/>
      <c r="D37" s="159" t="s">
        <v>39</v>
      </c>
      <c r="E37" s="146" t="s">
        <v>40</v>
      </c>
      <c r="F37" s="160">
        <f>ROUND((SUM(BE95:BE135)),  2)</f>
        <v>0</v>
      </c>
      <c r="G37" s="41"/>
      <c r="H37" s="41"/>
      <c r="I37" s="161">
        <v>0.20999999999999999</v>
      </c>
      <c r="J37" s="160">
        <f>ROUND(((SUM(BE95:BE135))*I37),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41</v>
      </c>
      <c r="F38" s="160">
        <f>ROUND((SUM(BF95:BF135)),  2)</f>
        <v>0</v>
      </c>
      <c r="G38" s="41"/>
      <c r="H38" s="41"/>
      <c r="I38" s="161">
        <v>0.14999999999999999</v>
      </c>
      <c r="J38" s="160">
        <f>ROUND(((SUM(BF95:BF135))*I38),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42</v>
      </c>
      <c r="F39" s="160">
        <f>ROUND((SUM(BG95:BG135)),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43</v>
      </c>
      <c r="F40" s="160">
        <f>ROUND((SUM(BH95:BH135)),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44</v>
      </c>
      <c r="F41" s="160">
        <f>ROUND((SUM(BI95:BI135)),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45</v>
      </c>
      <c r="E43" s="164"/>
      <c r="F43" s="164"/>
      <c r="G43" s="165" t="s">
        <v>46</v>
      </c>
      <c r="H43" s="166" t="s">
        <v>47</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5" t="s">
        <v>204</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Park na Moravském náměstí v Brně</v>
      </c>
      <c r="F52" s="34"/>
      <c r="G52" s="34"/>
      <c r="H52" s="34"/>
      <c r="I52" s="43"/>
      <c r="J52" s="43"/>
      <c r="K52" s="43"/>
      <c r="L52" s="148"/>
      <c r="S52" s="41"/>
      <c r="T52" s="41"/>
      <c r="U52" s="41"/>
      <c r="V52" s="41"/>
      <c r="W52" s="41"/>
      <c r="X52" s="41"/>
      <c r="Y52" s="41"/>
      <c r="Z52" s="41"/>
      <c r="AA52" s="41"/>
      <c r="AB52" s="41"/>
      <c r="AC52" s="41"/>
      <c r="AD52" s="41"/>
      <c r="AE52" s="41"/>
    </row>
    <row r="53" s="1" customFormat="1" ht="12" customHeight="1">
      <c r="B53" s="23"/>
      <c r="C53" s="34" t="s">
        <v>200</v>
      </c>
      <c r="D53" s="24"/>
      <c r="E53" s="24"/>
      <c r="F53" s="24"/>
      <c r="G53" s="24"/>
      <c r="H53" s="24"/>
      <c r="I53" s="24"/>
      <c r="J53" s="24"/>
      <c r="K53" s="24"/>
      <c r="L53" s="22"/>
    </row>
    <row r="54" s="1" customFormat="1" ht="16.5" customHeight="1">
      <c r="B54" s="23"/>
      <c r="C54" s="24"/>
      <c r="D54" s="24"/>
      <c r="E54" s="173" t="s">
        <v>1229</v>
      </c>
      <c r="F54" s="24"/>
      <c r="G54" s="24"/>
      <c r="H54" s="24"/>
      <c r="I54" s="24"/>
      <c r="J54" s="24"/>
      <c r="K54" s="24"/>
      <c r="L54" s="22"/>
    </row>
    <row r="55" s="1" customFormat="1" ht="12" customHeight="1">
      <c r="B55" s="23"/>
      <c r="C55" s="34" t="s">
        <v>202</v>
      </c>
      <c r="D55" s="24"/>
      <c r="E55" s="24"/>
      <c r="F55" s="24"/>
      <c r="G55" s="24"/>
      <c r="H55" s="24"/>
      <c r="I55" s="24"/>
      <c r="J55" s="24"/>
      <c r="K55" s="24"/>
      <c r="L55" s="22"/>
    </row>
    <row r="56" s="2" customFormat="1" ht="16.5" customHeight="1">
      <c r="A56" s="41"/>
      <c r="B56" s="42"/>
      <c r="C56" s="43"/>
      <c r="D56" s="43"/>
      <c r="E56" s="303" t="s">
        <v>2878</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4" t="s">
        <v>2879</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06.5.4 - Rozváděče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4" t="s">
        <v>21</v>
      </c>
      <c r="D60" s="43"/>
      <c r="E60" s="43"/>
      <c r="F60" s="29" t="str">
        <f>F16</f>
        <v xml:space="preserve"> </v>
      </c>
      <c r="G60" s="43"/>
      <c r="H60" s="43"/>
      <c r="I60" s="34" t="s">
        <v>23</v>
      </c>
      <c r="J60" s="75" t="str">
        <f>IF(J16="","",J16)</f>
        <v>28. 5. 2021</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15.15" customHeight="1">
      <c r="A62" s="41"/>
      <c r="B62" s="42"/>
      <c r="C62" s="34" t="s">
        <v>25</v>
      </c>
      <c r="D62" s="43"/>
      <c r="E62" s="43"/>
      <c r="F62" s="29" t="str">
        <f>E19</f>
        <v xml:space="preserve"> </v>
      </c>
      <c r="G62" s="43"/>
      <c r="H62" s="43"/>
      <c r="I62" s="34" t="s">
        <v>30</v>
      </c>
      <c r="J62" s="39" t="str">
        <f>E25</f>
        <v xml:space="preserve"> </v>
      </c>
      <c r="K62" s="43"/>
      <c r="L62" s="148"/>
      <c r="S62" s="41"/>
      <c r="T62" s="41"/>
      <c r="U62" s="41"/>
      <c r="V62" s="41"/>
      <c r="W62" s="41"/>
      <c r="X62" s="41"/>
      <c r="Y62" s="41"/>
      <c r="Z62" s="41"/>
      <c r="AA62" s="41"/>
      <c r="AB62" s="41"/>
      <c r="AC62" s="41"/>
      <c r="AD62" s="41"/>
      <c r="AE62" s="41"/>
    </row>
    <row r="63" s="2" customFormat="1" ht="15.15" customHeight="1">
      <c r="A63" s="41"/>
      <c r="B63" s="42"/>
      <c r="C63" s="34" t="s">
        <v>28</v>
      </c>
      <c r="D63" s="43"/>
      <c r="E63" s="43"/>
      <c r="F63" s="29" t="str">
        <f>IF(E22="","",E22)</f>
        <v>Vyplň údaj</v>
      </c>
      <c r="G63" s="43"/>
      <c r="H63" s="43"/>
      <c r="I63" s="34" t="s">
        <v>32</v>
      </c>
      <c r="J63" s="39" t="str">
        <f>E28</f>
        <v xml:space="preserve"> </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205</v>
      </c>
      <c r="D65" s="175"/>
      <c r="E65" s="175"/>
      <c r="F65" s="175"/>
      <c r="G65" s="175"/>
      <c r="H65" s="175"/>
      <c r="I65" s="175"/>
      <c r="J65" s="176" t="s">
        <v>206</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67</v>
      </c>
      <c r="D67" s="43"/>
      <c r="E67" s="43"/>
      <c r="F67" s="43"/>
      <c r="G67" s="43"/>
      <c r="H67" s="43"/>
      <c r="I67" s="43"/>
      <c r="J67" s="105">
        <f>J95</f>
        <v>0</v>
      </c>
      <c r="K67" s="43"/>
      <c r="L67" s="148"/>
      <c r="S67" s="41"/>
      <c r="T67" s="41"/>
      <c r="U67" s="41"/>
      <c r="V67" s="41"/>
      <c r="W67" s="41"/>
      <c r="X67" s="41"/>
      <c r="Y67" s="41"/>
      <c r="Z67" s="41"/>
      <c r="AA67" s="41"/>
      <c r="AB67" s="41"/>
      <c r="AC67" s="41"/>
      <c r="AD67" s="41"/>
      <c r="AE67" s="41"/>
      <c r="AU67" s="19" t="s">
        <v>207</v>
      </c>
    </row>
    <row r="68" s="9" customFormat="1" ht="24.96" customHeight="1">
      <c r="A68" s="9"/>
      <c r="B68" s="178"/>
      <c r="C68" s="179"/>
      <c r="D68" s="180" t="s">
        <v>3157</v>
      </c>
      <c r="E68" s="181"/>
      <c r="F68" s="181"/>
      <c r="G68" s="181"/>
      <c r="H68" s="181"/>
      <c r="I68" s="181"/>
      <c r="J68" s="182">
        <f>J96</f>
        <v>0</v>
      </c>
      <c r="K68" s="179"/>
      <c r="L68" s="183"/>
      <c r="S68" s="9"/>
      <c r="T68" s="9"/>
      <c r="U68" s="9"/>
      <c r="V68" s="9"/>
      <c r="W68" s="9"/>
      <c r="X68" s="9"/>
      <c r="Y68" s="9"/>
      <c r="Z68" s="9"/>
      <c r="AA68" s="9"/>
      <c r="AB68" s="9"/>
      <c r="AC68" s="9"/>
      <c r="AD68" s="9"/>
      <c r="AE68" s="9"/>
    </row>
    <row r="69" s="10" customFormat="1" ht="19.92" customHeight="1">
      <c r="A69" s="10"/>
      <c r="B69" s="184"/>
      <c r="C69" s="128"/>
      <c r="D69" s="185" t="s">
        <v>3158</v>
      </c>
      <c r="E69" s="186"/>
      <c r="F69" s="186"/>
      <c r="G69" s="186"/>
      <c r="H69" s="186"/>
      <c r="I69" s="186"/>
      <c r="J69" s="187">
        <f>J97</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3159</v>
      </c>
      <c r="E70" s="186"/>
      <c r="F70" s="186"/>
      <c r="G70" s="186"/>
      <c r="H70" s="186"/>
      <c r="I70" s="186"/>
      <c r="J70" s="187">
        <f>J105</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3160</v>
      </c>
      <c r="E71" s="186"/>
      <c r="F71" s="186"/>
      <c r="G71" s="186"/>
      <c r="H71" s="186"/>
      <c r="I71" s="186"/>
      <c r="J71" s="187">
        <f>J133</f>
        <v>0</v>
      </c>
      <c r="K71" s="128"/>
      <c r="L71" s="188"/>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5" t="s">
        <v>216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Park na Moravském náměstí v Brně</v>
      </c>
      <c r="F81" s="34"/>
      <c r="G81" s="34"/>
      <c r="H81" s="34"/>
      <c r="I81" s="43"/>
      <c r="J81" s="43"/>
      <c r="K81" s="43"/>
      <c r="L81" s="148"/>
      <c r="S81" s="41"/>
      <c r="T81" s="41"/>
      <c r="U81" s="41"/>
      <c r="V81" s="41"/>
      <c r="W81" s="41"/>
      <c r="X81" s="41"/>
      <c r="Y81" s="41"/>
      <c r="Z81" s="41"/>
      <c r="AA81" s="41"/>
      <c r="AB81" s="41"/>
      <c r="AC81" s="41"/>
      <c r="AD81" s="41"/>
      <c r="AE81" s="41"/>
    </row>
    <row r="82" s="1" customFormat="1" ht="12" customHeight="1">
      <c r="B82" s="23"/>
      <c r="C82" s="34" t="s">
        <v>200</v>
      </c>
      <c r="D82" s="24"/>
      <c r="E82" s="24"/>
      <c r="F82" s="24"/>
      <c r="G82" s="24"/>
      <c r="H82" s="24"/>
      <c r="I82" s="24"/>
      <c r="J82" s="24"/>
      <c r="K82" s="24"/>
      <c r="L82" s="22"/>
    </row>
    <row r="83" s="1" customFormat="1" ht="16.5" customHeight="1">
      <c r="B83" s="23"/>
      <c r="C83" s="24"/>
      <c r="D83" s="24"/>
      <c r="E83" s="173" t="s">
        <v>1229</v>
      </c>
      <c r="F83" s="24"/>
      <c r="G83" s="24"/>
      <c r="H83" s="24"/>
      <c r="I83" s="24"/>
      <c r="J83" s="24"/>
      <c r="K83" s="24"/>
      <c r="L83" s="22"/>
    </row>
    <row r="84" s="1" customFormat="1" ht="12" customHeight="1">
      <c r="B84" s="23"/>
      <c r="C84" s="34" t="s">
        <v>202</v>
      </c>
      <c r="D84" s="24"/>
      <c r="E84" s="24"/>
      <c r="F84" s="24"/>
      <c r="G84" s="24"/>
      <c r="H84" s="24"/>
      <c r="I84" s="24"/>
      <c r="J84" s="24"/>
      <c r="K84" s="24"/>
      <c r="L84" s="22"/>
    </row>
    <row r="85" s="2" customFormat="1" ht="16.5" customHeight="1">
      <c r="A85" s="41"/>
      <c r="B85" s="42"/>
      <c r="C85" s="43"/>
      <c r="D85" s="43"/>
      <c r="E85" s="303" t="s">
        <v>2878</v>
      </c>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4" t="s">
        <v>2879</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72" t="str">
        <f>E13</f>
        <v>06.5.4 - Rozváděče</v>
      </c>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4" t="s">
        <v>21</v>
      </c>
      <c r="D89" s="43"/>
      <c r="E89" s="43"/>
      <c r="F89" s="29" t="str">
        <f>F16</f>
        <v xml:space="preserve"> </v>
      </c>
      <c r="G89" s="43"/>
      <c r="H89" s="43"/>
      <c r="I89" s="34" t="s">
        <v>23</v>
      </c>
      <c r="J89" s="75" t="str">
        <f>IF(J16="","",J16)</f>
        <v>28. 5. 2021</v>
      </c>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15.15" customHeight="1">
      <c r="A91" s="41"/>
      <c r="B91" s="42"/>
      <c r="C91" s="34" t="s">
        <v>25</v>
      </c>
      <c r="D91" s="43"/>
      <c r="E91" s="43"/>
      <c r="F91" s="29" t="str">
        <f>E19</f>
        <v xml:space="preserve"> </v>
      </c>
      <c r="G91" s="43"/>
      <c r="H91" s="43"/>
      <c r="I91" s="34" t="s">
        <v>30</v>
      </c>
      <c r="J91" s="39" t="str">
        <f>E25</f>
        <v xml:space="preserve"> </v>
      </c>
      <c r="K91" s="43"/>
      <c r="L91" s="148"/>
      <c r="S91" s="41"/>
      <c r="T91" s="41"/>
      <c r="U91" s="41"/>
      <c r="V91" s="41"/>
      <c r="W91" s="41"/>
      <c r="X91" s="41"/>
      <c r="Y91" s="41"/>
      <c r="Z91" s="41"/>
      <c r="AA91" s="41"/>
      <c r="AB91" s="41"/>
      <c r="AC91" s="41"/>
      <c r="AD91" s="41"/>
      <c r="AE91" s="41"/>
    </row>
    <row r="92" s="2" customFormat="1" ht="15.15" customHeight="1">
      <c r="A92" s="41"/>
      <c r="B92" s="42"/>
      <c r="C92" s="34" t="s">
        <v>28</v>
      </c>
      <c r="D92" s="43"/>
      <c r="E92" s="43"/>
      <c r="F92" s="29" t="str">
        <f>IF(E22="","",E22)</f>
        <v>Vyplň údaj</v>
      </c>
      <c r="G92" s="43"/>
      <c r="H92" s="43"/>
      <c r="I92" s="34" t="s">
        <v>32</v>
      </c>
      <c r="J92" s="39" t="str">
        <f>E28</f>
        <v xml:space="preserve"> </v>
      </c>
      <c r="K92" s="43"/>
      <c r="L92" s="148"/>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11" customFormat="1" ht="29.28" customHeight="1">
      <c r="A94" s="189"/>
      <c r="B94" s="190"/>
      <c r="C94" s="191" t="s">
        <v>217</v>
      </c>
      <c r="D94" s="192" t="s">
        <v>54</v>
      </c>
      <c r="E94" s="192" t="s">
        <v>50</v>
      </c>
      <c r="F94" s="192" t="s">
        <v>51</v>
      </c>
      <c r="G94" s="192" t="s">
        <v>218</v>
      </c>
      <c r="H94" s="192" t="s">
        <v>219</v>
      </c>
      <c r="I94" s="192" t="s">
        <v>220</v>
      </c>
      <c r="J94" s="192" t="s">
        <v>206</v>
      </c>
      <c r="K94" s="193" t="s">
        <v>221</v>
      </c>
      <c r="L94" s="194"/>
      <c r="M94" s="95" t="s">
        <v>19</v>
      </c>
      <c r="N94" s="96" t="s">
        <v>39</v>
      </c>
      <c r="O94" s="96" t="s">
        <v>222</v>
      </c>
      <c r="P94" s="96" t="s">
        <v>223</v>
      </c>
      <c r="Q94" s="96" t="s">
        <v>224</v>
      </c>
      <c r="R94" s="96" t="s">
        <v>225</v>
      </c>
      <c r="S94" s="96" t="s">
        <v>226</v>
      </c>
      <c r="T94" s="97" t="s">
        <v>227</v>
      </c>
      <c r="U94" s="189"/>
      <c r="V94" s="189"/>
      <c r="W94" s="189"/>
      <c r="X94" s="189"/>
      <c r="Y94" s="189"/>
      <c r="Z94" s="189"/>
      <c r="AA94" s="189"/>
      <c r="AB94" s="189"/>
      <c r="AC94" s="189"/>
      <c r="AD94" s="189"/>
      <c r="AE94" s="189"/>
    </row>
    <row r="95" s="2" customFormat="1" ht="22.8" customHeight="1">
      <c r="A95" s="41"/>
      <c r="B95" s="42"/>
      <c r="C95" s="102" t="s">
        <v>228</v>
      </c>
      <c r="D95" s="43"/>
      <c r="E95" s="43"/>
      <c r="F95" s="43"/>
      <c r="G95" s="43"/>
      <c r="H95" s="43"/>
      <c r="I95" s="43"/>
      <c r="J95" s="195">
        <f>BK95</f>
        <v>0</v>
      </c>
      <c r="K95" s="43"/>
      <c r="L95" s="47"/>
      <c r="M95" s="98"/>
      <c r="N95" s="196"/>
      <c r="O95" s="99"/>
      <c r="P95" s="197">
        <f>P96</f>
        <v>0</v>
      </c>
      <c r="Q95" s="99"/>
      <c r="R95" s="197">
        <f>R96</f>
        <v>0</v>
      </c>
      <c r="S95" s="99"/>
      <c r="T95" s="198">
        <f>T96</f>
        <v>0</v>
      </c>
      <c r="U95" s="41"/>
      <c r="V95" s="41"/>
      <c r="W95" s="41"/>
      <c r="X95" s="41"/>
      <c r="Y95" s="41"/>
      <c r="Z95" s="41"/>
      <c r="AA95" s="41"/>
      <c r="AB95" s="41"/>
      <c r="AC95" s="41"/>
      <c r="AD95" s="41"/>
      <c r="AE95" s="41"/>
      <c r="AT95" s="19" t="s">
        <v>68</v>
      </c>
      <c r="AU95" s="19" t="s">
        <v>207</v>
      </c>
      <c r="BK95" s="199">
        <f>BK96</f>
        <v>0</v>
      </c>
    </row>
    <row r="96" s="12" customFormat="1" ht="25.92" customHeight="1">
      <c r="A96" s="12"/>
      <c r="B96" s="200"/>
      <c r="C96" s="201"/>
      <c r="D96" s="202" t="s">
        <v>68</v>
      </c>
      <c r="E96" s="203" t="s">
        <v>3161</v>
      </c>
      <c r="F96" s="203" t="s">
        <v>128</v>
      </c>
      <c r="G96" s="201"/>
      <c r="H96" s="201"/>
      <c r="I96" s="204"/>
      <c r="J96" s="205">
        <f>BK96</f>
        <v>0</v>
      </c>
      <c r="K96" s="201"/>
      <c r="L96" s="206"/>
      <c r="M96" s="207"/>
      <c r="N96" s="208"/>
      <c r="O96" s="208"/>
      <c r="P96" s="209">
        <f>P97+P105+P133</f>
        <v>0</v>
      </c>
      <c r="Q96" s="208"/>
      <c r="R96" s="209">
        <f>R97+R105+R133</f>
        <v>0</v>
      </c>
      <c r="S96" s="208"/>
      <c r="T96" s="210">
        <f>T97+T105+T133</f>
        <v>0</v>
      </c>
      <c r="U96" s="12"/>
      <c r="V96" s="12"/>
      <c r="W96" s="12"/>
      <c r="X96" s="12"/>
      <c r="Y96" s="12"/>
      <c r="Z96" s="12"/>
      <c r="AA96" s="12"/>
      <c r="AB96" s="12"/>
      <c r="AC96" s="12"/>
      <c r="AD96" s="12"/>
      <c r="AE96" s="12"/>
      <c r="AR96" s="211" t="s">
        <v>76</v>
      </c>
      <c r="AT96" s="212" t="s">
        <v>68</v>
      </c>
      <c r="AU96" s="212" t="s">
        <v>69</v>
      </c>
      <c r="AY96" s="211" t="s">
        <v>231</v>
      </c>
      <c r="BK96" s="213">
        <f>BK97+BK105+BK133</f>
        <v>0</v>
      </c>
    </row>
    <row r="97" s="12" customFormat="1" ht="22.8" customHeight="1">
      <c r="A97" s="12"/>
      <c r="B97" s="200"/>
      <c r="C97" s="201"/>
      <c r="D97" s="202" t="s">
        <v>68</v>
      </c>
      <c r="E97" s="214" t="s">
        <v>157</v>
      </c>
      <c r="F97" s="214" t="s">
        <v>3162</v>
      </c>
      <c r="G97" s="201"/>
      <c r="H97" s="201"/>
      <c r="I97" s="204"/>
      <c r="J97" s="215">
        <f>BK97</f>
        <v>0</v>
      </c>
      <c r="K97" s="201"/>
      <c r="L97" s="206"/>
      <c r="M97" s="207"/>
      <c r="N97" s="208"/>
      <c r="O97" s="208"/>
      <c r="P97" s="209">
        <f>SUM(P98:P104)</f>
        <v>0</v>
      </c>
      <c r="Q97" s="208"/>
      <c r="R97" s="209">
        <f>SUM(R98:R104)</f>
        <v>0</v>
      </c>
      <c r="S97" s="208"/>
      <c r="T97" s="210">
        <f>SUM(T98:T104)</f>
        <v>0</v>
      </c>
      <c r="U97" s="12"/>
      <c r="V97" s="12"/>
      <c r="W97" s="12"/>
      <c r="X97" s="12"/>
      <c r="Y97" s="12"/>
      <c r="Z97" s="12"/>
      <c r="AA97" s="12"/>
      <c r="AB97" s="12"/>
      <c r="AC97" s="12"/>
      <c r="AD97" s="12"/>
      <c r="AE97" s="12"/>
      <c r="AR97" s="211" t="s">
        <v>76</v>
      </c>
      <c r="AT97" s="212" t="s">
        <v>68</v>
      </c>
      <c r="AU97" s="212" t="s">
        <v>76</v>
      </c>
      <c r="AY97" s="211" t="s">
        <v>231</v>
      </c>
      <c r="BK97" s="213">
        <f>SUM(BK98:BK104)</f>
        <v>0</v>
      </c>
    </row>
    <row r="98" s="2" customFormat="1" ht="37.8" customHeight="1">
      <c r="A98" s="41"/>
      <c r="B98" s="42"/>
      <c r="C98" s="216" t="s">
        <v>76</v>
      </c>
      <c r="D98" s="216" t="s">
        <v>234</v>
      </c>
      <c r="E98" s="217" t="s">
        <v>3163</v>
      </c>
      <c r="F98" s="218" t="s">
        <v>3164</v>
      </c>
      <c r="G98" s="219" t="s">
        <v>2753</v>
      </c>
      <c r="H98" s="220">
        <v>1</v>
      </c>
      <c r="I98" s="221"/>
      <c r="J98" s="222">
        <f>ROUND(I98*H98,2)</f>
        <v>0</v>
      </c>
      <c r="K98" s="218" t="s">
        <v>19</v>
      </c>
      <c r="L98" s="47"/>
      <c r="M98" s="223" t="s">
        <v>19</v>
      </c>
      <c r="N98" s="224" t="s">
        <v>40</v>
      </c>
      <c r="O98" s="87"/>
      <c r="P98" s="225">
        <f>O98*H98</f>
        <v>0</v>
      </c>
      <c r="Q98" s="225">
        <v>0</v>
      </c>
      <c r="R98" s="225">
        <f>Q98*H98</f>
        <v>0</v>
      </c>
      <c r="S98" s="225">
        <v>0</v>
      </c>
      <c r="T98" s="226">
        <f>S98*H98</f>
        <v>0</v>
      </c>
      <c r="U98" s="41"/>
      <c r="V98" s="41"/>
      <c r="W98" s="41"/>
      <c r="X98" s="41"/>
      <c r="Y98" s="41"/>
      <c r="Z98" s="41"/>
      <c r="AA98" s="41"/>
      <c r="AB98" s="41"/>
      <c r="AC98" s="41"/>
      <c r="AD98" s="41"/>
      <c r="AE98" s="41"/>
      <c r="AR98" s="227" t="s">
        <v>1622</v>
      </c>
      <c r="AT98" s="227" t="s">
        <v>234</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1622</v>
      </c>
      <c r="BM98" s="227" t="s">
        <v>78</v>
      </c>
    </row>
    <row r="99" s="2" customFormat="1" ht="16.5" customHeight="1">
      <c r="A99" s="41"/>
      <c r="B99" s="42"/>
      <c r="C99" s="216" t="s">
        <v>78</v>
      </c>
      <c r="D99" s="216" t="s">
        <v>234</v>
      </c>
      <c r="E99" s="217" t="s">
        <v>3165</v>
      </c>
      <c r="F99" s="218" t="s">
        <v>3166</v>
      </c>
      <c r="G99" s="219" t="s">
        <v>2753</v>
      </c>
      <c r="H99" s="220">
        <v>1</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1622</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1622</v>
      </c>
      <c r="BM99" s="227" t="s">
        <v>238</v>
      </c>
    </row>
    <row r="100" s="2" customFormat="1" ht="16.5" customHeight="1">
      <c r="A100" s="41"/>
      <c r="B100" s="42"/>
      <c r="C100" s="216" t="s">
        <v>119</v>
      </c>
      <c r="D100" s="216" t="s">
        <v>234</v>
      </c>
      <c r="E100" s="217" t="s">
        <v>3167</v>
      </c>
      <c r="F100" s="218" t="s">
        <v>3168</v>
      </c>
      <c r="G100" s="219" t="s">
        <v>2753</v>
      </c>
      <c r="H100" s="220">
        <v>1</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1622</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1622</v>
      </c>
      <c r="BM100" s="227" t="s">
        <v>275</v>
      </c>
    </row>
    <row r="101" s="2" customFormat="1" ht="24.15" customHeight="1">
      <c r="A101" s="41"/>
      <c r="B101" s="42"/>
      <c r="C101" s="216" t="s">
        <v>238</v>
      </c>
      <c r="D101" s="216" t="s">
        <v>234</v>
      </c>
      <c r="E101" s="217" t="s">
        <v>3169</v>
      </c>
      <c r="F101" s="218" t="s">
        <v>3170</v>
      </c>
      <c r="G101" s="219" t="s">
        <v>2753</v>
      </c>
      <c r="H101" s="220">
        <v>2</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1622</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1622</v>
      </c>
      <c r="BM101" s="227" t="s">
        <v>287</v>
      </c>
    </row>
    <row r="102" s="2" customFormat="1" ht="16.5" customHeight="1">
      <c r="A102" s="41"/>
      <c r="B102" s="42"/>
      <c r="C102" s="216" t="s">
        <v>269</v>
      </c>
      <c r="D102" s="216" t="s">
        <v>234</v>
      </c>
      <c r="E102" s="217" t="s">
        <v>3171</v>
      </c>
      <c r="F102" s="218" t="s">
        <v>3172</v>
      </c>
      <c r="G102" s="219" t="s">
        <v>2753</v>
      </c>
      <c r="H102" s="220">
        <v>1</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1622</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1622</v>
      </c>
      <c r="BM102" s="227" t="s">
        <v>145</v>
      </c>
    </row>
    <row r="103" s="2" customFormat="1" ht="16.5" customHeight="1">
      <c r="A103" s="41"/>
      <c r="B103" s="42"/>
      <c r="C103" s="216" t="s">
        <v>275</v>
      </c>
      <c r="D103" s="216" t="s">
        <v>234</v>
      </c>
      <c r="E103" s="217" t="s">
        <v>3173</v>
      </c>
      <c r="F103" s="218" t="s">
        <v>3174</v>
      </c>
      <c r="G103" s="219" t="s">
        <v>2753</v>
      </c>
      <c r="H103" s="220">
        <v>1</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1622</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1622</v>
      </c>
      <c r="BM103" s="227" t="s">
        <v>311</v>
      </c>
    </row>
    <row r="104" s="2" customFormat="1" ht="24.15" customHeight="1">
      <c r="A104" s="41"/>
      <c r="B104" s="42"/>
      <c r="C104" s="216" t="s">
        <v>282</v>
      </c>
      <c r="D104" s="216" t="s">
        <v>234</v>
      </c>
      <c r="E104" s="217" t="s">
        <v>3175</v>
      </c>
      <c r="F104" s="218" t="s">
        <v>3176</v>
      </c>
      <c r="G104" s="219" t="s">
        <v>2753</v>
      </c>
      <c r="H104" s="220">
        <v>3</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1622</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1622</v>
      </c>
      <c r="BM104" s="227" t="s">
        <v>321</v>
      </c>
    </row>
    <row r="105" s="12" customFormat="1" ht="22.8" customHeight="1">
      <c r="A105" s="12"/>
      <c r="B105" s="200"/>
      <c r="C105" s="201"/>
      <c r="D105" s="202" t="s">
        <v>68</v>
      </c>
      <c r="E105" s="214" t="s">
        <v>160</v>
      </c>
      <c r="F105" s="214" t="s">
        <v>3177</v>
      </c>
      <c r="G105" s="201"/>
      <c r="H105" s="201"/>
      <c r="I105" s="204"/>
      <c r="J105" s="215">
        <f>BK105</f>
        <v>0</v>
      </c>
      <c r="K105" s="201"/>
      <c r="L105" s="206"/>
      <c r="M105" s="207"/>
      <c r="N105" s="208"/>
      <c r="O105" s="208"/>
      <c r="P105" s="209">
        <f>SUM(P106:P132)</f>
        <v>0</v>
      </c>
      <c r="Q105" s="208"/>
      <c r="R105" s="209">
        <f>SUM(R106:R132)</f>
        <v>0</v>
      </c>
      <c r="S105" s="208"/>
      <c r="T105" s="210">
        <f>SUM(T106:T132)</f>
        <v>0</v>
      </c>
      <c r="U105" s="12"/>
      <c r="V105" s="12"/>
      <c r="W105" s="12"/>
      <c r="X105" s="12"/>
      <c r="Y105" s="12"/>
      <c r="Z105" s="12"/>
      <c r="AA105" s="12"/>
      <c r="AB105" s="12"/>
      <c r="AC105" s="12"/>
      <c r="AD105" s="12"/>
      <c r="AE105" s="12"/>
      <c r="AR105" s="211" t="s">
        <v>76</v>
      </c>
      <c r="AT105" s="212" t="s">
        <v>68</v>
      </c>
      <c r="AU105" s="212" t="s">
        <v>76</v>
      </c>
      <c r="AY105" s="211" t="s">
        <v>231</v>
      </c>
      <c r="BK105" s="213">
        <f>SUM(BK106:BK132)</f>
        <v>0</v>
      </c>
    </row>
    <row r="106" s="2" customFormat="1" ht="62.7" customHeight="1">
      <c r="A106" s="41"/>
      <c r="B106" s="42"/>
      <c r="C106" s="216" t="s">
        <v>287</v>
      </c>
      <c r="D106" s="216" t="s">
        <v>234</v>
      </c>
      <c r="E106" s="217" t="s">
        <v>3178</v>
      </c>
      <c r="F106" s="218" t="s">
        <v>3179</v>
      </c>
      <c r="G106" s="219" t="s">
        <v>2753</v>
      </c>
      <c r="H106" s="220">
        <v>1</v>
      </c>
      <c r="I106" s="221"/>
      <c r="J106" s="222">
        <f>ROUND(I106*H106,2)</f>
        <v>0</v>
      </c>
      <c r="K106" s="218" t="s">
        <v>19</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1622</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1622</v>
      </c>
      <c r="BM106" s="227" t="s">
        <v>331</v>
      </c>
    </row>
    <row r="107" s="2" customFormat="1" ht="24.15" customHeight="1">
      <c r="A107" s="41"/>
      <c r="B107" s="42"/>
      <c r="C107" s="216" t="s">
        <v>294</v>
      </c>
      <c r="D107" s="216" t="s">
        <v>234</v>
      </c>
      <c r="E107" s="217" t="s">
        <v>3180</v>
      </c>
      <c r="F107" s="218" t="s">
        <v>3181</v>
      </c>
      <c r="G107" s="219" t="s">
        <v>2753</v>
      </c>
      <c r="H107" s="220">
        <v>1</v>
      </c>
      <c r="I107" s="221"/>
      <c r="J107" s="222">
        <f>ROUND(I107*H107,2)</f>
        <v>0</v>
      </c>
      <c r="K107" s="218" t="s">
        <v>19</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1622</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1622</v>
      </c>
      <c r="BM107" s="227" t="s">
        <v>339</v>
      </c>
    </row>
    <row r="108" s="2" customFormat="1" ht="24.15" customHeight="1">
      <c r="A108" s="41"/>
      <c r="B108" s="42"/>
      <c r="C108" s="216" t="s">
        <v>145</v>
      </c>
      <c r="D108" s="216" t="s">
        <v>234</v>
      </c>
      <c r="E108" s="217" t="s">
        <v>3182</v>
      </c>
      <c r="F108" s="218" t="s">
        <v>3183</v>
      </c>
      <c r="G108" s="219" t="s">
        <v>2753</v>
      </c>
      <c r="H108" s="220">
        <v>1</v>
      </c>
      <c r="I108" s="221"/>
      <c r="J108" s="222">
        <f>ROUND(I108*H108,2)</f>
        <v>0</v>
      </c>
      <c r="K108" s="218" t="s">
        <v>19</v>
      </c>
      <c r="L108" s="47"/>
      <c r="M108" s="223" t="s">
        <v>19</v>
      </c>
      <c r="N108" s="224"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1622</v>
      </c>
      <c r="AT108" s="227" t="s">
        <v>234</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1622</v>
      </c>
      <c r="BM108" s="227" t="s">
        <v>353</v>
      </c>
    </row>
    <row r="109" s="2" customFormat="1" ht="16.5" customHeight="1">
      <c r="A109" s="41"/>
      <c r="B109" s="42"/>
      <c r="C109" s="216" t="s">
        <v>154</v>
      </c>
      <c r="D109" s="216" t="s">
        <v>234</v>
      </c>
      <c r="E109" s="217" t="s">
        <v>3184</v>
      </c>
      <c r="F109" s="218" t="s">
        <v>3185</v>
      </c>
      <c r="G109" s="219" t="s">
        <v>2753</v>
      </c>
      <c r="H109" s="220">
        <v>1</v>
      </c>
      <c r="I109" s="221"/>
      <c r="J109" s="222">
        <f>ROUND(I109*H109,2)</f>
        <v>0</v>
      </c>
      <c r="K109" s="218" t="s">
        <v>19</v>
      </c>
      <c r="L109" s="47"/>
      <c r="M109" s="223" t="s">
        <v>19</v>
      </c>
      <c r="N109" s="224"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1622</v>
      </c>
      <c r="AT109" s="227" t="s">
        <v>234</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1622</v>
      </c>
      <c r="BM109" s="227" t="s">
        <v>373</v>
      </c>
    </row>
    <row r="110" s="2" customFormat="1" ht="16.5" customHeight="1">
      <c r="A110" s="41"/>
      <c r="B110" s="42"/>
      <c r="C110" s="216" t="s">
        <v>311</v>
      </c>
      <c r="D110" s="216" t="s">
        <v>234</v>
      </c>
      <c r="E110" s="217" t="s">
        <v>3186</v>
      </c>
      <c r="F110" s="218" t="s">
        <v>3187</v>
      </c>
      <c r="G110" s="219" t="s">
        <v>2753</v>
      </c>
      <c r="H110" s="220">
        <v>2</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1622</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1622</v>
      </c>
      <c r="BM110" s="227" t="s">
        <v>384</v>
      </c>
    </row>
    <row r="111" s="2" customFormat="1" ht="16.5" customHeight="1">
      <c r="A111" s="41"/>
      <c r="B111" s="42"/>
      <c r="C111" s="216" t="s">
        <v>316</v>
      </c>
      <c r="D111" s="216" t="s">
        <v>234</v>
      </c>
      <c r="E111" s="217" t="s">
        <v>3188</v>
      </c>
      <c r="F111" s="218" t="s">
        <v>3168</v>
      </c>
      <c r="G111" s="219" t="s">
        <v>2753</v>
      </c>
      <c r="H111" s="220">
        <v>1</v>
      </c>
      <c r="I111" s="221"/>
      <c r="J111" s="222">
        <f>ROUND(I111*H111,2)</f>
        <v>0</v>
      </c>
      <c r="K111" s="218" t="s">
        <v>19</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1622</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1622</v>
      </c>
      <c r="BM111" s="227" t="s">
        <v>391</v>
      </c>
    </row>
    <row r="112" s="2" customFormat="1" ht="16.5" customHeight="1">
      <c r="A112" s="41"/>
      <c r="B112" s="42"/>
      <c r="C112" s="216" t="s">
        <v>321</v>
      </c>
      <c r="D112" s="216" t="s">
        <v>234</v>
      </c>
      <c r="E112" s="217" t="s">
        <v>3189</v>
      </c>
      <c r="F112" s="218" t="s">
        <v>3190</v>
      </c>
      <c r="G112" s="219" t="s">
        <v>2753</v>
      </c>
      <c r="H112" s="220">
        <v>2</v>
      </c>
      <c r="I112" s="221"/>
      <c r="J112" s="222">
        <f>ROUND(I112*H112,2)</f>
        <v>0</v>
      </c>
      <c r="K112" s="218" t="s">
        <v>19</v>
      </c>
      <c r="L112" s="47"/>
      <c r="M112" s="223" t="s">
        <v>19</v>
      </c>
      <c r="N112" s="224"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1622</v>
      </c>
      <c r="AT112" s="227" t="s">
        <v>234</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1622</v>
      </c>
      <c r="BM112" s="227" t="s">
        <v>401</v>
      </c>
    </row>
    <row r="113" s="2" customFormat="1" ht="16.5" customHeight="1">
      <c r="A113" s="41"/>
      <c r="B113" s="42"/>
      <c r="C113" s="216" t="s">
        <v>8</v>
      </c>
      <c r="D113" s="216" t="s">
        <v>234</v>
      </c>
      <c r="E113" s="217" t="s">
        <v>3191</v>
      </c>
      <c r="F113" s="218" t="s">
        <v>3192</v>
      </c>
      <c r="G113" s="219" t="s">
        <v>2753</v>
      </c>
      <c r="H113" s="220">
        <v>7</v>
      </c>
      <c r="I113" s="221"/>
      <c r="J113" s="222">
        <f>ROUND(I113*H113,2)</f>
        <v>0</v>
      </c>
      <c r="K113" s="218" t="s">
        <v>19</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1622</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1622</v>
      </c>
      <c r="BM113" s="227" t="s">
        <v>412</v>
      </c>
    </row>
    <row r="114" s="2" customFormat="1" ht="16.5" customHeight="1">
      <c r="A114" s="41"/>
      <c r="B114" s="42"/>
      <c r="C114" s="216" t="s">
        <v>331</v>
      </c>
      <c r="D114" s="216" t="s">
        <v>234</v>
      </c>
      <c r="E114" s="217" t="s">
        <v>3193</v>
      </c>
      <c r="F114" s="218" t="s">
        <v>3194</v>
      </c>
      <c r="G114" s="219" t="s">
        <v>2753</v>
      </c>
      <c r="H114" s="220">
        <v>2</v>
      </c>
      <c r="I114" s="221"/>
      <c r="J114" s="222">
        <f>ROUND(I114*H114,2)</f>
        <v>0</v>
      </c>
      <c r="K114" s="218" t="s">
        <v>19</v>
      </c>
      <c r="L114" s="47"/>
      <c r="M114" s="223" t="s">
        <v>19</v>
      </c>
      <c r="N114" s="224"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1622</v>
      </c>
      <c r="AT114" s="227" t="s">
        <v>234</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1622</v>
      </c>
      <c r="BM114" s="227" t="s">
        <v>423</v>
      </c>
    </row>
    <row r="115" s="2" customFormat="1" ht="24.15" customHeight="1">
      <c r="A115" s="41"/>
      <c r="B115" s="42"/>
      <c r="C115" s="216" t="s">
        <v>335</v>
      </c>
      <c r="D115" s="216" t="s">
        <v>234</v>
      </c>
      <c r="E115" s="217" t="s">
        <v>3195</v>
      </c>
      <c r="F115" s="218" t="s">
        <v>3196</v>
      </c>
      <c r="G115" s="219" t="s">
        <v>2753</v>
      </c>
      <c r="H115" s="220">
        <v>3</v>
      </c>
      <c r="I115" s="221"/>
      <c r="J115" s="222">
        <f>ROUND(I115*H115,2)</f>
        <v>0</v>
      </c>
      <c r="K115" s="218" t="s">
        <v>19</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1622</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1622</v>
      </c>
      <c r="BM115" s="227" t="s">
        <v>434</v>
      </c>
    </row>
    <row r="116" s="2" customFormat="1" ht="24.15" customHeight="1">
      <c r="A116" s="41"/>
      <c r="B116" s="42"/>
      <c r="C116" s="216" t="s">
        <v>339</v>
      </c>
      <c r="D116" s="216" t="s">
        <v>234</v>
      </c>
      <c r="E116" s="217" t="s">
        <v>3197</v>
      </c>
      <c r="F116" s="218" t="s">
        <v>3198</v>
      </c>
      <c r="G116" s="219" t="s">
        <v>2753</v>
      </c>
      <c r="H116" s="220">
        <v>16</v>
      </c>
      <c r="I116" s="221"/>
      <c r="J116" s="222">
        <f>ROUND(I116*H116,2)</f>
        <v>0</v>
      </c>
      <c r="K116" s="218" t="s">
        <v>19</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1622</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1622</v>
      </c>
      <c r="BM116" s="227" t="s">
        <v>825</v>
      </c>
    </row>
    <row r="117" s="2" customFormat="1" ht="16.5" customHeight="1">
      <c r="A117" s="41"/>
      <c r="B117" s="42"/>
      <c r="C117" s="216" t="s">
        <v>347</v>
      </c>
      <c r="D117" s="216" t="s">
        <v>234</v>
      </c>
      <c r="E117" s="217" t="s">
        <v>3199</v>
      </c>
      <c r="F117" s="218" t="s">
        <v>3174</v>
      </c>
      <c r="G117" s="219" t="s">
        <v>2753</v>
      </c>
      <c r="H117" s="220">
        <v>4</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1622</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1622</v>
      </c>
      <c r="BM117" s="227" t="s">
        <v>839</v>
      </c>
    </row>
    <row r="118" s="2" customFormat="1" ht="16.5" customHeight="1">
      <c r="A118" s="41"/>
      <c r="B118" s="42"/>
      <c r="C118" s="216" t="s">
        <v>353</v>
      </c>
      <c r="D118" s="216" t="s">
        <v>234</v>
      </c>
      <c r="E118" s="217" t="s">
        <v>3200</v>
      </c>
      <c r="F118" s="218" t="s">
        <v>3201</v>
      </c>
      <c r="G118" s="219" t="s">
        <v>2753</v>
      </c>
      <c r="H118" s="220">
        <v>5</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1622</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1622</v>
      </c>
      <c r="BM118" s="227" t="s">
        <v>849</v>
      </c>
    </row>
    <row r="119" s="2" customFormat="1" ht="16.5" customHeight="1">
      <c r="A119" s="41"/>
      <c r="B119" s="42"/>
      <c r="C119" s="216" t="s">
        <v>7</v>
      </c>
      <c r="D119" s="216" t="s">
        <v>234</v>
      </c>
      <c r="E119" s="217" t="s">
        <v>3202</v>
      </c>
      <c r="F119" s="218" t="s">
        <v>3203</v>
      </c>
      <c r="G119" s="219" t="s">
        <v>2753</v>
      </c>
      <c r="H119" s="220">
        <v>2</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1622</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1622</v>
      </c>
      <c r="BM119" s="227" t="s">
        <v>862</v>
      </c>
    </row>
    <row r="120" s="2" customFormat="1" ht="16.5" customHeight="1">
      <c r="A120" s="41"/>
      <c r="B120" s="42"/>
      <c r="C120" s="216" t="s">
        <v>373</v>
      </c>
      <c r="D120" s="216" t="s">
        <v>234</v>
      </c>
      <c r="E120" s="217" t="s">
        <v>3204</v>
      </c>
      <c r="F120" s="218" t="s">
        <v>3205</v>
      </c>
      <c r="G120" s="219" t="s">
        <v>2753</v>
      </c>
      <c r="H120" s="220">
        <v>5</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1622</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1622</v>
      </c>
      <c r="BM120" s="227" t="s">
        <v>881</v>
      </c>
    </row>
    <row r="121" s="2" customFormat="1" ht="16.5" customHeight="1">
      <c r="A121" s="41"/>
      <c r="B121" s="42"/>
      <c r="C121" s="216" t="s">
        <v>380</v>
      </c>
      <c r="D121" s="216" t="s">
        <v>234</v>
      </c>
      <c r="E121" s="217" t="s">
        <v>3206</v>
      </c>
      <c r="F121" s="218" t="s">
        <v>3207</v>
      </c>
      <c r="G121" s="219" t="s">
        <v>2753</v>
      </c>
      <c r="H121" s="220">
        <v>41</v>
      </c>
      <c r="I121" s="221"/>
      <c r="J121" s="222">
        <f>ROUND(I121*H121,2)</f>
        <v>0</v>
      </c>
      <c r="K121" s="218" t="s">
        <v>19</v>
      </c>
      <c r="L121" s="47"/>
      <c r="M121" s="223" t="s">
        <v>19</v>
      </c>
      <c r="N121" s="224"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1622</v>
      </c>
      <c r="AT121" s="227" t="s">
        <v>234</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1622</v>
      </c>
      <c r="BM121" s="227" t="s">
        <v>892</v>
      </c>
    </row>
    <row r="122" s="2" customFormat="1" ht="16.5" customHeight="1">
      <c r="A122" s="41"/>
      <c r="B122" s="42"/>
      <c r="C122" s="216" t="s">
        <v>384</v>
      </c>
      <c r="D122" s="216" t="s">
        <v>234</v>
      </c>
      <c r="E122" s="217" t="s">
        <v>3208</v>
      </c>
      <c r="F122" s="218" t="s">
        <v>3209</v>
      </c>
      <c r="G122" s="219" t="s">
        <v>2753</v>
      </c>
      <c r="H122" s="220">
        <v>1</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1622</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1622</v>
      </c>
      <c r="BM122" s="227" t="s">
        <v>903</v>
      </c>
    </row>
    <row r="123" s="2" customFormat="1" ht="16.5" customHeight="1">
      <c r="A123" s="41"/>
      <c r="B123" s="42"/>
      <c r="C123" s="216" t="s">
        <v>378</v>
      </c>
      <c r="D123" s="216" t="s">
        <v>234</v>
      </c>
      <c r="E123" s="217" t="s">
        <v>3210</v>
      </c>
      <c r="F123" s="218" t="s">
        <v>3211</v>
      </c>
      <c r="G123" s="219" t="s">
        <v>2753</v>
      </c>
      <c r="H123" s="220">
        <v>3</v>
      </c>
      <c r="I123" s="221"/>
      <c r="J123" s="222">
        <f>ROUND(I123*H123,2)</f>
        <v>0</v>
      </c>
      <c r="K123" s="218" t="s">
        <v>19</v>
      </c>
      <c r="L123" s="47"/>
      <c r="M123" s="223" t="s">
        <v>19</v>
      </c>
      <c r="N123" s="224"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1622</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1622</v>
      </c>
      <c r="BM123" s="227" t="s">
        <v>915</v>
      </c>
    </row>
    <row r="124" s="2" customFormat="1" ht="16.5" customHeight="1">
      <c r="A124" s="41"/>
      <c r="B124" s="42"/>
      <c r="C124" s="216" t="s">
        <v>391</v>
      </c>
      <c r="D124" s="216" t="s">
        <v>234</v>
      </c>
      <c r="E124" s="217" t="s">
        <v>3212</v>
      </c>
      <c r="F124" s="218" t="s">
        <v>3213</v>
      </c>
      <c r="G124" s="219" t="s">
        <v>2753</v>
      </c>
      <c r="H124" s="220">
        <v>3</v>
      </c>
      <c r="I124" s="221"/>
      <c r="J124" s="222">
        <f>ROUND(I124*H124,2)</f>
        <v>0</v>
      </c>
      <c r="K124" s="218" t="s">
        <v>19</v>
      </c>
      <c r="L124" s="47"/>
      <c r="M124" s="223" t="s">
        <v>19</v>
      </c>
      <c r="N124" s="224"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1622</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1622</v>
      </c>
      <c r="BM124" s="227" t="s">
        <v>372</v>
      </c>
    </row>
    <row r="125" s="2" customFormat="1" ht="16.5" customHeight="1">
      <c r="A125" s="41"/>
      <c r="B125" s="42"/>
      <c r="C125" s="216" t="s">
        <v>395</v>
      </c>
      <c r="D125" s="216" t="s">
        <v>234</v>
      </c>
      <c r="E125" s="217" t="s">
        <v>3214</v>
      </c>
      <c r="F125" s="218" t="s">
        <v>3215</v>
      </c>
      <c r="G125" s="219" t="s">
        <v>2753</v>
      </c>
      <c r="H125" s="220">
        <v>12</v>
      </c>
      <c r="I125" s="221"/>
      <c r="J125" s="222">
        <f>ROUND(I125*H125,2)</f>
        <v>0</v>
      </c>
      <c r="K125" s="218" t="s">
        <v>19</v>
      </c>
      <c r="L125" s="47"/>
      <c r="M125" s="223" t="s">
        <v>19</v>
      </c>
      <c r="N125" s="224" t="s">
        <v>40</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1622</v>
      </c>
      <c r="AT125" s="227" t="s">
        <v>234</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1622</v>
      </c>
      <c r="BM125" s="227" t="s">
        <v>941</v>
      </c>
    </row>
    <row r="126" s="2" customFormat="1" ht="16.5" customHeight="1">
      <c r="A126" s="41"/>
      <c r="B126" s="42"/>
      <c r="C126" s="216" t="s">
        <v>401</v>
      </c>
      <c r="D126" s="216" t="s">
        <v>234</v>
      </c>
      <c r="E126" s="217" t="s">
        <v>3216</v>
      </c>
      <c r="F126" s="218" t="s">
        <v>3217</v>
      </c>
      <c r="G126" s="219" t="s">
        <v>2753</v>
      </c>
      <c r="H126" s="220">
        <v>2</v>
      </c>
      <c r="I126" s="221"/>
      <c r="J126" s="222">
        <f>ROUND(I126*H126,2)</f>
        <v>0</v>
      </c>
      <c r="K126" s="218" t="s">
        <v>19</v>
      </c>
      <c r="L126" s="47"/>
      <c r="M126" s="223" t="s">
        <v>19</v>
      </c>
      <c r="N126" s="224" t="s">
        <v>40</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1622</v>
      </c>
      <c r="AT126" s="227" t="s">
        <v>234</v>
      </c>
      <c r="AU126" s="227" t="s">
        <v>78</v>
      </c>
      <c r="AY126" s="19" t="s">
        <v>231</v>
      </c>
      <c r="BE126" s="228">
        <f>IF(N126="základní",J126,0)</f>
        <v>0</v>
      </c>
      <c r="BF126" s="228">
        <f>IF(N126="snížená",J126,0)</f>
        <v>0</v>
      </c>
      <c r="BG126" s="228">
        <f>IF(N126="zákl. přenesená",J126,0)</f>
        <v>0</v>
      </c>
      <c r="BH126" s="228">
        <f>IF(N126="sníž. přenesená",J126,0)</f>
        <v>0</v>
      </c>
      <c r="BI126" s="228">
        <f>IF(N126="nulová",J126,0)</f>
        <v>0</v>
      </c>
      <c r="BJ126" s="19" t="s">
        <v>76</v>
      </c>
      <c r="BK126" s="228">
        <f>ROUND(I126*H126,2)</f>
        <v>0</v>
      </c>
      <c r="BL126" s="19" t="s">
        <v>1622</v>
      </c>
      <c r="BM126" s="227" t="s">
        <v>959</v>
      </c>
    </row>
    <row r="127" s="2" customFormat="1" ht="24.15" customHeight="1">
      <c r="A127" s="41"/>
      <c r="B127" s="42"/>
      <c r="C127" s="216" t="s">
        <v>407</v>
      </c>
      <c r="D127" s="216" t="s">
        <v>234</v>
      </c>
      <c r="E127" s="217" t="s">
        <v>3218</v>
      </c>
      <c r="F127" s="218" t="s">
        <v>3219</v>
      </c>
      <c r="G127" s="219" t="s">
        <v>2753</v>
      </c>
      <c r="H127" s="220">
        <v>5</v>
      </c>
      <c r="I127" s="221"/>
      <c r="J127" s="222">
        <f>ROUND(I127*H127,2)</f>
        <v>0</v>
      </c>
      <c r="K127" s="218" t="s">
        <v>19</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1622</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1622</v>
      </c>
      <c r="BM127" s="227" t="s">
        <v>973</v>
      </c>
    </row>
    <row r="128" s="2" customFormat="1" ht="24.15" customHeight="1">
      <c r="A128" s="41"/>
      <c r="B128" s="42"/>
      <c r="C128" s="216" t="s">
        <v>412</v>
      </c>
      <c r="D128" s="216" t="s">
        <v>234</v>
      </c>
      <c r="E128" s="217" t="s">
        <v>3220</v>
      </c>
      <c r="F128" s="218" t="s">
        <v>3221</v>
      </c>
      <c r="G128" s="219" t="s">
        <v>2753</v>
      </c>
      <c r="H128" s="220">
        <v>3</v>
      </c>
      <c r="I128" s="221"/>
      <c r="J128" s="222">
        <f>ROUND(I128*H128,2)</f>
        <v>0</v>
      </c>
      <c r="K128" s="218" t="s">
        <v>19</v>
      </c>
      <c r="L128" s="47"/>
      <c r="M128" s="223" t="s">
        <v>19</v>
      </c>
      <c r="N128" s="224" t="s">
        <v>40</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1622</v>
      </c>
      <c r="AT128" s="227" t="s">
        <v>234</v>
      </c>
      <c r="AU128" s="227" t="s">
        <v>78</v>
      </c>
      <c r="AY128" s="19" t="s">
        <v>231</v>
      </c>
      <c r="BE128" s="228">
        <f>IF(N128="základní",J128,0)</f>
        <v>0</v>
      </c>
      <c r="BF128" s="228">
        <f>IF(N128="snížená",J128,0)</f>
        <v>0</v>
      </c>
      <c r="BG128" s="228">
        <f>IF(N128="zákl. přenesená",J128,0)</f>
        <v>0</v>
      </c>
      <c r="BH128" s="228">
        <f>IF(N128="sníž. přenesená",J128,0)</f>
        <v>0</v>
      </c>
      <c r="BI128" s="228">
        <f>IF(N128="nulová",J128,0)</f>
        <v>0</v>
      </c>
      <c r="BJ128" s="19" t="s">
        <v>76</v>
      </c>
      <c r="BK128" s="228">
        <f>ROUND(I128*H128,2)</f>
        <v>0</v>
      </c>
      <c r="BL128" s="19" t="s">
        <v>1622</v>
      </c>
      <c r="BM128" s="227" t="s">
        <v>983</v>
      </c>
    </row>
    <row r="129" s="2" customFormat="1" ht="24.15" customHeight="1">
      <c r="A129" s="41"/>
      <c r="B129" s="42"/>
      <c r="C129" s="216" t="s">
        <v>417</v>
      </c>
      <c r="D129" s="216" t="s">
        <v>234</v>
      </c>
      <c r="E129" s="217" t="s">
        <v>3222</v>
      </c>
      <c r="F129" s="218" t="s">
        <v>3223</v>
      </c>
      <c r="G129" s="219" t="s">
        <v>2753</v>
      </c>
      <c r="H129" s="220">
        <v>2</v>
      </c>
      <c r="I129" s="221"/>
      <c r="J129" s="222">
        <f>ROUND(I129*H129,2)</f>
        <v>0</v>
      </c>
      <c r="K129" s="218" t="s">
        <v>19</v>
      </c>
      <c r="L129" s="47"/>
      <c r="M129" s="223" t="s">
        <v>19</v>
      </c>
      <c r="N129" s="224" t="s">
        <v>40</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1622</v>
      </c>
      <c r="AT129" s="227" t="s">
        <v>234</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1622</v>
      </c>
      <c r="BM129" s="227" t="s">
        <v>1612</v>
      </c>
    </row>
    <row r="130" s="2" customFormat="1" ht="33" customHeight="1">
      <c r="A130" s="41"/>
      <c r="B130" s="42"/>
      <c r="C130" s="216" t="s">
        <v>423</v>
      </c>
      <c r="D130" s="216" t="s">
        <v>234</v>
      </c>
      <c r="E130" s="217" t="s">
        <v>3224</v>
      </c>
      <c r="F130" s="218" t="s">
        <v>3225</v>
      </c>
      <c r="G130" s="219" t="s">
        <v>2753</v>
      </c>
      <c r="H130" s="220">
        <v>2</v>
      </c>
      <c r="I130" s="221"/>
      <c r="J130" s="222">
        <f>ROUND(I130*H130,2)</f>
        <v>0</v>
      </c>
      <c r="K130" s="218" t="s">
        <v>19</v>
      </c>
      <c r="L130" s="47"/>
      <c r="M130" s="223" t="s">
        <v>19</v>
      </c>
      <c r="N130" s="224" t="s">
        <v>40</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1622</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1622</v>
      </c>
      <c r="BM130" s="227" t="s">
        <v>1622</v>
      </c>
    </row>
    <row r="131" s="2" customFormat="1" ht="24.15" customHeight="1">
      <c r="A131" s="41"/>
      <c r="B131" s="42"/>
      <c r="C131" s="216" t="s">
        <v>429</v>
      </c>
      <c r="D131" s="216" t="s">
        <v>234</v>
      </c>
      <c r="E131" s="217" t="s">
        <v>3226</v>
      </c>
      <c r="F131" s="218" t="s">
        <v>3227</v>
      </c>
      <c r="G131" s="219" t="s">
        <v>2753</v>
      </c>
      <c r="H131" s="220">
        <v>1</v>
      </c>
      <c r="I131" s="221"/>
      <c r="J131" s="222">
        <f>ROUND(I131*H131,2)</f>
        <v>0</v>
      </c>
      <c r="K131" s="218" t="s">
        <v>19</v>
      </c>
      <c r="L131" s="47"/>
      <c r="M131" s="223" t="s">
        <v>19</v>
      </c>
      <c r="N131" s="224"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1622</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1622</v>
      </c>
      <c r="BM131" s="227" t="s">
        <v>1631</v>
      </c>
    </row>
    <row r="132" s="2" customFormat="1" ht="16.5" customHeight="1">
      <c r="A132" s="41"/>
      <c r="B132" s="42"/>
      <c r="C132" s="216" t="s">
        <v>434</v>
      </c>
      <c r="D132" s="216" t="s">
        <v>234</v>
      </c>
      <c r="E132" s="217" t="s">
        <v>3228</v>
      </c>
      <c r="F132" s="218" t="s">
        <v>3229</v>
      </c>
      <c r="G132" s="219" t="s">
        <v>2753</v>
      </c>
      <c r="H132" s="220">
        <v>10</v>
      </c>
      <c r="I132" s="221"/>
      <c r="J132" s="222">
        <f>ROUND(I132*H132,2)</f>
        <v>0</v>
      </c>
      <c r="K132" s="218" t="s">
        <v>19</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1622</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1622</v>
      </c>
      <c r="BM132" s="227" t="s">
        <v>1635</v>
      </c>
    </row>
    <row r="133" s="12" customFormat="1" ht="22.8" customHeight="1">
      <c r="A133" s="12"/>
      <c r="B133" s="200"/>
      <c r="C133" s="201"/>
      <c r="D133" s="202" t="s">
        <v>68</v>
      </c>
      <c r="E133" s="214" t="s">
        <v>163</v>
      </c>
      <c r="F133" s="214" t="s">
        <v>3230</v>
      </c>
      <c r="G133" s="201"/>
      <c r="H133" s="201"/>
      <c r="I133" s="204"/>
      <c r="J133" s="215">
        <f>BK133</f>
        <v>0</v>
      </c>
      <c r="K133" s="201"/>
      <c r="L133" s="206"/>
      <c r="M133" s="207"/>
      <c r="N133" s="208"/>
      <c r="O133" s="208"/>
      <c r="P133" s="209">
        <f>SUM(P134:P135)</f>
        <v>0</v>
      </c>
      <c r="Q133" s="208"/>
      <c r="R133" s="209">
        <f>SUM(R134:R135)</f>
        <v>0</v>
      </c>
      <c r="S133" s="208"/>
      <c r="T133" s="210">
        <f>SUM(T134:T135)</f>
        <v>0</v>
      </c>
      <c r="U133" s="12"/>
      <c r="V133" s="12"/>
      <c r="W133" s="12"/>
      <c r="X133" s="12"/>
      <c r="Y133" s="12"/>
      <c r="Z133" s="12"/>
      <c r="AA133" s="12"/>
      <c r="AB133" s="12"/>
      <c r="AC133" s="12"/>
      <c r="AD133" s="12"/>
      <c r="AE133" s="12"/>
      <c r="AR133" s="211" t="s">
        <v>76</v>
      </c>
      <c r="AT133" s="212" t="s">
        <v>68</v>
      </c>
      <c r="AU133" s="212" t="s">
        <v>76</v>
      </c>
      <c r="AY133" s="211" t="s">
        <v>231</v>
      </c>
      <c r="BK133" s="213">
        <f>SUM(BK134:BK135)</f>
        <v>0</v>
      </c>
    </row>
    <row r="134" s="2" customFormat="1" ht="24.15" customHeight="1">
      <c r="A134" s="41"/>
      <c r="B134" s="42"/>
      <c r="C134" s="216" t="s">
        <v>442</v>
      </c>
      <c r="D134" s="216" t="s">
        <v>234</v>
      </c>
      <c r="E134" s="217" t="s">
        <v>3231</v>
      </c>
      <c r="F134" s="218" t="s">
        <v>3232</v>
      </c>
      <c r="G134" s="219" t="s">
        <v>2753</v>
      </c>
      <c r="H134" s="220">
        <v>1</v>
      </c>
      <c r="I134" s="221"/>
      <c r="J134" s="222">
        <f>ROUND(I134*H134,2)</f>
        <v>0</v>
      </c>
      <c r="K134" s="218" t="s">
        <v>19</v>
      </c>
      <c r="L134" s="47"/>
      <c r="M134" s="223" t="s">
        <v>19</v>
      </c>
      <c r="N134" s="224"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1622</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1622</v>
      </c>
      <c r="BM134" s="227" t="s">
        <v>1652</v>
      </c>
    </row>
    <row r="135" s="2" customFormat="1" ht="44.25" customHeight="1">
      <c r="A135" s="41"/>
      <c r="B135" s="42"/>
      <c r="C135" s="216" t="s">
        <v>825</v>
      </c>
      <c r="D135" s="216" t="s">
        <v>234</v>
      </c>
      <c r="E135" s="217" t="s">
        <v>3233</v>
      </c>
      <c r="F135" s="218" t="s">
        <v>3234</v>
      </c>
      <c r="G135" s="219" t="s">
        <v>2753</v>
      </c>
      <c r="H135" s="220">
        <v>10</v>
      </c>
      <c r="I135" s="221"/>
      <c r="J135" s="222">
        <f>ROUND(I135*H135,2)</f>
        <v>0</v>
      </c>
      <c r="K135" s="218" t="s">
        <v>19</v>
      </c>
      <c r="L135" s="47"/>
      <c r="M135" s="297" t="s">
        <v>19</v>
      </c>
      <c r="N135" s="298" t="s">
        <v>40</v>
      </c>
      <c r="O135" s="295"/>
      <c r="P135" s="299">
        <f>O135*H135</f>
        <v>0</v>
      </c>
      <c r="Q135" s="299">
        <v>0</v>
      </c>
      <c r="R135" s="299">
        <f>Q135*H135</f>
        <v>0</v>
      </c>
      <c r="S135" s="299">
        <v>0</v>
      </c>
      <c r="T135" s="300">
        <f>S135*H135</f>
        <v>0</v>
      </c>
      <c r="U135" s="41"/>
      <c r="V135" s="41"/>
      <c r="W135" s="41"/>
      <c r="X135" s="41"/>
      <c r="Y135" s="41"/>
      <c r="Z135" s="41"/>
      <c r="AA135" s="41"/>
      <c r="AB135" s="41"/>
      <c r="AC135" s="41"/>
      <c r="AD135" s="41"/>
      <c r="AE135" s="41"/>
      <c r="AR135" s="227" t="s">
        <v>1622</v>
      </c>
      <c r="AT135" s="227" t="s">
        <v>234</v>
      </c>
      <c r="AU135" s="227" t="s">
        <v>78</v>
      </c>
      <c r="AY135" s="19" t="s">
        <v>231</v>
      </c>
      <c r="BE135" s="228">
        <f>IF(N135="základní",J135,0)</f>
        <v>0</v>
      </c>
      <c r="BF135" s="228">
        <f>IF(N135="snížená",J135,0)</f>
        <v>0</v>
      </c>
      <c r="BG135" s="228">
        <f>IF(N135="zákl. přenesená",J135,0)</f>
        <v>0</v>
      </c>
      <c r="BH135" s="228">
        <f>IF(N135="sníž. přenesená",J135,0)</f>
        <v>0</v>
      </c>
      <c r="BI135" s="228">
        <f>IF(N135="nulová",J135,0)</f>
        <v>0</v>
      </c>
      <c r="BJ135" s="19" t="s">
        <v>76</v>
      </c>
      <c r="BK135" s="228">
        <f>ROUND(I135*H135,2)</f>
        <v>0</v>
      </c>
      <c r="BL135" s="19" t="s">
        <v>1622</v>
      </c>
      <c r="BM135" s="227" t="s">
        <v>1665</v>
      </c>
    </row>
    <row r="136" s="2" customFormat="1" ht="6.96" customHeight="1">
      <c r="A136" s="41"/>
      <c r="B136" s="62"/>
      <c r="C136" s="63"/>
      <c r="D136" s="63"/>
      <c r="E136" s="63"/>
      <c r="F136" s="63"/>
      <c r="G136" s="63"/>
      <c r="H136" s="63"/>
      <c r="I136" s="63"/>
      <c r="J136" s="63"/>
      <c r="K136" s="63"/>
      <c r="L136" s="47"/>
      <c r="M136" s="41"/>
      <c r="O136" s="41"/>
      <c r="P136" s="41"/>
      <c r="Q136" s="41"/>
      <c r="R136" s="41"/>
      <c r="S136" s="41"/>
      <c r="T136" s="41"/>
      <c r="U136" s="41"/>
      <c r="V136" s="41"/>
      <c r="W136" s="41"/>
      <c r="X136" s="41"/>
      <c r="Y136" s="41"/>
      <c r="Z136" s="41"/>
      <c r="AA136" s="41"/>
      <c r="AB136" s="41"/>
      <c r="AC136" s="41"/>
      <c r="AD136" s="41"/>
      <c r="AE136" s="41"/>
    </row>
  </sheetData>
  <sheetProtection sheet="1" autoFilter="0" formatColumns="0" formatRows="0" objects="1" scenarios="1" spinCount="100000" saltValue="kTcZ0rISQrQCVe/ndD2ZMO0Lav/WIhd51I+3/ZTYXLQmfbkJ5Ce778XwCYuBXkp/r7fXx7NrGSlfdc1US5Pg1A==" hashValue="SwzFCTntrOYdf/bTnAhuiINg9yXIorS3kp721d8WX2/qHo+NGbQiVMztzANBJTinAKrnj6b5eTeghhMIaVF76Q==" algorithmName="SHA-512" password="CC35"/>
  <autoFilter ref="C94:K13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132</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c r="B8" s="22"/>
      <c r="D8" s="146" t="s">
        <v>200</v>
      </c>
      <c r="L8" s="22"/>
    </row>
    <row r="9" s="1" customFormat="1" ht="16.5" customHeight="1">
      <c r="B9" s="22"/>
      <c r="E9" s="147" t="s">
        <v>1229</v>
      </c>
      <c r="F9" s="1"/>
      <c r="G9" s="1"/>
      <c r="H9" s="1"/>
      <c r="L9" s="22"/>
    </row>
    <row r="10" s="1" customFormat="1" ht="12" customHeight="1">
      <c r="B10" s="22"/>
      <c r="D10" s="146" t="s">
        <v>202</v>
      </c>
      <c r="L10" s="22"/>
    </row>
    <row r="11" s="2" customFormat="1" ht="16.5" customHeight="1">
      <c r="A11" s="41"/>
      <c r="B11" s="47"/>
      <c r="C11" s="41"/>
      <c r="D11" s="41"/>
      <c r="E11" s="159" t="s">
        <v>2878</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2879</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3235</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6" t="s">
        <v>19</v>
      </c>
      <c r="G15" s="41"/>
      <c r="H15" s="41"/>
      <c r="I15" s="146" t="s">
        <v>20</v>
      </c>
      <c r="J15" s="136"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6" t="s">
        <v>22</v>
      </c>
      <c r="G16" s="41"/>
      <c r="H16" s="41"/>
      <c r="I16" s="146" t="s">
        <v>23</v>
      </c>
      <c r="J16" s="150" t="str">
        <f>'Rekapitulace stavby'!AN8</f>
        <v>28. 5. 2021</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6" t="str">
        <f>IF('Rekapitulace stavby'!AN10="","",'Rekapitulace stavby'!AN10)</f>
        <v/>
      </c>
      <c r="K18" s="41"/>
      <c r="L18" s="148"/>
      <c r="S18" s="41"/>
      <c r="T18" s="41"/>
      <c r="U18" s="41"/>
      <c r="V18" s="41"/>
      <c r="W18" s="41"/>
      <c r="X18" s="41"/>
      <c r="Y18" s="41"/>
      <c r="Z18" s="41"/>
      <c r="AA18" s="41"/>
      <c r="AB18" s="41"/>
      <c r="AC18" s="41"/>
      <c r="AD18" s="41"/>
      <c r="AE18" s="41"/>
    </row>
    <row r="19" s="2" customFormat="1" ht="18" customHeight="1">
      <c r="A19" s="41"/>
      <c r="B19" s="47"/>
      <c r="C19" s="41"/>
      <c r="D19" s="41"/>
      <c r="E19" s="136" t="str">
        <f>IF('Rekapitulace stavby'!E11="","",'Rekapitulace stavby'!E11)</f>
        <v xml:space="preserve"> </v>
      </c>
      <c r="F19" s="41"/>
      <c r="G19" s="41"/>
      <c r="H19" s="41"/>
      <c r="I19" s="146" t="s">
        <v>27</v>
      </c>
      <c r="J19" s="136" t="str">
        <f>IF('Rekapitulace stavby'!AN11="","",'Rekapitulace stavby'!AN11)</f>
        <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28</v>
      </c>
      <c r="E21" s="41"/>
      <c r="F21" s="41"/>
      <c r="G21" s="41"/>
      <c r="H21" s="41"/>
      <c r="I21" s="146" t="s">
        <v>26</v>
      </c>
      <c r="J21" s="35"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27</v>
      </c>
      <c r="J22" s="35"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30</v>
      </c>
      <c r="E24" s="41"/>
      <c r="F24" s="41"/>
      <c r="G24" s="41"/>
      <c r="H24" s="41"/>
      <c r="I24" s="146" t="s">
        <v>26</v>
      </c>
      <c r="J24" s="136" t="str">
        <f>IF('Rekapitulace stavby'!AN16="","",'Rekapitulace stavby'!AN16)</f>
        <v/>
      </c>
      <c r="K24" s="41"/>
      <c r="L24" s="148"/>
      <c r="S24" s="41"/>
      <c r="T24" s="41"/>
      <c r="U24" s="41"/>
      <c r="V24" s="41"/>
      <c r="W24" s="41"/>
      <c r="X24" s="41"/>
      <c r="Y24" s="41"/>
      <c r="Z24" s="41"/>
      <c r="AA24" s="41"/>
      <c r="AB24" s="41"/>
      <c r="AC24" s="41"/>
      <c r="AD24" s="41"/>
      <c r="AE24" s="41"/>
    </row>
    <row r="25" s="2" customFormat="1" ht="18" customHeight="1">
      <c r="A25" s="41"/>
      <c r="B25" s="47"/>
      <c r="C25" s="41"/>
      <c r="D25" s="41"/>
      <c r="E25" s="136" t="str">
        <f>IF('Rekapitulace stavby'!E17="","",'Rekapitulace stavby'!E17)</f>
        <v xml:space="preserve"> </v>
      </c>
      <c r="F25" s="41"/>
      <c r="G25" s="41"/>
      <c r="H25" s="41"/>
      <c r="I25" s="146" t="s">
        <v>27</v>
      </c>
      <c r="J25" s="136" t="str">
        <f>IF('Rekapitulace stavby'!AN17="","",'Rekapitulace stavby'!AN17)</f>
        <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32</v>
      </c>
      <c r="E27" s="41"/>
      <c r="F27" s="41"/>
      <c r="G27" s="41"/>
      <c r="H27" s="41"/>
      <c r="I27" s="146" t="s">
        <v>26</v>
      </c>
      <c r="J27" s="136"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 xml:space="preserve"> </v>
      </c>
      <c r="F28" s="41"/>
      <c r="G28" s="41"/>
      <c r="H28" s="41"/>
      <c r="I28" s="146" t="s">
        <v>27</v>
      </c>
      <c r="J28" s="136"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33</v>
      </c>
      <c r="E30" s="41"/>
      <c r="F30" s="41"/>
      <c r="G30" s="41"/>
      <c r="H30" s="41"/>
      <c r="I30" s="41"/>
      <c r="J30" s="41"/>
      <c r="K30" s="41"/>
      <c r="L30" s="148"/>
      <c r="S30" s="41"/>
      <c r="T30" s="41"/>
      <c r="U30" s="41"/>
      <c r="V30" s="41"/>
      <c r="W30" s="41"/>
      <c r="X30" s="41"/>
      <c r="Y30" s="41"/>
      <c r="Z30" s="41"/>
      <c r="AA30" s="41"/>
      <c r="AB30" s="41"/>
      <c r="AC30" s="41"/>
      <c r="AD30" s="41"/>
      <c r="AE30" s="41"/>
    </row>
    <row r="31" s="8" customFormat="1" ht="16.5" customHeight="1">
      <c r="A31" s="151"/>
      <c r="B31" s="152"/>
      <c r="C31" s="151"/>
      <c r="D31" s="151"/>
      <c r="E31" s="153" t="s">
        <v>19</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35</v>
      </c>
      <c r="E34" s="41"/>
      <c r="F34" s="41"/>
      <c r="G34" s="41"/>
      <c r="H34" s="41"/>
      <c r="I34" s="41"/>
      <c r="J34" s="157">
        <f>ROUND(J94,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37</v>
      </c>
      <c r="G36" s="41"/>
      <c r="H36" s="41"/>
      <c r="I36" s="158" t="s">
        <v>36</v>
      </c>
      <c r="J36" s="158" t="s">
        <v>38</v>
      </c>
      <c r="K36" s="41"/>
      <c r="L36" s="148"/>
      <c r="S36" s="41"/>
      <c r="T36" s="41"/>
      <c r="U36" s="41"/>
      <c r="V36" s="41"/>
      <c r="W36" s="41"/>
      <c r="X36" s="41"/>
      <c r="Y36" s="41"/>
      <c r="Z36" s="41"/>
      <c r="AA36" s="41"/>
      <c r="AB36" s="41"/>
      <c r="AC36" s="41"/>
      <c r="AD36" s="41"/>
      <c r="AE36" s="41"/>
    </row>
    <row r="37" s="2" customFormat="1" ht="14.4" customHeight="1">
      <c r="A37" s="41"/>
      <c r="B37" s="47"/>
      <c r="C37" s="41"/>
      <c r="D37" s="159" t="s">
        <v>39</v>
      </c>
      <c r="E37" s="146" t="s">
        <v>40</v>
      </c>
      <c r="F37" s="160">
        <f>ROUND((SUM(BE94:BE137)),  2)</f>
        <v>0</v>
      </c>
      <c r="G37" s="41"/>
      <c r="H37" s="41"/>
      <c r="I37" s="161">
        <v>0.20999999999999999</v>
      </c>
      <c r="J37" s="160">
        <f>ROUND(((SUM(BE94:BE137))*I37),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41</v>
      </c>
      <c r="F38" s="160">
        <f>ROUND((SUM(BF94:BF137)),  2)</f>
        <v>0</v>
      </c>
      <c r="G38" s="41"/>
      <c r="H38" s="41"/>
      <c r="I38" s="161">
        <v>0.14999999999999999</v>
      </c>
      <c r="J38" s="160">
        <f>ROUND(((SUM(BF94:BF137))*I38),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42</v>
      </c>
      <c r="F39" s="160">
        <f>ROUND((SUM(BG94:BG137)),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43</v>
      </c>
      <c r="F40" s="160">
        <f>ROUND((SUM(BH94:BH137)),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44</v>
      </c>
      <c r="F41" s="160">
        <f>ROUND((SUM(BI94:BI137)),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45</v>
      </c>
      <c r="E43" s="164"/>
      <c r="F43" s="164"/>
      <c r="G43" s="165" t="s">
        <v>46</v>
      </c>
      <c r="H43" s="166" t="s">
        <v>47</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5" t="s">
        <v>204</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Park na Moravském náměstí v Brně</v>
      </c>
      <c r="F52" s="34"/>
      <c r="G52" s="34"/>
      <c r="H52" s="34"/>
      <c r="I52" s="43"/>
      <c r="J52" s="43"/>
      <c r="K52" s="43"/>
      <c r="L52" s="148"/>
      <c r="S52" s="41"/>
      <c r="T52" s="41"/>
      <c r="U52" s="41"/>
      <c r="V52" s="41"/>
      <c r="W52" s="41"/>
      <c r="X52" s="41"/>
      <c r="Y52" s="41"/>
      <c r="Z52" s="41"/>
      <c r="AA52" s="41"/>
      <c r="AB52" s="41"/>
      <c r="AC52" s="41"/>
      <c r="AD52" s="41"/>
      <c r="AE52" s="41"/>
    </row>
    <row r="53" s="1" customFormat="1" ht="12" customHeight="1">
      <c r="B53" s="23"/>
      <c r="C53" s="34" t="s">
        <v>200</v>
      </c>
      <c r="D53" s="24"/>
      <c r="E53" s="24"/>
      <c r="F53" s="24"/>
      <c r="G53" s="24"/>
      <c r="H53" s="24"/>
      <c r="I53" s="24"/>
      <c r="J53" s="24"/>
      <c r="K53" s="24"/>
      <c r="L53" s="22"/>
    </row>
    <row r="54" s="1" customFormat="1" ht="16.5" customHeight="1">
      <c r="B54" s="23"/>
      <c r="C54" s="24"/>
      <c r="D54" s="24"/>
      <c r="E54" s="173" t="s">
        <v>1229</v>
      </c>
      <c r="F54" s="24"/>
      <c r="G54" s="24"/>
      <c r="H54" s="24"/>
      <c r="I54" s="24"/>
      <c r="J54" s="24"/>
      <c r="K54" s="24"/>
      <c r="L54" s="22"/>
    </row>
    <row r="55" s="1" customFormat="1" ht="12" customHeight="1">
      <c r="B55" s="23"/>
      <c r="C55" s="34" t="s">
        <v>202</v>
      </c>
      <c r="D55" s="24"/>
      <c r="E55" s="24"/>
      <c r="F55" s="24"/>
      <c r="G55" s="24"/>
      <c r="H55" s="24"/>
      <c r="I55" s="24"/>
      <c r="J55" s="24"/>
      <c r="K55" s="24"/>
      <c r="L55" s="22"/>
    </row>
    <row r="56" s="2" customFormat="1" ht="16.5" customHeight="1">
      <c r="A56" s="41"/>
      <c r="B56" s="42"/>
      <c r="C56" s="43"/>
      <c r="D56" s="43"/>
      <c r="E56" s="303" t="s">
        <v>2878</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4" t="s">
        <v>2879</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06.5.5 - Slaboproudy</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4" t="s">
        <v>21</v>
      </c>
      <c r="D60" s="43"/>
      <c r="E60" s="43"/>
      <c r="F60" s="29" t="str">
        <f>F16</f>
        <v xml:space="preserve"> </v>
      </c>
      <c r="G60" s="43"/>
      <c r="H60" s="43"/>
      <c r="I60" s="34" t="s">
        <v>23</v>
      </c>
      <c r="J60" s="75" t="str">
        <f>IF(J16="","",J16)</f>
        <v>28. 5. 2021</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15.15" customHeight="1">
      <c r="A62" s="41"/>
      <c r="B62" s="42"/>
      <c r="C62" s="34" t="s">
        <v>25</v>
      </c>
      <c r="D62" s="43"/>
      <c r="E62" s="43"/>
      <c r="F62" s="29" t="str">
        <f>E19</f>
        <v xml:space="preserve"> </v>
      </c>
      <c r="G62" s="43"/>
      <c r="H62" s="43"/>
      <c r="I62" s="34" t="s">
        <v>30</v>
      </c>
      <c r="J62" s="39" t="str">
        <f>E25</f>
        <v xml:space="preserve"> </v>
      </c>
      <c r="K62" s="43"/>
      <c r="L62" s="148"/>
      <c r="S62" s="41"/>
      <c r="T62" s="41"/>
      <c r="U62" s="41"/>
      <c r="V62" s="41"/>
      <c r="W62" s="41"/>
      <c r="X62" s="41"/>
      <c r="Y62" s="41"/>
      <c r="Z62" s="41"/>
      <c r="AA62" s="41"/>
      <c r="AB62" s="41"/>
      <c r="AC62" s="41"/>
      <c r="AD62" s="41"/>
      <c r="AE62" s="41"/>
    </row>
    <row r="63" s="2" customFormat="1" ht="15.15" customHeight="1">
      <c r="A63" s="41"/>
      <c r="B63" s="42"/>
      <c r="C63" s="34" t="s">
        <v>28</v>
      </c>
      <c r="D63" s="43"/>
      <c r="E63" s="43"/>
      <c r="F63" s="29" t="str">
        <f>IF(E22="","",E22)</f>
        <v>Vyplň údaj</v>
      </c>
      <c r="G63" s="43"/>
      <c r="H63" s="43"/>
      <c r="I63" s="34" t="s">
        <v>32</v>
      </c>
      <c r="J63" s="39" t="str">
        <f>E28</f>
        <v xml:space="preserve"> </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205</v>
      </c>
      <c r="D65" s="175"/>
      <c r="E65" s="175"/>
      <c r="F65" s="175"/>
      <c r="G65" s="175"/>
      <c r="H65" s="175"/>
      <c r="I65" s="175"/>
      <c r="J65" s="176" t="s">
        <v>206</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67</v>
      </c>
      <c r="D67" s="43"/>
      <c r="E67" s="43"/>
      <c r="F67" s="43"/>
      <c r="G67" s="43"/>
      <c r="H67" s="43"/>
      <c r="I67" s="43"/>
      <c r="J67" s="105">
        <f>J94</f>
        <v>0</v>
      </c>
      <c r="K67" s="43"/>
      <c r="L67" s="148"/>
      <c r="S67" s="41"/>
      <c r="T67" s="41"/>
      <c r="U67" s="41"/>
      <c r="V67" s="41"/>
      <c r="W67" s="41"/>
      <c r="X67" s="41"/>
      <c r="Y67" s="41"/>
      <c r="Z67" s="41"/>
      <c r="AA67" s="41"/>
      <c r="AB67" s="41"/>
      <c r="AC67" s="41"/>
      <c r="AD67" s="41"/>
      <c r="AE67" s="41"/>
      <c r="AU67" s="19" t="s">
        <v>207</v>
      </c>
    </row>
    <row r="68" s="9" customFormat="1" ht="24.96" customHeight="1">
      <c r="A68" s="9"/>
      <c r="B68" s="178"/>
      <c r="C68" s="179"/>
      <c r="D68" s="180" t="s">
        <v>3236</v>
      </c>
      <c r="E68" s="181"/>
      <c r="F68" s="181"/>
      <c r="G68" s="181"/>
      <c r="H68" s="181"/>
      <c r="I68" s="181"/>
      <c r="J68" s="182">
        <f>J95</f>
        <v>0</v>
      </c>
      <c r="K68" s="179"/>
      <c r="L68" s="183"/>
      <c r="S68" s="9"/>
      <c r="T68" s="9"/>
      <c r="U68" s="9"/>
      <c r="V68" s="9"/>
      <c r="W68" s="9"/>
      <c r="X68" s="9"/>
      <c r="Y68" s="9"/>
      <c r="Z68" s="9"/>
      <c r="AA68" s="9"/>
      <c r="AB68" s="9"/>
      <c r="AC68" s="9"/>
      <c r="AD68" s="9"/>
      <c r="AE68" s="9"/>
    </row>
    <row r="69" s="10" customFormat="1" ht="19.92" customHeight="1">
      <c r="A69" s="10"/>
      <c r="B69" s="184"/>
      <c r="C69" s="128"/>
      <c r="D69" s="185" t="s">
        <v>3237</v>
      </c>
      <c r="E69" s="186"/>
      <c r="F69" s="186"/>
      <c r="G69" s="186"/>
      <c r="H69" s="186"/>
      <c r="I69" s="186"/>
      <c r="J69" s="187">
        <f>J96</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3238</v>
      </c>
      <c r="E70" s="186"/>
      <c r="F70" s="186"/>
      <c r="G70" s="186"/>
      <c r="H70" s="186"/>
      <c r="I70" s="186"/>
      <c r="J70" s="187">
        <f>J116</f>
        <v>0</v>
      </c>
      <c r="K70" s="128"/>
      <c r="L70" s="188"/>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8"/>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8"/>
      <c r="S76" s="41"/>
      <c r="T76" s="41"/>
      <c r="U76" s="41"/>
      <c r="V76" s="41"/>
      <c r="W76" s="41"/>
      <c r="X76" s="41"/>
      <c r="Y76" s="41"/>
      <c r="Z76" s="41"/>
      <c r="AA76" s="41"/>
      <c r="AB76" s="41"/>
      <c r="AC76" s="41"/>
      <c r="AD76" s="41"/>
      <c r="AE76" s="41"/>
    </row>
    <row r="77" s="2" customFormat="1" ht="24.96" customHeight="1">
      <c r="A77" s="41"/>
      <c r="B77" s="42"/>
      <c r="C77" s="25" t="s">
        <v>216</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4" t="s">
        <v>16</v>
      </c>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6.5" customHeight="1">
      <c r="A80" s="41"/>
      <c r="B80" s="42"/>
      <c r="C80" s="43"/>
      <c r="D80" s="43"/>
      <c r="E80" s="173" t="str">
        <f>E7</f>
        <v>Park na Moravském náměstí v Brně</v>
      </c>
      <c r="F80" s="34"/>
      <c r="G80" s="34"/>
      <c r="H80" s="34"/>
      <c r="I80" s="43"/>
      <c r="J80" s="43"/>
      <c r="K80" s="43"/>
      <c r="L80" s="148"/>
      <c r="S80" s="41"/>
      <c r="T80" s="41"/>
      <c r="U80" s="41"/>
      <c r="V80" s="41"/>
      <c r="W80" s="41"/>
      <c r="X80" s="41"/>
      <c r="Y80" s="41"/>
      <c r="Z80" s="41"/>
      <c r="AA80" s="41"/>
      <c r="AB80" s="41"/>
      <c r="AC80" s="41"/>
      <c r="AD80" s="41"/>
      <c r="AE80" s="41"/>
    </row>
    <row r="81" s="1" customFormat="1" ht="12" customHeight="1">
      <c r="B81" s="23"/>
      <c r="C81" s="34" t="s">
        <v>200</v>
      </c>
      <c r="D81" s="24"/>
      <c r="E81" s="24"/>
      <c r="F81" s="24"/>
      <c r="G81" s="24"/>
      <c r="H81" s="24"/>
      <c r="I81" s="24"/>
      <c r="J81" s="24"/>
      <c r="K81" s="24"/>
      <c r="L81" s="22"/>
    </row>
    <row r="82" s="1" customFormat="1" ht="16.5" customHeight="1">
      <c r="B82" s="23"/>
      <c r="C82" s="24"/>
      <c r="D82" s="24"/>
      <c r="E82" s="173" t="s">
        <v>1229</v>
      </c>
      <c r="F82" s="24"/>
      <c r="G82" s="24"/>
      <c r="H82" s="24"/>
      <c r="I82" s="24"/>
      <c r="J82" s="24"/>
      <c r="K82" s="24"/>
      <c r="L82" s="22"/>
    </row>
    <row r="83" s="1" customFormat="1" ht="12" customHeight="1">
      <c r="B83" s="23"/>
      <c r="C83" s="34" t="s">
        <v>202</v>
      </c>
      <c r="D83" s="24"/>
      <c r="E83" s="24"/>
      <c r="F83" s="24"/>
      <c r="G83" s="24"/>
      <c r="H83" s="24"/>
      <c r="I83" s="24"/>
      <c r="J83" s="24"/>
      <c r="K83" s="24"/>
      <c r="L83" s="22"/>
    </row>
    <row r="84" s="2" customFormat="1" ht="16.5" customHeight="1">
      <c r="A84" s="41"/>
      <c r="B84" s="42"/>
      <c r="C84" s="43"/>
      <c r="D84" s="43"/>
      <c r="E84" s="303" t="s">
        <v>2878</v>
      </c>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4" t="s">
        <v>2879</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72" t="str">
        <f>E13</f>
        <v>06.5.5 - Slaboproudy</v>
      </c>
      <c r="F86" s="43"/>
      <c r="G86" s="43"/>
      <c r="H86" s="43"/>
      <c r="I86" s="43"/>
      <c r="J86" s="43"/>
      <c r="K86" s="43"/>
      <c r="L86" s="148"/>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4" t="s">
        <v>21</v>
      </c>
      <c r="D88" s="43"/>
      <c r="E88" s="43"/>
      <c r="F88" s="29" t="str">
        <f>F16</f>
        <v xml:space="preserve"> </v>
      </c>
      <c r="G88" s="43"/>
      <c r="H88" s="43"/>
      <c r="I88" s="34" t="s">
        <v>23</v>
      </c>
      <c r="J88" s="75" t="str">
        <f>IF(J16="","",J16)</f>
        <v>28. 5. 2021</v>
      </c>
      <c r="K88" s="43"/>
      <c r="L88" s="148"/>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5.15" customHeight="1">
      <c r="A90" s="41"/>
      <c r="B90" s="42"/>
      <c r="C90" s="34" t="s">
        <v>25</v>
      </c>
      <c r="D90" s="43"/>
      <c r="E90" s="43"/>
      <c r="F90" s="29" t="str">
        <f>E19</f>
        <v xml:space="preserve"> </v>
      </c>
      <c r="G90" s="43"/>
      <c r="H90" s="43"/>
      <c r="I90" s="34" t="s">
        <v>30</v>
      </c>
      <c r="J90" s="39" t="str">
        <f>E25</f>
        <v xml:space="preserve"> </v>
      </c>
      <c r="K90" s="43"/>
      <c r="L90" s="148"/>
      <c r="S90" s="41"/>
      <c r="T90" s="41"/>
      <c r="U90" s="41"/>
      <c r="V90" s="41"/>
      <c r="W90" s="41"/>
      <c r="X90" s="41"/>
      <c r="Y90" s="41"/>
      <c r="Z90" s="41"/>
      <c r="AA90" s="41"/>
      <c r="AB90" s="41"/>
      <c r="AC90" s="41"/>
      <c r="AD90" s="41"/>
      <c r="AE90" s="41"/>
    </row>
    <row r="91" s="2" customFormat="1" ht="15.15" customHeight="1">
      <c r="A91" s="41"/>
      <c r="B91" s="42"/>
      <c r="C91" s="34" t="s">
        <v>28</v>
      </c>
      <c r="D91" s="43"/>
      <c r="E91" s="43"/>
      <c r="F91" s="29" t="str">
        <f>IF(E22="","",E22)</f>
        <v>Vyplň údaj</v>
      </c>
      <c r="G91" s="43"/>
      <c r="H91" s="43"/>
      <c r="I91" s="34" t="s">
        <v>32</v>
      </c>
      <c r="J91" s="39" t="str">
        <f>E28</f>
        <v xml:space="preserve"> </v>
      </c>
      <c r="K91" s="43"/>
      <c r="L91" s="148"/>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11" customFormat="1" ht="29.28" customHeight="1">
      <c r="A93" s="189"/>
      <c r="B93" s="190"/>
      <c r="C93" s="191" t="s">
        <v>217</v>
      </c>
      <c r="D93" s="192" t="s">
        <v>54</v>
      </c>
      <c r="E93" s="192" t="s">
        <v>50</v>
      </c>
      <c r="F93" s="192" t="s">
        <v>51</v>
      </c>
      <c r="G93" s="192" t="s">
        <v>218</v>
      </c>
      <c r="H93" s="192" t="s">
        <v>219</v>
      </c>
      <c r="I93" s="192" t="s">
        <v>220</v>
      </c>
      <c r="J93" s="192" t="s">
        <v>206</v>
      </c>
      <c r="K93" s="193" t="s">
        <v>221</v>
      </c>
      <c r="L93" s="194"/>
      <c r="M93" s="95" t="s">
        <v>19</v>
      </c>
      <c r="N93" s="96" t="s">
        <v>39</v>
      </c>
      <c r="O93" s="96" t="s">
        <v>222</v>
      </c>
      <c r="P93" s="96" t="s">
        <v>223</v>
      </c>
      <c r="Q93" s="96" t="s">
        <v>224</v>
      </c>
      <c r="R93" s="96" t="s">
        <v>225</v>
      </c>
      <c r="S93" s="96" t="s">
        <v>226</v>
      </c>
      <c r="T93" s="97" t="s">
        <v>227</v>
      </c>
      <c r="U93" s="189"/>
      <c r="V93" s="189"/>
      <c r="W93" s="189"/>
      <c r="X93" s="189"/>
      <c r="Y93" s="189"/>
      <c r="Z93" s="189"/>
      <c r="AA93" s="189"/>
      <c r="AB93" s="189"/>
      <c r="AC93" s="189"/>
      <c r="AD93" s="189"/>
      <c r="AE93" s="189"/>
    </row>
    <row r="94" s="2" customFormat="1" ht="22.8" customHeight="1">
      <c r="A94" s="41"/>
      <c r="B94" s="42"/>
      <c r="C94" s="102" t="s">
        <v>228</v>
      </c>
      <c r="D94" s="43"/>
      <c r="E94" s="43"/>
      <c r="F94" s="43"/>
      <c r="G94" s="43"/>
      <c r="H94" s="43"/>
      <c r="I94" s="43"/>
      <c r="J94" s="195">
        <f>BK94</f>
        <v>0</v>
      </c>
      <c r="K94" s="43"/>
      <c r="L94" s="47"/>
      <c r="M94" s="98"/>
      <c r="N94" s="196"/>
      <c r="O94" s="99"/>
      <c r="P94" s="197">
        <f>P95</f>
        <v>0</v>
      </c>
      <c r="Q94" s="99"/>
      <c r="R94" s="197">
        <f>R95</f>
        <v>0</v>
      </c>
      <c r="S94" s="99"/>
      <c r="T94" s="198">
        <f>T95</f>
        <v>0</v>
      </c>
      <c r="U94" s="41"/>
      <c r="V94" s="41"/>
      <c r="W94" s="41"/>
      <c r="X94" s="41"/>
      <c r="Y94" s="41"/>
      <c r="Z94" s="41"/>
      <c r="AA94" s="41"/>
      <c r="AB94" s="41"/>
      <c r="AC94" s="41"/>
      <c r="AD94" s="41"/>
      <c r="AE94" s="41"/>
      <c r="AT94" s="19" t="s">
        <v>68</v>
      </c>
      <c r="AU94" s="19" t="s">
        <v>207</v>
      </c>
      <c r="BK94" s="199">
        <f>BK95</f>
        <v>0</v>
      </c>
    </row>
    <row r="95" s="12" customFormat="1" ht="25.92" customHeight="1">
      <c r="A95" s="12"/>
      <c r="B95" s="200"/>
      <c r="C95" s="201"/>
      <c r="D95" s="202" t="s">
        <v>68</v>
      </c>
      <c r="E95" s="203" t="s">
        <v>3239</v>
      </c>
      <c r="F95" s="203" t="s">
        <v>3240</v>
      </c>
      <c r="G95" s="201"/>
      <c r="H95" s="201"/>
      <c r="I95" s="204"/>
      <c r="J95" s="205">
        <f>BK95</f>
        <v>0</v>
      </c>
      <c r="K95" s="201"/>
      <c r="L95" s="206"/>
      <c r="M95" s="207"/>
      <c r="N95" s="208"/>
      <c r="O95" s="208"/>
      <c r="P95" s="209">
        <f>P96+P116</f>
        <v>0</v>
      </c>
      <c r="Q95" s="208"/>
      <c r="R95" s="209">
        <f>R96+R116</f>
        <v>0</v>
      </c>
      <c r="S95" s="208"/>
      <c r="T95" s="210">
        <f>T96+T116</f>
        <v>0</v>
      </c>
      <c r="U95" s="12"/>
      <c r="V95" s="12"/>
      <c r="W95" s="12"/>
      <c r="X95" s="12"/>
      <c r="Y95" s="12"/>
      <c r="Z95" s="12"/>
      <c r="AA95" s="12"/>
      <c r="AB95" s="12"/>
      <c r="AC95" s="12"/>
      <c r="AD95" s="12"/>
      <c r="AE95" s="12"/>
      <c r="AR95" s="211" t="s">
        <v>119</v>
      </c>
      <c r="AT95" s="212" t="s">
        <v>68</v>
      </c>
      <c r="AU95" s="212" t="s">
        <v>69</v>
      </c>
      <c r="AY95" s="211" t="s">
        <v>231</v>
      </c>
      <c r="BK95" s="213">
        <f>BK96+BK116</f>
        <v>0</v>
      </c>
    </row>
    <row r="96" s="12" customFormat="1" ht="22.8" customHeight="1">
      <c r="A96" s="12"/>
      <c r="B96" s="200"/>
      <c r="C96" s="201"/>
      <c r="D96" s="202" t="s">
        <v>68</v>
      </c>
      <c r="E96" s="214" t="s">
        <v>1800</v>
      </c>
      <c r="F96" s="214" t="s">
        <v>2909</v>
      </c>
      <c r="G96" s="201"/>
      <c r="H96" s="201"/>
      <c r="I96" s="204"/>
      <c r="J96" s="215">
        <f>BK96</f>
        <v>0</v>
      </c>
      <c r="K96" s="201"/>
      <c r="L96" s="206"/>
      <c r="M96" s="207"/>
      <c r="N96" s="208"/>
      <c r="O96" s="208"/>
      <c r="P96" s="209">
        <f>SUM(P97:P115)</f>
        <v>0</v>
      </c>
      <c r="Q96" s="208"/>
      <c r="R96" s="209">
        <f>SUM(R97:R115)</f>
        <v>0</v>
      </c>
      <c r="S96" s="208"/>
      <c r="T96" s="210">
        <f>SUM(T97:T115)</f>
        <v>0</v>
      </c>
      <c r="U96" s="12"/>
      <c r="V96" s="12"/>
      <c r="W96" s="12"/>
      <c r="X96" s="12"/>
      <c r="Y96" s="12"/>
      <c r="Z96" s="12"/>
      <c r="AA96" s="12"/>
      <c r="AB96" s="12"/>
      <c r="AC96" s="12"/>
      <c r="AD96" s="12"/>
      <c r="AE96" s="12"/>
      <c r="AR96" s="211" t="s">
        <v>119</v>
      </c>
      <c r="AT96" s="212" t="s">
        <v>68</v>
      </c>
      <c r="AU96" s="212" t="s">
        <v>76</v>
      </c>
      <c r="AY96" s="211" t="s">
        <v>231</v>
      </c>
      <c r="BK96" s="213">
        <f>SUM(BK97:BK115)</f>
        <v>0</v>
      </c>
    </row>
    <row r="97" s="2" customFormat="1" ht="33" customHeight="1">
      <c r="A97" s="41"/>
      <c r="B97" s="42"/>
      <c r="C97" s="283" t="s">
        <v>76</v>
      </c>
      <c r="D97" s="283" t="s">
        <v>638</v>
      </c>
      <c r="E97" s="284" t="s">
        <v>2749</v>
      </c>
      <c r="F97" s="285" t="s">
        <v>3241</v>
      </c>
      <c r="G97" s="286" t="s">
        <v>342</v>
      </c>
      <c r="H97" s="287">
        <v>270</v>
      </c>
      <c r="I97" s="288"/>
      <c r="J97" s="289">
        <f>ROUND(I97*H97,2)</f>
        <v>0</v>
      </c>
      <c r="K97" s="285" t="s">
        <v>19</v>
      </c>
      <c r="L97" s="290"/>
      <c r="M97" s="291" t="s">
        <v>19</v>
      </c>
      <c r="N97" s="292"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3025</v>
      </c>
      <c r="AT97" s="227" t="s">
        <v>638</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1622</v>
      </c>
      <c r="BM97" s="227" t="s">
        <v>78</v>
      </c>
    </row>
    <row r="98" s="2" customFormat="1" ht="16.5" customHeight="1">
      <c r="A98" s="41"/>
      <c r="B98" s="42"/>
      <c r="C98" s="283" t="s">
        <v>78</v>
      </c>
      <c r="D98" s="283" t="s">
        <v>638</v>
      </c>
      <c r="E98" s="284" t="s">
        <v>2751</v>
      </c>
      <c r="F98" s="285" t="s">
        <v>3027</v>
      </c>
      <c r="G98" s="286" t="s">
        <v>2753</v>
      </c>
      <c r="H98" s="287">
        <v>7</v>
      </c>
      <c r="I98" s="288"/>
      <c r="J98" s="289">
        <f>ROUND(I98*H98,2)</f>
        <v>0</v>
      </c>
      <c r="K98" s="285" t="s">
        <v>19</v>
      </c>
      <c r="L98" s="290"/>
      <c r="M98" s="291" t="s">
        <v>19</v>
      </c>
      <c r="N98" s="292" t="s">
        <v>40</v>
      </c>
      <c r="O98" s="87"/>
      <c r="P98" s="225">
        <f>O98*H98</f>
        <v>0</v>
      </c>
      <c r="Q98" s="225">
        <v>0</v>
      </c>
      <c r="R98" s="225">
        <f>Q98*H98</f>
        <v>0</v>
      </c>
      <c r="S98" s="225">
        <v>0</v>
      </c>
      <c r="T98" s="226">
        <f>S98*H98</f>
        <v>0</v>
      </c>
      <c r="U98" s="41"/>
      <c r="V98" s="41"/>
      <c r="W98" s="41"/>
      <c r="X98" s="41"/>
      <c r="Y98" s="41"/>
      <c r="Z98" s="41"/>
      <c r="AA98" s="41"/>
      <c r="AB98" s="41"/>
      <c r="AC98" s="41"/>
      <c r="AD98" s="41"/>
      <c r="AE98" s="41"/>
      <c r="AR98" s="227" t="s">
        <v>3025</v>
      </c>
      <c r="AT98" s="227" t="s">
        <v>638</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1622</v>
      </c>
      <c r="BM98" s="227" t="s">
        <v>238</v>
      </c>
    </row>
    <row r="99" s="2" customFormat="1" ht="16.5" customHeight="1">
      <c r="A99" s="41"/>
      <c r="B99" s="42"/>
      <c r="C99" s="283" t="s">
        <v>119</v>
      </c>
      <c r="D99" s="283" t="s">
        <v>638</v>
      </c>
      <c r="E99" s="284" t="s">
        <v>2754</v>
      </c>
      <c r="F99" s="285" t="s">
        <v>3031</v>
      </c>
      <c r="G99" s="286" t="s">
        <v>2753</v>
      </c>
      <c r="H99" s="287">
        <v>19</v>
      </c>
      <c r="I99" s="288"/>
      <c r="J99" s="289">
        <f>ROUND(I99*H99,2)</f>
        <v>0</v>
      </c>
      <c r="K99" s="285" t="s">
        <v>19</v>
      </c>
      <c r="L99" s="290"/>
      <c r="M99" s="291" t="s">
        <v>19</v>
      </c>
      <c r="N99" s="292"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3025</v>
      </c>
      <c r="AT99" s="227" t="s">
        <v>638</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1622</v>
      </c>
      <c r="BM99" s="227" t="s">
        <v>275</v>
      </c>
    </row>
    <row r="100" s="2" customFormat="1" ht="24.15" customHeight="1">
      <c r="A100" s="41"/>
      <c r="B100" s="42"/>
      <c r="C100" s="283" t="s">
        <v>238</v>
      </c>
      <c r="D100" s="283" t="s">
        <v>638</v>
      </c>
      <c r="E100" s="284" t="s">
        <v>2756</v>
      </c>
      <c r="F100" s="285" t="s">
        <v>3242</v>
      </c>
      <c r="G100" s="286" t="s">
        <v>342</v>
      </c>
      <c r="H100" s="287">
        <v>92</v>
      </c>
      <c r="I100" s="288"/>
      <c r="J100" s="289">
        <f>ROUND(I100*H100,2)</f>
        <v>0</v>
      </c>
      <c r="K100" s="285" t="s">
        <v>19</v>
      </c>
      <c r="L100" s="290"/>
      <c r="M100" s="291" t="s">
        <v>19</v>
      </c>
      <c r="N100" s="292"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3025</v>
      </c>
      <c r="AT100" s="227" t="s">
        <v>638</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1622</v>
      </c>
      <c r="BM100" s="227" t="s">
        <v>287</v>
      </c>
    </row>
    <row r="101" s="2" customFormat="1" ht="24.15" customHeight="1">
      <c r="A101" s="41"/>
      <c r="B101" s="42"/>
      <c r="C101" s="283" t="s">
        <v>269</v>
      </c>
      <c r="D101" s="283" t="s">
        <v>638</v>
      </c>
      <c r="E101" s="284" t="s">
        <v>2758</v>
      </c>
      <c r="F101" s="285" t="s">
        <v>3243</v>
      </c>
      <c r="G101" s="286" t="s">
        <v>2753</v>
      </c>
      <c r="H101" s="287">
        <v>3</v>
      </c>
      <c r="I101" s="288"/>
      <c r="J101" s="289">
        <f>ROUND(I101*H101,2)</f>
        <v>0</v>
      </c>
      <c r="K101" s="285" t="s">
        <v>19</v>
      </c>
      <c r="L101" s="290"/>
      <c r="M101" s="291" t="s">
        <v>19</v>
      </c>
      <c r="N101" s="292"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3025</v>
      </c>
      <c r="AT101" s="227" t="s">
        <v>638</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1622</v>
      </c>
      <c r="BM101" s="227" t="s">
        <v>145</v>
      </c>
    </row>
    <row r="102" s="2" customFormat="1" ht="49.05" customHeight="1">
      <c r="A102" s="41"/>
      <c r="B102" s="42"/>
      <c r="C102" s="283" t="s">
        <v>275</v>
      </c>
      <c r="D102" s="283" t="s">
        <v>638</v>
      </c>
      <c r="E102" s="284" t="s">
        <v>2760</v>
      </c>
      <c r="F102" s="285" t="s">
        <v>3244</v>
      </c>
      <c r="G102" s="286" t="s">
        <v>2753</v>
      </c>
      <c r="H102" s="287">
        <v>1</v>
      </c>
      <c r="I102" s="288"/>
      <c r="J102" s="289">
        <f>ROUND(I102*H102,2)</f>
        <v>0</v>
      </c>
      <c r="K102" s="285" t="s">
        <v>19</v>
      </c>
      <c r="L102" s="290"/>
      <c r="M102" s="291" t="s">
        <v>19</v>
      </c>
      <c r="N102" s="292"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3025</v>
      </c>
      <c r="AT102" s="227" t="s">
        <v>638</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1622</v>
      </c>
      <c r="BM102" s="227" t="s">
        <v>311</v>
      </c>
    </row>
    <row r="103" s="2" customFormat="1" ht="16.5" customHeight="1">
      <c r="A103" s="41"/>
      <c r="B103" s="42"/>
      <c r="C103" s="283" t="s">
        <v>282</v>
      </c>
      <c r="D103" s="283" t="s">
        <v>638</v>
      </c>
      <c r="E103" s="284" t="s">
        <v>2762</v>
      </c>
      <c r="F103" s="285" t="s">
        <v>3245</v>
      </c>
      <c r="G103" s="286" t="s">
        <v>342</v>
      </c>
      <c r="H103" s="287">
        <v>40</v>
      </c>
      <c r="I103" s="288"/>
      <c r="J103" s="289">
        <f>ROUND(I103*H103,2)</f>
        <v>0</v>
      </c>
      <c r="K103" s="285" t="s">
        <v>19</v>
      </c>
      <c r="L103" s="290"/>
      <c r="M103" s="291" t="s">
        <v>19</v>
      </c>
      <c r="N103" s="292"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3025</v>
      </c>
      <c r="AT103" s="227" t="s">
        <v>638</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1622</v>
      </c>
      <c r="BM103" s="227" t="s">
        <v>321</v>
      </c>
    </row>
    <row r="104" s="2" customFormat="1" ht="24.15" customHeight="1">
      <c r="A104" s="41"/>
      <c r="B104" s="42"/>
      <c r="C104" s="283" t="s">
        <v>287</v>
      </c>
      <c r="D104" s="283" t="s">
        <v>638</v>
      </c>
      <c r="E104" s="284" t="s">
        <v>2764</v>
      </c>
      <c r="F104" s="285" t="s">
        <v>3246</v>
      </c>
      <c r="G104" s="286" t="s">
        <v>2753</v>
      </c>
      <c r="H104" s="287">
        <v>4</v>
      </c>
      <c r="I104" s="288"/>
      <c r="J104" s="289">
        <f>ROUND(I104*H104,2)</f>
        <v>0</v>
      </c>
      <c r="K104" s="285" t="s">
        <v>19</v>
      </c>
      <c r="L104" s="290"/>
      <c r="M104" s="291" t="s">
        <v>19</v>
      </c>
      <c r="N104" s="292"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3025</v>
      </c>
      <c r="AT104" s="227" t="s">
        <v>638</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1622</v>
      </c>
      <c r="BM104" s="227" t="s">
        <v>331</v>
      </c>
    </row>
    <row r="105" s="2" customFormat="1" ht="101.25" customHeight="1">
      <c r="A105" s="41"/>
      <c r="B105" s="42"/>
      <c r="C105" s="283" t="s">
        <v>294</v>
      </c>
      <c r="D105" s="283" t="s">
        <v>638</v>
      </c>
      <c r="E105" s="284" t="s">
        <v>2766</v>
      </c>
      <c r="F105" s="285" t="s">
        <v>3247</v>
      </c>
      <c r="G105" s="286" t="s">
        <v>2753</v>
      </c>
      <c r="H105" s="287">
        <v>1</v>
      </c>
      <c r="I105" s="288"/>
      <c r="J105" s="289">
        <f>ROUND(I105*H105,2)</f>
        <v>0</v>
      </c>
      <c r="K105" s="285" t="s">
        <v>19</v>
      </c>
      <c r="L105" s="290"/>
      <c r="M105" s="291" t="s">
        <v>19</v>
      </c>
      <c r="N105" s="292"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3025</v>
      </c>
      <c r="AT105" s="227" t="s">
        <v>638</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1622</v>
      </c>
      <c r="BM105" s="227" t="s">
        <v>339</v>
      </c>
    </row>
    <row r="106" s="2" customFormat="1" ht="24.15" customHeight="1">
      <c r="A106" s="41"/>
      <c r="B106" s="42"/>
      <c r="C106" s="283" t="s">
        <v>145</v>
      </c>
      <c r="D106" s="283" t="s">
        <v>638</v>
      </c>
      <c r="E106" s="284" t="s">
        <v>2768</v>
      </c>
      <c r="F106" s="285" t="s">
        <v>3248</v>
      </c>
      <c r="G106" s="286" t="s">
        <v>2753</v>
      </c>
      <c r="H106" s="287">
        <v>1</v>
      </c>
      <c r="I106" s="288"/>
      <c r="J106" s="289">
        <f>ROUND(I106*H106,2)</f>
        <v>0</v>
      </c>
      <c r="K106" s="285" t="s">
        <v>19</v>
      </c>
      <c r="L106" s="290"/>
      <c r="M106" s="291" t="s">
        <v>19</v>
      </c>
      <c r="N106" s="292"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3025</v>
      </c>
      <c r="AT106" s="227" t="s">
        <v>638</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1622</v>
      </c>
      <c r="BM106" s="227" t="s">
        <v>353</v>
      </c>
    </row>
    <row r="107" s="2" customFormat="1" ht="16.5" customHeight="1">
      <c r="A107" s="41"/>
      <c r="B107" s="42"/>
      <c r="C107" s="283" t="s">
        <v>154</v>
      </c>
      <c r="D107" s="283" t="s">
        <v>638</v>
      </c>
      <c r="E107" s="284" t="s">
        <v>2770</v>
      </c>
      <c r="F107" s="285" t="s">
        <v>3249</v>
      </c>
      <c r="G107" s="286" t="s">
        <v>2753</v>
      </c>
      <c r="H107" s="287">
        <v>1</v>
      </c>
      <c r="I107" s="288"/>
      <c r="J107" s="289">
        <f>ROUND(I107*H107,2)</f>
        <v>0</v>
      </c>
      <c r="K107" s="285" t="s">
        <v>19</v>
      </c>
      <c r="L107" s="290"/>
      <c r="M107" s="291" t="s">
        <v>19</v>
      </c>
      <c r="N107" s="292"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3025</v>
      </c>
      <c r="AT107" s="227" t="s">
        <v>638</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1622</v>
      </c>
      <c r="BM107" s="227" t="s">
        <v>373</v>
      </c>
    </row>
    <row r="108" s="2" customFormat="1" ht="44.25" customHeight="1">
      <c r="A108" s="41"/>
      <c r="B108" s="42"/>
      <c r="C108" s="283" t="s">
        <v>311</v>
      </c>
      <c r="D108" s="283" t="s">
        <v>638</v>
      </c>
      <c r="E108" s="284" t="s">
        <v>2772</v>
      </c>
      <c r="F108" s="285" t="s">
        <v>3250</v>
      </c>
      <c r="G108" s="286" t="s">
        <v>2753</v>
      </c>
      <c r="H108" s="287">
        <v>8</v>
      </c>
      <c r="I108" s="288"/>
      <c r="J108" s="289">
        <f>ROUND(I108*H108,2)</f>
        <v>0</v>
      </c>
      <c r="K108" s="285" t="s">
        <v>19</v>
      </c>
      <c r="L108" s="290"/>
      <c r="M108" s="291" t="s">
        <v>19</v>
      </c>
      <c r="N108" s="292"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3025</v>
      </c>
      <c r="AT108" s="227" t="s">
        <v>638</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1622</v>
      </c>
      <c r="BM108" s="227" t="s">
        <v>384</v>
      </c>
    </row>
    <row r="109" s="2" customFormat="1" ht="16.5" customHeight="1">
      <c r="A109" s="41"/>
      <c r="B109" s="42"/>
      <c r="C109" s="283" t="s">
        <v>316</v>
      </c>
      <c r="D109" s="283" t="s">
        <v>638</v>
      </c>
      <c r="E109" s="284" t="s">
        <v>2774</v>
      </c>
      <c r="F109" s="285" t="s">
        <v>3251</v>
      </c>
      <c r="G109" s="286" t="s">
        <v>2753</v>
      </c>
      <c r="H109" s="287">
        <v>2</v>
      </c>
      <c r="I109" s="288"/>
      <c r="J109" s="289">
        <f>ROUND(I109*H109,2)</f>
        <v>0</v>
      </c>
      <c r="K109" s="285" t="s">
        <v>19</v>
      </c>
      <c r="L109" s="290"/>
      <c r="M109" s="291" t="s">
        <v>19</v>
      </c>
      <c r="N109" s="292"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3025</v>
      </c>
      <c r="AT109" s="227" t="s">
        <v>638</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1622</v>
      </c>
      <c r="BM109" s="227" t="s">
        <v>391</v>
      </c>
    </row>
    <row r="110" s="2" customFormat="1" ht="16.5" customHeight="1">
      <c r="A110" s="41"/>
      <c r="B110" s="42"/>
      <c r="C110" s="283" t="s">
        <v>321</v>
      </c>
      <c r="D110" s="283" t="s">
        <v>638</v>
      </c>
      <c r="E110" s="284" t="s">
        <v>2776</v>
      </c>
      <c r="F110" s="285" t="s">
        <v>3252</v>
      </c>
      <c r="G110" s="286" t="s">
        <v>342</v>
      </c>
      <c r="H110" s="287">
        <v>180</v>
      </c>
      <c r="I110" s="288"/>
      <c r="J110" s="289">
        <f>ROUND(I110*H110,2)</f>
        <v>0</v>
      </c>
      <c r="K110" s="285" t="s">
        <v>19</v>
      </c>
      <c r="L110" s="290"/>
      <c r="M110" s="291" t="s">
        <v>19</v>
      </c>
      <c r="N110" s="292"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3025</v>
      </c>
      <c r="AT110" s="227" t="s">
        <v>638</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1622</v>
      </c>
      <c r="BM110" s="227" t="s">
        <v>401</v>
      </c>
    </row>
    <row r="111" s="2" customFormat="1" ht="16.5" customHeight="1">
      <c r="A111" s="41"/>
      <c r="B111" s="42"/>
      <c r="C111" s="283" t="s">
        <v>8</v>
      </c>
      <c r="D111" s="283" t="s">
        <v>638</v>
      </c>
      <c r="E111" s="284" t="s">
        <v>2778</v>
      </c>
      <c r="F111" s="285" t="s">
        <v>3253</v>
      </c>
      <c r="G111" s="286" t="s">
        <v>2753</v>
      </c>
      <c r="H111" s="287">
        <v>2</v>
      </c>
      <c r="I111" s="288"/>
      <c r="J111" s="289">
        <f>ROUND(I111*H111,2)</f>
        <v>0</v>
      </c>
      <c r="K111" s="285" t="s">
        <v>19</v>
      </c>
      <c r="L111" s="290"/>
      <c r="M111" s="291" t="s">
        <v>19</v>
      </c>
      <c r="N111" s="292"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3025</v>
      </c>
      <c r="AT111" s="227" t="s">
        <v>638</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1622</v>
      </c>
      <c r="BM111" s="227" t="s">
        <v>412</v>
      </c>
    </row>
    <row r="112" s="2" customFormat="1" ht="21.75" customHeight="1">
      <c r="A112" s="41"/>
      <c r="B112" s="42"/>
      <c r="C112" s="283" t="s">
        <v>331</v>
      </c>
      <c r="D112" s="283" t="s">
        <v>638</v>
      </c>
      <c r="E112" s="284" t="s">
        <v>2780</v>
      </c>
      <c r="F112" s="285" t="s">
        <v>3254</v>
      </c>
      <c r="G112" s="286" t="s">
        <v>2753</v>
      </c>
      <c r="H112" s="287">
        <v>7</v>
      </c>
      <c r="I112" s="288"/>
      <c r="J112" s="289">
        <f>ROUND(I112*H112,2)</f>
        <v>0</v>
      </c>
      <c r="K112" s="285" t="s">
        <v>19</v>
      </c>
      <c r="L112" s="290"/>
      <c r="M112" s="291" t="s">
        <v>19</v>
      </c>
      <c r="N112" s="292"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3025</v>
      </c>
      <c r="AT112" s="227" t="s">
        <v>638</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1622</v>
      </c>
      <c r="BM112" s="227" t="s">
        <v>423</v>
      </c>
    </row>
    <row r="113" s="2" customFormat="1" ht="24.15" customHeight="1">
      <c r="A113" s="41"/>
      <c r="B113" s="42"/>
      <c r="C113" s="283" t="s">
        <v>335</v>
      </c>
      <c r="D113" s="283" t="s">
        <v>638</v>
      </c>
      <c r="E113" s="284" t="s">
        <v>2783</v>
      </c>
      <c r="F113" s="285" t="s">
        <v>3255</v>
      </c>
      <c r="G113" s="286" t="s">
        <v>2753</v>
      </c>
      <c r="H113" s="287">
        <v>9</v>
      </c>
      <c r="I113" s="288"/>
      <c r="J113" s="289">
        <f>ROUND(I113*H113,2)</f>
        <v>0</v>
      </c>
      <c r="K113" s="285" t="s">
        <v>19</v>
      </c>
      <c r="L113" s="290"/>
      <c r="M113" s="291" t="s">
        <v>19</v>
      </c>
      <c r="N113" s="292"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3025</v>
      </c>
      <c r="AT113" s="227" t="s">
        <v>638</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1622</v>
      </c>
      <c r="BM113" s="227" t="s">
        <v>434</v>
      </c>
    </row>
    <row r="114" s="2" customFormat="1" ht="16.5" customHeight="1">
      <c r="A114" s="41"/>
      <c r="B114" s="42"/>
      <c r="C114" s="283" t="s">
        <v>339</v>
      </c>
      <c r="D114" s="283" t="s">
        <v>638</v>
      </c>
      <c r="E114" s="284" t="s">
        <v>2785</v>
      </c>
      <c r="F114" s="285" t="s">
        <v>3256</v>
      </c>
      <c r="G114" s="286" t="s">
        <v>2753</v>
      </c>
      <c r="H114" s="287">
        <v>1</v>
      </c>
      <c r="I114" s="288"/>
      <c r="J114" s="289">
        <f>ROUND(I114*H114,2)</f>
        <v>0</v>
      </c>
      <c r="K114" s="285" t="s">
        <v>19</v>
      </c>
      <c r="L114" s="290"/>
      <c r="M114" s="291" t="s">
        <v>19</v>
      </c>
      <c r="N114" s="292"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3025</v>
      </c>
      <c r="AT114" s="227" t="s">
        <v>638</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1622</v>
      </c>
      <c r="BM114" s="227" t="s">
        <v>825</v>
      </c>
    </row>
    <row r="115" s="2" customFormat="1" ht="16.5" customHeight="1">
      <c r="A115" s="41"/>
      <c r="B115" s="42"/>
      <c r="C115" s="283" t="s">
        <v>347</v>
      </c>
      <c r="D115" s="283" t="s">
        <v>638</v>
      </c>
      <c r="E115" s="284" t="s">
        <v>2787</v>
      </c>
      <c r="F115" s="285" t="s">
        <v>3257</v>
      </c>
      <c r="G115" s="286" t="s">
        <v>2753</v>
      </c>
      <c r="H115" s="287">
        <v>1</v>
      </c>
      <c r="I115" s="288"/>
      <c r="J115" s="289">
        <f>ROUND(I115*H115,2)</f>
        <v>0</v>
      </c>
      <c r="K115" s="285" t="s">
        <v>19</v>
      </c>
      <c r="L115" s="290"/>
      <c r="M115" s="291" t="s">
        <v>19</v>
      </c>
      <c r="N115" s="292"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3025</v>
      </c>
      <c r="AT115" s="227" t="s">
        <v>638</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1622</v>
      </c>
      <c r="BM115" s="227" t="s">
        <v>839</v>
      </c>
    </row>
    <row r="116" s="12" customFormat="1" ht="22.8" customHeight="1">
      <c r="A116" s="12"/>
      <c r="B116" s="200"/>
      <c r="C116" s="201"/>
      <c r="D116" s="202" t="s">
        <v>68</v>
      </c>
      <c r="E116" s="214" t="s">
        <v>1804</v>
      </c>
      <c r="F116" s="214" t="s">
        <v>2885</v>
      </c>
      <c r="G116" s="201"/>
      <c r="H116" s="201"/>
      <c r="I116" s="204"/>
      <c r="J116" s="215">
        <f>BK116</f>
        <v>0</v>
      </c>
      <c r="K116" s="201"/>
      <c r="L116" s="206"/>
      <c r="M116" s="207"/>
      <c r="N116" s="208"/>
      <c r="O116" s="208"/>
      <c r="P116" s="209">
        <f>SUM(P117:P137)</f>
        <v>0</v>
      </c>
      <c r="Q116" s="208"/>
      <c r="R116" s="209">
        <f>SUM(R117:R137)</f>
        <v>0</v>
      </c>
      <c r="S116" s="208"/>
      <c r="T116" s="210">
        <f>SUM(T117:T137)</f>
        <v>0</v>
      </c>
      <c r="U116" s="12"/>
      <c r="V116" s="12"/>
      <c r="W116" s="12"/>
      <c r="X116" s="12"/>
      <c r="Y116" s="12"/>
      <c r="Z116" s="12"/>
      <c r="AA116" s="12"/>
      <c r="AB116" s="12"/>
      <c r="AC116" s="12"/>
      <c r="AD116" s="12"/>
      <c r="AE116" s="12"/>
      <c r="AR116" s="211" t="s">
        <v>119</v>
      </c>
      <c r="AT116" s="212" t="s">
        <v>68</v>
      </c>
      <c r="AU116" s="212" t="s">
        <v>76</v>
      </c>
      <c r="AY116" s="211" t="s">
        <v>231</v>
      </c>
      <c r="BK116" s="213">
        <f>SUM(BK117:BK137)</f>
        <v>0</v>
      </c>
    </row>
    <row r="117" s="2" customFormat="1" ht="33" customHeight="1">
      <c r="A117" s="41"/>
      <c r="B117" s="42"/>
      <c r="C117" s="216" t="s">
        <v>353</v>
      </c>
      <c r="D117" s="216" t="s">
        <v>234</v>
      </c>
      <c r="E117" s="217" t="s">
        <v>3258</v>
      </c>
      <c r="F117" s="218" t="s">
        <v>3241</v>
      </c>
      <c r="G117" s="219" t="s">
        <v>342</v>
      </c>
      <c r="H117" s="220">
        <v>270</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1622</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1622</v>
      </c>
      <c r="BM117" s="227" t="s">
        <v>849</v>
      </c>
    </row>
    <row r="118" s="2" customFormat="1" ht="16.5" customHeight="1">
      <c r="A118" s="41"/>
      <c r="B118" s="42"/>
      <c r="C118" s="216" t="s">
        <v>7</v>
      </c>
      <c r="D118" s="216" t="s">
        <v>234</v>
      </c>
      <c r="E118" s="217" t="s">
        <v>3259</v>
      </c>
      <c r="F118" s="218" t="s">
        <v>2927</v>
      </c>
      <c r="G118" s="219" t="s">
        <v>2753</v>
      </c>
      <c r="H118" s="220">
        <v>7</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1622</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1622</v>
      </c>
      <c r="BM118" s="227" t="s">
        <v>862</v>
      </c>
    </row>
    <row r="119" s="2" customFormat="1" ht="16.5" customHeight="1">
      <c r="A119" s="41"/>
      <c r="B119" s="42"/>
      <c r="C119" s="216" t="s">
        <v>373</v>
      </c>
      <c r="D119" s="216" t="s">
        <v>234</v>
      </c>
      <c r="E119" s="217" t="s">
        <v>3260</v>
      </c>
      <c r="F119" s="218" t="s">
        <v>2931</v>
      </c>
      <c r="G119" s="219" t="s">
        <v>2753</v>
      </c>
      <c r="H119" s="220">
        <v>19</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1622</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1622</v>
      </c>
      <c r="BM119" s="227" t="s">
        <v>881</v>
      </c>
    </row>
    <row r="120" s="2" customFormat="1" ht="24.15" customHeight="1">
      <c r="A120" s="41"/>
      <c r="B120" s="42"/>
      <c r="C120" s="216" t="s">
        <v>380</v>
      </c>
      <c r="D120" s="216" t="s">
        <v>234</v>
      </c>
      <c r="E120" s="217" t="s">
        <v>3261</v>
      </c>
      <c r="F120" s="218" t="s">
        <v>3262</v>
      </c>
      <c r="G120" s="219" t="s">
        <v>342</v>
      </c>
      <c r="H120" s="220">
        <v>92</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1622</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1622</v>
      </c>
      <c r="BM120" s="227" t="s">
        <v>892</v>
      </c>
    </row>
    <row r="121" s="2" customFormat="1" ht="24.15" customHeight="1">
      <c r="A121" s="41"/>
      <c r="B121" s="42"/>
      <c r="C121" s="216" t="s">
        <v>384</v>
      </c>
      <c r="D121" s="216" t="s">
        <v>234</v>
      </c>
      <c r="E121" s="217" t="s">
        <v>3263</v>
      </c>
      <c r="F121" s="218" t="s">
        <v>3264</v>
      </c>
      <c r="G121" s="219" t="s">
        <v>2753</v>
      </c>
      <c r="H121" s="220">
        <v>3</v>
      </c>
      <c r="I121" s="221"/>
      <c r="J121" s="222">
        <f>ROUND(I121*H121,2)</f>
        <v>0</v>
      </c>
      <c r="K121" s="218" t="s">
        <v>19</v>
      </c>
      <c r="L121" s="47"/>
      <c r="M121" s="223" t="s">
        <v>19</v>
      </c>
      <c r="N121" s="224"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1622</v>
      </c>
      <c r="AT121" s="227" t="s">
        <v>234</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1622</v>
      </c>
      <c r="BM121" s="227" t="s">
        <v>903</v>
      </c>
    </row>
    <row r="122" s="2" customFormat="1" ht="49.05" customHeight="1">
      <c r="A122" s="41"/>
      <c r="B122" s="42"/>
      <c r="C122" s="216" t="s">
        <v>378</v>
      </c>
      <c r="D122" s="216" t="s">
        <v>234</v>
      </c>
      <c r="E122" s="217" t="s">
        <v>3265</v>
      </c>
      <c r="F122" s="218" t="s">
        <v>3244</v>
      </c>
      <c r="G122" s="219" t="s">
        <v>2753</v>
      </c>
      <c r="H122" s="220">
        <v>1</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1622</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1622</v>
      </c>
      <c r="BM122" s="227" t="s">
        <v>915</v>
      </c>
    </row>
    <row r="123" s="2" customFormat="1" ht="21.75" customHeight="1">
      <c r="A123" s="41"/>
      <c r="B123" s="42"/>
      <c r="C123" s="216" t="s">
        <v>391</v>
      </c>
      <c r="D123" s="216" t="s">
        <v>234</v>
      </c>
      <c r="E123" s="217" t="s">
        <v>3266</v>
      </c>
      <c r="F123" s="218" t="s">
        <v>3267</v>
      </c>
      <c r="G123" s="219" t="s">
        <v>2753</v>
      </c>
      <c r="H123" s="220">
        <v>8</v>
      </c>
      <c r="I123" s="221"/>
      <c r="J123" s="222">
        <f>ROUND(I123*H123,2)</f>
        <v>0</v>
      </c>
      <c r="K123" s="218" t="s">
        <v>19</v>
      </c>
      <c r="L123" s="47"/>
      <c r="M123" s="223" t="s">
        <v>19</v>
      </c>
      <c r="N123" s="224"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1622</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1622</v>
      </c>
      <c r="BM123" s="227" t="s">
        <v>372</v>
      </c>
    </row>
    <row r="124" s="2" customFormat="1" ht="16.5" customHeight="1">
      <c r="A124" s="41"/>
      <c r="B124" s="42"/>
      <c r="C124" s="216" t="s">
        <v>395</v>
      </c>
      <c r="D124" s="216" t="s">
        <v>234</v>
      </c>
      <c r="E124" s="217" t="s">
        <v>3268</v>
      </c>
      <c r="F124" s="218" t="s">
        <v>3245</v>
      </c>
      <c r="G124" s="219" t="s">
        <v>342</v>
      </c>
      <c r="H124" s="220">
        <v>40</v>
      </c>
      <c r="I124" s="221"/>
      <c r="J124" s="222">
        <f>ROUND(I124*H124,2)</f>
        <v>0</v>
      </c>
      <c r="K124" s="218" t="s">
        <v>19</v>
      </c>
      <c r="L124" s="47"/>
      <c r="M124" s="223" t="s">
        <v>19</v>
      </c>
      <c r="N124" s="224"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1622</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1622</v>
      </c>
      <c r="BM124" s="227" t="s">
        <v>941</v>
      </c>
    </row>
    <row r="125" s="2" customFormat="1" ht="24.15" customHeight="1">
      <c r="A125" s="41"/>
      <c r="B125" s="42"/>
      <c r="C125" s="216" t="s">
        <v>401</v>
      </c>
      <c r="D125" s="216" t="s">
        <v>234</v>
      </c>
      <c r="E125" s="217" t="s">
        <v>3269</v>
      </c>
      <c r="F125" s="218" t="s">
        <v>3246</v>
      </c>
      <c r="G125" s="219" t="s">
        <v>2753</v>
      </c>
      <c r="H125" s="220">
        <v>4</v>
      </c>
      <c r="I125" s="221"/>
      <c r="J125" s="222">
        <f>ROUND(I125*H125,2)</f>
        <v>0</v>
      </c>
      <c r="K125" s="218" t="s">
        <v>19</v>
      </c>
      <c r="L125" s="47"/>
      <c r="M125" s="223" t="s">
        <v>19</v>
      </c>
      <c r="N125" s="224" t="s">
        <v>40</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1622</v>
      </c>
      <c r="AT125" s="227" t="s">
        <v>234</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1622</v>
      </c>
      <c r="BM125" s="227" t="s">
        <v>959</v>
      </c>
    </row>
    <row r="126" s="2" customFormat="1" ht="101.25" customHeight="1">
      <c r="A126" s="41"/>
      <c r="B126" s="42"/>
      <c r="C126" s="216" t="s">
        <v>407</v>
      </c>
      <c r="D126" s="216" t="s">
        <v>234</v>
      </c>
      <c r="E126" s="217" t="s">
        <v>3270</v>
      </c>
      <c r="F126" s="218" t="s">
        <v>3247</v>
      </c>
      <c r="G126" s="219" t="s">
        <v>2753</v>
      </c>
      <c r="H126" s="220">
        <v>1</v>
      </c>
      <c r="I126" s="221"/>
      <c r="J126" s="222">
        <f>ROUND(I126*H126,2)</f>
        <v>0</v>
      </c>
      <c r="K126" s="218" t="s">
        <v>19</v>
      </c>
      <c r="L126" s="47"/>
      <c r="M126" s="223" t="s">
        <v>19</v>
      </c>
      <c r="N126" s="224" t="s">
        <v>40</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1622</v>
      </c>
      <c r="AT126" s="227" t="s">
        <v>234</v>
      </c>
      <c r="AU126" s="227" t="s">
        <v>78</v>
      </c>
      <c r="AY126" s="19" t="s">
        <v>231</v>
      </c>
      <c r="BE126" s="228">
        <f>IF(N126="základní",J126,0)</f>
        <v>0</v>
      </c>
      <c r="BF126" s="228">
        <f>IF(N126="snížená",J126,0)</f>
        <v>0</v>
      </c>
      <c r="BG126" s="228">
        <f>IF(N126="zákl. přenesená",J126,0)</f>
        <v>0</v>
      </c>
      <c r="BH126" s="228">
        <f>IF(N126="sníž. přenesená",J126,0)</f>
        <v>0</v>
      </c>
      <c r="BI126" s="228">
        <f>IF(N126="nulová",J126,0)</f>
        <v>0</v>
      </c>
      <c r="BJ126" s="19" t="s">
        <v>76</v>
      </c>
      <c r="BK126" s="228">
        <f>ROUND(I126*H126,2)</f>
        <v>0</v>
      </c>
      <c r="BL126" s="19" t="s">
        <v>1622</v>
      </c>
      <c r="BM126" s="227" t="s">
        <v>973</v>
      </c>
    </row>
    <row r="127" s="2" customFormat="1" ht="24.15" customHeight="1">
      <c r="A127" s="41"/>
      <c r="B127" s="42"/>
      <c r="C127" s="216" t="s">
        <v>412</v>
      </c>
      <c r="D127" s="216" t="s">
        <v>234</v>
      </c>
      <c r="E127" s="217" t="s">
        <v>3271</v>
      </c>
      <c r="F127" s="218" t="s">
        <v>3248</v>
      </c>
      <c r="G127" s="219" t="s">
        <v>2753</v>
      </c>
      <c r="H127" s="220">
        <v>1</v>
      </c>
      <c r="I127" s="221"/>
      <c r="J127" s="222">
        <f>ROUND(I127*H127,2)</f>
        <v>0</v>
      </c>
      <c r="K127" s="218" t="s">
        <v>19</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1622</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1622</v>
      </c>
      <c r="BM127" s="227" t="s">
        <v>983</v>
      </c>
    </row>
    <row r="128" s="2" customFormat="1" ht="16.5" customHeight="1">
      <c r="A128" s="41"/>
      <c r="B128" s="42"/>
      <c r="C128" s="216" t="s">
        <v>417</v>
      </c>
      <c r="D128" s="216" t="s">
        <v>234</v>
      </c>
      <c r="E128" s="217" t="s">
        <v>3272</v>
      </c>
      <c r="F128" s="218" t="s">
        <v>3249</v>
      </c>
      <c r="G128" s="219" t="s">
        <v>2753</v>
      </c>
      <c r="H128" s="220">
        <v>1</v>
      </c>
      <c r="I128" s="221"/>
      <c r="J128" s="222">
        <f>ROUND(I128*H128,2)</f>
        <v>0</v>
      </c>
      <c r="K128" s="218" t="s">
        <v>19</v>
      </c>
      <c r="L128" s="47"/>
      <c r="M128" s="223" t="s">
        <v>19</v>
      </c>
      <c r="N128" s="224" t="s">
        <v>40</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1622</v>
      </c>
      <c r="AT128" s="227" t="s">
        <v>234</v>
      </c>
      <c r="AU128" s="227" t="s">
        <v>78</v>
      </c>
      <c r="AY128" s="19" t="s">
        <v>231</v>
      </c>
      <c r="BE128" s="228">
        <f>IF(N128="základní",J128,0)</f>
        <v>0</v>
      </c>
      <c r="BF128" s="228">
        <f>IF(N128="snížená",J128,0)</f>
        <v>0</v>
      </c>
      <c r="BG128" s="228">
        <f>IF(N128="zákl. přenesená",J128,0)</f>
        <v>0</v>
      </c>
      <c r="BH128" s="228">
        <f>IF(N128="sníž. přenesená",J128,0)</f>
        <v>0</v>
      </c>
      <c r="BI128" s="228">
        <f>IF(N128="nulová",J128,0)</f>
        <v>0</v>
      </c>
      <c r="BJ128" s="19" t="s">
        <v>76</v>
      </c>
      <c r="BK128" s="228">
        <f>ROUND(I128*H128,2)</f>
        <v>0</v>
      </c>
      <c r="BL128" s="19" t="s">
        <v>1622</v>
      </c>
      <c r="BM128" s="227" t="s">
        <v>1612</v>
      </c>
    </row>
    <row r="129" s="2" customFormat="1" ht="44.25" customHeight="1">
      <c r="A129" s="41"/>
      <c r="B129" s="42"/>
      <c r="C129" s="216" t="s">
        <v>423</v>
      </c>
      <c r="D129" s="216" t="s">
        <v>234</v>
      </c>
      <c r="E129" s="217" t="s">
        <v>3273</v>
      </c>
      <c r="F129" s="218" t="s">
        <v>3250</v>
      </c>
      <c r="G129" s="219" t="s">
        <v>2753</v>
      </c>
      <c r="H129" s="220">
        <v>8</v>
      </c>
      <c r="I129" s="221"/>
      <c r="J129" s="222">
        <f>ROUND(I129*H129,2)</f>
        <v>0</v>
      </c>
      <c r="K129" s="218" t="s">
        <v>19</v>
      </c>
      <c r="L129" s="47"/>
      <c r="M129" s="223" t="s">
        <v>19</v>
      </c>
      <c r="N129" s="224" t="s">
        <v>40</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1622</v>
      </c>
      <c r="AT129" s="227" t="s">
        <v>234</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1622</v>
      </c>
      <c r="BM129" s="227" t="s">
        <v>1622</v>
      </c>
    </row>
    <row r="130" s="2" customFormat="1" ht="16.5" customHeight="1">
      <c r="A130" s="41"/>
      <c r="B130" s="42"/>
      <c r="C130" s="216" t="s">
        <v>429</v>
      </c>
      <c r="D130" s="216" t="s">
        <v>234</v>
      </c>
      <c r="E130" s="217" t="s">
        <v>3274</v>
      </c>
      <c r="F130" s="218" t="s">
        <v>3251</v>
      </c>
      <c r="G130" s="219" t="s">
        <v>2753</v>
      </c>
      <c r="H130" s="220">
        <v>2</v>
      </c>
      <c r="I130" s="221"/>
      <c r="J130" s="222">
        <f>ROUND(I130*H130,2)</f>
        <v>0</v>
      </c>
      <c r="K130" s="218" t="s">
        <v>19</v>
      </c>
      <c r="L130" s="47"/>
      <c r="M130" s="223" t="s">
        <v>19</v>
      </c>
      <c r="N130" s="224" t="s">
        <v>40</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1622</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1622</v>
      </c>
      <c r="BM130" s="227" t="s">
        <v>1631</v>
      </c>
    </row>
    <row r="131" s="2" customFormat="1" ht="16.5" customHeight="1">
      <c r="A131" s="41"/>
      <c r="B131" s="42"/>
      <c r="C131" s="216" t="s">
        <v>434</v>
      </c>
      <c r="D131" s="216" t="s">
        <v>234</v>
      </c>
      <c r="E131" s="217" t="s">
        <v>3275</v>
      </c>
      <c r="F131" s="218" t="s">
        <v>3252</v>
      </c>
      <c r="G131" s="219" t="s">
        <v>342</v>
      </c>
      <c r="H131" s="220">
        <v>180</v>
      </c>
      <c r="I131" s="221"/>
      <c r="J131" s="222">
        <f>ROUND(I131*H131,2)</f>
        <v>0</v>
      </c>
      <c r="K131" s="218" t="s">
        <v>19</v>
      </c>
      <c r="L131" s="47"/>
      <c r="M131" s="223" t="s">
        <v>19</v>
      </c>
      <c r="N131" s="224"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1622</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1622</v>
      </c>
      <c r="BM131" s="227" t="s">
        <v>1635</v>
      </c>
    </row>
    <row r="132" s="2" customFormat="1" ht="16.5" customHeight="1">
      <c r="A132" s="41"/>
      <c r="B132" s="42"/>
      <c r="C132" s="216" t="s">
        <v>442</v>
      </c>
      <c r="D132" s="216" t="s">
        <v>234</v>
      </c>
      <c r="E132" s="217" t="s">
        <v>3276</v>
      </c>
      <c r="F132" s="218" t="s">
        <v>3253</v>
      </c>
      <c r="G132" s="219" t="s">
        <v>2753</v>
      </c>
      <c r="H132" s="220">
        <v>2</v>
      </c>
      <c r="I132" s="221"/>
      <c r="J132" s="222">
        <f>ROUND(I132*H132,2)</f>
        <v>0</v>
      </c>
      <c r="K132" s="218" t="s">
        <v>19</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1622</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1622</v>
      </c>
      <c r="BM132" s="227" t="s">
        <v>1652</v>
      </c>
    </row>
    <row r="133" s="2" customFormat="1" ht="16.5" customHeight="1">
      <c r="A133" s="41"/>
      <c r="B133" s="42"/>
      <c r="C133" s="216" t="s">
        <v>825</v>
      </c>
      <c r="D133" s="216" t="s">
        <v>234</v>
      </c>
      <c r="E133" s="217" t="s">
        <v>3277</v>
      </c>
      <c r="F133" s="218" t="s">
        <v>3278</v>
      </c>
      <c r="G133" s="219" t="s">
        <v>2753</v>
      </c>
      <c r="H133" s="220">
        <v>7</v>
      </c>
      <c r="I133" s="221"/>
      <c r="J133" s="222">
        <f>ROUND(I133*H133,2)</f>
        <v>0</v>
      </c>
      <c r="K133" s="218" t="s">
        <v>19</v>
      </c>
      <c r="L133" s="47"/>
      <c r="M133" s="223" t="s">
        <v>19</v>
      </c>
      <c r="N133" s="224" t="s">
        <v>40</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1622</v>
      </c>
      <c r="AT133" s="227" t="s">
        <v>234</v>
      </c>
      <c r="AU133" s="227" t="s">
        <v>78</v>
      </c>
      <c r="AY133" s="19" t="s">
        <v>231</v>
      </c>
      <c r="BE133" s="228">
        <f>IF(N133="základní",J133,0)</f>
        <v>0</v>
      </c>
      <c r="BF133" s="228">
        <f>IF(N133="snížená",J133,0)</f>
        <v>0</v>
      </c>
      <c r="BG133" s="228">
        <f>IF(N133="zákl. přenesená",J133,0)</f>
        <v>0</v>
      </c>
      <c r="BH133" s="228">
        <f>IF(N133="sníž. přenesená",J133,0)</f>
        <v>0</v>
      </c>
      <c r="BI133" s="228">
        <f>IF(N133="nulová",J133,0)</f>
        <v>0</v>
      </c>
      <c r="BJ133" s="19" t="s">
        <v>76</v>
      </c>
      <c r="BK133" s="228">
        <f>ROUND(I133*H133,2)</f>
        <v>0</v>
      </c>
      <c r="BL133" s="19" t="s">
        <v>1622</v>
      </c>
      <c r="BM133" s="227" t="s">
        <v>1665</v>
      </c>
    </row>
    <row r="134" s="2" customFormat="1" ht="21.75" customHeight="1">
      <c r="A134" s="41"/>
      <c r="B134" s="42"/>
      <c r="C134" s="216" t="s">
        <v>833</v>
      </c>
      <c r="D134" s="216" t="s">
        <v>234</v>
      </c>
      <c r="E134" s="217" t="s">
        <v>3279</v>
      </c>
      <c r="F134" s="218" t="s">
        <v>3280</v>
      </c>
      <c r="G134" s="219" t="s">
        <v>2753</v>
      </c>
      <c r="H134" s="220">
        <v>9</v>
      </c>
      <c r="I134" s="221"/>
      <c r="J134" s="222">
        <f>ROUND(I134*H134,2)</f>
        <v>0</v>
      </c>
      <c r="K134" s="218" t="s">
        <v>19</v>
      </c>
      <c r="L134" s="47"/>
      <c r="M134" s="223" t="s">
        <v>19</v>
      </c>
      <c r="N134" s="224"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1622</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1622</v>
      </c>
      <c r="BM134" s="227" t="s">
        <v>1677</v>
      </c>
    </row>
    <row r="135" s="2" customFormat="1" ht="16.5" customHeight="1">
      <c r="A135" s="41"/>
      <c r="B135" s="42"/>
      <c r="C135" s="216" t="s">
        <v>839</v>
      </c>
      <c r="D135" s="216" t="s">
        <v>234</v>
      </c>
      <c r="E135" s="217" t="s">
        <v>3281</v>
      </c>
      <c r="F135" s="218" t="s">
        <v>3256</v>
      </c>
      <c r="G135" s="219" t="s">
        <v>2753</v>
      </c>
      <c r="H135" s="220">
        <v>1</v>
      </c>
      <c r="I135" s="221"/>
      <c r="J135" s="222">
        <f>ROUND(I135*H135,2)</f>
        <v>0</v>
      </c>
      <c r="K135" s="218" t="s">
        <v>19</v>
      </c>
      <c r="L135" s="47"/>
      <c r="M135" s="223" t="s">
        <v>19</v>
      </c>
      <c r="N135" s="224" t="s">
        <v>40</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1622</v>
      </c>
      <c r="AT135" s="227" t="s">
        <v>234</v>
      </c>
      <c r="AU135" s="227" t="s">
        <v>78</v>
      </c>
      <c r="AY135" s="19" t="s">
        <v>231</v>
      </c>
      <c r="BE135" s="228">
        <f>IF(N135="základní",J135,0)</f>
        <v>0</v>
      </c>
      <c r="BF135" s="228">
        <f>IF(N135="snížená",J135,0)</f>
        <v>0</v>
      </c>
      <c r="BG135" s="228">
        <f>IF(N135="zákl. přenesená",J135,0)</f>
        <v>0</v>
      </c>
      <c r="BH135" s="228">
        <f>IF(N135="sníž. přenesená",J135,0)</f>
        <v>0</v>
      </c>
      <c r="BI135" s="228">
        <f>IF(N135="nulová",J135,0)</f>
        <v>0</v>
      </c>
      <c r="BJ135" s="19" t="s">
        <v>76</v>
      </c>
      <c r="BK135" s="228">
        <f>ROUND(I135*H135,2)</f>
        <v>0</v>
      </c>
      <c r="BL135" s="19" t="s">
        <v>1622</v>
      </c>
      <c r="BM135" s="227" t="s">
        <v>1684</v>
      </c>
    </row>
    <row r="136" s="2" customFormat="1" ht="16.5" customHeight="1">
      <c r="A136" s="41"/>
      <c r="B136" s="42"/>
      <c r="C136" s="216" t="s">
        <v>844</v>
      </c>
      <c r="D136" s="216" t="s">
        <v>234</v>
      </c>
      <c r="E136" s="217" t="s">
        <v>3282</v>
      </c>
      <c r="F136" s="218" t="s">
        <v>3257</v>
      </c>
      <c r="G136" s="219" t="s">
        <v>2753</v>
      </c>
      <c r="H136" s="220">
        <v>1</v>
      </c>
      <c r="I136" s="221"/>
      <c r="J136" s="222">
        <f>ROUND(I136*H136,2)</f>
        <v>0</v>
      </c>
      <c r="K136" s="218" t="s">
        <v>19</v>
      </c>
      <c r="L136" s="47"/>
      <c r="M136" s="223" t="s">
        <v>19</v>
      </c>
      <c r="N136" s="224" t="s">
        <v>40</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1622</v>
      </c>
      <c r="AT136" s="227" t="s">
        <v>234</v>
      </c>
      <c r="AU136" s="227" t="s">
        <v>78</v>
      </c>
      <c r="AY136" s="19" t="s">
        <v>231</v>
      </c>
      <c r="BE136" s="228">
        <f>IF(N136="základní",J136,0)</f>
        <v>0</v>
      </c>
      <c r="BF136" s="228">
        <f>IF(N136="snížená",J136,0)</f>
        <v>0</v>
      </c>
      <c r="BG136" s="228">
        <f>IF(N136="zákl. přenesená",J136,0)</f>
        <v>0</v>
      </c>
      <c r="BH136" s="228">
        <f>IF(N136="sníž. přenesená",J136,0)</f>
        <v>0</v>
      </c>
      <c r="BI136" s="228">
        <f>IF(N136="nulová",J136,0)</f>
        <v>0</v>
      </c>
      <c r="BJ136" s="19" t="s">
        <v>76</v>
      </c>
      <c r="BK136" s="228">
        <f>ROUND(I136*H136,2)</f>
        <v>0</v>
      </c>
      <c r="BL136" s="19" t="s">
        <v>1622</v>
      </c>
      <c r="BM136" s="227" t="s">
        <v>1693</v>
      </c>
    </row>
    <row r="137" s="2" customFormat="1" ht="21.75" customHeight="1">
      <c r="A137" s="41"/>
      <c r="B137" s="42"/>
      <c r="C137" s="216" t="s">
        <v>849</v>
      </c>
      <c r="D137" s="216" t="s">
        <v>234</v>
      </c>
      <c r="E137" s="217" t="s">
        <v>3283</v>
      </c>
      <c r="F137" s="218" t="s">
        <v>3284</v>
      </c>
      <c r="G137" s="219" t="s">
        <v>2753</v>
      </c>
      <c r="H137" s="220">
        <v>1</v>
      </c>
      <c r="I137" s="221"/>
      <c r="J137" s="222">
        <f>ROUND(I137*H137,2)</f>
        <v>0</v>
      </c>
      <c r="K137" s="218" t="s">
        <v>19</v>
      </c>
      <c r="L137" s="47"/>
      <c r="M137" s="297" t="s">
        <v>19</v>
      </c>
      <c r="N137" s="298" t="s">
        <v>40</v>
      </c>
      <c r="O137" s="295"/>
      <c r="P137" s="299">
        <f>O137*H137</f>
        <v>0</v>
      </c>
      <c r="Q137" s="299">
        <v>0</v>
      </c>
      <c r="R137" s="299">
        <f>Q137*H137</f>
        <v>0</v>
      </c>
      <c r="S137" s="299">
        <v>0</v>
      </c>
      <c r="T137" s="300">
        <f>S137*H137</f>
        <v>0</v>
      </c>
      <c r="U137" s="41"/>
      <c r="V137" s="41"/>
      <c r="W137" s="41"/>
      <c r="X137" s="41"/>
      <c r="Y137" s="41"/>
      <c r="Z137" s="41"/>
      <c r="AA137" s="41"/>
      <c r="AB137" s="41"/>
      <c r="AC137" s="41"/>
      <c r="AD137" s="41"/>
      <c r="AE137" s="41"/>
      <c r="AR137" s="227" t="s">
        <v>1622</v>
      </c>
      <c r="AT137" s="227" t="s">
        <v>234</v>
      </c>
      <c r="AU137" s="227" t="s">
        <v>78</v>
      </c>
      <c r="AY137" s="19" t="s">
        <v>231</v>
      </c>
      <c r="BE137" s="228">
        <f>IF(N137="základní",J137,0)</f>
        <v>0</v>
      </c>
      <c r="BF137" s="228">
        <f>IF(N137="snížená",J137,0)</f>
        <v>0</v>
      </c>
      <c r="BG137" s="228">
        <f>IF(N137="zákl. přenesená",J137,0)</f>
        <v>0</v>
      </c>
      <c r="BH137" s="228">
        <f>IF(N137="sníž. přenesená",J137,0)</f>
        <v>0</v>
      </c>
      <c r="BI137" s="228">
        <f>IF(N137="nulová",J137,0)</f>
        <v>0</v>
      </c>
      <c r="BJ137" s="19" t="s">
        <v>76</v>
      </c>
      <c r="BK137" s="228">
        <f>ROUND(I137*H137,2)</f>
        <v>0</v>
      </c>
      <c r="BL137" s="19" t="s">
        <v>1622</v>
      </c>
      <c r="BM137" s="227" t="s">
        <v>1705</v>
      </c>
    </row>
    <row r="138" s="2" customFormat="1" ht="6.96" customHeight="1">
      <c r="A138" s="41"/>
      <c r="B138" s="62"/>
      <c r="C138" s="63"/>
      <c r="D138" s="63"/>
      <c r="E138" s="63"/>
      <c r="F138" s="63"/>
      <c r="G138" s="63"/>
      <c r="H138" s="63"/>
      <c r="I138" s="63"/>
      <c r="J138" s="63"/>
      <c r="K138" s="63"/>
      <c r="L138" s="47"/>
      <c r="M138" s="41"/>
      <c r="O138" s="41"/>
      <c r="P138" s="41"/>
      <c r="Q138" s="41"/>
      <c r="R138" s="41"/>
      <c r="S138" s="41"/>
      <c r="T138" s="41"/>
      <c r="U138" s="41"/>
      <c r="V138" s="41"/>
      <c r="W138" s="41"/>
      <c r="X138" s="41"/>
      <c r="Y138" s="41"/>
      <c r="Z138" s="41"/>
      <c r="AA138" s="41"/>
      <c r="AB138" s="41"/>
      <c r="AC138" s="41"/>
      <c r="AD138" s="41"/>
      <c r="AE138" s="41"/>
    </row>
  </sheetData>
  <sheetProtection sheet="1" autoFilter="0" formatColumns="0" formatRows="0" objects="1" scenarios="1" spinCount="100000" saltValue="MMNmtmpq602/BHDrM8JEqRvv0wYplJyo9FnzzhC7rpq4Y+b/tKFWXWg7/VO11/lg6gXOhYzQ09HwUmmMStxusw==" hashValue="ILKLbsaiCJA8DSXHJ9Zfjo1p5yb0FR6xrQ2sqs8qAcOHnS+6Xg5X1Q7I88vL3sRLBPubX2uFbch+bE7jZt/WQw==" algorithmName="SHA-512" password="CC35"/>
  <autoFilter ref="C93:K137"/>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135</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1" customFormat="1" ht="12" customHeight="1">
      <c r="B8" s="22"/>
      <c r="D8" s="146" t="s">
        <v>200</v>
      </c>
      <c r="L8" s="22"/>
    </row>
    <row r="9" s="2" customFormat="1" ht="16.5" customHeight="1">
      <c r="A9" s="41"/>
      <c r="B9" s="47"/>
      <c r="C9" s="41"/>
      <c r="D9" s="41"/>
      <c r="E9" s="147" t="s">
        <v>1229</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202</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3285</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0" t="str">
        <f>'Rekapitulace stavby'!AN8</f>
        <v>28. 5. 2021</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8"/>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27</v>
      </c>
      <c r="J17" s="136" t="str">
        <f>IF('Rekapitulace stavby'!AN11="","",'Rekapitulace stavby'!AN11)</f>
        <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28</v>
      </c>
      <c r="E19" s="41"/>
      <c r="F19" s="41"/>
      <c r="G19" s="41"/>
      <c r="H19" s="41"/>
      <c r="I19" s="146" t="s">
        <v>26</v>
      </c>
      <c r="J19" s="35"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6"/>
      <c r="G20" s="136"/>
      <c r="H20" s="136"/>
      <c r="I20" s="146" t="s">
        <v>27</v>
      </c>
      <c r="J20" s="35"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30</v>
      </c>
      <c r="E22" s="41"/>
      <c r="F22" s="41"/>
      <c r="G22" s="41"/>
      <c r="H22" s="41"/>
      <c r="I22" s="146" t="s">
        <v>26</v>
      </c>
      <c r="J22" s="136" t="str">
        <f>IF('Rekapitulace stavby'!AN16="","",'Rekapitulace stavby'!AN16)</f>
        <v/>
      </c>
      <c r="K22" s="41"/>
      <c r="L22" s="148"/>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27</v>
      </c>
      <c r="J23" s="136" t="str">
        <f>IF('Rekapitulace stavby'!AN17="","",'Rekapitulace stavby'!AN17)</f>
        <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32</v>
      </c>
      <c r="E25" s="41"/>
      <c r="F25" s="41"/>
      <c r="G25" s="41"/>
      <c r="H25" s="41"/>
      <c r="I25" s="146" t="s">
        <v>26</v>
      </c>
      <c r="J25" s="136" t="str">
        <f>IF('Rekapitulace stavby'!AN19="","",'Rekapitulace stavby'!AN19)</f>
        <v/>
      </c>
      <c r="K25" s="41"/>
      <c r="L25" s="148"/>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27</v>
      </c>
      <c r="J26" s="136" t="str">
        <f>IF('Rekapitulace stavby'!AN20="","",'Rekapitulace stavby'!AN20)</f>
        <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33</v>
      </c>
      <c r="E28" s="41"/>
      <c r="F28" s="41"/>
      <c r="G28" s="41"/>
      <c r="H28" s="41"/>
      <c r="I28" s="41"/>
      <c r="J28" s="41"/>
      <c r="K28" s="41"/>
      <c r="L28" s="148"/>
      <c r="S28" s="41"/>
      <c r="T28" s="41"/>
      <c r="U28" s="41"/>
      <c r="V28" s="41"/>
      <c r="W28" s="41"/>
      <c r="X28" s="41"/>
      <c r="Y28" s="41"/>
      <c r="Z28" s="41"/>
      <c r="AA28" s="41"/>
      <c r="AB28" s="41"/>
      <c r="AC28" s="41"/>
      <c r="AD28" s="41"/>
      <c r="AE28" s="41"/>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35</v>
      </c>
      <c r="E32" s="41"/>
      <c r="F32" s="41"/>
      <c r="G32" s="41"/>
      <c r="H32" s="41"/>
      <c r="I32" s="41"/>
      <c r="J32" s="157">
        <f>ROUND(J91,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37</v>
      </c>
      <c r="G34" s="41"/>
      <c r="H34" s="41"/>
      <c r="I34" s="158" t="s">
        <v>36</v>
      </c>
      <c r="J34" s="158" t="s">
        <v>38</v>
      </c>
      <c r="K34" s="41"/>
      <c r="L34" s="148"/>
      <c r="S34" s="41"/>
      <c r="T34" s="41"/>
      <c r="U34" s="41"/>
      <c r="V34" s="41"/>
      <c r="W34" s="41"/>
      <c r="X34" s="41"/>
      <c r="Y34" s="41"/>
      <c r="Z34" s="41"/>
      <c r="AA34" s="41"/>
      <c r="AB34" s="41"/>
      <c r="AC34" s="41"/>
      <c r="AD34" s="41"/>
      <c r="AE34" s="41"/>
    </row>
    <row r="35" s="2" customFormat="1" ht="14.4" customHeight="1">
      <c r="A35" s="41"/>
      <c r="B35" s="47"/>
      <c r="C35" s="41"/>
      <c r="D35" s="159" t="s">
        <v>39</v>
      </c>
      <c r="E35" s="146" t="s">
        <v>40</v>
      </c>
      <c r="F35" s="160">
        <f>ROUND((SUM(BE91:BE127)),  2)</f>
        <v>0</v>
      </c>
      <c r="G35" s="41"/>
      <c r="H35" s="41"/>
      <c r="I35" s="161">
        <v>0.20999999999999999</v>
      </c>
      <c r="J35" s="160">
        <f>ROUND(((SUM(BE91:BE127))*I35),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41</v>
      </c>
      <c r="F36" s="160">
        <f>ROUND((SUM(BF91:BF127)),  2)</f>
        <v>0</v>
      </c>
      <c r="G36" s="41"/>
      <c r="H36" s="41"/>
      <c r="I36" s="161">
        <v>0.14999999999999999</v>
      </c>
      <c r="J36" s="160">
        <f>ROUND(((SUM(BF91:BF127))*I36),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42</v>
      </c>
      <c r="F37" s="160">
        <f>ROUND((SUM(BG91:BG127)),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43</v>
      </c>
      <c r="F38" s="160">
        <f>ROUND((SUM(BH91:BH127)),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44</v>
      </c>
      <c r="F39" s="160">
        <f>ROUND((SUM(BI91:BI127)),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45</v>
      </c>
      <c r="E41" s="164"/>
      <c r="F41" s="164"/>
      <c r="G41" s="165" t="s">
        <v>46</v>
      </c>
      <c r="H41" s="166" t="s">
        <v>47</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5" t="s">
        <v>204</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Park na Moravském náměstí v Brně</v>
      </c>
      <c r="F50" s="34"/>
      <c r="G50" s="34"/>
      <c r="H50" s="34"/>
      <c r="I50" s="43"/>
      <c r="J50" s="43"/>
      <c r="K50" s="43"/>
      <c r="L50" s="148"/>
      <c r="S50" s="41"/>
      <c r="T50" s="41"/>
      <c r="U50" s="41"/>
      <c r="V50" s="41"/>
      <c r="W50" s="41"/>
      <c r="X50" s="41"/>
      <c r="Y50" s="41"/>
      <c r="Z50" s="41"/>
      <c r="AA50" s="41"/>
      <c r="AB50" s="41"/>
      <c r="AC50" s="41"/>
      <c r="AD50" s="41"/>
      <c r="AE50" s="41"/>
    </row>
    <row r="51" s="1" customFormat="1" ht="12" customHeight="1">
      <c r="B51" s="23"/>
      <c r="C51" s="34" t="s">
        <v>200</v>
      </c>
      <c r="D51" s="24"/>
      <c r="E51" s="24"/>
      <c r="F51" s="24"/>
      <c r="G51" s="24"/>
      <c r="H51" s="24"/>
      <c r="I51" s="24"/>
      <c r="J51" s="24"/>
      <c r="K51" s="24"/>
      <c r="L51" s="22"/>
    </row>
    <row r="52" s="2" customFormat="1" ht="16.5" customHeight="1">
      <c r="A52" s="41"/>
      <c r="B52" s="42"/>
      <c r="C52" s="43"/>
      <c r="D52" s="43"/>
      <c r="E52" s="173" t="s">
        <v>1229</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4" t="s">
        <v>202</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06.6 - Odlučovač tuků</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4" t="s">
        <v>21</v>
      </c>
      <c r="D56" s="43"/>
      <c r="E56" s="43"/>
      <c r="F56" s="29" t="str">
        <f>F14</f>
        <v xml:space="preserve"> </v>
      </c>
      <c r="G56" s="43"/>
      <c r="H56" s="43"/>
      <c r="I56" s="34" t="s">
        <v>23</v>
      </c>
      <c r="J56" s="75" t="str">
        <f>IF(J14="","",J14)</f>
        <v>28. 5. 2021</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5.15" customHeight="1">
      <c r="A58" s="41"/>
      <c r="B58" s="42"/>
      <c r="C58" s="34" t="s">
        <v>25</v>
      </c>
      <c r="D58" s="43"/>
      <c r="E58" s="43"/>
      <c r="F58" s="29" t="str">
        <f>E17</f>
        <v xml:space="preserve"> </v>
      </c>
      <c r="G58" s="43"/>
      <c r="H58" s="43"/>
      <c r="I58" s="34" t="s">
        <v>30</v>
      </c>
      <c r="J58" s="39" t="str">
        <f>E23</f>
        <v xml:space="preserve"> </v>
      </c>
      <c r="K58" s="43"/>
      <c r="L58" s="148"/>
      <c r="S58" s="41"/>
      <c r="T58" s="41"/>
      <c r="U58" s="41"/>
      <c r="V58" s="41"/>
      <c r="W58" s="41"/>
      <c r="X58" s="41"/>
      <c r="Y58" s="41"/>
      <c r="Z58" s="41"/>
      <c r="AA58" s="41"/>
      <c r="AB58" s="41"/>
      <c r="AC58" s="41"/>
      <c r="AD58" s="41"/>
      <c r="AE58" s="41"/>
    </row>
    <row r="59" s="2" customFormat="1" ht="15.15" customHeight="1">
      <c r="A59" s="41"/>
      <c r="B59" s="42"/>
      <c r="C59" s="34" t="s">
        <v>28</v>
      </c>
      <c r="D59" s="43"/>
      <c r="E59" s="43"/>
      <c r="F59" s="29" t="str">
        <f>IF(E20="","",E20)</f>
        <v>Vyplň údaj</v>
      </c>
      <c r="G59" s="43"/>
      <c r="H59" s="43"/>
      <c r="I59" s="34" t="s">
        <v>32</v>
      </c>
      <c r="J59" s="39" t="str">
        <f>E26</f>
        <v xml:space="preserve"> </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205</v>
      </c>
      <c r="D61" s="175"/>
      <c r="E61" s="175"/>
      <c r="F61" s="175"/>
      <c r="G61" s="175"/>
      <c r="H61" s="175"/>
      <c r="I61" s="175"/>
      <c r="J61" s="176" t="s">
        <v>206</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67</v>
      </c>
      <c r="D63" s="43"/>
      <c r="E63" s="43"/>
      <c r="F63" s="43"/>
      <c r="G63" s="43"/>
      <c r="H63" s="43"/>
      <c r="I63" s="43"/>
      <c r="J63" s="105">
        <f>J91</f>
        <v>0</v>
      </c>
      <c r="K63" s="43"/>
      <c r="L63" s="148"/>
      <c r="S63" s="41"/>
      <c r="T63" s="41"/>
      <c r="U63" s="41"/>
      <c r="V63" s="41"/>
      <c r="W63" s="41"/>
      <c r="X63" s="41"/>
      <c r="Y63" s="41"/>
      <c r="Z63" s="41"/>
      <c r="AA63" s="41"/>
      <c r="AB63" s="41"/>
      <c r="AC63" s="41"/>
      <c r="AD63" s="41"/>
      <c r="AE63" s="41"/>
      <c r="AU63" s="19" t="s">
        <v>207</v>
      </c>
    </row>
    <row r="64" s="9" customFormat="1" ht="24.96" customHeight="1">
      <c r="A64" s="9"/>
      <c r="B64" s="178"/>
      <c r="C64" s="179"/>
      <c r="D64" s="180" t="s">
        <v>208</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8"/>
      <c r="D65" s="185" t="s">
        <v>210</v>
      </c>
      <c r="E65" s="186"/>
      <c r="F65" s="186"/>
      <c r="G65" s="186"/>
      <c r="H65" s="186"/>
      <c r="I65" s="186"/>
      <c r="J65" s="187">
        <f>J93</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1232</v>
      </c>
      <c r="E66" s="186"/>
      <c r="F66" s="186"/>
      <c r="G66" s="186"/>
      <c r="H66" s="186"/>
      <c r="I66" s="186"/>
      <c r="J66" s="187">
        <f>J109</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211</v>
      </c>
      <c r="E67" s="186"/>
      <c r="F67" s="186"/>
      <c r="G67" s="186"/>
      <c r="H67" s="186"/>
      <c r="I67" s="186"/>
      <c r="J67" s="187">
        <f>J116</f>
        <v>0</v>
      </c>
      <c r="K67" s="128"/>
      <c r="L67" s="188"/>
      <c r="S67" s="10"/>
      <c r="T67" s="10"/>
      <c r="U67" s="10"/>
      <c r="V67" s="10"/>
      <c r="W67" s="10"/>
      <c r="X67" s="10"/>
      <c r="Y67" s="10"/>
      <c r="Z67" s="10"/>
      <c r="AA67" s="10"/>
      <c r="AB67" s="10"/>
      <c r="AC67" s="10"/>
      <c r="AD67" s="10"/>
      <c r="AE67" s="10"/>
    </row>
    <row r="68" s="9" customFormat="1" ht="24.96" customHeight="1">
      <c r="A68" s="9"/>
      <c r="B68" s="178"/>
      <c r="C68" s="179"/>
      <c r="D68" s="180" t="s">
        <v>214</v>
      </c>
      <c r="E68" s="181"/>
      <c r="F68" s="181"/>
      <c r="G68" s="181"/>
      <c r="H68" s="181"/>
      <c r="I68" s="181"/>
      <c r="J68" s="182">
        <f>J125</f>
        <v>0</v>
      </c>
      <c r="K68" s="179"/>
      <c r="L68" s="183"/>
      <c r="S68" s="9"/>
      <c r="T68" s="9"/>
      <c r="U68" s="9"/>
      <c r="V68" s="9"/>
      <c r="W68" s="9"/>
      <c r="X68" s="9"/>
      <c r="Y68" s="9"/>
      <c r="Z68" s="9"/>
      <c r="AA68" s="9"/>
      <c r="AB68" s="9"/>
      <c r="AC68" s="9"/>
      <c r="AD68" s="9"/>
      <c r="AE68" s="9"/>
    </row>
    <row r="69" s="10" customFormat="1" ht="19.92" customHeight="1">
      <c r="A69" s="10"/>
      <c r="B69" s="184"/>
      <c r="C69" s="128"/>
      <c r="D69" s="185" t="s">
        <v>1068</v>
      </c>
      <c r="E69" s="186"/>
      <c r="F69" s="186"/>
      <c r="G69" s="186"/>
      <c r="H69" s="186"/>
      <c r="I69" s="186"/>
      <c r="J69" s="187">
        <f>J126</f>
        <v>0</v>
      </c>
      <c r="K69" s="128"/>
      <c r="L69" s="188"/>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5" t="s">
        <v>216</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Park na Moravském náměstí v Brně</v>
      </c>
      <c r="F79" s="34"/>
      <c r="G79" s="34"/>
      <c r="H79" s="34"/>
      <c r="I79" s="43"/>
      <c r="J79" s="43"/>
      <c r="K79" s="43"/>
      <c r="L79" s="148"/>
      <c r="S79" s="41"/>
      <c r="T79" s="41"/>
      <c r="U79" s="41"/>
      <c r="V79" s="41"/>
      <c r="W79" s="41"/>
      <c r="X79" s="41"/>
      <c r="Y79" s="41"/>
      <c r="Z79" s="41"/>
      <c r="AA79" s="41"/>
      <c r="AB79" s="41"/>
      <c r="AC79" s="41"/>
      <c r="AD79" s="41"/>
      <c r="AE79" s="41"/>
    </row>
    <row r="80" s="1" customFormat="1" ht="12" customHeight="1">
      <c r="B80" s="23"/>
      <c r="C80" s="34" t="s">
        <v>200</v>
      </c>
      <c r="D80" s="24"/>
      <c r="E80" s="24"/>
      <c r="F80" s="24"/>
      <c r="G80" s="24"/>
      <c r="H80" s="24"/>
      <c r="I80" s="24"/>
      <c r="J80" s="24"/>
      <c r="K80" s="24"/>
      <c r="L80" s="22"/>
    </row>
    <row r="81" s="2" customFormat="1" ht="16.5" customHeight="1">
      <c r="A81" s="41"/>
      <c r="B81" s="42"/>
      <c r="C81" s="43"/>
      <c r="D81" s="43"/>
      <c r="E81" s="173" t="s">
        <v>1229</v>
      </c>
      <c r="F81" s="43"/>
      <c r="G81" s="43"/>
      <c r="H81" s="43"/>
      <c r="I81" s="43"/>
      <c r="J81" s="43"/>
      <c r="K81" s="43"/>
      <c r="L81" s="148"/>
      <c r="S81" s="41"/>
      <c r="T81" s="41"/>
      <c r="U81" s="41"/>
      <c r="V81" s="41"/>
      <c r="W81" s="41"/>
      <c r="X81" s="41"/>
      <c r="Y81" s="41"/>
      <c r="Z81" s="41"/>
      <c r="AA81" s="41"/>
      <c r="AB81" s="41"/>
      <c r="AC81" s="41"/>
      <c r="AD81" s="41"/>
      <c r="AE81" s="41"/>
    </row>
    <row r="82" s="2" customFormat="1" ht="12" customHeight="1">
      <c r="A82" s="41"/>
      <c r="B82" s="42"/>
      <c r="C82" s="34" t="s">
        <v>202</v>
      </c>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6.5" customHeight="1">
      <c r="A83" s="41"/>
      <c r="B83" s="42"/>
      <c r="C83" s="43"/>
      <c r="D83" s="43"/>
      <c r="E83" s="72" t="str">
        <f>E11</f>
        <v>06.6 - Odlučovač tuků</v>
      </c>
      <c r="F83" s="43"/>
      <c r="G83" s="43"/>
      <c r="H83" s="43"/>
      <c r="I83" s="43"/>
      <c r="J83" s="43"/>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4" t="s">
        <v>21</v>
      </c>
      <c r="D85" s="43"/>
      <c r="E85" s="43"/>
      <c r="F85" s="29" t="str">
        <f>F14</f>
        <v xml:space="preserve"> </v>
      </c>
      <c r="G85" s="43"/>
      <c r="H85" s="43"/>
      <c r="I85" s="34" t="s">
        <v>23</v>
      </c>
      <c r="J85" s="75" t="str">
        <f>IF(J14="","",J14)</f>
        <v>28. 5. 2021</v>
      </c>
      <c r="K85" s="43"/>
      <c r="L85" s="148"/>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5.15" customHeight="1">
      <c r="A87" s="41"/>
      <c r="B87" s="42"/>
      <c r="C87" s="34" t="s">
        <v>25</v>
      </c>
      <c r="D87" s="43"/>
      <c r="E87" s="43"/>
      <c r="F87" s="29" t="str">
        <f>E17</f>
        <v xml:space="preserve"> </v>
      </c>
      <c r="G87" s="43"/>
      <c r="H87" s="43"/>
      <c r="I87" s="34" t="s">
        <v>30</v>
      </c>
      <c r="J87" s="39" t="str">
        <f>E23</f>
        <v xml:space="preserve"> </v>
      </c>
      <c r="K87" s="43"/>
      <c r="L87" s="148"/>
      <c r="S87" s="41"/>
      <c r="T87" s="41"/>
      <c r="U87" s="41"/>
      <c r="V87" s="41"/>
      <c r="W87" s="41"/>
      <c r="X87" s="41"/>
      <c r="Y87" s="41"/>
      <c r="Z87" s="41"/>
      <c r="AA87" s="41"/>
      <c r="AB87" s="41"/>
      <c r="AC87" s="41"/>
      <c r="AD87" s="41"/>
      <c r="AE87" s="41"/>
    </row>
    <row r="88" s="2" customFormat="1" ht="15.15" customHeight="1">
      <c r="A88" s="41"/>
      <c r="B88" s="42"/>
      <c r="C88" s="34" t="s">
        <v>28</v>
      </c>
      <c r="D88" s="43"/>
      <c r="E88" s="43"/>
      <c r="F88" s="29" t="str">
        <f>IF(E20="","",E20)</f>
        <v>Vyplň údaj</v>
      </c>
      <c r="G88" s="43"/>
      <c r="H88" s="43"/>
      <c r="I88" s="34" t="s">
        <v>32</v>
      </c>
      <c r="J88" s="39" t="str">
        <f>E26</f>
        <v xml:space="preserve"> </v>
      </c>
      <c r="K88" s="43"/>
      <c r="L88" s="148"/>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8"/>
      <c r="S89" s="41"/>
      <c r="T89" s="41"/>
      <c r="U89" s="41"/>
      <c r="V89" s="41"/>
      <c r="W89" s="41"/>
      <c r="X89" s="41"/>
      <c r="Y89" s="41"/>
      <c r="Z89" s="41"/>
      <c r="AA89" s="41"/>
      <c r="AB89" s="41"/>
      <c r="AC89" s="41"/>
      <c r="AD89" s="41"/>
      <c r="AE89" s="41"/>
    </row>
    <row r="90" s="11" customFormat="1" ht="29.28" customHeight="1">
      <c r="A90" s="189"/>
      <c r="B90" s="190"/>
      <c r="C90" s="191" t="s">
        <v>217</v>
      </c>
      <c r="D90" s="192" t="s">
        <v>54</v>
      </c>
      <c r="E90" s="192" t="s">
        <v>50</v>
      </c>
      <c r="F90" s="192" t="s">
        <v>51</v>
      </c>
      <c r="G90" s="192" t="s">
        <v>218</v>
      </c>
      <c r="H90" s="192" t="s">
        <v>219</v>
      </c>
      <c r="I90" s="192" t="s">
        <v>220</v>
      </c>
      <c r="J90" s="192" t="s">
        <v>206</v>
      </c>
      <c r="K90" s="193" t="s">
        <v>221</v>
      </c>
      <c r="L90" s="194"/>
      <c r="M90" s="95" t="s">
        <v>19</v>
      </c>
      <c r="N90" s="96" t="s">
        <v>39</v>
      </c>
      <c r="O90" s="96" t="s">
        <v>222</v>
      </c>
      <c r="P90" s="96" t="s">
        <v>223</v>
      </c>
      <c r="Q90" s="96" t="s">
        <v>224</v>
      </c>
      <c r="R90" s="96" t="s">
        <v>225</v>
      </c>
      <c r="S90" s="96" t="s">
        <v>226</v>
      </c>
      <c r="T90" s="97" t="s">
        <v>227</v>
      </c>
      <c r="U90" s="189"/>
      <c r="V90" s="189"/>
      <c r="W90" s="189"/>
      <c r="X90" s="189"/>
      <c r="Y90" s="189"/>
      <c r="Z90" s="189"/>
      <c r="AA90" s="189"/>
      <c r="AB90" s="189"/>
      <c r="AC90" s="189"/>
      <c r="AD90" s="189"/>
      <c r="AE90" s="189"/>
    </row>
    <row r="91" s="2" customFormat="1" ht="22.8" customHeight="1">
      <c r="A91" s="41"/>
      <c r="B91" s="42"/>
      <c r="C91" s="102" t="s">
        <v>228</v>
      </c>
      <c r="D91" s="43"/>
      <c r="E91" s="43"/>
      <c r="F91" s="43"/>
      <c r="G91" s="43"/>
      <c r="H91" s="43"/>
      <c r="I91" s="43"/>
      <c r="J91" s="195">
        <f>BK91</f>
        <v>0</v>
      </c>
      <c r="K91" s="43"/>
      <c r="L91" s="47"/>
      <c r="M91" s="98"/>
      <c r="N91" s="196"/>
      <c r="O91" s="99"/>
      <c r="P91" s="197">
        <f>P92+P125</f>
        <v>0</v>
      </c>
      <c r="Q91" s="99"/>
      <c r="R91" s="197">
        <f>R92+R125</f>
        <v>0</v>
      </c>
      <c r="S91" s="99"/>
      <c r="T91" s="198">
        <f>T92+T125</f>
        <v>0</v>
      </c>
      <c r="U91" s="41"/>
      <c r="V91" s="41"/>
      <c r="W91" s="41"/>
      <c r="X91" s="41"/>
      <c r="Y91" s="41"/>
      <c r="Z91" s="41"/>
      <c r="AA91" s="41"/>
      <c r="AB91" s="41"/>
      <c r="AC91" s="41"/>
      <c r="AD91" s="41"/>
      <c r="AE91" s="41"/>
      <c r="AT91" s="19" t="s">
        <v>68</v>
      </c>
      <c r="AU91" s="19" t="s">
        <v>207</v>
      </c>
      <c r="BK91" s="199">
        <f>BK92+BK125</f>
        <v>0</v>
      </c>
    </row>
    <row r="92" s="12" customFormat="1" ht="25.92" customHeight="1">
      <c r="A92" s="12"/>
      <c r="B92" s="200"/>
      <c r="C92" s="201"/>
      <c r="D92" s="202" t="s">
        <v>68</v>
      </c>
      <c r="E92" s="203" t="s">
        <v>229</v>
      </c>
      <c r="F92" s="203" t="s">
        <v>230</v>
      </c>
      <c r="G92" s="201"/>
      <c r="H92" s="201"/>
      <c r="I92" s="204"/>
      <c r="J92" s="205">
        <f>BK92</f>
        <v>0</v>
      </c>
      <c r="K92" s="201"/>
      <c r="L92" s="206"/>
      <c r="M92" s="207"/>
      <c r="N92" s="208"/>
      <c r="O92" s="208"/>
      <c r="P92" s="209">
        <f>P93+P109+P116</f>
        <v>0</v>
      </c>
      <c r="Q92" s="208"/>
      <c r="R92" s="209">
        <f>R93+R109+R116</f>
        <v>0</v>
      </c>
      <c r="S92" s="208"/>
      <c r="T92" s="210">
        <f>T93+T109+T116</f>
        <v>0</v>
      </c>
      <c r="U92" s="12"/>
      <c r="V92" s="12"/>
      <c r="W92" s="12"/>
      <c r="X92" s="12"/>
      <c r="Y92" s="12"/>
      <c r="Z92" s="12"/>
      <c r="AA92" s="12"/>
      <c r="AB92" s="12"/>
      <c r="AC92" s="12"/>
      <c r="AD92" s="12"/>
      <c r="AE92" s="12"/>
      <c r="AR92" s="211" t="s">
        <v>76</v>
      </c>
      <c r="AT92" s="212" t="s">
        <v>68</v>
      </c>
      <c r="AU92" s="212" t="s">
        <v>69</v>
      </c>
      <c r="AY92" s="211" t="s">
        <v>231</v>
      </c>
      <c r="BK92" s="213">
        <f>BK93+BK109+BK116</f>
        <v>0</v>
      </c>
    </row>
    <row r="93" s="12" customFormat="1" ht="22.8" customHeight="1">
      <c r="A93" s="12"/>
      <c r="B93" s="200"/>
      <c r="C93" s="201"/>
      <c r="D93" s="202" t="s">
        <v>68</v>
      </c>
      <c r="E93" s="214" t="s">
        <v>76</v>
      </c>
      <c r="F93" s="214" t="s">
        <v>240</v>
      </c>
      <c r="G93" s="201"/>
      <c r="H93" s="201"/>
      <c r="I93" s="204"/>
      <c r="J93" s="215">
        <f>BK93</f>
        <v>0</v>
      </c>
      <c r="K93" s="201"/>
      <c r="L93" s="206"/>
      <c r="M93" s="207"/>
      <c r="N93" s="208"/>
      <c r="O93" s="208"/>
      <c r="P93" s="209">
        <f>SUM(P94:P108)</f>
        <v>0</v>
      </c>
      <c r="Q93" s="208"/>
      <c r="R93" s="209">
        <f>SUM(R94:R108)</f>
        <v>0</v>
      </c>
      <c r="S93" s="208"/>
      <c r="T93" s="210">
        <f>SUM(T94:T108)</f>
        <v>0</v>
      </c>
      <c r="U93" s="12"/>
      <c r="V93" s="12"/>
      <c r="W93" s="12"/>
      <c r="X93" s="12"/>
      <c r="Y93" s="12"/>
      <c r="Z93" s="12"/>
      <c r="AA93" s="12"/>
      <c r="AB93" s="12"/>
      <c r="AC93" s="12"/>
      <c r="AD93" s="12"/>
      <c r="AE93" s="12"/>
      <c r="AR93" s="211" t="s">
        <v>76</v>
      </c>
      <c r="AT93" s="212" t="s">
        <v>68</v>
      </c>
      <c r="AU93" s="212" t="s">
        <v>76</v>
      </c>
      <c r="AY93" s="211" t="s">
        <v>231</v>
      </c>
      <c r="BK93" s="213">
        <f>SUM(BK94:BK108)</f>
        <v>0</v>
      </c>
    </row>
    <row r="94" s="2" customFormat="1" ht="16.5" customHeight="1">
      <c r="A94" s="41"/>
      <c r="B94" s="42"/>
      <c r="C94" s="216" t="s">
        <v>76</v>
      </c>
      <c r="D94" s="216" t="s">
        <v>234</v>
      </c>
      <c r="E94" s="217" t="s">
        <v>3286</v>
      </c>
      <c r="F94" s="218" t="s">
        <v>3287</v>
      </c>
      <c r="G94" s="219" t="s">
        <v>356</v>
      </c>
      <c r="H94" s="220">
        <v>19.701000000000001</v>
      </c>
      <c r="I94" s="221"/>
      <c r="J94" s="222">
        <f>ROUND(I94*H94,2)</f>
        <v>0</v>
      </c>
      <c r="K94" s="218" t="s">
        <v>19</v>
      </c>
      <c r="L94" s="47"/>
      <c r="M94" s="223" t="s">
        <v>19</v>
      </c>
      <c r="N94" s="224" t="s">
        <v>40</v>
      </c>
      <c r="O94" s="87"/>
      <c r="P94" s="225">
        <f>O94*H94</f>
        <v>0</v>
      </c>
      <c r="Q94" s="225">
        <v>0</v>
      </c>
      <c r="R94" s="225">
        <f>Q94*H94</f>
        <v>0</v>
      </c>
      <c r="S94" s="225">
        <v>0</v>
      </c>
      <c r="T94" s="226">
        <f>S94*H94</f>
        <v>0</v>
      </c>
      <c r="U94" s="41"/>
      <c r="V94" s="41"/>
      <c r="W94" s="41"/>
      <c r="X94" s="41"/>
      <c r="Y94" s="41"/>
      <c r="Z94" s="41"/>
      <c r="AA94" s="41"/>
      <c r="AB94" s="41"/>
      <c r="AC94" s="41"/>
      <c r="AD94" s="41"/>
      <c r="AE94" s="41"/>
      <c r="AR94" s="227" t="s">
        <v>238</v>
      </c>
      <c r="AT94" s="227" t="s">
        <v>234</v>
      </c>
      <c r="AU94" s="227" t="s">
        <v>78</v>
      </c>
      <c r="AY94" s="19" t="s">
        <v>231</v>
      </c>
      <c r="BE94" s="228">
        <f>IF(N94="základní",J94,0)</f>
        <v>0</v>
      </c>
      <c r="BF94" s="228">
        <f>IF(N94="snížená",J94,0)</f>
        <v>0</v>
      </c>
      <c r="BG94" s="228">
        <f>IF(N94="zákl. přenesená",J94,0)</f>
        <v>0</v>
      </c>
      <c r="BH94" s="228">
        <f>IF(N94="sníž. přenesená",J94,0)</f>
        <v>0</v>
      </c>
      <c r="BI94" s="228">
        <f>IF(N94="nulová",J94,0)</f>
        <v>0</v>
      </c>
      <c r="BJ94" s="19" t="s">
        <v>76</v>
      </c>
      <c r="BK94" s="228">
        <f>ROUND(I94*H94,2)</f>
        <v>0</v>
      </c>
      <c r="BL94" s="19" t="s">
        <v>238</v>
      </c>
      <c r="BM94" s="227" t="s">
        <v>78</v>
      </c>
    </row>
    <row r="95" s="2" customFormat="1" ht="21.75" customHeight="1">
      <c r="A95" s="41"/>
      <c r="B95" s="42"/>
      <c r="C95" s="216" t="s">
        <v>78</v>
      </c>
      <c r="D95" s="216" t="s">
        <v>234</v>
      </c>
      <c r="E95" s="217" t="s">
        <v>3288</v>
      </c>
      <c r="F95" s="218" t="s">
        <v>3289</v>
      </c>
      <c r="G95" s="219" t="s">
        <v>356</v>
      </c>
      <c r="H95" s="220">
        <v>19.701000000000001</v>
      </c>
      <c r="I95" s="221"/>
      <c r="J95" s="222">
        <f>ROUND(I95*H95,2)</f>
        <v>0</v>
      </c>
      <c r="K95" s="218" t="s">
        <v>19</v>
      </c>
      <c r="L95" s="47"/>
      <c r="M95" s="223" t="s">
        <v>19</v>
      </c>
      <c r="N95" s="224" t="s">
        <v>40</v>
      </c>
      <c r="O95" s="87"/>
      <c r="P95" s="225">
        <f>O95*H95</f>
        <v>0</v>
      </c>
      <c r="Q95" s="225">
        <v>0</v>
      </c>
      <c r="R95" s="225">
        <f>Q95*H95</f>
        <v>0</v>
      </c>
      <c r="S95" s="225">
        <v>0</v>
      </c>
      <c r="T95" s="226">
        <f>S95*H95</f>
        <v>0</v>
      </c>
      <c r="U95" s="41"/>
      <c r="V95" s="41"/>
      <c r="W95" s="41"/>
      <c r="X95" s="41"/>
      <c r="Y95" s="41"/>
      <c r="Z95" s="41"/>
      <c r="AA95" s="41"/>
      <c r="AB95" s="41"/>
      <c r="AC95" s="41"/>
      <c r="AD95" s="41"/>
      <c r="AE95" s="41"/>
      <c r="AR95" s="227" t="s">
        <v>238</v>
      </c>
      <c r="AT95" s="227" t="s">
        <v>234</v>
      </c>
      <c r="AU95" s="227" t="s">
        <v>78</v>
      </c>
      <c r="AY95" s="19" t="s">
        <v>231</v>
      </c>
      <c r="BE95" s="228">
        <f>IF(N95="základní",J95,0)</f>
        <v>0</v>
      </c>
      <c r="BF95" s="228">
        <f>IF(N95="snížená",J95,0)</f>
        <v>0</v>
      </c>
      <c r="BG95" s="228">
        <f>IF(N95="zákl. přenesená",J95,0)</f>
        <v>0</v>
      </c>
      <c r="BH95" s="228">
        <f>IF(N95="sníž. přenesená",J95,0)</f>
        <v>0</v>
      </c>
      <c r="BI95" s="228">
        <f>IF(N95="nulová",J95,0)</f>
        <v>0</v>
      </c>
      <c r="BJ95" s="19" t="s">
        <v>76</v>
      </c>
      <c r="BK95" s="228">
        <f>ROUND(I95*H95,2)</f>
        <v>0</v>
      </c>
      <c r="BL95" s="19" t="s">
        <v>238</v>
      </c>
      <c r="BM95" s="227" t="s">
        <v>238</v>
      </c>
    </row>
    <row r="96" s="2" customFormat="1" ht="21.75" customHeight="1">
      <c r="A96" s="41"/>
      <c r="B96" s="42"/>
      <c r="C96" s="216" t="s">
        <v>119</v>
      </c>
      <c r="D96" s="216" t="s">
        <v>234</v>
      </c>
      <c r="E96" s="217" t="s">
        <v>3290</v>
      </c>
      <c r="F96" s="218" t="s">
        <v>3291</v>
      </c>
      <c r="G96" s="219" t="s">
        <v>243</v>
      </c>
      <c r="H96" s="220">
        <v>25.420000000000002</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275</v>
      </c>
    </row>
    <row r="97" s="14" customFormat="1">
      <c r="A97" s="14"/>
      <c r="B97" s="244"/>
      <c r="C97" s="245"/>
      <c r="D97" s="229" t="s">
        <v>248</v>
      </c>
      <c r="E97" s="246" t="s">
        <v>19</v>
      </c>
      <c r="F97" s="247" t="s">
        <v>3292</v>
      </c>
      <c r="G97" s="245"/>
      <c r="H97" s="248">
        <v>25.420000000000002</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248</v>
      </c>
      <c r="AU97" s="254" t="s">
        <v>78</v>
      </c>
      <c r="AV97" s="14" t="s">
        <v>78</v>
      </c>
      <c r="AW97" s="14" t="s">
        <v>31</v>
      </c>
      <c r="AX97" s="14" t="s">
        <v>69</v>
      </c>
      <c r="AY97" s="254" t="s">
        <v>231</v>
      </c>
    </row>
    <row r="98" s="15" customFormat="1">
      <c r="A98" s="15"/>
      <c r="B98" s="255"/>
      <c r="C98" s="256"/>
      <c r="D98" s="229" t="s">
        <v>248</v>
      </c>
      <c r="E98" s="257" t="s">
        <v>19</v>
      </c>
      <c r="F98" s="258" t="s">
        <v>260</v>
      </c>
      <c r="G98" s="256"/>
      <c r="H98" s="259">
        <v>25.420000000000002</v>
      </c>
      <c r="I98" s="260"/>
      <c r="J98" s="256"/>
      <c r="K98" s="256"/>
      <c r="L98" s="261"/>
      <c r="M98" s="262"/>
      <c r="N98" s="263"/>
      <c r="O98" s="263"/>
      <c r="P98" s="263"/>
      <c r="Q98" s="263"/>
      <c r="R98" s="263"/>
      <c r="S98" s="263"/>
      <c r="T98" s="264"/>
      <c r="U98" s="15"/>
      <c r="V98" s="15"/>
      <c r="W98" s="15"/>
      <c r="X98" s="15"/>
      <c r="Y98" s="15"/>
      <c r="Z98" s="15"/>
      <c r="AA98" s="15"/>
      <c r="AB98" s="15"/>
      <c r="AC98" s="15"/>
      <c r="AD98" s="15"/>
      <c r="AE98" s="15"/>
      <c r="AT98" s="265" t="s">
        <v>248</v>
      </c>
      <c r="AU98" s="265" t="s">
        <v>78</v>
      </c>
      <c r="AV98" s="15" t="s">
        <v>238</v>
      </c>
      <c r="AW98" s="15" t="s">
        <v>31</v>
      </c>
      <c r="AX98" s="15" t="s">
        <v>76</v>
      </c>
      <c r="AY98" s="265" t="s">
        <v>231</v>
      </c>
    </row>
    <row r="99" s="2" customFormat="1" ht="16.5" customHeight="1">
      <c r="A99" s="41"/>
      <c r="B99" s="42"/>
      <c r="C99" s="216" t="s">
        <v>238</v>
      </c>
      <c r="D99" s="216" t="s">
        <v>234</v>
      </c>
      <c r="E99" s="217" t="s">
        <v>3293</v>
      </c>
      <c r="F99" s="218" t="s">
        <v>3294</v>
      </c>
      <c r="G99" s="219" t="s">
        <v>243</v>
      </c>
      <c r="H99" s="220">
        <v>25.420000000000002</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238</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238</v>
      </c>
      <c r="BM99" s="227" t="s">
        <v>287</v>
      </c>
    </row>
    <row r="100" s="2" customFormat="1" ht="16.5" customHeight="1">
      <c r="A100" s="41"/>
      <c r="B100" s="42"/>
      <c r="C100" s="216" t="s">
        <v>269</v>
      </c>
      <c r="D100" s="216" t="s">
        <v>234</v>
      </c>
      <c r="E100" s="217" t="s">
        <v>3295</v>
      </c>
      <c r="F100" s="218" t="s">
        <v>3296</v>
      </c>
      <c r="G100" s="219" t="s">
        <v>243</v>
      </c>
      <c r="H100" s="220">
        <v>25.420000000000002</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238</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238</v>
      </c>
      <c r="BM100" s="227" t="s">
        <v>145</v>
      </c>
    </row>
    <row r="101" s="2" customFormat="1" ht="21.75" customHeight="1">
      <c r="A101" s="41"/>
      <c r="B101" s="42"/>
      <c r="C101" s="216" t="s">
        <v>275</v>
      </c>
      <c r="D101" s="216" t="s">
        <v>234</v>
      </c>
      <c r="E101" s="217" t="s">
        <v>3297</v>
      </c>
      <c r="F101" s="218" t="s">
        <v>3298</v>
      </c>
      <c r="G101" s="219" t="s">
        <v>243</v>
      </c>
      <c r="H101" s="220">
        <v>25.420000000000002</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238</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238</v>
      </c>
      <c r="BM101" s="227" t="s">
        <v>311</v>
      </c>
    </row>
    <row r="102" s="2" customFormat="1" ht="16.5" customHeight="1">
      <c r="A102" s="41"/>
      <c r="B102" s="42"/>
      <c r="C102" s="216" t="s">
        <v>282</v>
      </c>
      <c r="D102" s="216" t="s">
        <v>234</v>
      </c>
      <c r="E102" s="217" t="s">
        <v>2470</v>
      </c>
      <c r="F102" s="218" t="s">
        <v>2471</v>
      </c>
      <c r="G102" s="219" t="s">
        <v>356</v>
      </c>
      <c r="H102" s="220">
        <v>19.701000000000001</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238</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238</v>
      </c>
      <c r="BM102" s="227" t="s">
        <v>321</v>
      </c>
    </row>
    <row r="103" s="2" customFormat="1" ht="21.75" customHeight="1">
      <c r="A103" s="41"/>
      <c r="B103" s="42"/>
      <c r="C103" s="216" t="s">
        <v>287</v>
      </c>
      <c r="D103" s="216" t="s">
        <v>234</v>
      </c>
      <c r="E103" s="217" t="s">
        <v>2472</v>
      </c>
      <c r="F103" s="218" t="s">
        <v>2473</v>
      </c>
      <c r="G103" s="219" t="s">
        <v>356</v>
      </c>
      <c r="H103" s="220">
        <v>19.701000000000001</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238</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238</v>
      </c>
      <c r="BM103" s="227" t="s">
        <v>331</v>
      </c>
    </row>
    <row r="104" s="2" customFormat="1" ht="21.75" customHeight="1">
      <c r="A104" s="41"/>
      <c r="B104" s="42"/>
      <c r="C104" s="216" t="s">
        <v>294</v>
      </c>
      <c r="D104" s="216" t="s">
        <v>234</v>
      </c>
      <c r="E104" s="217" t="s">
        <v>2474</v>
      </c>
      <c r="F104" s="218" t="s">
        <v>2475</v>
      </c>
      <c r="G104" s="219" t="s">
        <v>356</v>
      </c>
      <c r="H104" s="220">
        <v>19.701000000000001</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238</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238</v>
      </c>
      <c r="BM104" s="227" t="s">
        <v>339</v>
      </c>
    </row>
    <row r="105" s="2" customFormat="1" ht="24.15" customHeight="1">
      <c r="A105" s="41"/>
      <c r="B105" s="42"/>
      <c r="C105" s="216" t="s">
        <v>145</v>
      </c>
      <c r="D105" s="216" t="s">
        <v>234</v>
      </c>
      <c r="E105" s="217" t="s">
        <v>2476</v>
      </c>
      <c r="F105" s="218" t="s">
        <v>2477</v>
      </c>
      <c r="G105" s="219" t="s">
        <v>356</v>
      </c>
      <c r="H105" s="220">
        <v>19.701000000000001</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238</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238</v>
      </c>
      <c r="BM105" s="227" t="s">
        <v>353</v>
      </c>
    </row>
    <row r="106" s="2" customFormat="1" ht="16.5" customHeight="1">
      <c r="A106" s="41"/>
      <c r="B106" s="42"/>
      <c r="C106" s="216" t="s">
        <v>154</v>
      </c>
      <c r="D106" s="216" t="s">
        <v>234</v>
      </c>
      <c r="E106" s="217" t="s">
        <v>2478</v>
      </c>
      <c r="F106" s="218" t="s">
        <v>2479</v>
      </c>
      <c r="G106" s="219" t="s">
        <v>404</v>
      </c>
      <c r="H106" s="220">
        <v>19.701000000000001</v>
      </c>
      <c r="I106" s="221"/>
      <c r="J106" s="222">
        <f>ROUND(I106*H106,2)</f>
        <v>0</v>
      </c>
      <c r="K106" s="218" t="s">
        <v>19</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238</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238</v>
      </c>
      <c r="BM106" s="227" t="s">
        <v>373</v>
      </c>
    </row>
    <row r="107" s="2" customFormat="1" ht="16.5" customHeight="1">
      <c r="A107" s="41"/>
      <c r="B107" s="42"/>
      <c r="C107" s="216" t="s">
        <v>311</v>
      </c>
      <c r="D107" s="216" t="s">
        <v>234</v>
      </c>
      <c r="E107" s="217" t="s">
        <v>2482</v>
      </c>
      <c r="F107" s="218" t="s">
        <v>2483</v>
      </c>
      <c r="G107" s="219" t="s">
        <v>356</v>
      </c>
      <c r="H107" s="220">
        <v>13.468</v>
      </c>
      <c r="I107" s="221"/>
      <c r="J107" s="222">
        <f>ROUND(I107*H107,2)</f>
        <v>0</v>
      </c>
      <c r="K107" s="218" t="s">
        <v>19</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238</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238</v>
      </c>
      <c r="BM107" s="227" t="s">
        <v>384</v>
      </c>
    </row>
    <row r="108" s="2" customFormat="1" ht="24.15" customHeight="1">
      <c r="A108" s="41"/>
      <c r="B108" s="42"/>
      <c r="C108" s="216" t="s">
        <v>316</v>
      </c>
      <c r="D108" s="216" t="s">
        <v>234</v>
      </c>
      <c r="E108" s="217" t="s">
        <v>3299</v>
      </c>
      <c r="F108" s="218" t="s">
        <v>2485</v>
      </c>
      <c r="G108" s="219" t="s">
        <v>356</v>
      </c>
      <c r="H108" s="220">
        <v>14.815</v>
      </c>
      <c r="I108" s="221"/>
      <c r="J108" s="222">
        <f>ROUND(I108*H108,2)</f>
        <v>0</v>
      </c>
      <c r="K108" s="218" t="s">
        <v>19</v>
      </c>
      <c r="L108" s="47"/>
      <c r="M108" s="223" t="s">
        <v>19</v>
      </c>
      <c r="N108" s="224"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238</v>
      </c>
      <c r="AT108" s="227" t="s">
        <v>234</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238</v>
      </c>
      <c r="BM108" s="227" t="s">
        <v>391</v>
      </c>
    </row>
    <row r="109" s="12" customFormat="1" ht="22.8" customHeight="1">
      <c r="A109" s="12"/>
      <c r="B109" s="200"/>
      <c r="C109" s="201"/>
      <c r="D109" s="202" t="s">
        <v>68</v>
      </c>
      <c r="E109" s="214" t="s">
        <v>238</v>
      </c>
      <c r="F109" s="214" t="s">
        <v>1506</v>
      </c>
      <c r="G109" s="201"/>
      <c r="H109" s="201"/>
      <c r="I109" s="204"/>
      <c r="J109" s="215">
        <f>BK109</f>
        <v>0</v>
      </c>
      <c r="K109" s="201"/>
      <c r="L109" s="206"/>
      <c r="M109" s="207"/>
      <c r="N109" s="208"/>
      <c r="O109" s="208"/>
      <c r="P109" s="209">
        <f>SUM(P110:P115)</f>
        <v>0</v>
      </c>
      <c r="Q109" s="208"/>
      <c r="R109" s="209">
        <f>SUM(R110:R115)</f>
        <v>0</v>
      </c>
      <c r="S109" s="208"/>
      <c r="T109" s="210">
        <f>SUM(T110:T115)</f>
        <v>0</v>
      </c>
      <c r="U109" s="12"/>
      <c r="V109" s="12"/>
      <c r="W109" s="12"/>
      <c r="X109" s="12"/>
      <c r="Y109" s="12"/>
      <c r="Z109" s="12"/>
      <c r="AA109" s="12"/>
      <c r="AB109" s="12"/>
      <c r="AC109" s="12"/>
      <c r="AD109" s="12"/>
      <c r="AE109" s="12"/>
      <c r="AR109" s="211" t="s">
        <v>76</v>
      </c>
      <c r="AT109" s="212" t="s">
        <v>68</v>
      </c>
      <c r="AU109" s="212" t="s">
        <v>76</v>
      </c>
      <c r="AY109" s="211" t="s">
        <v>231</v>
      </c>
      <c r="BK109" s="213">
        <f>SUM(BK110:BK115)</f>
        <v>0</v>
      </c>
    </row>
    <row r="110" s="2" customFormat="1" ht="16.5" customHeight="1">
      <c r="A110" s="41"/>
      <c r="B110" s="42"/>
      <c r="C110" s="216" t="s">
        <v>321</v>
      </c>
      <c r="D110" s="216" t="s">
        <v>234</v>
      </c>
      <c r="E110" s="217" t="s">
        <v>2486</v>
      </c>
      <c r="F110" s="218" t="s">
        <v>2487</v>
      </c>
      <c r="G110" s="219" t="s">
        <v>356</v>
      </c>
      <c r="H110" s="220">
        <v>0.84099999999999997</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238</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238</v>
      </c>
      <c r="BM110" s="227" t="s">
        <v>401</v>
      </c>
    </row>
    <row r="111" s="14" customFormat="1">
      <c r="A111" s="14"/>
      <c r="B111" s="244"/>
      <c r="C111" s="245"/>
      <c r="D111" s="229" t="s">
        <v>248</v>
      </c>
      <c r="E111" s="246" t="s">
        <v>19</v>
      </c>
      <c r="F111" s="247" t="s">
        <v>3300</v>
      </c>
      <c r="G111" s="245"/>
      <c r="H111" s="248">
        <v>0.84099999999999997</v>
      </c>
      <c r="I111" s="249"/>
      <c r="J111" s="245"/>
      <c r="K111" s="245"/>
      <c r="L111" s="250"/>
      <c r="M111" s="251"/>
      <c r="N111" s="252"/>
      <c r="O111" s="252"/>
      <c r="P111" s="252"/>
      <c r="Q111" s="252"/>
      <c r="R111" s="252"/>
      <c r="S111" s="252"/>
      <c r="T111" s="253"/>
      <c r="U111" s="14"/>
      <c r="V111" s="14"/>
      <c r="W111" s="14"/>
      <c r="X111" s="14"/>
      <c r="Y111" s="14"/>
      <c r="Z111" s="14"/>
      <c r="AA111" s="14"/>
      <c r="AB111" s="14"/>
      <c r="AC111" s="14"/>
      <c r="AD111" s="14"/>
      <c r="AE111" s="14"/>
      <c r="AT111" s="254" t="s">
        <v>248</v>
      </c>
      <c r="AU111" s="254" t="s">
        <v>78</v>
      </c>
      <c r="AV111" s="14" t="s">
        <v>78</v>
      </c>
      <c r="AW111" s="14" t="s">
        <v>31</v>
      </c>
      <c r="AX111" s="14" t="s">
        <v>69</v>
      </c>
      <c r="AY111" s="254" t="s">
        <v>231</v>
      </c>
    </row>
    <row r="112" s="15" customFormat="1">
      <c r="A112" s="15"/>
      <c r="B112" s="255"/>
      <c r="C112" s="256"/>
      <c r="D112" s="229" t="s">
        <v>248</v>
      </c>
      <c r="E112" s="257" t="s">
        <v>19</v>
      </c>
      <c r="F112" s="258" t="s">
        <v>260</v>
      </c>
      <c r="G112" s="256"/>
      <c r="H112" s="259">
        <v>0.84099999999999997</v>
      </c>
      <c r="I112" s="260"/>
      <c r="J112" s="256"/>
      <c r="K112" s="256"/>
      <c r="L112" s="261"/>
      <c r="M112" s="262"/>
      <c r="N112" s="263"/>
      <c r="O112" s="263"/>
      <c r="P112" s="263"/>
      <c r="Q112" s="263"/>
      <c r="R112" s="263"/>
      <c r="S112" s="263"/>
      <c r="T112" s="264"/>
      <c r="U112" s="15"/>
      <c r="V112" s="15"/>
      <c r="W112" s="15"/>
      <c r="X112" s="15"/>
      <c r="Y112" s="15"/>
      <c r="Z112" s="15"/>
      <c r="AA112" s="15"/>
      <c r="AB112" s="15"/>
      <c r="AC112" s="15"/>
      <c r="AD112" s="15"/>
      <c r="AE112" s="15"/>
      <c r="AT112" s="265" t="s">
        <v>248</v>
      </c>
      <c r="AU112" s="265" t="s">
        <v>78</v>
      </c>
      <c r="AV112" s="15" t="s">
        <v>238</v>
      </c>
      <c r="AW112" s="15" t="s">
        <v>31</v>
      </c>
      <c r="AX112" s="15" t="s">
        <v>76</v>
      </c>
      <c r="AY112" s="265" t="s">
        <v>231</v>
      </c>
    </row>
    <row r="113" s="2" customFormat="1" ht="21.75" customHeight="1">
      <c r="A113" s="41"/>
      <c r="B113" s="42"/>
      <c r="C113" s="216" t="s">
        <v>8</v>
      </c>
      <c r="D113" s="216" t="s">
        <v>234</v>
      </c>
      <c r="E113" s="217" t="s">
        <v>3301</v>
      </c>
      <c r="F113" s="218" t="s">
        <v>3302</v>
      </c>
      <c r="G113" s="219" t="s">
        <v>356</v>
      </c>
      <c r="H113" s="220">
        <v>0.84099999999999997</v>
      </c>
      <c r="I113" s="221"/>
      <c r="J113" s="222">
        <f>ROUND(I113*H113,2)</f>
        <v>0</v>
      </c>
      <c r="K113" s="218" t="s">
        <v>19</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238</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238</v>
      </c>
      <c r="BM113" s="227" t="s">
        <v>412</v>
      </c>
    </row>
    <row r="114" s="14" customFormat="1">
      <c r="A114" s="14"/>
      <c r="B114" s="244"/>
      <c r="C114" s="245"/>
      <c r="D114" s="229" t="s">
        <v>248</v>
      </c>
      <c r="E114" s="246" t="s">
        <v>19</v>
      </c>
      <c r="F114" s="247" t="s">
        <v>3303</v>
      </c>
      <c r="G114" s="245"/>
      <c r="H114" s="248">
        <v>0.84099999999999997</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248</v>
      </c>
      <c r="AU114" s="254" t="s">
        <v>78</v>
      </c>
      <c r="AV114" s="14" t="s">
        <v>78</v>
      </c>
      <c r="AW114" s="14" t="s">
        <v>31</v>
      </c>
      <c r="AX114" s="14" t="s">
        <v>69</v>
      </c>
      <c r="AY114" s="254" t="s">
        <v>231</v>
      </c>
    </row>
    <row r="115" s="15" customFormat="1">
      <c r="A115" s="15"/>
      <c r="B115" s="255"/>
      <c r="C115" s="256"/>
      <c r="D115" s="229" t="s">
        <v>248</v>
      </c>
      <c r="E115" s="257" t="s">
        <v>19</v>
      </c>
      <c r="F115" s="258" t="s">
        <v>260</v>
      </c>
      <c r="G115" s="256"/>
      <c r="H115" s="259">
        <v>0.84099999999999997</v>
      </c>
      <c r="I115" s="260"/>
      <c r="J115" s="256"/>
      <c r="K115" s="256"/>
      <c r="L115" s="261"/>
      <c r="M115" s="262"/>
      <c r="N115" s="263"/>
      <c r="O115" s="263"/>
      <c r="P115" s="263"/>
      <c r="Q115" s="263"/>
      <c r="R115" s="263"/>
      <c r="S115" s="263"/>
      <c r="T115" s="264"/>
      <c r="U115" s="15"/>
      <c r="V115" s="15"/>
      <c r="W115" s="15"/>
      <c r="X115" s="15"/>
      <c r="Y115" s="15"/>
      <c r="Z115" s="15"/>
      <c r="AA115" s="15"/>
      <c r="AB115" s="15"/>
      <c r="AC115" s="15"/>
      <c r="AD115" s="15"/>
      <c r="AE115" s="15"/>
      <c r="AT115" s="265" t="s">
        <v>248</v>
      </c>
      <c r="AU115" s="265" t="s">
        <v>78</v>
      </c>
      <c r="AV115" s="15" t="s">
        <v>238</v>
      </c>
      <c r="AW115" s="15" t="s">
        <v>31</v>
      </c>
      <c r="AX115" s="15" t="s">
        <v>76</v>
      </c>
      <c r="AY115" s="265" t="s">
        <v>231</v>
      </c>
    </row>
    <row r="116" s="12" customFormat="1" ht="22.8" customHeight="1">
      <c r="A116" s="12"/>
      <c r="B116" s="200"/>
      <c r="C116" s="201"/>
      <c r="D116" s="202" t="s">
        <v>68</v>
      </c>
      <c r="E116" s="214" t="s">
        <v>287</v>
      </c>
      <c r="F116" s="214" t="s">
        <v>346</v>
      </c>
      <c r="G116" s="201"/>
      <c r="H116" s="201"/>
      <c r="I116" s="204"/>
      <c r="J116" s="215">
        <f>BK116</f>
        <v>0</v>
      </c>
      <c r="K116" s="201"/>
      <c r="L116" s="206"/>
      <c r="M116" s="207"/>
      <c r="N116" s="208"/>
      <c r="O116" s="208"/>
      <c r="P116" s="209">
        <f>SUM(P117:P124)</f>
        <v>0</v>
      </c>
      <c r="Q116" s="208"/>
      <c r="R116" s="209">
        <f>SUM(R117:R124)</f>
        <v>0</v>
      </c>
      <c r="S116" s="208"/>
      <c r="T116" s="210">
        <f>SUM(T117:T124)</f>
        <v>0</v>
      </c>
      <c r="U116" s="12"/>
      <c r="V116" s="12"/>
      <c r="W116" s="12"/>
      <c r="X116" s="12"/>
      <c r="Y116" s="12"/>
      <c r="Z116" s="12"/>
      <c r="AA116" s="12"/>
      <c r="AB116" s="12"/>
      <c r="AC116" s="12"/>
      <c r="AD116" s="12"/>
      <c r="AE116" s="12"/>
      <c r="AR116" s="211" t="s">
        <v>76</v>
      </c>
      <c r="AT116" s="212" t="s">
        <v>68</v>
      </c>
      <c r="AU116" s="212" t="s">
        <v>76</v>
      </c>
      <c r="AY116" s="211" t="s">
        <v>231</v>
      </c>
      <c r="BK116" s="213">
        <f>SUM(BK117:BK124)</f>
        <v>0</v>
      </c>
    </row>
    <row r="117" s="2" customFormat="1" ht="16.5" customHeight="1">
      <c r="A117" s="41"/>
      <c r="B117" s="42"/>
      <c r="C117" s="216" t="s">
        <v>331</v>
      </c>
      <c r="D117" s="216" t="s">
        <v>234</v>
      </c>
      <c r="E117" s="217" t="s">
        <v>3304</v>
      </c>
      <c r="F117" s="218" t="s">
        <v>3305</v>
      </c>
      <c r="G117" s="219" t="s">
        <v>2571</v>
      </c>
      <c r="H117" s="220">
        <v>1</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238</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238</v>
      </c>
      <c r="BM117" s="227" t="s">
        <v>423</v>
      </c>
    </row>
    <row r="118" s="2" customFormat="1" ht="16.5" customHeight="1">
      <c r="A118" s="41"/>
      <c r="B118" s="42"/>
      <c r="C118" s="216" t="s">
        <v>335</v>
      </c>
      <c r="D118" s="216" t="s">
        <v>234</v>
      </c>
      <c r="E118" s="217" t="s">
        <v>3306</v>
      </c>
      <c r="F118" s="218" t="s">
        <v>3307</v>
      </c>
      <c r="G118" s="219" t="s">
        <v>237</v>
      </c>
      <c r="H118" s="220">
        <v>1</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238</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238</v>
      </c>
      <c r="BM118" s="227" t="s">
        <v>434</v>
      </c>
    </row>
    <row r="119" s="2" customFormat="1" ht="16.5" customHeight="1">
      <c r="A119" s="41"/>
      <c r="B119" s="42"/>
      <c r="C119" s="216" t="s">
        <v>339</v>
      </c>
      <c r="D119" s="216" t="s">
        <v>234</v>
      </c>
      <c r="E119" s="217" t="s">
        <v>3308</v>
      </c>
      <c r="F119" s="218" t="s">
        <v>3309</v>
      </c>
      <c r="G119" s="219" t="s">
        <v>237</v>
      </c>
      <c r="H119" s="220">
        <v>1</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238</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238</v>
      </c>
      <c r="BM119" s="227" t="s">
        <v>825</v>
      </c>
    </row>
    <row r="120" s="2" customFormat="1" ht="16.5" customHeight="1">
      <c r="A120" s="41"/>
      <c r="B120" s="42"/>
      <c r="C120" s="216" t="s">
        <v>347</v>
      </c>
      <c r="D120" s="216" t="s">
        <v>234</v>
      </c>
      <c r="E120" s="217" t="s">
        <v>3310</v>
      </c>
      <c r="F120" s="218" t="s">
        <v>3311</v>
      </c>
      <c r="G120" s="219" t="s">
        <v>237</v>
      </c>
      <c r="H120" s="220">
        <v>1</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238</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238</v>
      </c>
      <c r="BM120" s="227" t="s">
        <v>839</v>
      </c>
    </row>
    <row r="121" s="2" customFormat="1" ht="16.5" customHeight="1">
      <c r="A121" s="41"/>
      <c r="B121" s="42"/>
      <c r="C121" s="216" t="s">
        <v>353</v>
      </c>
      <c r="D121" s="216" t="s">
        <v>234</v>
      </c>
      <c r="E121" s="217" t="s">
        <v>3312</v>
      </c>
      <c r="F121" s="218" t="s">
        <v>3313</v>
      </c>
      <c r="G121" s="219" t="s">
        <v>356</v>
      </c>
      <c r="H121" s="220">
        <v>1.22</v>
      </c>
      <c r="I121" s="221"/>
      <c r="J121" s="222">
        <f>ROUND(I121*H121,2)</f>
        <v>0</v>
      </c>
      <c r="K121" s="218" t="s">
        <v>19</v>
      </c>
      <c r="L121" s="47"/>
      <c r="M121" s="223" t="s">
        <v>19</v>
      </c>
      <c r="N121" s="224"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238</v>
      </c>
      <c r="AT121" s="227" t="s">
        <v>234</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238</v>
      </c>
      <c r="BM121" s="227" t="s">
        <v>849</v>
      </c>
    </row>
    <row r="122" s="2" customFormat="1" ht="16.5" customHeight="1">
      <c r="A122" s="41"/>
      <c r="B122" s="42"/>
      <c r="C122" s="216" t="s">
        <v>7</v>
      </c>
      <c r="D122" s="216" t="s">
        <v>234</v>
      </c>
      <c r="E122" s="217" t="s">
        <v>3314</v>
      </c>
      <c r="F122" s="218" t="s">
        <v>3315</v>
      </c>
      <c r="G122" s="219" t="s">
        <v>237</v>
      </c>
      <c r="H122" s="220">
        <v>1</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238</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238</v>
      </c>
      <c r="BM122" s="227" t="s">
        <v>862</v>
      </c>
    </row>
    <row r="123" s="2" customFormat="1" ht="16.5" customHeight="1">
      <c r="A123" s="41"/>
      <c r="B123" s="42"/>
      <c r="C123" s="216" t="s">
        <v>373</v>
      </c>
      <c r="D123" s="216" t="s">
        <v>234</v>
      </c>
      <c r="E123" s="217" t="s">
        <v>3316</v>
      </c>
      <c r="F123" s="218" t="s">
        <v>3317</v>
      </c>
      <c r="G123" s="219" t="s">
        <v>237</v>
      </c>
      <c r="H123" s="220">
        <v>1</v>
      </c>
      <c r="I123" s="221"/>
      <c r="J123" s="222">
        <f>ROUND(I123*H123,2)</f>
        <v>0</v>
      </c>
      <c r="K123" s="218" t="s">
        <v>19</v>
      </c>
      <c r="L123" s="47"/>
      <c r="M123" s="223" t="s">
        <v>19</v>
      </c>
      <c r="N123" s="224"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238</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238</v>
      </c>
      <c r="BM123" s="227" t="s">
        <v>881</v>
      </c>
    </row>
    <row r="124" s="2" customFormat="1" ht="16.5" customHeight="1">
      <c r="A124" s="41"/>
      <c r="B124" s="42"/>
      <c r="C124" s="216" t="s">
        <v>380</v>
      </c>
      <c r="D124" s="216" t="s">
        <v>234</v>
      </c>
      <c r="E124" s="217" t="s">
        <v>3318</v>
      </c>
      <c r="F124" s="218" t="s">
        <v>3319</v>
      </c>
      <c r="G124" s="219" t="s">
        <v>237</v>
      </c>
      <c r="H124" s="220">
        <v>2</v>
      </c>
      <c r="I124" s="221"/>
      <c r="J124" s="222">
        <f>ROUND(I124*H124,2)</f>
        <v>0</v>
      </c>
      <c r="K124" s="218" t="s">
        <v>19</v>
      </c>
      <c r="L124" s="47"/>
      <c r="M124" s="223" t="s">
        <v>19</v>
      </c>
      <c r="N124" s="224"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238</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238</v>
      </c>
      <c r="BM124" s="227" t="s">
        <v>892</v>
      </c>
    </row>
    <row r="125" s="12" customFormat="1" ht="25.92" customHeight="1">
      <c r="A125" s="12"/>
      <c r="B125" s="200"/>
      <c r="C125" s="201"/>
      <c r="D125" s="202" t="s">
        <v>68</v>
      </c>
      <c r="E125" s="203" t="s">
        <v>438</v>
      </c>
      <c r="F125" s="203" t="s">
        <v>439</v>
      </c>
      <c r="G125" s="201"/>
      <c r="H125" s="201"/>
      <c r="I125" s="204"/>
      <c r="J125" s="205">
        <f>BK125</f>
        <v>0</v>
      </c>
      <c r="K125" s="201"/>
      <c r="L125" s="206"/>
      <c r="M125" s="207"/>
      <c r="N125" s="208"/>
      <c r="O125" s="208"/>
      <c r="P125" s="209">
        <f>P126</f>
        <v>0</v>
      </c>
      <c r="Q125" s="208"/>
      <c r="R125" s="209">
        <f>R126</f>
        <v>0</v>
      </c>
      <c r="S125" s="208"/>
      <c r="T125" s="210">
        <f>T126</f>
        <v>0</v>
      </c>
      <c r="U125" s="12"/>
      <c r="V125" s="12"/>
      <c r="W125" s="12"/>
      <c r="X125" s="12"/>
      <c r="Y125" s="12"/>
      <c r="Z125" s="12"/>
      <c r="AA125" s="12"/>
      <c r="AB125" s="12"/>
      <c r="AC125" s="12"/>
      <c r="AD125" s="12"/>
      <c r="AE125" s="12"/>
      <c r="AR125" s="211" t="s">
        <v>78</v>
      </c>
      <c r="AT125" s="212" t="s">
        <v>68</v>
      </c>
      <c r="AU125" s="212" t="s">
        <v>69</v>
      </c>
      <c r="AY125" s="211" t="s">
        <v>231</v>
      </c>
      <c r="BK125" s="213">
        <f>BK126</f>
        <v>0</v>
      </c>
    </row>
    <row r="126" s="12" customFormat="1" ht="22.8" customHeight="1">
      <c r="A126" s="12"/>
      <c r="B126" s="200"/>
      <c r="C126" s="201"/>
      <c r="D126" s="202" t="s">
        <v>68</v>
      </c>
      <c r="E126" s="214" t="s">
        <v>1202</v>
      </c>
      <c r="F126" s="214" t="s">
        <v>1203</v>
      </c>
      <c r="G126" s="201"/>
      <c r="H126" s="201"/>
      <c r="I126" s="204"/>
      <c r="J126" s="215">
        <f>BK126</f>
        <v>0</v>
      </c>
      <c r="K126" s="201"/>
      <c r="L126" s="206"/>
      <c r="M126" s="207"/>
      <c r="N126" s="208"/>
      <c r="O126" s="208"/>
      <c r="P126" s="209">
        <f>P127</f>
        <v>0</v>
      </c>
      <c r="Q126" s="208"/>
      <c r="R126" s="209">
        <f>R127</f>
        <v>0</v>
      </c>
      <c r="S126" s="208"/>
      <c r="T126" s="210">
        <f>T127</f>
        <v>0</v>
      </c>
      <c r="U126" s="12"/>
      <c r="V126" s="12"/>
      <c r="W126" s="12"/>
      <c r="X126" s="12"/>
      <c r="Y126" s="12"/>
      <c r="Z126" s="12"/>
      <c r="AA126" s="12"/>
      <c r="AB126" s="12"/>
      <c r="AC126" s="12"/>
      <c r="AD126" s="12"/>
      <c r="AE126" s="12"/>
      <c r="AR126" s="211" t="s">
        <v>78</v>
      </c>
      <c r="AT126" s="212" t="s">
        <v>68</v>
      </c>
      <c r="AU126" s="212" t="s">
        <v>76</v>
      </c>
      <c r="AY126" s="211" t="s">
        <v>231</v>
      </c>
      <c r="BK126" s="213">
        <f>BK127</f>
        <v>0</v>
      </c>
    </row>
    <row r="127" s="2" customFormat="1" ht="16.5" customHeight="1">
      <c r="A127" s="41"/>
      <c r="B127" s="42"/>
      <c r="C127" s="216" t="s">
        <v>384</v>
      </c>
      <c r="D127" s="216" t="s">
        <v>234</v>
      </c>
      <c r="E127" s="217" t="s">
        <v>3320</v>
      </c>
      <c r="F127" s="218" t="s">
        <v>3321</v>
      </c>
      <c r="G127" s="219" t="s">
        <v>243</v>
      </c>
      <c r="H127" s="220">
        <v>3</v>
      </c>
      <c r="I127" s="221"/>
      <c r="J127" s="222">
        <f>ROUND(I127*H127,2)</f>
        <v>0</v>
      </c>
      <c r="K127" s="218" t="s">
        <v>19</v>
      </c>
      <c r="L127" s="47"/>
      <c r="M127" s="297" t="s">
        <v>19</v>
      </c>
      <c r="N127" s="298" t="s">
        <v>40</v>
      </c>
      <c r="O127" s="295"/>
      <c r="P127" s="299">
        <f>O127*H127</f>
        <v>0</v>
      </c>
      <c r="Q127" s="299">
        <v>0</v>
      </c>
      <c r="R127" s="299">
        <f>Q127*H127</f>
        <v>0</v>
      </c>
      <c r="S127" s="299">
        <v>0</v>
      </c>
      <c r="T127" s="300">
        <f>S127*H127</f>
        <v>0</v>
      </c>
      <c r="U127" s="41"/>
      <c r="V127" s="41"/>
      <c r="W127" s="41"/>
      <c r="X127" s="41"/>
      <c r="Y127" s="41"/>
      <c r="Z127" s="41"/>
      <c r="AA127" s="41"/>
      <c r="AB127" s="41"/>
      <c r="AC127" s="41"/>
      <c r="AD127" s="41"/>
      <c r="AE127" s="41"/>
      <c r="AR127" s="227" t="s">
        <v>331</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331</v>
      </c>
      <c r="BM127" s="227" t="s">
        <v>903</v>
      </c>
    </row>
    <row r="128" s="2" customFormat="1" ht="6.96" customHeight="1">
      <c r="A128" s="41"/>
      <c r="B128" s="62"/>
      <c r="C128" s="63"/>
      <c r="D128" s="63"/>
      <c r="E128" s="63"/>
      <c r="F128" s="63"/>
      <c r="G128" s="63"/>
      <c r="H128" s="63"/>
      <c r="I128" s="63"/>
      <c r="J128" s="63"/>
      <c r="K128" s="63"/>
      <c r="L128" s="47"/>
      <c r="M128" s="41"/>
      <c r="O128" s="41"/>
      <c r="P128" s="41"/>
      <c r="Q128" s="41"/>
      <c r="R128" s="41"/>
      <c r="S128" s="41"/>
      <c r="T128" s="41"/>
      <c r="U128" s="41"/>
      <c r="V128" s="41"/>
      <c r="W128" s="41"/>
      <c r="X128" s="41"/>
      <c r="Y128" s="41"/>
      <c r="Z128" s="41"/>
      <c r="AA128" s="41"/>
      <c r="AB128" s="41"/>
      <c r="AC128" s="41"/>
      <c r="AD128" s="41"/>
      <c r="AE128" s="41"/>
    </row>
  </sheetData>
  <sheetProtection sheet="1" autoFilter="0" formatColumns="0" formatRows="0" objects="1" scenarios="1" spinCount="100000" saltValue="qo2tkks3ghtXyTvrM6ihB+sJDXj/nHxyAvloYxiX1wmrBp6OzRYIiSzv9mJpzr/oBhoUw/2iTS947wPB7qKfBg==" hashValue="rQczUWqQjrYVqEvWExWQKB9uE8ZdAzDDhX5j97gdqfhjYntQJnr921Tr5mgwMYlrPUfHfYVuOv0ku/pHo+qQyQ==" algorithmName="SHA-512" password="CC35"/>
  <autoFilter ref="C90:K127"/>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138</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3322</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ROUND(J81,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ROUND((SUM(BE81:BE93)),  2)</f>
        <v>0</v>
      </c>
      <c r="G33" s="41"/>
      <c r="H33" s="41"/>
      <c r="I33" s="161">
        <v>0.20999999999999999</v>
      </c>
      <c r="J33" s="160">
        <f>ROUND(((SUM(BE81:BE93))*I33),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ROUND((SUM(BF81:BF93)),  2)</f>
        <v>0</v>
      </c>
      <c r="G34" s="41"/>
      <c r="H34" s="41"/>
      <c r="I34" s="161">
        <v>0.14999999999999999</v>
      </c>
      <c r="J34" s="160">
        <f>ROUND(((SUM(BF81:BF93))*I34),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ROUND((SUM(BG81:BG93)),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ROUND((SUM(BH81:BH93)),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ROUND((SUM(BI81:BI93)),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07 - SO07 - Mobiliář</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J81</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3323</v>
      </c>
      <c r="E60" s="181"/>
      <c r="F60" s="181"/>
      <c r="G60" s="181"/>
      <c r="H60" s="181"/>
      <c r="I60" s="181"/>
      <c r="J60" s="182">
        <f>J82</f>
        <v>0</v>
      </c>
      <c r="K60" s="179"/>
      <c r="L60" s="183"/>
      <c r="S60" s="9"/>
      <c r="T60" s="9"/>
      <c r="U60" s="9"/>
      <c r="V60" s="9"/>
      <c r="W60" s="9"/>
      <c r="X60" s="9"/>
      <c r="Y60" s="9"/>
      <c r="Z60" s="9"/>
      <c r="AA60" s="9"/>
      <c r="AB60" s="9"/>
      <c r="AC60" s="9"/>
      <c r="AD60" s="9"/>
      <c r="AE60" s="9"/>
    </row>
    <row r="61" s="10" customFormat="1" ht="19.92" customHeight="1">
      <c r="A61" s="10"/>
      <c r="B61" s="184"/>
      <c r="C61" s="128"/>
      <c r="D61" s="185" t="s">
        <v>3324</v>
      </c>
      <c r="E61" s="186"/>
      <c r="F61" s="186"/>
      <c r="G61" s="186"/>
      <c r="H61" s="186"/>
      <c r="I61" s="186"/>
      <c r="J61" s="187">
        <f>J83</f>
        <v>0</v>
      </c>
      <c r="K61" s="128"/>
      <c r="L61" s="188"/>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8"/>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8"/>
      <c r="S67" s="41"/>
      <c r="T67" s="41"/>
      <c r="U67" s="41"/>
      <c r="V67" s="41"/>
      <c r="W67" s="41"/>
      <c r="X67" s="41"/>
      <c r="Y67" s="41"/>
      <c r="Z67" s="41"/>
      <c r="AA67" s="41"/>
      <c r="AB67" s="41"/>
      <c r="AC67" s="41"/>
      <c r="AD67" s="41"/>
      <c r="AE67" s="41"/>
    </row>
    <row r="68" s="2" customFormat="1" ht="24.96" customHeight="1">
      <c r="A68" s="41"/>
      <c r="B68" s="42"/>
      <c r="C68" s="25" t="s">
        <v>216</v>
      </c>
      <c r="D68" s="43"/>
      <c r="E68" s="43"/>
      <c r="F68" s="43"/>
      <c r="G68" s="43"/>
      <c r="H68" s="43"/>
      <c r="I68" s="43"/>
      <c r="J68" s="43"/>
      <c r="K68" s="43"/>
      <c r="L68" s="148"/>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8"/>
      <c r="S69" s="41"/>
      <c r="T69" s="41"/>
      <c r="U69" s="41"/>
      <c r="V69" s="41"/>
      <c r="W69" s="41"/>
      <c r="X69" s="41"/>
      <c r="Y69" s="41"/>
      <c r="Z69" s="41"/>
      <c r="AA69" s="41"/>
      <c r="AB69" s="41"/>
      <c r="AC69" s="41"/>
      <c r="AD69" s="41"/>
      <c r="AE69" s="41"/>
    </row>
    <row r="70" s="2" customFormat="1" ht="12" customHeight="1">
      <c r="A70" s="41"/>
      <c r="B70" s="42"/>
      <c r="C70" s="34" t="s">
        <v>16</v>
      </c>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16.5" customHeight="1">
      <c r="A71" s="41"/>
      <c r="B71" s="42"/>
      <c r="C71" s="43"/>
      <c r="D71" s="43"/>
      <c r="E71" s="173" t="str">
        <f>E7</f>
        <v>Park na Moravském náměstí v Brně</v>
      </c>
      <c r="F71" s="34"/>
      <c r="G71" s="34"/>
      <c r="H71" s="34"/>
      <c r="I71" s="43"/>
      <c r="J71" s="43"/>
      <c r="K71" s="43"/>
      <c r="L71" s="148"/>
      <c r="S71" s="41"/>
      <c r="T71" s="41"/>
      <c r="U71" s="41"/>
      <c r="V71" s="41"/>
      <c r="W71" s="41"/>
      <c r="X71" s="41"/>
      <c r="Y71" s="41"/>
      <c r="Z71" s="41"/>
      <c r="AA71" s="41"/>
      <c r="AB71" s="41"/>
      <c r="AC71" s="41"/>
      <c r="AD71" s="41"/>
      <c r="AE71" s="41"/>
    </row>
    <row r="72" s="2" customFormat="1" ht="12" customHeight="1">
      <c r="A72" s="41"/>
      <c r="B72" s="42"/>
      <c r="C72" s="34" t="s">
        <v>200</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16.5" customHeight="1">
      <c r="A73" s="41"/>
      <c r="B73" s="42"/>
      <c r="C73" s="43"/>
      <c r="D73" s="43"/>
      <c r="E73" s="72" t="str">
        <f>E9</f>
        <v>07 - SO07 - Mobiliář</v>
      </c>
      <c r="F73" s="43"/>
      <c r="G73" s="43"/>
      <c r="H73" s="43"/>
      <c r="I73" s="43"/>
      <c r="J73" s="43"/>
      <c r="K73" s="43"/>
      <c r="L73" s="148"/>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2" customHeight="1">
      <c r="A75" s="41"/>
      <c r="B75" s="42"/>
      <c r="C75" s="34" t="s">
        <v>21</v>
      </c>
      <c r="D75" s="43"/>
      <c r="E75" s="43"/>
      <c r="F75" s="29" t="str">
        <f>F12</f>
        <v xml:space="preserve"> </v>
      </c>
      <c r="G75" s="43"/>
      <c r="H75" s="43"/>
      <c r="I75" s="34" t="s">
        <v>23</v>
      </c>
      <c r="J75" s="75" t="str">
        <f>IF(J12="","",J12)</f>
        <v>28. 5. 2021</v>
      </c>
      <c r="K75" s="43"/>
      <c r="L75" s="148"/>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5.15" customHeight="1">
      <c r="A77" s="41"/>
      <c r="B77" s="42"/>
      <c r="C77" s="34" t="s">
        <v>25</v>
      </c>
      <c r="D77" s="43"/>
      <c r="E77" s="43"/>
      <c r="F77" s="29" t="str">
        <f>E15</f>
        <v xml:space="preserve"> </v>
      </c>
      <c r="G77" s="43"/>
      <c r="H77" s="43"/>
      <c r="I77" s="34" t="s">
        <v>30</v>
      </c>
      <c r="J77" s="39" t="str">
        <f>E21</f>
        <v xml:space="preserve"> </v>
      </c>
      <c r="K77" s="43"/>
      <c r="L77" s="148"/>
      <c r="S77" s="41"/>
      <c r="T77" s="41"/>
      <c r="U77" s="41"/>
      <c r="V77" s="41"/>
      <c r="W77" s="41"/>
      <c r="X77" s="41"/>
      <c r="Y77" s="41"/>
      <c r="Z77" s="41"/>
      <c r="AA77" s="41"/>
      <c r="AB77" s="41"/>
      <c r="AC77" s="41"/>
      <c r="AD77" s="41"/>
      <c r="AE77" s="41"/>
    </row>
    <row r="78" s="2" customFormat="1" ht="15.15" customHeight="1">
      <c r="A78" s="41"/>
      <c r="B78" s="42"/>
      <c r="C78" s="34" t="s">
        <v>28</v>
      </c>
      <c r="D78" s="43"/>
      <c r="E78" s="43"/>
      <c r="F78" s="29" t="str">
        <f>IF(E18="","",E18)</f>
        <v>Vyplň údaj</v>
      </c>
      <c r="G78" s="43"/>
      <c r="H78" s="43"/>
      <c r="I78" s="34" t="s">
        <v>32</v>
      </c>
      <c r="J78" s="39" t="str">
        <f>E24</f>
        <v xml:space="preserve"> </v>
      </c>
      <c r="K78" s="43"/>
      <c r="L78" s="148"/>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11" customFormat="1" ht="29.28" customHeight="1">
      <c r="A80" s="189"/>
      <c r="B80" s="190"/>
      <c r="C80" s="191" t="s">
        <v>217</v>
      </c>
      <c r="D80" s="192" t="s">
        <v>54</v>
      </c>
      <c r="E80" s="192" t="s">
        <v>50</v>
      </c>
      <c r="F80" s="192" t="s">
        <v>51</v>
      </c>
      <c r="G80" s="192" t="s">
        <v>218</v>
      </c>
      <c r="H80" s="192" t="s">
        <v>219</v>
      </c>
      <c r="I80" s="192" t="s">
        <v>220</v>
      </c>
      <c r="J80" s="192" t="s">
        <v>206</v>
      </c>
      <c r="K80" s="193" t="s">
        <v>221</v>
      </c>
      <c r="L80" s="194"/>
      <c r="M80" s="95" t="s">
        <v>19</v>
      </c>
      <c r="N80" s="96" t="s">
        <v>39</v>
      </c>
      <c r="O80" s="96" t="s">
        <v>222</v>
      </c>
      <c r="P80" s="96" t="s">
        <v>223</v>
      </c>
      <c r="Q80" s="96" t="s">
        <v>224</v>
      </c>
      <c r="R80" s="96" t="s">
        <v>225</v>
      </c>
      <c r="S80" s="96" t="s">
        <v>226</v>
      </c>
      <c r="T80" s="97" t="s">
        <v>227</v>
      </c>
      <c r="U80" s="189"/>
      <c r="V80" s="189"/>
      <c r="W80" s="189"/>
      <c r="X80" s="189"/>
      <c r="Y80" s="189"/>
      <c r="Z80" s="189"/>
      <c r="AA80" s="189"/>
      <c r="AB80" s="189"/>
      <c r="AC80" s="189"/>
      <c r="AD80" s="189"/>
      <c r="AE80" s="189"/>
    </row>
    <row r="81" s="2" customFormat="1" ht="22.8" customHeight="1">
      <c r="A81" s="41"/>
      <c r="B81" s="42"/>
      <c r="C81" s="102" t="s">
        <v>228</v>
      </c>
      <c r="D81" s="43"/>
      <c r="E81" s="43"/>
      <c r="F81" s="43"/>
      <c r="G81" s="43"/>
      <c r="H81" s="43"/>
      <c r="I81" s="43"/>
      <c r="J81" s="195">
        <f>BK81</f>
        <v>0</v>
      </c>
      <c r="K81" s="43"/>
      <c r="L81" s="47"/>
      <c r="M81" s="98"/>
      <c r="N81" s="196"/>
      <c r="O81" s="99"/>
      <c r="P81" s="197">
        <f>P82</f>
        <v>0</v>
      </c>
      <c r="Q81" s="99"/>
      <c r="R81" s="197">
        <f>R82</f>
        <v>0</v>
      </c>
      <c r="S81" s="99"/>
      <c r="T81" s="198">
        <f>T82</f>
        <v>0</v>
      </c>
      <c r="U81" s="41"/>
      <c r="V81" s="41"/>
      <c r="W81" s="41"/>
      <c r="X81" s="41"/>
      <c r="Y81" s="41"/>
      <c r="Z81" s="41"/>
      <c r="AA81" s="41"/>
      <c r="AB81" s="41"/>
      <c r="AC81" s="41"/>
      <c r="AD81" s="41"/>
      <c r="AE81" s="41"/>
      <c r="AT81" s="19" t="s">
        <v>68</v>
      </c>
      <c r="AU81" s="19" t="s">
        <v>207</v>
      </c>
      <c r="BK81" s="199">
        <f>BK82</f>
        <v>0</v>
      </c>
    </row>
    <row r="82" s="12" customFormat="1" ht="25.92" customHeight="1">
      <c r="A82" s="12"/>
      <c r="B82" s="200"/>
      <c r="C82" s="201"/>
      <c r="D82" s="202" t="s">
        <v>68</v>
      </c>
      <c r="E82" s="203" t="s">
        <v>638</v>
      </c>
      <c r="F82" s="203" t="s">
        <v>638</v>
      </c>
      <c r="G82" s="201"/>
      <c r="H82" s="201"/>
      <c r="I82" s="204"/>
      <c r="J82" s="205">
        <f>BK82</f>
        <v>0</v>
      </c>
      <c r="K82" s="201"/>
      <c r="L82" s="206"/>
      <c r="M82" s="207"/>
      <c r="N82" s="208"/>
      <c r="O82" s="208"/>
      <c r="P82" s="209">
        <f>P83</f>
        <v>0</v>
      </c>
      <c r="Q82" s="208"/>
      <c r="R82" s="209">
        <f>R83</f>
        <v>0</v>
      </c>
      <c r="S82" s="208"/>
      <c r="T82" s="210">
        <f>T83</f>
        <v>0</v>
      </c>
      <c r="U82" s="12"/>
      <c r="V82" s="12"/>
      <c r="W82" s="12"/>
      <c r="X82" s="12"/>
      <c r="Y82" s="12"/>
      <c r="Z82" s="12"/>
      <c r="AA82" s="12"/>
      <c r="AB82" s="12"/>
      <c r="AC82" s="12"/>
      <c r="AD82" s="12"/>
      <c r="AE82" s="12"/>
      <c r="AR82" s="211" t="s">
        <v>119</v>
      </c>
      <c r="AT82" s="212" t="s">
        <v>68</v>
      </c>
      <c r="AU82" s="212" t="s">
        <v>69</v>
      </c>
      <c r="AY82" s="211" t="s">
        <v>231</v>
      </c>
      <c r="BK82" s="213">
        <f>BK83</f>
        <v>0</v>
      </c>
    </row>
    <row r="83" s="12" customFormat="1" ht="22.8" customHeight="1">
      <c r="A83" s="12"/>
      <c r="B83" s="200"/>
      <c r="C83" s="201"/>
      <c r="D83" s="202" t="s">
        <v>68</v>
      </c>
      <c r="E83" s="214" t="s">
        <v>3325</v>
      </c>
      <c r="F83" s="214" t="s">
        <v>3326</v>
      </c>
      <c r="G83" s="201"/>
      <c r="H83" s="201"/>
      <c r="I83" s="204"/>
      <c r="J83" s="215">
        <f>BK83</f>
        <v>0</v>
      </c>
      <c r="K83" s="201"/>
      <c r="L83" s="206"/>
      <c r="M83" s="207"/>
      <c r="N83" s="208"/>
      <c r="O83" s="208"/>
      <c r="P83" s="209">
        <f>SUM(P84:P93)</f>
        <v>0</v>
      </c>
      <c r="Q83" s="208"/>
      <c r="R83" s="209">
        <f>SUM(R84:R93)</f>
        <v>0</v>
      </c>
      <c r="S83" s="208"/>
      <c r="T83" s="210">
        <f>SUM(T84:T93)</f>
        <v>0</v>
      </c>
      <c r="U83" s="12"/>
      <c r="V83" s="12"/>
      <c r="W83" s="12"/>
      <c r="X83" s="12"/>
      <c r="Y83" s="12"/>
      <c r="Z83" s="12"/>
      <c r="AA83" s="12"/>
      <c r="AB83" s="12"/>
      <c r="AC83" s="12"/>
      <c r="AD83" s="12"/>
      <c r="AE83" s="12"/>
      <c r="AR83" s="211" t="s">
        <v>119</v>
      </c>
      <c r="AT83" s="212" t="s">
        <v>68</v>
      </c>
      <c r="AU83" s="212" t="s">
        <v>76</v>
      </c>
      <c r="AY83" s="211" t="s">
        <v>231</v>
      </c>
      <c r="BK83" s="213">
        <f>SUM(BK84:BK93)</f>
        <v>0</v>
      </c>
    </row>
    <row r="84" s="2" customFormat="1" ht="76.35" customHeight="1">
      <c r="A84" s="41"/>
      <c r="B84" s="42"/>
      <c r="C84" s="216" t="s">
        <v>76</v>
      </c>
      <c r="D84" s="216" t="s">
        <v>234</v>
      </c>
      <c r="E84" s="217" t="s">
        <v>3327</v>
      </c>
      <c r="F84" s="218" t="s">
        <v>3328</v>
      </c>
      <c r="G84" s="219" t="s">
        <v>237</v>
      </c>
      <c r="H84" s="220">
        <v>5</v>
      </c>
      <c r="I84" s="221"/>
      <c r="J84" s="222">
        <f>ROUND(I84*H84,2)</f>
        <v>0</v>
      </c>
      <c r="K84" s="218" t="s">
        <v>19</v>
      </c>
      <c r="L84" s="47"/>
      <c r="M84" s="223" t="s">
        <v>19</v>
      </c>
      <c r="N84" s="224" t="s">
        <v>40</v>
      </c>
      <c r="O84" s="87"/>
      <c r="P84" s="225">
        <f>O84*H84</f>
        <v>0</v>
      </c>
      <c r="Q84" s="225">
        <v>0</v>
      </c>
      <c r="R84" s="225">
        <f>Q84*H84</f>
        <v>0</v>
      </c>
      <c r="S84" s="225">
        <v>0</v>
      </c>
      <c r="T84" s="226">
        <f>S84*H84</f>
        <v>0</v>
      </c>
      <c r="U84" s="41"/>
      <c r="V84" s="41"/>
      <c r="W84" s="41"/>
      <c r="X84" s="41"/>
      <c r="Y84" s="41"/>
      <c r="Z84" s="41"/>
      <c r="AA84" s="41"/>
      <c r="AB84" s="41"/>
      <c r="AC84" s="41"/>
      <c r="AD84" s="41"/>
      <c r="AE84" s="41"/>
      <c r="AR84" s="227" t="s">
        <v>1622</v>
      </c>
      <c r="AT84" s="227" t="s">
        <v>234</v>
      </c>
      <c r="AU84" s="227" t="s">
        <v>78</v>
      </c>
      <c r="AY84" s="19" t="s">
        <v>231</v>
      </c>
      <c r="BE84" s="228">
        <f>IF(N84="základní",J84,0)</f>
        <v>0</v>
      </c>
      <c r="BF84" s="228">
        <f>IF(N84="snížená",J84,0)</f>
        <v>0</v>
      </c>
      <c r="BG84" s="228">
        <f>IF(N84="zákl. přenesená",J84,0)</f>
        <v>0</v>
      </c>
      <c r="BH84" s="228">
        <f>IF(N84="sníž. přenesená",J84,0)</f>
        <v>0</v>
      </c>
      <c r="BI84" s="228">
        <f>IF(N84="nulová",J84,0)</f>
        <v>0</v>
      </c>
      <c r="BJ84" s="19" t="s">
        <v>76</v>
      </c>
      <c r="BK84" s="228">
        <f>ROUND(I84*H84,2)</f>
        <v>0</v>
      </c>
      <c r="BL84" s="19" t="s">
        <v>1622</v>
      </c>
      <c r="BM84" s="227" t="s">
        <v>3329</v>
      </c>
    </row>
    <row r="85" s="2" customFormat="1" ht="76.35" customHeight="1">
      <c r="A85" s="41"/>
      <c r="B85" s="42"/>
      <c r="C85" s="216" t="s">
        <v>78</v>
      </c>
      <c r="D85" s="216" t="s">
        <v>234</v>
      </c>
      <c r="E85" s="217" t="s">
        <v>3330</v>
      </c>
      <c r="F85" s="218" t="s">
        <v>3331</v>
      </c>
      <c r="G85" s="219" t="s">
        <v>237</v>
      </c>
      <c r="H85" s="220">
        <v>3</v>
      </c>
      <c r="I85" s="221"/>
      <c r="J85" s="222">
        <f>ROUND(I85*H85,2)</f>
        <v>0</v>
      </c>
      <c r="K85" s="218" t="s">
        <v>19</v>
      </c>
      <c r="L85" s="47"/>
      <c r="M85" s="223" t="s">
        <v>19</v>
      </c>
      <c r="N85" s="224" t="s">
        <v>40</v>
      </c>
      <c r="O85" s="87"/>
      <c r="P85" s="225">
        <f>O85*H85</f>
        <v>0</v>
      </c>
      <c r="Q85" s="225">
        <v>0</v>
      </c>
      <c r="R85" s="225">
        <f>Q85*H85</f>
        <v>0</v>
      </c>
      <c r="S85" s="225">
        <v>0</v>
      </c>
      <c r="T85" s="226">
        <f>S85*H85</f>
        <v>0</v>
      </c>
      <c r="U85" s="41"/>
      <c r="V85" s="41"/>
      <c r="W85" s="41"/>
      <c r="X85" s="41"/>
      <c r="Y85" s="41"/>
      <c r="Z85" s="41"/>
      <c r="AA85" s="41"/>
      <c r="AB85" s="41"/>
      <c r="AC85" s="41"/>
      <c r="AD85" s="41"/>
      <c r="AE85" s="41"/>
      <c r="AR85" s="227" t="s">
        <v>1622</v>
      </c>
      <c r="AT85" s="227" t="s">
        <v>234</v>
      </c>
      <c r="AU85" s="227" t="s">
        <v>78</v>
      </c>
      <c r="AY85" s="19" t="s">
        <v>231</v>
      </c>
      <c r="BE85" s="228">
        <f>IF(N85="základní",J85,0)</f>
        <v>0</v>
      </c>
      <c r="BF85" s="228">
        <f>IF(N85="snížená",J85,0)</f>
        <v>0</v>
      </c>
      <c r="BG85" s="228">
        <f>IF(N85="zákl. přenesená",J85,0)</f>
        <v>0</v>
      </c>
      <c r="BH85" s="228">
        <f>IF(N85="sníž. přenesená",J85,0)</f>
        <v>0</v>
      </c>
      <c r="BI85" s="228">
        <f>IF(N85="nulová",J85,0)</f>
        <v>0</v>
      </c>
      <c r="BJ85" s="19" t="s">
        <v>76</v>
      </c>
      <c r="BK85" s="228">
        <f>ROUND(I85*H85,2)</f>
        <v>0</v>
      </c>
      <c r="BL85" s="19" t="s">
        <v>1622</v>
      </c>
      <c r="BM85" s="227" t="s">
        <v>3332</v>
      </c>
    </row>
    <row r="86" s="2" customFormat="1" ht="101.25" customHeight="1">
      <c r="A86" s="41"/>
      <c r="B86" s="42"/>
      <c r="C86" s="216" t="s">
        <v>119</v>
      </c>
      <c r="D86" s="216" t="s">
        <v>234</v>
      </c>
      <c r="E86" s="217" t="s">
        <v>3333</v>
      </c>
      <c r="F86" s="218" t="s">
        <v>3334</v>
      </c>
      <c r="G86" s="219" t="s">
        <v>237</v>
      </c>
      <c r="H86" s="220">
        <v>15</v>
      </c>
      <c r="I86" s="221"/>
      <c r="J86" s="222">
        <f>ROUND(I86*H86,2)</f>
        <v>0</v>
      </c>
      <c r="K86" s="218" t="s">
        <v>19</v>
      </c>
      <c r="L86" s="47"/>
      <c r="M86" s="223" t="s">
        <v>19</v>
      </c>
      <c r="N86" s="224" t="s">
        <v>40</v>
      </c>
      <c r="O86" s="87"/>
      <c r="P86" s="225">
        <f>O86*H86</f>
        <v>0</v>
      </c>
      <c r="Q86" s="225">
        <v>0</v>
      </c>
      <c r="R86" s="225">
        <f>Q86*H86</f>
        <v>0</v>
      </c>
      <c r="S86" s="225">
        <v>0</v>
      </c>
      <c r="T86" s="226">
        <f>S86*H86</f>
        <v>0</v>
      </c>
      <c r="U86" s="41"/>
      <c r="V86" s="41"/>
      <c r="W86" s="41"/>
      <c r="X86" s="41"/>
      <c r="Y86" s="41"/>
      <c r="Z86" s="41"/>
      <c r="AA86" s="41"/>
      <c r="AB86" s="41"/>
      <c r="AC86" s="41"/>
      <c r="AD86" s="41"/>
      <c r="AE86" s="41"/>
      <c r="AR86" s="227" t="s">
        <v>1622</v>
      </c>
      <c r="AT86" s="227" t="s">
        <v>234</v>
      </c>
      <c r="AU86" s="227" t="s">
        <v>78</v>
      </c>
      <c r="AY86" s="19" t="s">
        <v>231</v>
      </c>
      <c r="BE86" s="228">
        <f>IF(N86="základní",J86,0)</f>
        <v>0</v>
      </c>
      <c r="BF86" s="228">
        <f>IF(N86="snížená",J86,0)</f>
        <v>0</v>
      </c>
      <c r="BG86" s="228">
        <f>IF(N86="zákl. přenesená",J86,0)</f>
        <v>0</v>
      </c>
      <c r="BH86" s="228">
        <f>IF(N86="sníž. přenesená",J86,0)</f>
        <v>0</v>
      </c>
      <c r="BI86" s="228">
        <f>IF(N86="nulová",J86,0)</f>
        <v>0</v>
      </c>
      <c r="BJ86" s="19" t="s">
        <v>76</v>
      </c>
      <c r="BK86" s="228">
        <f>ROUND(I86*H86,2)</f>
        <v>0</v>
      </c>
      <c r="BL86" s="19" t="s">
        <v>1622</v>
      </c>
      <c r="BM86" s="227" t="s">
        <v>3335</v>
      </c>
    </row>
    <row r="87" s="2" customFormat="1" ht="62.7" customHeight="1">
      <c r="A87" s="41"/>
      <c r="B87" s="42"/>
      <c r="C87" s="216" t="s">
        <v>238</v>
      </c>
      <c r="D87" s="216" t="s">
        <v>234</v>
      </c>
      <c r="E87" s="217" t="s">
        <v>3336</v>
      </c>
      <c r="F87" s="218" t="s">
        <v>3337</v>
      </c>
      <c r="G87" s="219" t="s">
        <v>237</v>
      </c>
      <c r="H87" s="220">
        <v>1</v>
      </c>
      <c r="I87" s="221"/>
      <c r="J87" s="222">
        <f>ROUND(I87*H87,2)</f>
        <v>0</v>
      </c>
      <c r="K87" s="218" t="s">
        <v>19</v>
      </c>
      <c r="L87" s="47"/>
      <c r="M87" s="223" t="s">
        <v>19</v>
      </c>
      <c r="N87" s="224" t="s">
        <v>40</v>
      </c>
      <c r="O87" s="87"/>
      <c r="P87" s="225">
        <f>O87*H87</f>
        <v>0</v>
      </c>
      <c r="Q87" s="225">
        <v>0</v>
      </c>
      <c r="R87" s="225">
        <f>Q87*H87</f>
        <v>0</v>
      </c>
      <c r="S87" s="225">
        <v>0</v>
      </c>
      <c r="T87" s="226">
        <f>S87*H87</f>
        <v>0</v>
      </c>
      <c r="U87" s="41"/>
      <c r="V87" s="41"/>
      <c r="W87" s="41"/>
      <c r="X87" s="41"/>
      <c r="Y87" s="41"/>
      <c r="Z87" s="41"/>
      <c r="AA87" s="41"/>
      <c r="AB87" s="41"/>
      <c r="AC87" s="41"/>
      <c r="AD87" s="41"/>
      <c r="AE87" s="41"/>
      <c r="AR87" s="227" t="s">
        <v>1622</v>
      </c>
      <c r="AT87" s="227" t="s">
        <v>234</v>
      </c>
      <c r="AU87" s="227" t="s">
        <v>78</v>
      </c>
      <c r="AY87" s="19" t="s">
        <v>231</v>
      </c>
      <c r="BE87" s="228">
        <f>IF(N87="základní",J87,0)</f>
        <v>0</v>
      </c>
      <c r="BF87" s="228">
        <f>IF(N87="snížená",J87,0)</f>
        <v>0</v>
      </c>
      <c r="BG87" s="228">
        <f>IF(N87="zákl. přenesená",J87,0)</f>
        <v>0</v>
      </c>
      <c r="BH87" s="228">
        <f>IF(N87="sníž. přenesená",J87,0)</f>
        <v>0</v>
      </c>
      <c r="BI87" s="228">
        <f>IF(N87="nulová",J87,0)</f>
        <v>0</v>
      </c>
      <c r="BJ87" s="19" t="s">
        <v>76</v>
      </c>
      <c r="BK87" s="228">
        <f>ROUND(I87*H87,2)</f>
        <v>0</v>
      </c>
      <c r="BL87" s="19" t="s">
        <v>1622</v>
      </c>
      <c r="BM87" s="227" t="s">
        <v>3338</v>
      </c>
    </row>
    <row r="88" s="2" customFormat="1" ht="101.25" customHeight="1">
      <c r="A88" s="41"/>
      <c r="B88" s="42"/>
      <c r="C88" s="216" t="s">
        <v>238</v>
      </c>
      <c r="D88" s="216" t="s">
        <v>234</v>
      </c>
      <c r="E88" s="217" t="s">
        <v>3339</v>
      </c>
      <c r="F88" s="218" t="s">
        <v>3340</v>
      </c>
      <c r="G88" s="219" t="s">
        <v>237</v>
      </c>
      <c r="H88" s="220">
        <v>6</v>
      </c>
      <c r="I88" s="221"/>
      <c r="J88" s="222">
        <f>ROUND(I88*H88,2)</f>
        <v>0</v>
      </c>
      <c r="K88" s="218" t="s">
        <v>19</v>
      </c>
      <c r="L88" s="47"/>
      <c r="M88" s="223" t="s">
        <v>19</v>
      </c>
      <c r="N88" s="224" t="s">
        <v>40</v>
      </c>
      <c r="O88" s="87"/>
      <c r="P88" s="225">
        <f>O88*H88</f>
        <v>0</v>
      </c>
      <c r="Q88" s="225">
        <v>0</v>
      </c>
      <c r="R88" s="225">
        <f>Q88*H88</f>
        <v>0</v>
      </c>
      <c r="S88" s="225">
        <v>0</v>
      </c>
      <c r="T88" s="226">
        <f>S88*H88</f>
        <v>0</v>
      </c>
      <c r="U88" s="41"/>
      <c r="V88" s="41"/>
      <c r="W88" s="41"/>
      <c r="X88" s="41"/>
      <c r="Y88" s="41"/>
      <c r="Z88" s="41"/>
      <c r="AA88" s="41"/>
      <c r="AB88" s="41"/>
      <c r="AC88" s="41"/>
      <c r="AD88" s="41"/>
      <c r="AE88" s="41"/>
      <c r="AR88" s="227" t="s">
        <v>1622</v>
      </c>
      <c r="AT88" s="227" t="s">
        <v>234</v>
      </c>
      <c r="AU88" s="227" t="s">
        <v>78</v>
      </c>
      <c r="AY88" s="19" t="s">
        <v>231</v>
      </c>
      <c r="BE88" s="228">
        <f>IF(N88="základní",J88,0)</f>
        <v>0</v>
      </c>
      <c r="BF88" s="228">
        <f>IF(N88="snížená",J88,0)</f>
        <v>0</v>
      </c>
      <c r="BG88" s="228">
        <f>IF(N88="zákl. přenesená",J88,0)</f>
        <v>0</v>
      </c>
      <c r="BH88" s="228">
        <f>IF(N88="sníž. přenesená",J88,0)</f>
        <v>0</v>
      </c>
      <c r="BI88" s="228">
        <f>IF(N88="nulová",J88,0)</f>
        <v>0</v>
      </c>
      <c r="BJ88" s="19" t="s">
        <v>76</v>
      </c>
      <c r="BK88" s="228">
        <f>ROUND(I88*H88,2)</f>
        <v>0</v>
      </c>
      <c r="BL88" s="19" t="s">
        <v>1622</v>
      </c>
      <c r="BM88" s="227" t="s">
        <v>3341</v>
      </c>
    </row>
    <row r="89" s="2" customFormat="1" ht="66.75" customHeight="1">
      <c r="A89" s="41"/>
      <c r="B89" s="42"/>
      <c r="C89" s="216" t="s">
        <v>269</v>
      </c>
      <c r="D89" s="216" t="s">
        <v>234</v>
      </c>
      <c r="E89" s="217" t="s">
        <v>3342</v>
      </c>
      <c r="F89" s="218" t="s">
        <v>3343</v>
      </c>
      <c r="G89" s="219" t="s">
        <v>237</v>
      </c>
      <c r="H89" s="220">
        <v>2</v>
      </c>
      <c r="I89" s="221"/>
      <c r="J89" s="222">
        <f>ROUND(I89*H89,2)</f>
        <v>0</v>
      </c>
      <c r="K89" s="218" t="s">
        <v>19</v>
      </c>
      <c r="L89" s="47"/>
      <c r="M89" s="223" t="s">
        <v>19</v>
      </c>
      <c r="N89" s="224" t="s">
        <v>40</v>
      </c>
      <c r="O89" s="87"/>
      <c r="P89" s="225">
        <f>O89*H89</f>
        <v>0</v>
      </c>
      <c r="Q89" s="225">
        <v>0</v>
      </c>
      <c r="R89" s="225">
        <f>Q89*H89</f>
        <v>0</v>
      </c>
      <c r="S89" s="225">
        <v>0</v>
      </c>
      <c r="T89" s="226">
        <f>S89*H89</f>
        <v>0</v>
      </c>
      <c r="U89" s="41"/>
      <c r="V89" s="41"/>
      <c r="W89" s="41"/>
      <c r="X89" s="41"/>
      <c r="Y89" s="41"/>
      <c r="Z89" s="41"/>
      <c r="AA89" s="41"/>
      <c r="AB89" s="41"/>
      <c r="AC89" s="41"/>
      <c r="AD89" s="41"/>
      <c r="AE89" s="41"/>
      <c r="AR89" s="227" t="s">
        <v>1622</v>
      </c>
      <c r="AT89" s="227" t="s">
        <v>234</v>
      </c>
      <c r="AU89" s="227" t="s">
        <v>78</v>
      </c>
      <c r="AY89" s="19" t="s">
        <v>231</v>
      </c>
      <c r="BE89" s="228">
        <f>IF(N89="základní",J89,0)</f>
        <v>0</v>
      </c>
      <c r="BF89" s="228">
        <f>IF(N89="snížená",J89,0)</f>
        <v>0</v>
      </c>
      <c r="BG89" s="228">
        <f>IF(N89="zákl. přenesená",J89,0)</f>
        <v>0</v>
      </c>
      <c r="BH89" s="228">
        <f>IF(N89="sníž. přenesená",J89,0)</f>
        <v>0</v>
      </c>
      <c r="BI89" s="228">
        <f>IF(N89="nulová",J89,0)</f>
        <v>0</v>
      </c>
      <c r="BJ89" s="19" t="s">
        <v>76</v>
      </c>
      <c r="BK89" s="228">
        <f>ROUND(I89*H89,2)</f>
        <v>0</v>
      </c>
      <c r="BL89" s="19" t="s">
        <v>1622</v>
      </c>
      <c r="BM89" s="227" t="s">
        <v>3344</v>
      </c>
    </row>
    <row r="90" s="2" customFormat="1" ht="44.25" customHeight="1">
      <c r="A90" s="41"/>
      <c r="B90" s="42"/>
      <c r="C90" s="216" t="s">
        <v>275</v>
      </c>
      <c r="D90" s="216" t="s">
        <v>234</v>
      </c>
      <c r="E90" s="217" t="s">
        <v>3345</v>
      </c>
      <c r="F90" s="218" t="s">
        <v>3346</v>
      </c>
      <c r="G90" s="219" t="s">
        <v>237</v>
      </c>
      <c r="H90" s="220">
        <v>20</v>
      </c>
      <c r="I90" s="221"/>
      <c r="J90" s="222">
        <f>ROUND(I90*H90,2)</f>
        <v>0</v>
      </c>
      <c r="K90" s="218" t="s">
        <v>19</v>
      </c>
      <c r="L90" s="47"/>
      <c r="M90" s="223" t="s">
        <v>19</v>
      </c>
      <c r="N90" s="224" t="s">
        <v>40</v>
      </c>
      <c r="O90" s="87"/>
      <c r="P90" s="225">
        <f>O90*H90</f>
        <v>0</v>
      </c>
      <c r="Q90" s="225">
        <v>0</v>
      </c>
      <c r="R90" s="225">
        <f>Q90*H90</f>
        <v>0</v>
      </c>
      <c r="S90" s="225">
        <v>0</v>
      </c>
      <c r="T90" s="226">
        <f>S90*H90</f>
        <v>0</v>
      </c>
      <c r="U90" s="41"/>
      <c r="V90" s="41"/>
      <c r="W90" s="41"/>
      <c r="X90" s="41"/>
      <c r="Y90" s="41"/>
      <c r="Z90" s="41"/>
      <c r="AA90" s="41"/>
      <c r="AB90" s="41"/>
      <c r="AC90" s="41"/>
      <c r="AD90" s="41"/>
      <c r="AE90" s="41"/>
      <c r="AR90" s="227" t="s">
        <v>1622</v>
      </c>
      <c r="AT90" s="227" t="s">
        <v>234</v>
      </c>
      <c r="AU90" s="227" t="s">
        <v>78</v>
      </c>
      <c r="AY90" s="19" t="s">
        <v>231</v>
      </c>
      <c r="BE90" s="228">
        <f>IF(N90="základní",J90,0)</f>
        <v>0</v>
      </c>
      <c r="BF90" s="228">
        <f>IF(N90="snížená",J90,0)</f>
        <v>0</v>
      </c>
      <c r="BG90" s="228">
        <f>IF(N90="zákl. přenesená",J90,0)</f>
        <v>0</v>
      </c>
      <c r="BH90" s="228">
        <f>IF(N90="sníž. přenesená",J90,0)</f>
        <v>0</v>
      </c>
      <c r="BI90" s="228">
        <f>IF(N90="nulová",J90,0)</f>
        <v>0</v>
      </c>
      <c r="BJ90" s="19" t="s">
        <v>76</v>
      </c>
      <c r="BK90" s="228">
        <f>ROUND(I90*H90,2)</f>
        <v>0</v>
      </c>
      <c r="BL90" s="19" t="s">
        <v>1622</v>
      </c>
      <c r="BM90" s="227" t="s">
        <v>3347</v>
      </c>
    </row>
    <row r="91" s="2" customFormat="1" ht="44.25" customHeight="1">
      <c r="A91" s="41"/>
      <c r="B91" s="42"/>
      <c r="C91" s="216" t="s">
        <v>282</v>
      </c>
      <c r="D91" s="216" t="s">
        <v>234</v>
      </c>
      <c r="E91" s="217" t="s">
        <v>3348</v>
      </c>
      <c r="F91" s="218" t="s">
        <v>3349</v>
      </c>
      <c r="G91" s="219" t="s">
        <v>237</v>
      </c>
      <c r="H91" s="220">
        <v>15</v>
      </c>
      <c r="I91" s="221"/>
      <c r="J91" s="222">
        <f>ROUND(I91*H91,2)</f>
        <v>0</v>
      </c>
      <c r="K91" s="218" t="s">
        <v>19</v>
      </c>
      <c r="L91" s="47"/>
      <c r="M91" s="223" t="s">
        <v>19</v>
      </c>
      <c r="N91" s="224" t="s">
        <v>40</v>
      </c>
      <c r="O91" s="87"/>
      <c r="P91" s="225">
        <f>O91*H91</f>
        <v>0</v>
      </c>
      <c r="Q91" s="225">
        <v>0</v>
      </c>
      <c r="R91" s="225">
        <f>Q91*H91</f>
        <v>0</v>
      </c>
      <c r="S91" s="225">
        <v>0</v>
      </c>
      <c r="T91" s="226">
        <f>S91*H91</f>
        <v>0</v>
      </c>
      <c r="U91" s="41"/>
      <c r="V91" s="41"/>
      <c r="W91" s="41"/>
      <c r="X91" s="41"/>
      <c r="Y91" s="41"/>
      <c r="Z91" s="41"/>
      <c r="AA91" s="41"/>
      <c r="AB91" s="41"/>
      <c r="AC91" s="41"/>
      <c r="AD91" s="41"/>
      <c r="AE91" s="41"/>
      <c r="AR91" s="227" t="s">
        <v>1622</v>
      </c>
      <c r="AT91" s="227" t="s">
        <v>234</v>
      </c>
      <c r="AU91" s="227" t="s">
        <v>78</v>
      </c>
      <c r="AY91" s="19" t="s">
        <v>231</v>
      </c>
      <c r="BE91" s="228">
        <f>IF(N91="základní",J91,0)</f>
        <v>0</v>
      </c>
      <c r="BF91" s="228">
        <f>IF(N91="snížená",J91,0)</f>
        <v>0</v>
      </c>
      <c r="BG91" s="228">
        <f>IF(N91="zákl. přenesená",J91,0)</f>
        <v>0</v>
      </c>
      <c r="BH91" s="228">
        <f>IF(N91="sníž. přenesená",J91,0)</f>
        <v>0</v>
      </c>
      <c r="BI91" s="228">
        <f>IF(N91="nulová",J91,0)</f>
        <v>0</v>
      </c>
      <c r="BJ91" s="19" t="s">
        <v>76</v>
      </c>
      <c r="BK91" s="228">
        <f>ROUND(I91*H91,2)</f>
        <v>0</v>
      </c>
      <c r="BL91" s="19" t="s">
        <v>1622</v>
      </c>
      <c r="BM91" s="227" t="s">
        <v>3350</v>
      </c>
    </row>
    <row r="92" s="2" customFormat="1" ht="55.5" customHeight="1">
      <c r="A92" s="41"/>
      <c r="B92" s="42"/>
      <c r="C92" s="216" t="s">
        <v>287</v>
      </c>
      <c r="D92" s="216" t="s">
        <v>234</v>
      </c>
      <c r="E92" s="217" t="s">
        <v>3351</v>
      </c>
      <c r="F92" s="218" t="s">
        <v>3352</v>
      </c>
      <c r="G92" s="219" t="s">
        <v>237</v>
      </c>
      <c r="H92" s="220">
        <v>2</v>
      </c>
      <c r="I92" s="221"/>
      <c r="J92" s="222">
        <f>ROUND(I92*H92,2)</f>
        <v>0</v>
      </c>
      <c r="K92" s="218" t="s">
        <v>19</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1622</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1622</v>
      </c>
      <c r="BM92" s="227" t="s">
        <v>3353</v>
      </c>
    </row>
    <row r="93" s="2" customFormat="1" ht="49.05" customHeight="1">
      <c r="A93" s="41"/>
      <c r="B93" s="42"/>
      <c r="C93" s="216" t="s">
        <v>294</v>
      </c>
      <c r="D93" s="216" t="s">
        <v>234</v>
      </c>
      <c r="E93" s="217" t="s">
        <v>3354</v>
      </c>
      <c r="F93" s="218" t="s">
        <v>3355</v>
      </c>
      <c r="G93" s="219" t="s">
        <v>237</v>
      </c>
      <c r="H93" s="220">
        <v>1</v>
      </c>
      <c r="I93" s="221"/>
      <c r="J93" s="222">
        <f>ROUND(I93*H93,2)</f>
        <v>0</v>
      </c>
      <c r="K93" s="218" t="s">
        <v>19</v>
      </c>
      <c r="L93" s="47"/>
      <c r="M93" s="297" t="s">
        <v>19</v>
      </c>
      <c r="N93" s="298" t="s">
        <v>40</v>
      </c>
      <c r="O93" s="295"/>
      <c r="P93" s="299">
        <f>O93*H93</f>
        <v>0</v>
      </c>
      <c r="Q93" s="299">
        <v>0</v>
      </c>
      <c r="R93" s="299">
        <f>Q93*H93</f>
        <v>0</v>
      </c>
      <c r="S93" s="299">
        <v>0</v>
      </c>
      <c r="T93" s="300">
        <f>S93*H93</f>
        <v>0</v>
      </c>
      <c r="U93" s="41"/>
      <c r="V93" s="41"/>
      <c r="W93" s="41"/>
      <c r="X93" s="41"/>
      <c r="Y93" s="41"/>
      <c r="Z93" s="41"/>
      <c r="AA93" s="41"/>
      <c r="AB93" s="41"/>
      <c r="AC93" s="41"/>
      <c r="AD93" s="41"/>
      <c r="AE93" s="41"/>
      <c r="AR93" s="227" t="s">
        <v>1622</v>
      </c>
      <c r="AT93" s="227" t="s">
        <v>234</v>
      </c>
      <c r="AU93" s="227" t="s">
        <v>78</v>
      </c>
      <c r="AY93" s="19" t="s">
        <v>231</v>
      </c>
      <c r="BE93" s="228">
        <f>IF(N93="základní",J93,0)</f>
        <v>0</v>
      </c>
      <c r="BF93" s="228">
        <f>IF(N93="snížená",J93,0)</f>
        <v>0</v>
      </c>
      <c r="BG93" s="228">
        <f>IF(N93="zákl. přenesená",J93,0)</f>
        <v>0</v>
      </c>
      <c r="BH93" s="228">
        <f>IF(N93="sníž. přenesená",J93,0)</f>
        <v>0</v>
      </c>
      <c r="BI93" s="228">
        <f>IF(N93="nulová",J93,0)</f>
        <v>0</v>
      </c>
      <c r="BJ93" s="19" t="s">
        <v>76</v>
      </c>
      <c r="BK93" s="228">
        <f>ROUND(I93*H93,2)</f>
        <v>0</v>
      </c>
      <c r="BL93" s="19" t="s">
        <v>1622</v>
      </c>
      <c r="BM93" s="227" t="s">
        <v>3356</v>
      </c>
    </row>
    <row r="94" s="2" customFormat="1" ht="6.96" customHeight="1">
      <c r="A94" s="41"/>
      <c r="B94" s="62"/>
      <c r="C94" s="63"/>
      <c r="D94" s="63"/>
      <c r="E94" s="63"/>
      <c r="F94" s="63"/>
      <c r="G94" s="63"/>
      <c r="H94" s="63"/>
      <c r="I94" s="63"/>
      <c r="J94" s="63"/>
      <c r="K94" s="63"/>
      <c r="L94" s="47"/>
      <c r="M94" s="41"/>
      <c r="O94" s="41"/>
      <c r="P94" s="41"/>
      <c r="Q94" s="41"/>
      <c r="R94" s="41"/>
      <c r="S94" s="41"/>
      <c r="T94" s="41"/>
      <c r="U94" s="41"/>
      <c r="V94" s="41"/>
      <c r="W94" s="41"/>
      <c r="X94" s="41"/>
      <c r="Y94" s="41"/>
      <c r="Z94" s="41"/>
      <c r="AA94" s="41"/>
      <c r="AB94" s="41"/>
      <c r="AC94" s="41"/>
      <c r="AD94" s="41"/>
      <c r="AE94" s="41"/>
    </row>
  </sheetData>
  <sheetProtection sheet="1" autoFilter="0" formatColumns="0" formatRows="0" objects="1" scenarios="1" spinCount="100000" saltValue="tH49QaisDWYi+S/13dFWMy8Hk5zczvx7dHJXLuId+eVmRzEfDE1imQz4lPHIJbAzAYTU6u/qQTfD10zhvoEGWg==" hashValue="ds6tX6vMKjxTvgnTU7fYVJ+7WoiqJWbtyxr/p2zHGcbS96yxc5xIjzUJrS/EX/ZrHcrAkisNAHjcp45UkDbnYw==" algorithmName="SHA-512" password="CC35"/>
  <autoFilter ref="C80:K93"/>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141</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3357</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ROUND(J81,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ROUND((SUM(BE81:BE106)),  2)</f>
        <v>0</v>
      </c>
      <c r="G33" s="41"/>
      <c r="H33" s="41"/>
      <c r="I33" s="161">
        <v>0.20999999999999999</v>
      </c>
      <c r="J33" s="160">
        <f>ROUND(((SUM(BE81:BE106))*I33),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ROUND((SUM(BF81:BF106)),  2)</f>
        <v>0</v>
      </c>
      <c r="G34" s="41"/>
      <c r="H34" s="41"/>
      <c r="I34" s="161">
        <v>0.14999999999999999</v>
      </c>
      <c r="J34" s="160">
        <f>ROUND(((SUM(BF81:BF106))*I34),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ROUND((SUM(BG81:BG106)),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ROUND((SUM(BH81:BH106)),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ROUND((SUM(BI81:BI106)),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08 - SO08 - Dětské hřiště-vybavení</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J81</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3323</v>
      </c>
      <c r="E60" s="181"/>
      <c r="F60" s="181"/>
      <c r="G60" s="181"/>
      <c r="H60" s="181"/>
      <c r="I60" s="181"/>
      <c r="J60" s="182">
        <f>J82</f>
        <v>0</v>
      </c>
      <c r="K60" s="179"/>
      <c r="L60" s="183"/>
      <c r="S60" s="9"/>
      <c r="T60" s="9"/>
      <c r="U60" s="9"/>
      <c r="V60" s="9"/>
      <c r="W60" s="9"/>
      <c r="X60" s="9"/>
      <c r="Y60" s="9"/>
      <c r="Z60" s="9"/>
      <c r="AA60" s="9"/>
      <c r="AB60" s="9"/>
      <c r="AC60" s="9"/>
      <c r="AD60" s="9"/>
      <c r="AE60" s="9"/>
    </row>
    <row r="61" s="10" customFormat="1" ht="19.92" customHeight="1">
      <c r="A61" s="10"/>
      <c r="B61" s="184"/>
      <c r="C61" s="128"/>
      <c r="D61" s="185" t="s">
        <v>3358</v>
      </c>
      <c r="E61" s="186"/>
      <c r="F61" s="186"/>
      <c r="G61" s="186"/>
      <c r="H61" s="186"/>
      <c r="I61" s="186"/>
      <c r="J61" s="187">
        <f>J83</f>
        <v>0</v>
      </c>
      <c r="K61" s="128"/>
      <c r="L61" s="188"/>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8"/>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8"/>
      <c r="S67" s="41"/>
      <c r="T67" s="41"/>
      <c r="U67" s="41"/>
      <c r="V67" s="41"/>
      <c r="W67" s="41"/>
      <c r="X67" s="41"/>
      <c r="Y67" s="41"/>
      <c r="Z67" s="41"/>
      <c r="AA67" s="41"/>
      <c r="AB67" s="41"/>
      <c r="AC67" s="41"/>
      <c r="AD67" s="41"/>
      <c r="AE67" s="41"/>
    </row>
    <row r="68" s="2" customFormat="1" ht="24.96" customHeight="1">
      <c r="A68" s="41"/>
      <c r="B68" s="42"/>
      <c r="C68" s="25" t="s">
        <v>216</v>
      </c>
      <c r="D68" s="43"/>
      <c r="E68" s="43"/>
      <c r="F68" s="43"/>
      <c r="G68" s="43"/>
      <c r="H68" s="43"/>
      <c r="I68" s="43"/>
      <c r="J68" s="43"/>
      <c r="K68" s="43"/>
      <c r="L68" s="148"/>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8"/>
      <c r="S69" s="41"/>
      <c r="T69" s="41"/>
      <c r="U69" s="41"/>
      <c r="V69" s="41"/>
      <c r="W69" s="41"/>
      <c r="X69" s="41"/>
      <c r="Y69" s="41"/>
      <c r="Z69" s="41"/>
      <c r="AA69" s="41"/>
      <c r="AB69" s="41"/>
      <c r="AC69" s="41"/>
      <c r="AD69" s="41"/>
      <c r="AE69" s="41"/>
    </row>
    <row r="70" s="2" customFormat="1" ht="12" customHeight="1">
      <c r="A70" s="41"/>
      <c r="B70" s="42"/>
      <c r="C70" s="34" t="s">
        <v>16</v>
      </c>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16.5" customHeight="1">
      <c r="A71" s="41"/>
      <c r="B71" s="42"/>
      <c r="C71" s="43"/>
      <c r="D71" s="43"/>
      <c r="E71" s="173" t="str">
        <f>E7</f>
        <v>Park na Moravském náměstí v Brně</v>
      </c>
      <c r="F71" s="34"/>
      <c r="G71" s="34"/>
      <c r="H71" s="34"/>
      <c r="I71" s="43"/>
      <c r="J71" s="43"/>
      <c r="K71" s="43"/>
      <c r="L71" s="148"/>
      <c r="S71" s="41"/>
      <c r="T71" s="41"/>
      <c r="U71" s="41"/>
      <c r="V71" s="41"/>
      <c r="W71" s="41"/>
      <c r="X71" s="41"/>
      <c r="Y71" s="41"/>
      <c r="Z71" s="41"/>
      <c r="AA71" s="41"/>
      <c r="AB71" s="41"/>
      <c r="AC71" s="41"/>
      <c r="AD71" s="41"/>
      <c r="AE71" s="41"/>
    </row>
    <row r="72" s="2" customFormat="1" ht="12" customHeight="1">
      <c r="A72" s="41"/>
      <c r="B72" s="42"/>
      <c r="C72" s="34" t="s">
        <v>200</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16.5" customHeight="1">
      <c r="A73" s="41"/>
      <c r="B73" s="42"/>
      <c r="C73" s="43"/>
      <c r="D73" s="43"/>
      <c r="E73" s="72" t="str">
        <f>E9</f>
        <v>08 - SO08 - Dětské hřiště-vybavení</v>
      </c>
      <c r="F73" s="43"/>
      <c r="G73" s="43"/>
      <c r="H73" s="43"/>
      <c r="I73" s="43"/>
      <c r="J73" s="43"/>
      <c r="K73" s="43"/>
      <c r="L73" s="148"/>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2" customHeight="1">
      <c r="A75" s="41"/>
      <c r="B75" s="42"/>
      <c r="C75" s="34" t="s">
        <v>21</v>
      </c>
      <c r="D75" s="43"/>
      <c r="E75" s="43"/>
      <c r="F75" s="29" t="str">
        <f>F12</f>
        <v xml:space="preserve"> </v>
      </c>
      <c r="G75" s="43"/>
      <c r="H75" s="43"/>
      <c r="I75" s="34" t="s">
        <v>23</v>
      </c>
      <c r="J75" s="75" t="str">
        <f>IF(J12="","",J12)</f>
        <v>28. 5. 2021</v>
      </c>
      <c r="K75" s="43"/>
      <c r="L75" s="148"/>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5.15" customHeight="1">
      <c r="A77" s="41"/>
      <c r="B77" s="42"/>
      <c r="C77" s="34" t="s">
        <v>25</v>
      </c>
      <c r="D77" s="43"/>
      <c r="E77" s="43"/>
      <c r="F77" s="29" t="str">
        <f>E15</f>
        <v xml:space="preserve"> </v>
      </c>
      <c r="G77" s="43"/>
      <c r="H77" s="43"/>
      <c r="I77" s="34" t="s">
        <v>30</v>
      </c>
      <c r="J77" s="39" t="str">
        <f>E21</f>
        <v xml:space="preserve"> </v>
      </c>
      <c r="K77" s="43"/>
      <c r="L77" s="148"/>
      <c r="S77" s="41"/>
      <c r="T77" s="41"/>
      <c r="U77" s="41"/>
      <c r="V77" s="41"/>
      <c r="W77" s="41"/>
      <c r="X77" s="41"/>
      <c r="Y77" s="41"/>
      <c r="Z77" s="41"/>
      <c r="AA77" s="41"/>
      <c r="AB77" s="41"/>
      <c r="AC77" s="41"/>
      <c r="AD77" s="41"/>
      <c r="AE77" s="41"/>
    </row>
    <row r="78" s="2" customFormat="1" ht="15.15" customHeight="1">
      <c r="A78" s="41"/>
      <c r="B78" s="42"/>
      <c r="C78" s="34" t="s">
        <v>28</v>
      </c>
      <c r="D78" s="43"/>
      <c r="E78" s="43"/>
      <c r="F78" s="29" t="str">
        <f>IF(E18="","",E18)</f>
        <v>Vyplň údaj</v>
      </c>
      <c r="G78" s="43"/>
      <c r="H78" s="43"/>
      <c r="I78" s="34" t="s">
        <v>32</v>
      </c>
      <c r="J78" s="39" t="str">
        <f>E24</f>
        <v xml:space="preserve"> </v>
      </c>
      <c r="K78" s="43"/>
      <c r="L78" s="148"/>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11" customFormat="1" ht="29.28" customHeight="1">
      <c r="A80" s="189"/>
      <c r="B80" s="190"/>
      <c r="C80" s="191" t="s">
        <v>217</v>
      </c>
      <c r="D80" s="192" t="s">
        <v>54</v>
      </c>
      <c r="E80" s="192" t="s">
        <v>50</v>
      </c>
      <c r="F80" s="192" t="s">
        <v>51</v>
      </c>
      <c r="G80" s="192" t="s">
        <v>218</v>
      </c>
      <c r="H80" s="192" t="s">
        <v>219</v>
      </c>
      <c r="I80" s="192" t="s">
        <v>220</v>
      </c>
      <c r="J80" s="192" t="s">
        <v>206</v>
      </c>
      <c r="K80" s="193" t="s">
        <v>221</v>
      </c>
      <c r="L80" s="194"/>
      <c r="M80" s="95" t="s">
        <v>19</v>
      </c>
      <c r="N80" s="96" t="s">
        <v>39</v>
      </c>
      <c r="O80" s="96" t="s">
        <v>222</v>
      </c>
      <c r="P80" s="96" t="s">
        <v>223</v>
      </c>
      <c r="Q80" s="96" t="s">
        <v>224</v>
      </c>
      <c r="R80" s="96" t="s">
        <v>225</v>
      </c>
      <c r="S80" s="96" t="s">
        <v>226</v>
      </c>
      <c r="T80" s="97" t="s">
        <v>227</v>
      </c>
      <c r="U80" s="189"/>
      <c r="V80" s="189"/>
      <c r="W80" s="189"/>
      <c r="X80" s="189"/>
      <c r="Y80" s="189"/>
      <c r="Z80" s="189"/>
      <c r="AA80" s="189"/>
      <c r="AB80" s="189"/>
      <c r="AC80" s="189"/>
      <c r="AD80" s="189"/>
      <c r="AE80" s="189"/>
    </row>
    <row r="81" s="2" customFormat="1" ht="22.8" customHeight="1">
      <c r="A81" s="41"/>
      <c r="B81" s="42"/>
      <c r="C81" s="102" t="s">
        <v>228</v>
      </c>
      <c r="D81" s="43"/>
      <c r="E81" s="43"/>
      <c r="F81" s="43"/>
      <c r="G81" s="43"/>
      <c r="H81" s="43"/>
      <c r="I81" s="43"/>
      <c r="J81" s="195">
        <f>BK81</f>
        <v>0</v>
      </c>
      <c r="K81" s="43"/>
      <c r="L81" s="47"/>
      <c r="M81" s="98"/>
      <c r="N81" s="196"/>
      <c r="O81" s="99"/>
      <c r="P81" s="197">
        <f>P82</f>
        <v>0</v>
      </c>
      <c r="Q81" s="99"/>
      <c r="R81" s="197">
        <f>R82</f>
        <v>0</v>
      </c>
      <c r="S81" s="99"/>
      <c r="T81" s="198">
        <f>T82</f>
        <v>0</v>
      </c>
      <c r="U81" s="41"/>
      <c r="V81" s="41"/>
      <c r="W81" s="41"/>
      <c r="X81" s="41"/>
      <c r="Y81" s="41"/>
      <c r="Z81" s="41"/>
      <c r="AA81" s="41"/>
      <c r="AB81" s="41"/>
      <c r="AC81" s="41"/>
      <c r="AD81" s="41"/>
      <c r="AE81" s="41"/>
      <c r="AT81" s="19" t="s">
        <v>68</v>
      </c>
      <c r="AU81" s="19" t="s">
        <v>207</v>
      </c>
      <c r="BK81" s="199">
        <f>BK82</f>
        <v>0</v>
      </c>
    </row>
    <row r="82" s="12" customFormat="1" ht="25.92" customHeight="1">
      <c r="A82" s="12"/>
      <c r="B82" s="200"/>
      <c r="C82" s="201"/>
      <c r="D82" s="202" t="s">
        <v>68</v>
      </c>
      <c r="E82" s="203" t="s">
        <v>638</v>
      </c>
      <c r="F82" s="203" t="s">
        <v>638</v>
      </c>
      <c r="G82" s="201"/>
      <c r="H82" s="201"/>
      <c r="I82" s="204"/>
      <c r="J82" s="205">
        <f>BK82</f>
        <v>0</v>
      </c>
      <c r="K82" s="201"/>
      <c r="L82" s="206"/>
      <c r="M82" s="207"/>
      <c r="N82" s="208"/>
      <c r="O82" s="208"/>
      <c r="P82" s="209">
        <f>P83</f>
        <v>0</v>
      </c>
      <c r="Q82" s="208"/>
      <c r="R82" s="209">
        <f>R83</f>
        <v>0</v>
      </c>
      <c r="S82" s="208"/>
      <c r="T82" s="210">
        <f>T83</f>
        <v>0</v>
      </c>
      <c r="U82" s="12"/>
      <c r="V82" s="12"/>
      <c r="W82" s="12"/>
      <c r="X82" s="12"/>
      <c r="Y82" s="12"/>
      <c r="Z82" s="12"/>
      <c r="AA82" s="12"/>
      <c r="AB82" s="12"/>
      <c r="AC82" s="12"/>
      <c r="AD82" s="12"/>
      <c r="AE82" s="12"/>
      <c r="AR82" s="211" t="s">
        <v>76</v>
      </c>
      <c r="AT82" s="212" t="s">
        <v>68</v>
      </c>
      <c r="AU82" s="212" t="s">
        <v>69</v>
      </c>
      <c r="AY82" s="211" t="s">
        <v>231</v>
      </c>
      <c r="BK82" s="213">
        <f>BK83</f>
        <v>0</v>
      </c>
    </row>
    <row r="83" s="12" customFormat="1" ht="22.8" customHeight="1">
      <c r="A83" s="12"/>
      <c r="B83" s="200"/>
      <c r="C83" s="201"/>
      <c r="D83" s="202" t="s">
        <v>68</v>
      </c>
      <c r="E83" s="214" t="s">
        <v>3359</v>
      </c>
      <c r="F83" s="214" t="s">
        <v>3360</v>
      </c>
      <c r="G83" s="201"/>
      <c r="H83" s="201"/>
      <c r="I83" s="204"/>
      <c r="J83" s="215">
        <f>BK83</f>
        <v>0</v>
      </c>
      <c r="K83" s="201"/>
      <c r="L83" s="206"/>
      <c r="M83" s="207"/>
      <c r="N83" s="208"/>
      <c r="O83" s="208"/>
      <c r="P83" s="209">
        <f>SUM(P84:P106)</f>
        <v>0</v>
      </c>
      <c r="Q83" s="208"/>
      <c r="R83" s="209">
        <f>SUM(R84:R106)</f>
        <v>0</v>
      </c>
      <c r="S83" s="208"/>
      <c r="T83" s="210">
        <f>SUM(T84:T106)</f>
        <v>0</v>
      </c>
      <c r="U83" s="12"/>
      <c r="V83" s="12"/>
      <c r="W83" s="12"/>
      <c r="X83" s="12"/>
      <c r="Y83" s="12"/>
      <c r="Z83" s="12"/>
      <c r="AA83" s="12"/>
      <c r="AB83" s="12"/>
      <c r="AC83" s="12"/>
      <c r="AD83" s="12"/>
      <c r="AE83" s="12"/>
      <c r="AR83" s="211" t="s">
        <v>76</v>
      </c>
      <c r="AT83" s="212" t="s">
        <v>68</v>
      </c>
      <c r="AU83" s="212" t="s">
        <v>76</v>
      </c>
      <c r="AY83" s="211" t="s">
        <v>231</v>
      </c>
      <c r="BK83" s="213">
        <f>SUM(BK84:BK106)</f>
        <v>0</v>
      </c>
    </row>
    <row r="84" s="2" customFormat="1" ht="37.8" customHeight="1">
      <c r="A84" s="41"/>
      <c r="B84" s="42"/>
      <c r="C84" s="216" t="s">
        <v>76</v>
      </c>
      <c r="D84" s="216" t="s">
        <v>234</v>
      </c>
      <c r="E84" s="217" t="s">
        <v>3361</v>
      </c>
      <c r="F84" s="218" t="s">
        <v>3362</v>
      </c>
      <c r="G84" s="219" t="s">
        <v>237</v>
      </c>
      <c r="H84" s="220">
        <v>2</v>
      </c>
      <c r="I84" s="221"/>
      <c r="J84" s="222">
        <f>ROUND(I84*H84,2)</f>
        <v>0</v>
      </c>
      <c r="K84" s="218" t="s">
        <v>19</v>
      </c>
      <c r="L84" s="47"/>
      <c r="M84" s="223" t="s">
        <v>19</v>
      </c>
      <c r="N84" s="224" t="s">
        <v>40</v>
      </c>
      <c r="O84" s="87"/>
      <c r="P84" s="225">
        <f>O84*H84</f>
        <v>0</v>
      </c>
      <c r="Q84" s="225">
        <v>0</v>
      </c>
      <c r="R84" s="225">
        <f>Q84*H84</f>
        <v>0</v>
      </c>
      <c r="S84" s="225">
        <v>0</v>
      </c>
      <c r="T84" s="226">
        <f>S84*H84</f>
        <v>0</v>
      </c>
      <c r="U84" s="41"/>
      <c r="V84" s="41"/>
      <c r="W84" s="41"/>
      <c r="X84" s="41"/>
      <c r="Y84" s="41"/>
      <c r="Z84" s="41"/>
      <c r="AA84" s="41"/>
      <c r="AB84" s="41"/>
      <c r="AC84" s="41"/>
      <c r="AD84" s="41"/>
      <c r="AE84" s="41"/>
      <c r="AR84" s="227" t="s">
        <v>1622</v>
      </c>
      <c r="AT84" s="227" t="s">
        <v>234</v>
      </c>
      <c r="AU84" s="227" t="s">
        <v>78</v>
      </c>
      <c r="AY84" s="19" t="s">
        <v>231</v>
      </c>
      <c r="BE84" s="228">
        <f>IF(N84="základní",J84,0)</f>
        <v>0</v>
      </c>
      <c r="BF84" s="228">
        <f>IF(N84="snížená",J84,0)</f>
        <v>0</v>
      </c>
      <c r="BG84" s="228">
        <f>IF(N84="zákl. přenesená",J84,0)</f>
        <v>0</v>
      </c>
      <c r="BH84" s="228">
        <f>IF(N84="sníž. přenesená",J84,0)</f>
        <v>0</v>
      </c>
      <c r="BI84" s="228">
        <f>IF(N84="nulová",J84,0)</f>
        <v>0</v>
      </c>
      <c r="BJ84" s="19" t="s">
        <v>76</v>
      </c>
      <c r="BK84" s="228">
        <f>ROUND(I84*H84,2)</f>
        <v>0</v>
      </c>
      <c r="BL84" s="19" t="s">
        <v>1622</v>
      </c>
      <c r="BM84" s="227" t="s">
        <v>3363</v>
      </c>
    </row>
    <row r="85" s="2" customFormat="1" ht="37.8" customHeight="1">
      <c r="A85" s="41"/>
      <c r="B85" s="42"/>
      <c r="C85" s="216" t="s">
        <v>78</v>
      </c>
      <c r="D85" s="216" t="s">
        <v>234</v>
      </c>
      <c r="E85" s="217" t="s">
        <v>3364</v>
      </c>
      <c r="F85" s="218" t="s">
        <v>3365</v>
      </c>
      <c r="G85" s="219" t="s">
        <v>237</v>
      </c>
      <c r="H85" s="220">
        <v>4</v>
      </c>
      <c r="I85" s="221"/>
      <c r="J85" s="222">
        <f>ROUND(I85*H85,2)</f>
        <v>0</v>
      </c>
      <c r="K85" s="218" t="s">
        <v>19</v>
      </c>
      <c r="L85" s="47"/>
      <c r="M85" s="223" t="s">
        <v>19</v>
      </c>
      <c r="N85" s="224" t="s">
        <v>40</v>
      </c>
      <c r="O85" s="87"/>
      <c r="P85" s="225">
        <f>O85*H85</f>
        <v>0</v>
      </c>
      <c r="Q85" s="225">
        <v>0</v>
      </c>
      <c r="R85" s="225">
        <f>Q85*H85</f>
        <v>0</v>
      </c>
      <c r="S85" s="225">
        <v>0</v>
      </c>
      <c r="T85" s="226">
        <f>S85*H85</f>
        <v>0</v>
      </c>
      <c r="U85" s="41"/>
      <c r="V85" s="41"/>
      <c r="W85" s="41"/>
      <c r="X85" s="41"/>
      <c r="Y85" s="41"/>
      <c r="Z85" s="41"/>
      <c r="AA85" s="41"/>
      <c r="AB85" s="41"/>
      <c r="AC85" s="41"/>
      <c r="AD85" s="41"/>
      <c r="AE85" s="41"/>
      <c r="AR85" s="227" t="s">
        <v>1622</v>
      </c>
      <c r="AT85" s="227" t="s">
        <v>234</v>
      </c>
      <c r="AU85" s="227" t="s">
        <v>78</v>
      </c>
      <c r="AY85" s="19" t="s">
        <v>231</v>
      </c>
      <c r="BE85" s="228">
        <f>IF(N85="základní",J85,0)</f>
        <v>0</v>
      </c>
      <c r="BF85" s="228">
        <f>IF(N85="snížená",J85,0)</f>
        <v>0</v>
      </c>
      <c r="BG85" s="228">
        <f>IF(N85="zákl. přenesená",J85,0)</f>
        <v>0</v>
      </c>
      <c r="BH85" s="228">
        <f>IF(N85="sníž. přenesená",J85,0)</f>
        <v>0</v>
      </c>
      <c r="BI85" s="228">
        <f>IF(N85="nulová",J85,0)</f>
        <v>0</v>
      </c>
      <c r="BJ85" s="19" t="s">
        <v>76</v>
      </c>
      <c r="BK85" s="228">
        <f>ROUND(I85*H85,2)</f>
        <v>0</v>
      </c>
      <c r="BL85" s="19" t="s">
        <v>1622</v>
      </c>
      <c r="BM85" s="227" t="s">
        <v>3366</v>
      </c>
    </row>
    <row r="86" s="2" customFormat="1" ht="37.8" customHeight="1">
      <c r="A86" s="41"/>
      <c r="B86" s="42"/>
      <c r="C86" s="216" t="s">
        <v>119</v>
      </c>
      <c r="D86" s="216" t="s">
        <v>234</v>
      </c>
      <c r="E86" s="217" t="s">
        <v>3367</v>
      </c>
      <c r="F86" s="218" t="s">
        <v>3368</v>
      </c>
      <c r="G86" s="219" t="s">
        <v>237</v>
      </c>
      <c r="H86" s="220">
        <v>1</v>
      </c>
      <c r="I86" s="221"/>
      <c r="J86" s="222">
        <f>ROUND(I86*H86,2)</f>
        <v>0</v>
      </c>
      <c r="K86" s="218" t="s">
        <v>19</v>
      </c>
      <c r="L86" s="47"/>
      <c r="M86" s="223" t="s">
        <v>19</v>
      </c>
      <c r="N86" s="224" t="s">
        <v>40</v>
      </c>
      <c r="O86" s="87"/>
      <c r="P86" s="225">
        <f>O86*H86</f>
        <v>0</v>
      </c>
      <c r="Q86" s="225">
        <v>0</v>
      </c>
      <c r="R86" s="225">
        <f>Q86*H86</f>
        <v>0</v>
      </c>
      <c r="S86" s="225">
        <v>0</v>
      </c>
      <c r="T86" s="226">
        <f>S86*H86</f>
        <v>0</v>
      </c>
      <c r="U86" s="41"/>
      <c r="V86" s="41"/>
      <c r="W86" s="41"/>
      <c r="X86" s="41"/>
      <c r="Y86" s="41"/>
      <c r="Z86" s="41"/>
      <c r="AA86" s="41"/>
      <c r="AB86" s="41"/>
      <c r="AC86" s="41"/>
      <c r="AD86" s="41"/>
      <c r="AE86" s="41"/>
      <c r="AR86" s="227" t="s">
        <v>1622</v>
      </c>
      <c r="AT86" s="227" t="s">
        <v>234</v>
      </c>
      <c r="AU86" s="227" t="s">
        <v>78</v>
      </c>
      <c r="AY86" s="19" t="s">
        <v>231</v>
      </c>
      <c r="BE86" s="228">
        <f>IF(N86="základní",J86,0)</f>
        <v>0</v>
      </c>
      <c r="BF86" s="228">
        <f>IF(N86="snížená",J86,0)</f>
        <v>0</v>
      </c>
      <c r="BG86" s="228">
        <f>IF(N86="zákl. přenesená",J86,0)</f>
        <v>0</v>
      </c>
      <c r="BH86" s="228">
        <f>IF(N86="sníž. přenesená",J86,0)</f>
        <v>0</v>
      </c>
      <c r="BI86" s="228">
        <f>IF(N86="nulová",J86,0)</f>
        <v>0</v>
      </c>
      <c r="BJ86" s="19" t="s">
        <v>76</v>
      </c>
      <c r="BK86" s="228">
        <f>ROUND(I86*H86,2)</f>
        <v>0</v>
      </c>
      <c r="BL86" s="19" t="s">
        <v>1622</v>
      </c>
      <c r="BM86" s="227" t="s">
        <v>3369</v>
      </c>
    </row>
    <row r="87" s="2" customFormat="1" ht="66.75" customHeight="1">
      <c r="A87" s="41"/>
      <c r="B87" s="42"/>
      <c r="C87" s="216" t="s">
        <v>238</v>
      </c>
      <c r="D87" s="216" t="s">
        <v>234</v>
      </c>
      <c r="E87" s="217" t="s">
        <v>3370</v>
      </c>
      <c r="F87" s="218" t="s">
        <v>3371</v>
      </c>
      <c r="G87" s="219" t="s">
        <v>237</v>
      </c>
      <c r="H87" s="220">
        <v>1</v>
      </c>
      <c r="I87" s="221"/>
      <c r="J87" s="222">
        <f>ROUND(I87*H87,2)</f>
        <v>0</v>
      </c>
      <c r="K87" s="218" t="s">
        <v>19</v>
      </c>
      <c r="L87" s="47"/>
      <c r="M87" s="223" t="s">
        <v>19</v>
      </c>
      <c r="N87" s="224" t="s">
        <v>40</v>
      </c>
      <c r="O87" s="87"/>
      <c r="P87" s="225">
        <f>O87*H87</f>
        <v>0</v>
      </c>
      <c r="Q87" s="225">
        <v>0</v>
      </c>
      <c r="R87" s="225">
        <f>Q87*H87</f>
        <v>0</v>
      </c>
      <c r="S87" s="225">
        <v>0</v>
      </c>
      <c r="T87" s="226">
        <f>S87*H87</f>
        <v>0</v>
      </c>
      <c r="U87" s="41"/>
      <c r="V87" s="41"/>
      <c r="W87" s="41"/>
      <c r="X87" s="41"/>
      <c r="Y87" s="41"/>
      <c r="Z87" s="41"/>
      <c r="AA87" s="41"/>
      <c r="AB87" s="41"/>
      <c r="AC87" s="41"/>
      <c r="AD87" s="41"/>
      <c r="AE87" s="41"/>
      <c r="AR87" s="227" t="s">
        <v>1622</v>
      </c>
      <c r="AT87" s="227" t="s">
        <v>234</v>
      </c>
      <c r="AU87" s="227" t="s">
        <v>78</v>
      </c>
      <c r="AY87" s="19" t="s">
        <v>231</v>
      </c>
      <c r="BE87" s="228">
        <f>IF(N87="základní",J87,0)</f>
        <v>0</v>
      </c>
      <c r="BF87" s="228">
        <f>IF(N87="snížená",J87,0)</f>
        <v>0</v>
      </c>
      <c r="BG87" s="228">
        <f>IF(N87="zákl. přenesená",J87,0)</f>
        <v>0</v>
      </c>
      <c r="BH87" s="228">
        <f>IF(N87="sníž. přenesená",J87,0)</f>
        <v>0</v>
      </c>
      <c r="BI87" s="228">
        <f>IF(N87="nulová",J87,0)</f>
        <v>0</v>
      </c>
      <c r="BJ87" s="19" t="s">
        <v>76</v>
      </c>
      <c r="BK87" s="228">
        <f>ROUND(I87*H87,2)</f>
        <v>0</v>
      </c>
      <c r="BL87" s="19" t="s">
        <v>1622</v>
      </c>
      <c r="BM87" s="227" t="s">
        <v>3372</v>
      </c>
    </row>
    <row r="88" s="2" customFormat="1" ht="49.05" customHeight="1">
      <c r="A88" s="41"/>
      <c r="B88" s="42"/>
      <c r="C88" s="216" t="s">
        <v>269</v>
      </c>
      <c r="D88" s="216" t="s">
        <v>234</v>
      </c>
      <c r="E88" s="217" t="s">
        <v>3373</v>
      </c>
      <c r="F88" s="218" t="s">
        <v>3374</v>
      </c>
      <c r="G88" s="219" t="s">
        <v>237</v>
      </c>
      <c r="H88" s="220">
        <v>1</v>
      </c>
      <c r="I88" s="221"/>
      <c r="J88" s="222">
        <f>ROUND(I88*H88,2)</f>
        <v>0</v>
      </c>
      <c r="K88" s="218" t="s">
        <v>19</v>
      </c>
      <c r="L88" s="47"/>
      <c r="M88" s="223" t="s">
        <v>19</v>
      </c>
      <c r="N88" s="224" t="s">
        <v>40</v>
      </c>
      <c r="O88" s="87"/>
      <c r="P88" s="225">
        <f>O88*H88</f>
        <v>0</v>
      </c>
      <c r="Q88" s="225">
        <v>0</v>
      </c>
      <c r="R88" s="225">
        <f>Q88*H88</f>
        <v>0</v>
      </c>
      <c r="S88" s="225">
        <v>0</v>
      </c>
      <c r="T88" s="226">
        <f>S88*H88</f>
        <v>0</v>
      </c>
      <c r="U88" s="41"/>
      <c r="V88" s="41"/>
      <c r="W88" s="41"/>
      <c r="X88" s="41"/>
      <c r="Y88" s="41"/>
      <c r="Z88" s="41"/>
      <c r="AA88" s="41"/>
      <c r="AB88" s="41"/>
      <c r="AC88" s="41"/>
      <c r="AD88" s="41"/>
      <c r="AE88" s="41"/>
      <c r="AR88" s="227" t="s">
        <v>1622</v>
      </c>
      <c r="AT88" s="227" t="s">
        <v>234</v>
      </c>
      <c r="AU88" s="227" t="s">
        <v>78</v>
      </c>
      <c r="AY88" s="19" t="s">
        <v>231</v>
      </c>
      <c r="BE88" s="228">
        <f>IF(N88="základní",J88,0)</f>
        <v>0</v>
      </c>
      <c r="BF88" s="228">
        <f>IF(N88="snížená",J88,0)</f>
        <v>0</v>
      </c>
      <c r="BG88" s="228">
        <f>IF(N88="zákl. přenesená",J88,0)</f>
        <v>0</v>
      </c>
      <c r="BH88" s="228">
        <f>IF(N88="sníž. přenesená",J88,0)</f>
        <v>0</v>
      </c>
      <c r="BI88" s="228">
        <f>IF(N88="nulová",J88,0)</f>
        <v>0</v>
      </c>
      <c r="BJ88" s="19" t="s">
        <v>76</v>
      </c>
      <c r="BK88" s="228">
        <f>ROUND(I88*H88,2)</f>
        <v>0</v>
      </c>
      <c r="BL88" s="19" t="s">
        <v>1622</v>
      </c>
      <c r="BM88" s="227" t="s">
        <v>3375</v>
      </c>
    </row>
    <row r="89" s="2" customFormat="1" ht="49.05" customHeight="1">
      <c r="A89" s="41"/>
      <c r="B89" s="42"/>
      <c r="C89" s="216" t="s">
        <v>275</v>
      </c>
      <c r="D89" s="216" t="s">
        <v>234</v>
      </c>
      <c r="E89" s="217" t="s">
        <v>3376</v>
      </c>
      <c r="F89" s="218" t="s">
        <v>3377</v>
      </c>
      <c r="G89" s="219" t="s">
        <v>237</v>
      </c>
      <c r="H89" s="220">
        <v>1</v>
      </c>
      <c r="I89" s="221"/>
      <c r="J89" s="222">
        <f>ROUND(I89*H89,2)</f>
        <v>0</v>
      </c>
      <c r="K89" s="218" t="s">
        <v>19</v>
      </c>
      <c r="L89" s="47"/>
      <c r="M89" s="223" t="s">
        <v>19</v>
      </c>
      <c r="N89" s="224" t="s">
        <v>40</v>
      </c>
      <c r="O89" s="87"/>
      <c r="P89" s="225">
        <f>O89*H89</f>
        <v>0</v>
      </c>
      <c r="Q89" s="225">
        <v>0</v>
      </c>
      <c r="R89" s="225">
        <f>Q89*H89</f>
        <v>0</v>
      </c>
      <c r="S89" s="225">
        <v>0</v>
      </c>
      <c r="T89" s="226">
        <f>S89*H89</f>
        <v>0</v>
      </c>
      <c r="U89" s="41"/>
      <c r="V89" s="41"/>
      <c r="W89" s="41"/>
      <c r="X89" s="41"/>
      <c r="Y89" s="41"/>
      <c r="Z89" s="41"/>
      <c r="AA89" s="41"/>
      <c r="AB89" s="41"/>
      <c r="AC89" s="41"/>
      <c r="AD89" s="41"/>
      <c r="AE89" s="41"/>
      <c r="AR89" s="227" t="s">
        <v>1622</v>
      </c>
      <c r="AT89" s="227" t="s">
        <v>234</v>
      </c>
      <c r="AU89" s="227" t="s">
        <v>78</v>
      </c>
      <c r="AY89" s="19" t="s">
        <v>231</v>
      </c>
      <c r="BE89" s="228">
        <f>IF(N89="základní",J89,0)</f>
        <v>0</v>
      </c>
      <c r="BF89" s="228">
        <f>IF(N89="snížená",J89,0)</f>
        <v>0</v>
      </c>
      <c r="BG89" s="228">
        <f>IF(N89="zákl. přenesená",J89,0)</f>
        <v>0</v>
      </c>
      <c r="BH89" s="228">
        <f>IF(N89="sníž. přenesená",J89,0)</f>
        <v>0</v>
      </c>
      <c r="BI89" s="228">
        <f>IF(N89="nulová",J89,0)</f>
        <v>0</v>
      </c>
      <c r="BJ89" s="19" t="s">
        <v>76</v>
      </c>
      <c r="BK89" s="228">
        <f>ROUND(I89*H89,2)</f>
        <v>0</v>
      </c>
      <c r="BL89" s="19" t="s">
        <v>1622</v>
      </c>
      <c r="BM89" s="227" t="s">
        <v>3378</v>
      </c>
    </row>
    <row r="90" s="2" customFormat="1" ht="44.25" customHeight="1">
      <c r="A90" s="41"/>
      <c r="B90" s="42"/>
      <c r="C90" s="216" t="s">
        <v>282</v>
      </c>
      <c r="D90" s="216" t="s">
        <v>234</v>
      </c>
      <c r="E90" s="217" t="s">
        <v>3379</v>
      </c>
      <c r="F90" s="218" t="s">
        <v>3380</v>
      </c>
      <c r="G90" s="219" t="s">
        <v>237</v>
      </c>
      <c r="H90" s="220">
        <v>1</v>
      </c>
      <c r="I90" s="221"/>
      <c r="J90" s="222">
        <f>ROUND(I90*H90,2)</f>
        <v>0</v>
      </c>
      <c r="K90" s="218" t="s">
        <v>19</v>
      </c>
      <c r="L90" s="47"/>
      <c r="M90" s="223" t="s">
        <v>19</v>
      </c>
      <c r="N90" s="224" t="s">
        <v>40</v>
      </c>
      <c r="O90" s="87"/>
      <c r="P90" s="225">
        <f>O90*H90</f>
        <v>0</v>
      </c>
      <c r="Q90" s="225">
        <v>0</v>
      </c>
      <c r="R90" s="225">
        <f>Q90*H90</f>
        <v>0</v>
      </c>
      <c r="S90" s="225">
        <v>0</v>
      </c>
      <c r="T90" s="226">
        <f>S90*H90</f>
        <v>0</v>
      </c>
      <c r="U90" s="41"/>
      <c r="V90" s="41"/>
      <c r="W90" s="41"/>
      <c r="X90" s="41"/>
      <c r="Y90" s="41"/>
      <c r="Z90" s="41"/>
      <c r="AA90" s="41"/>
      <c r="AB90" s="41"/>
      <c r="AC90" s="41"/>
      <c r="AD90" s="41"/>
      <c r="AE90" s="41"/>
      <c r="AR90" s="227" t="s">
        <v>1622</v>
      </c>
      <c r="AT90" s="227" t="s">
        <v>234</v>
      </c>
      <c r="AU90" s="227" t="s">
        <v>78</v>
      </c>
      <c r="AY90" s="19" t="s">
        <v>231</v>
      </c>
      <c r="BE90" s="228">
        <f>IF(N90="základní",J90,0)</f>
        <v>0</v>
      </c>
      <c r="BF90" s="228">
        <f>IF(N90="snížená",J90,0)</f>
        <v>0</v>
      </c>
      <c r="BG90" s="228">
        <f>IF(N90="zákl. přenesená",J90,0)</f>
        <v>0</v>
      </c>
      <c r="BH90" s="228">
        <f>IF(N90="sníž. přenesená",J90,0)</f>
        <v>0</v>
      </c>
      <c r="BI90" s="228">
        <f>IF(N90="nulová",J90,0)</f>
        <v>0</v>
      </c>
      <c r="BJ90" s="19" t="s">
        <v>76</v>
      </c>
      <c r="BK90" s="228">
        <f>ROUND(I90*H90,2)</f>
        <v>0</v>
      </c>
      <c r="BL90" s="19" t="s">
        <v>1622</v>
      </c>
      <c r="BM90" s="227" t="s">
        <v>3381</v>
      </c>
    </row>
    <row r="91" s="2" customFormat="1" ht="44.25" customHeight="1">
      <c r="A91" s="41"/>
      <c r="B91" s="42"/>
      <c r="C91" s="216" t="s">
        <v>287</v>
      </c>
      <c r="D91" s="216" t="s">
        <v>234</v>
      </c>
      <c r="E91" s="217" t="s">
        <v>3382</v>
      </c>
      <c r="F91" s="218" t="s">
        <v>3383</v>
      </c>
      <c r="G91" s="219" t="s">
        <v>237</v>
      </c>
      <c r="H91" s="220">
        <v>1</v>
      </c>
      <c r="I91" s="221"/>
      <c r="J91" s="222">
        <f>ROUND(I91*H91,2)</f>
        <v>0</v>
      </c>
      <c r="K91" s="218" t="s">
        <v>19</v>
      </c>
      <c r="L91" s="47"/>
      <c r="M91" s="223" t="s">
        <v>19</v>
      </c>
      <c r="N91" s="224" t="s">
        <v>40</v>
      </c>
      <c r="O91" s="87"/>
      <c r="P91" s="225">
        <f>O91*H91</f>
        <v>0</v>
      </c>
      <c r="Q91" s="225">
        <v>0</v>
      </c>
      <c r="R91" s="225">
        <f>Q91*H91</f>
        <v>0</v>
      </c>
      <c r="S91" s="225">
        <v>0</v>
      </c>
      <c r="T91" s="226">
        <f>S91*H91</f>
        <v>0</v>
      </c>
      <c r="U91" s="41"/>
      <c r="V91" s="41"/>
      <c r="W91" s="41"/>
      <c r="X91" s="41"/>
      <c r="Y91" s="41"/>
      <c r="Z91" s="41"/>
      <c r="AA91" s="41"/>
      <c r="AB91" s="41"/>
      <c r="AC91" s="41"/>
      <c r="AD91" s="41"/>
      <c r="AE91" s="41"/>
      <c r="AR91" s="227" t="s">
        <v>1622</v>
      </c>
      <c r="AT91" s="227" t="s">
        <v>234</v>
      </c>
      <c r="AU91" s="227" t="s">
        <v>78</v>
      </c>
      <c r="AY91" s="19" t="s">
        <v>231</v>
      </c>
      <c r="BE91" s="228">
        <f>IF(N91="základní",J91,0)</f>
        <v>0</v>
      </c>
      <c r="BF91" s="228">
        <f>IF(N91="snížená",J91,0)</f>
        <v>0</v>
      </c>
      <c r="BG91" s="228">
        <f>IF(N91="zákl. přenesená",J91,0)</f>
        <v>0</v>
      </c>
      <c r="BH91" s="228">
        <f>IF(N91="sníž. přenesená",J91,0)</f>
        <v>0</v>
      </c>
      <c r="BI91" s="228">
        <f>IF(N91="nulová",J91,0)</f>
        <v>0</v>
      </c>
      <c r="BJ91" s="19" t="s">
        <v>76</v>
      </c>
      <c r="BK91" s="228">
        <f>ROUND(I91*H91,2)</f>
        <v>0</v>
      </c>
      <c r="BL91" s="19" t="s">
        <v>1622</v>
      </c>
      <c r="BM91" s="227" t="s">
        <v>3384</v>
      </c>
    </row>
    <row r="92" s="2" customFormat="1" ht="37.8" customHeight="1">
      <c r="A92" s="41"/>
      <c r="B92" s="42"/>
      <c r="C92" s="216" t="s">
        <v>294</v>
      </c>
      <c r="D92" s="216" t="s">
        <v>234</v>
      </c>
      <c r="E92" s="217" t="s">
        <v>3385</v>
      </c>
      <c r="F92" s="218" t="s">
        <v>3386</v>
      </c>
      <c r="G92" s="219" t="s">
        <v>237</v>
      </c>
      <c r="H92" s="220">
        <v>1</v>
      </c>
      <c r="I92" s="221"/>
      <c r="J92" s="222">
        <f>ROUND(I92*H92,2)</f>
        <v>0</v>
      </c>
      <c r="K92" s="218" t="s">
        <v>19</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1622</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1622</v>
      </c>
      <c r="BM92" s="227" t="s">
        <v>3387</v>
      </c>
    </row>
    <row r="93" s="2" customFormat="1" ht="37.8" customHeight="1">
      <c r="A93" s="41"/>
      <c r="B93" s="42"/>
      <c r="C93" s="216" t="s">
        <v>145</v>
      </c>
      <c r="D93" s="216" t="s">
        <v>234</v>
      </c>
      <c r="E93" s="217" t="s">
        <v>3388</v>
      </c>
      <c r="F93" s="218" t="s">
        <v>3389</v>
      </c>
      <c r="G93" s="219" t="s">
        <v>237</v>
      </c>
      <c r="H93" s="220">
        <v>1</v>
      </c>
      <c r="I93" s="221"/>
      <c r="J93" s="222">
        <f>ROUND(I93*H93,2)</f>
        <v>0</v>
      </c>
      <c r="K93" s="218" t="s">
        <v>19</v>
      </c>
      <c r="L93" s="47"/>
      <c r="M93" s="223" t="s">
        <v>19</v>
      </c>
      <c r="N93" s="224" t="s">
        <v>40</v>
      </c>
      <c r="O93" s="87"/>
      <c r="P93" s="225">
        <f>O93*H93</f>
        <v>0</v>
      </c>
      <c r="Q93" s="225">
        <v>0</v>
      </c>
      <c r="R93" s="225">
        <f>Q93*H93</f>
        <v>0</v>
      </c>
      <c r="S93" s="225">
        <v>0</v>
      </c>
      <c r="T93" s="226">
        <f>S93*H93</f>
        <v>0</v>
      </c>
      <c r="U93" s="41"/>
      <c r="V93" s="41"/>
      <c r="W93" s="41"/>
      <c r="X93" s="41"/>
      <c r="Y93" s="41"/>
      <c r="Z93" s="41"/>
      <c r="AA93" s="41"/>
      <c r="AB93" s="41"/>
      <c r="AC93" s="41"/>
      <c r="AD93" s="41"/>
      <c r="AE93" s="41"/>
      <c r="AR93" s="227" t="s">
        <v>1622</v>
      </c>
      <c r="AT93" s="227" t="s">
        <v>234</v>
      </c>
      <c r="AU93" s="227" t="s">
        <v>78</v>
      </c>
      <c r="AY93" s="19" t="s">
        <v>231</v>
      </c>
      <c r="BE93" s="228">
        <f>IF(N93="základní",J93,0)</f>
        <v>0</v>
      </c>
      <c r="BF93" s="228">
        <f>IF(N93="snížená",J93,0)</f>
        <v>0</v>
      </c>
      <c r="BG93" s="228">
        <f>IF(N93="zákl. přenesená",J93,0)</f>
        <v>0</v>
      </c>
      <c r="BH93" s="228">
        <f>IF(N93="sníž. přenesená",J93,0)</f>
        <v>0</v>
      </c>
      <c r="BI93" s="228">
        <f>IF(N93="nulová",J93,0)</f>
        <v>0</v>
      </c>
      <c r="BJ93" s="19" t="s">
        <v>76</v>
      </c>
      <c r="BK93" s="228">
        <f>ROUND(I93*H93,2)</f>
        <v>0</v>
      </c>
      <c r="BL93" s="19" t="s">
        <v>1622</v>
      </c>
      <c r="BM93" s="227" t="s">
        <v>3390</v>
      </c>
    </row>
    <row r="94" s="2" customFormat="1" ht="37.8" customHeight="1">
      <c r="A94" s="41"/>
      <c r="B94" s="42"/>
      <c r="C94" s="216" t="s">
        <v>154</v>
      </c>
      <c r="D94" s="216" t="s">
        <v>234</v>
      </c>
      <c r="E94" s="217" t="s">
        <v>3391</v>
      </c>
      <c r="F94" s="218" t="s">
        <v>3392</v>
      </c>
      <c r="G94" s="219" t="s">
        <v>237</v>
      </c>
      <c r="H94" s="220">
        <v>1</v>
      </c>
      <c r="I94" s="221"/>
      <c r="J94" s="222">
        <f>ROUND(I94*H94,2)</f>
        <v>0</v>
      </c>
      <c r="K94" s="218" t="s">
        <v>19</v>
      </c>
      <c r="L94" s="47"/>
      <c r="M94" s="223" t="s">
        <v>19</v>
      </c>
      <c r="N94" s="224" t="s">
        <v>40</v>
      </c>
      <c r="O94" s="87"/>
      <c r="P94" s="225">
        <f>O94*H94</f>
        <v>0</v>
      </c>
      <c r="Q94" s="225">
        <v>0</v>
      </c>
      <c r="R94" s="225">
        <f>Q94*H94</f>
        <v>0</v>
      </c>
      <c r="S94" s="225">
        <v>0</v>
      </c>
      <c r="T94" s="226">
        <f>S94*H94</f>
        <v>0</v>
      </c>
      <c r="U94" s="41"/>
      <c r="V94" s="41"/>
      <c r="W94" s="41"/>
      <c r="X94" s="41"/>
      <c r="Y94" s="41"/>
      <c r="Z94" s="41"/>
      <c r="AA94" s="41"/>
      <c r="AB94" s="41"/>
      <c r="AC94" s="41"/>
      <c r="AD94" s="41"/>
      <c r="AE94" s="41"/>
      <c r="AR94" s="227" t="s">
        <v>1622</v>
      </c>
      <c r="AT94" s="227" t="s">
        <v>234</v>
      </c>
      <c r="AU94" s="227" t="s">
        <v>78</v>
      </c>
      <c r="AY94" s="19" t="s">
        <v>231</v>
      </c>
      <c r="BE94" s="228">
        <f>IF(N94="základní",J94,0)</f>
        <v>0</v>
      </c>
      <c r="BF94" s="228">
        <f>IF(N94="snížená",J94,0)</f>
        <v>0</v>
      </c>
      <c r="BG94" s="228">
        <f>IF(N94="zákl. přenesená",J94,0)</f>
        <v>0</v>
      </c>
      <c r="BH94" s="228">
        <f>IF(N94="sníž. přenesená",J94,0)</f>
        <v>0</v>
      </c>
      <c r="BI94" s="228">
        <f>IF(N94="nulová",J94,0)</f>
        <v>0</v>
      </c>
      <c r="BJ94" s="19" t="s">
        <v>76</v>
      </c>
      <c r="BK94" s="228">
        <f>ROUND(I94*H94,2)</f>
        <v>0</v>
      </c>
      <c r="BL94" s="19" t="s">
        <v>1622</v>
      </c>
      <c r="BM94" s="227" t="s">
        <v>3393</v>
      </c>
    </row>
    <row r="95" s="2" customFormat="1" ht="37.8" customHeight="1">
      <c r="A95" s="41"/>
      <c r="B95" s="42"/>
      <c r="C95" s="216" t="s">
        <v>311</v>
      </c>
      <c r="D95" s="216" t="s">
        <v>234</v>
      </c>
      <c r="E95" s="217" t="s">
        <v>3394</v>
      </c>
      <c r="F95" s="218" t="s">
        <v>3395</v>
      </c>
      <c r="G95" s="219" t="s">
        <v>237</v>
      </c>
      <c r="H95" s="220">
        <v>1</v>
      </c>
      <c r="I95" s="221"/>
      <c r="J95" s="222">
        <f>ROUND(I95*H95,2)</f>
        <v>0</v>
      </c>
      <c r="K95" s="218" t="s">
        <v>19</v>
      </c>
      <c r="L95" s="47"/>
      <c r="M95" s="223" t="s">
        <v>19</v>
      </c>
      <c r="N95" s="224" t="s">
        <v>40</v>
      </c>
      <c r="O95" s="87"/>
      <c r="P95" s="225">
        <f>O95*H95</f>
        <v>0</v>
      </c>
      <c r="Q95" s="225">
        <v>0</v>
      </c>
      <c r="R95" s="225">
        <f>Q95*H95</f>
        <v>0</v>
      </c>
      <c r="S95" s="225">
        <v>0</v>
      </c>
      <c r="T95" s="226">
        <f>S95*H95</f>
        <v>0</v>
      </c>
      <c r="U95" s="41"/>
      <c r="V95" s="41"/>
      <c r="W95" s="41"/>
      <c r="X95" s="41"/>
      <c r="Y95" s="41"/>
      <c r="Z95" s="41"/>
      <c r="AA95" s="41"/>
      <c r="AB95" s="41"/>
      <c r="AC95" s="41"/>
      <c r="AD95" s="41"/>
      <c r="AE95" s="41"/>
      <c r="AR95" s="227" t="s">
        <v>1622</v>
      </c>
      <c r="AT95" s="227" t="s">
        <v>234</v>
      </c>
      <c r="AU95" s="227" t="s">
        <v>78</v>
      </c>
      <c r="AY95" s="19" t="s">
        <v>231</v>
      </c>
      <c r="BE95" s="228">
        <f>IF(N95="základní",J95,0)</f>
        <v>0</v>
      </c>
      <c r="BF95" s="228">
        <f>IF(N95="snížená",J95,0)</f>
        <v>0</v>
      </c>
      <c r="BG95" s="228">
        <f>IF(N95="zákl. přenesená",J95,0)</f>
        <v>0</v>
      </c>
      <c r="BH95" s="228">
        <f>IF(N95="sníž. přenesená",J95,0)</f>
        <v>0</v>
      </c>
      <c r="BI95" s="228">
        <f>IF(N95="nulová",J95,0)</f>
        <v>0</v>
      </c>
      <c r="BJ95" s="19" t="s">
        <v>76</v>
      </c>
      <c r="BK95" s="228">
        <f>ROUND(I95*H95,2)</f>
        <v>0</v>
      </c>
      <c r="BL95" s="19" t="s">
        <v>1622</v>
      </c>
      <c r="BM95" s="227" t="s">
        <v>3396</v>
      </c>
    </row>
    <row r="96" s="2" customFormat="1" ht="37.8" customHeight="1">
      <c r="A96" s="41"/>
      <c r="B96" s="42"/>
      <c r="C96" s="216" t="s">
        <v>316</v>
      </c>
      <c r="D96" s="216" t="s">
        <v>234</v>
      </c>
      <c r="E96" s="217" t="s">
        <v>3397</v>
      </c>
      <c r="F96" s="218" t="s">
        <v>3398</v>
      </c>
      <c r="G96" s="219" t="s">
        <v>237</v>
      </c>
      <c r="H96" s="220">
        <v>1</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1622</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1622</v>
      </c>
      <c r="BM96" s="227" t="s">
        <v>3399</v>
      </c>
    </row>
    <row r="97" s="2" customFormat="1" ht="37.8" customHeight="1">
      <c r="A97" s="41"/>
      <c r="B97" s="42"/>
      <c r="C97" s="216" t="s">
        <v>321</v>
      </c>
      <c r="D97" s="216" t="s">
        <v>234</v>
      </c>
      <c r="E97" s="217" t="s">
        <v>3400</v>
      </c>
      <c r="F97" s="218" t="s">
        <v>3401</v>
      </c>
      <c r="G97" s="219" t="s">
        <v>237</v>
      </c>
      <c r="H97" s="220">
        <v>3</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1622</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1622</v>
      </c>
      <c r="BM97" s="227" t="s">
        <v>3402</v>
      </c>
    </row>
    <row r="98" s="2" customFormat="1" ht="44.25" customHeight="1">
      <c r="A98" s="41"/>
      <c r="B98" s="42"/>
      <c r="C98" s="216" t="s">
        <v>8</v>
      </c>
      <c r="D98" s="216" t="s">
        <v>234</v>
      </c>
      <c r="E98" s="217" t="s">
        <v>3403</v>
      </c>
      <c r="F98" s="218" t="s">
        <v>3404</v>
      </c>
      <c r="G98" s="219" t="s">
        <v>237</v>
      </c>
      <c r="H98" s="220">
        <v>1</v>
      </c>
      <c r="I98" s="221"/>
      <c r="J98" s="222">
        <f>ROUND(I98*H98,2)</f>
        <v>0</v>
      </c>
      <c r="K98" s="218" t="s">
        <v>19</v>
      </c>
      <c r="L98" s="47"/>
      <c r="M98" s="223" t="s">
        <v>19</v>
      </c>
      <c r="N98" s="224" t="s">
        <v>40</v>
      </c>
      <c r="O98" s="87"/>
      <c r="P98" s="225">
        <f>O98*H98</f>
        <v>0</v>
      </c>
      <c r="Q98" s="225">
        <v>0</v>
      </c>
      <c r="R98" s="225">
        <f>Q98*H98</f>
        <v>0</v>
      </c>
      <c r="S98" s="225">
        <v>0</v>
      </c>
      <c r="T98" s="226">
        <f>S98*H98</f>
        <v>0</v>
      </c>
      <c r="U98" s="41"/>
      <c r="V98" s="41"/>
      <c r="W98" s="41"/>
      <c r="X98" s="41"/>
      <c r="Y98" s="41"/>
      <c r="Z98" s="41"/>
      <c r="AA98" s="41"/>
      <c r="AB98" s="41"/>
      <c r="AC98" s="41"/>
      <c r="AD98" s="41"/>
      <c r="AE98" s="41"/>
      <c r="AR98" s="227" t="s">
        <v>1622</v>
      </c>
      <c r="AT98" s="227" t="s">
        <v>234</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1622</v>
      </c>
      <c r="BM98" s="227" t="s">
        <v>3405</v>
      </c>
    </row>
    <row r="99" s="2" customFormat="1" ht="37.8" customHeight="1">
      <c r="A99" s="41"/>
      <c r="B99" s="42"/>
      <c r="C99" s="216" t="s">
        <v>331</v>
      </c>
      <c r="D99" s="216" t="s">
        <v>234</v>
      </c>
      <c r="E99" s="217" t="s">
        <v>3406</v>
      </c>
      <c r="F99" s="218" t="s">
        <v>3407</v>
      </c>
      <c r="G99" s="219" t="s">
        <v>237</v>
      </c>
      <c r="H99" s="220">
        <v>1</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1622</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1622</v>
      </c>
      <c r="BM99" s="227" t="s">
        <v>3408</v>
      </c>
    </row>
    <row r="100" s="2" customFormat="1" ht="78" customHeight="1">
      <c r="A100" s="41"/>
      <c r="B100" s="42"/>
      <c r="C100" s="216" t="s">
        <v>335</v>
      </c>
      <c r="D100" s="216" t="s">
        <v>234</v>
      </c>
      <c r="E100" s="217" t="s">
        <v>3409</v>
      </c>
      <c r="F100" s="218" t="s">
        <v>3410</v>
      </c>
      <c r="G100" s="219" t="s">
        <v>237</v>
      </c>
      <c r="H100" s="220">
        <v>1</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1622</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1622</v>
      </c>
      <c r="BM100" s="227" t="s">
        <v>3411</v>
      </c>
    </row>
    <row r="101" s="2" customFormat="1" ht="49.05" customHeight="1">
      <c r="A101" s="41"/>
      <c r="B101" s="42"/>
      <c r="C101" s="216" t="s">
        <v>339</v>
      </c>
      <c r="D101" s="216" t="s">
        <v>234</v>
      </c>
      <c r="E101" s="217" t="s">
        <v>3412</v>
      </c>
      <c r="F101" s="218" t="s">
        <v>3413</v>
      </c>
      <c r="G101" s="219" t="s">
        <v>237</v>
      </c>
      <c r="H101" s="220">
        <v>1</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1622</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1622</v>
      </c>
      <c r="BM101" s="227" t="s">
        <v>3414</v>
      </c>
    </row>
    <row r="102" s="2" customFormat="1" ht="37.8" customHeight="1">
      <c r="A102" s="41"/>
      <c r="B102" s="42"/>
      <c r="C102" s="216" t="s">
        <v>347</v>
      </c>
      <c r="D102" s="216" t="s">
        <v>234</v>
      </c>
      <c r="E102" s="217" t="s">
        <v>3415</v>
      </c>
      <c r="F102" s="218" t="s">
        <v>3416</v>
      </c>
      <c r="G102" s="219" t="s">
        <v>237</v>
      </c>
      <c r="H102" s="220">
        <v>3</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1622</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1622</v>
      </c>
      <c r="BM102" s="227" t="s">
        <v>3417</v>
      </c>
    </row>
    <row r="103" s="2" customFormat="1" ht="37.8" customHeight="1">
      <c r="A103" s="41"/>
      <c r="B103" s="42"/>
      <c r="C103" s="216" t="s">
        <v>353</v>
      </c>
      <c r="D103" s="216" t="s">
        <v>234</v>
      </c>
      <c r="E103" s="217" t="s">
        <v>3418</v>
      </c>
      <c r="F103" s="218" t="s">
        <v>3419</v>
      </c>
      <c r="G103" s="219" t="s">
        <v>237</v>
      </c>
      <c r="H103" s="220">
        <v>1</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1622</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1622</v>
      </c>
      <c r="BM103" s="227" t="s">
        <v>3420</v>
      </c>
    </row>
    <row r="104" s="2" customFormat="1" ht="101.25" customHeight="1">
      <c r="A104" s="41"/>
      <c r="B104" s="42"/>
      <c r="C104" s="216" t="s">
        <v>7</v>
      </c>
      <c r="D104" s="216" t="s">
        <v>234</v>
      </c>
      <c r="E104" s="217" t="s">
        <v>3421</v>
      </c>
      <c r="F104" s="218" t="s">
        <v>3422</v>
      </c>
      <c r="G104" s="219" t="s">
        <v>237</v>
      </c>
      <c r="H104" s="220">
        <v>1</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1622</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1622</v>
      </c>
      <c r="BM104" s="227" t="s">
        <v>3423</v>
      </c>
    </row>
    <row r="105" s="2" customFormat="1" ht="78" customHeight="1">
      <c r="A105" s="41"/>
      <c r="B105" s="42"/>
      <c r="C105" s="216" t="s">
        <v>373</v>
      </c>
      <c r="D105" s="216" t="s">
        <v>234</v>
      </c>
      <c r="E105" s="217" t="s">
        <v>3424</v>
      </c>
      <c r="F105" s="218" t="s">
        <v>3425</v>
      </c>
      <c r="G105" s="219" t="s">
        <v>237</v>
      </c>
      <c r="H105" s="220">
        <v>1</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1622</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1622</v>
      </c>
      <c r="BM105" s="227" t="s">
        <v>3426</v>
      </c>
    </row>
    <row r="106" s="2" customFormat="1" ht="16.5" customHeight="1">
      <c r="A106" s="41"/>
      <c r="B106" s="42"/>
      <c r="C106" s="216" t="s">
        <v>380</v>
      </c>
      <c r="D106" s="216" t="s">
        <v>234</v>
      </c>
      <c r="E106" s="217" t="s">
        <v>3427</v>
      </c>
      <c r="F106" s="218" t="s">
        <v>3428</v>
      </c>
      <c r="G106" s="219" t="s">
        <v>237</v>
      </c>
      <c r="H106" s="220">
        <v>1</v>
      </c>
      <c r="I106" s="221"/>
      <c r="J106" s="222">
        <f>ROUND(I106*H106,2)</f>
        <v>0</v>
      </c>
      <c r="K106" s="218" t="s">
        <v>19</v>
      </c>
      <c r="L106" s="47"/>
      <c r="M106" s="297" t="s">
        <v>19</v>
      </c>
      <c r="N106" s="298" t="s">
        <v>40</v>
      </c>
      <c r="O106" s="295"/>
      <c r="P106" s="299">
        <f>O106*H106</f>
        <v>0</v>
      </c>
      <c r="Q106" s="299">
        <v>0</v>
      </c>
      <c r="R106" s="299">
        <f>Q106*H106</f>
        <v>0</v>
      </c>
      <c r="S106" s="299">
        <v>0</v>
      </c>
      <c r="T106" s="300">
        <f>S106*H106</f>
        <v>0</v>
      </c>
      <c r="U106" s="41"/>
      <c r="V106" s="41"/>
      <c r="W106" s="41"/>
      <c r="X106" s="41"/>
      <c r="Y106" s="41"/>
      <c r="Z106" s="41"/>
      <c r="AA106" s="41"/>
      <c r="AB106" s="41"/>
      <c r="AC106" s="41"/>
      <c r="AD106" s="41"/>
      <c r="AE106" s="41"/>
      <c r="AR106" s="227" t="s">
        <v>1622</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1622</v>
      </c>
      <c r="BM106" s="227" t="s">
        <v>3429</v>
      </c>
    </row>
    <row r="107" s="2" customFormat="1" ht="6.96" customHeight="1">
      <c r="A107" s="41"/>
      <c r="B107" s="62"/>
      <c r="C107" s="63"/>
      <c r="D107" s="63"/>
      <c r="E107" s="63"/>
      <c r="F107" s="63"/>
      <c r="G107" s="63"/>
      <c r="H107" s="63"/>
      <c r="I107" s="63"/>
      <c r="J107" s="63"/>
      <c r="K107" s="63"/>
      <c r="L107" s="47"/>
      <c r="M107" s="41"/>
      <c r="O107" s="41"/>
      <c r="P107" s="41"/>
      <c r="Q107" s="41"/>
      <c r="R107" s="41"/>
      <c r="S107" s="41"/>
      <c r="T107" s="41"/>
      <c r="U107" s="41"/>
      <c r="V107" s="41"/>
      <c r="W107" s="41"/>
      <c r="X107" s="41"/>
      <c r="Y107" s="41"/>
      <c r="Z107" s="41"/>
      <c r="AA107" s="41"/>
      <c r="AB107" s="41"/>
      <c r="AC107" s="41"/>
      <c r="AD107" s="41"/>
      <c r="AE107" s="41"/>
    </row>
  </sheetData>
  <sheetProtection sheet="1" autoFilter="0" formatColumns="0" formatRows="0" objects="1" scenarios="1" spinCount="100000" saltValue="+5PJ66mimMM5YeZKvOhnhJB+pUYpdQ9obUthOsTtfdci0fpf8kM8p2f9q0YoaaDcugM53TToq9dMeh07+4v/WA==" hashValue="7JndhtalZhuRMi/tNcdtEaeAh5tuI0qDPt4ZnRwlbjjFTbVWJCERvgLMDgBx/q1biMKtTN/lthu0ZX/Rk5Bjjw==" algorithmName="SHA-512" password="CC35"/>
  <autoFilter ref="C80:K106"/>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144</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3430</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ROUND(J81,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ROUND((SUM(BE81:BE84)),  2)</f>
        <v>0</v>
      </c>
      <c r="G33" s="41"/>
      <c r="H33" s="41"/>
      <c r="I33" s="161">
        <v>0.20999999999999999</v>
      </c>
      <c r="J33" s="160">
        <f>ROUND(((SUM(BE81:BE84))*I33),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ROUND((SUM(BF81:BF84)),  2)</f>
        <v>0</v>
      </c>
      <c r="G34" s="41"/>
      <c r="H34" s="41"/>
      <c r="I34" s="161">
        <v>0.14999999999999999</v>
      </c>
      <c r="J34" s="160">
        <f>ROUND(((SUM(BF81:BF84))*I34),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ROUND((SUM(BG81:BG84)),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ROUND((SUM(BH81:BH84)),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ROUND((SUM(BI81:BI84)),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09 - SO09 - Dětské hřiště-výtvarný prvek</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J81</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J82</f>
        <v>0</v>
      </c>
      <c r="K60" s="179"/>
      <c r="L60" s="183"/>
      <c r="S60" s="9"/>
      <c r="T60" s="9"/>
      <c r="U60" s="9"/>
      <c r="V60" s="9"/>
      <c r="W60" s="9"/>
      <c r="X60" s="9"/>
      <c r="Y60" s="9"/>
      <c r="Z60" s="9"/>
      <c r="AA60" s="9"/>
      <c r="AB60" s="9"/>
      <c r="AC60" s="9"/>
      <c r="AD60" s="9"/>
      <c r="AE60" s="9"/>
    </row>
    <row r="61" s="10" customFormat="1" ht="19.92" customHeight="1">
      <c r="A61" s="10"/>
      <c r="B61" s="184"/>
      <c r="C61" s="128"/>
      <c r="D61" s="185" t="s">
        <v>3431</v>
      </c>
      <c r="E61" s="186"/>
      <c r="F61" s="186"/>
      <c r="G61" s="186"/>
      <c r="H61" s="186"/>
      <c r="I61" s="186"/>
      <c r="J61" s="187">
        <f>J83</f>
        <v>0</v>
      </c>
      <c r="K61" s="128"/>
      <c r="L61" s="188"/>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8"/>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8"/>
      <c r="S67" s="41"/>
      <c r="T67" s="41"/>
      <c r="U67" s="41"/>
      <c r="V67" s="41"/>
      <c r="W67" s="41"/>
      <c r="X67" s="41"/>
      <c r="Y67" s="41"/>
      <c r="Z67" s="41"/>
      <c r="AA67" s="41"/>
      <c r="AB67" s="41"/>
      <c r="AC67" s="41"/>
      <c r="AD67" s="41"/>
      <c r="AE67" s="41"/>
    </row>
    <row r="68" s="2" customFormat="1" ht="24.96" customHeight="1">
      <c r="A68" s="41"/>
      <c r="B68" s="42"/>
      <c r="C68" s="25" t="s">
        <v>216</v>
      </c>
      <c r="D68" s="43"/>
      <c r="E68" s="43"/>
      <c r="F68" s="43"/>
      <c r="G68" s="43"/>
      <c r="H68" s="43"/>
      <c r="I68" s="43"/>
      <c r="J68" s="43"/>
      <c r="K68" s="43"/>
      <c r="L68" s="148"/>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8"/>
      <c r="S69" s="41"/>
      <c r="T69" s="41"/>
      <c r="U69" s="41"/>
      <c r="V69" s="41"/>
      <c r="W69" s="41"/>
      <c r="X69" s="41"/>
      <c r="Y69" s="41"/>
      <c r="Z69" s="41"/>
      <c r="AA69" s="41"/>
      <c r="AB69" s="41"/>
      <c r="AC69" s="41"/>
      <c r="AD69" s="41"/>
      <c r="AE69" s="41"/>
    </row>
    <row r="70" s="2" customFormat="1" ht="12" customHeight="1">
      <c r="A70" s="41"/>
      <c r="B70" s="42"/>
      <c r="C70" s="34" t="s">
        <v>16</v>
      </c>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16.5" customHeight="1">
      <c r="A71" s="41"/>
      <c r="B71" s="42"/>
      <c r="C71" s="43"/>
      <c r="D71" s="43"/>
      <c r="E71" s="173" t="str">
        <f>E7</f>
        <v>Park na Moravském náměstí v Brně</v>
      </c>
      <c r="F71" s="34"/>
      <c r="G71" s="34"/>
      <c r="H71" s="34"/>
      <c r="I71" s="43"/>
      <c r="J71" s="43"/>
      <c r="K71" s="43"/>
      <c r="L71" s="148"/>
      <c r="S71" s="41"/>
      <c r="T71" s="41"/>
      <c r="U71" s="41"/>
      <c r="V71" s="41"/>
      <c r="W71" s="41"/>
      <c r="X71" s="41"/>
      <c r="Y71" s="41"/>
      <c r="Z71" s="41"/>
      <c r="AA71" s="41"/>
      <c r="AB71" s="41"/>
      <c r="AC71" s="41"/>
      <c r="AD71" s="41"/>
      <c r="AE71" s="41"/>
    </row>
    <row r="72" s="2" customFormat="1" ht="12" customHeight="1">
      <c r="A72" s="41"/>
      <c r="B72" s="42"/>
      <c r="C72" s="34" t="s">
        <v>200</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16.5" customHeight="1">
      <c r="A73" s="41"/>
      <c r="B73" s="42"/>
      <c r="C73" s="43"/>
      <c r="D73" s="43"/>
      <c r="E73" s="72" t="str">
        <f>E9</f>
        <v>09 - SO09 - Dětské hřiště-výtvarný prvek</v>
      </c>
      <c r="F73" s="43"/>
      <c r="G73" s="43"/>
      <c r="H73" s="43"/>
      <c r="I73" s="43"/>
      <c r="J73" s="43"/>
      <c r="K73" s="43"/>
      <c r="L73" s="148"/>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2" customHeight="1">
      <c r="A75" s="41"/>
      <c r="B75" s="42"/>
      <c r="C75" s="34" t="s">
        <v>21</v>
      </c>
      <c r="D75" s="43"/>
      <c r="E75" s="43"/>
      <c r="F75" s="29" t="str">
        <f>F12</f>
        <v xml:space="preserve"> </v>
      </c>
      <c r="G75" s="43"/>
      <c r="H75" s="43"/>
      <c r="I75" s="34" t="s">
        <v>23</v>
      </c>
      <c r="J75" s="75" t="str">
        <f>IF(J12="","",J12)</f>
        <v>28. 5. 2021</v>
      </c>
      <c r="K75" s="43"/>
      <c r="L75" s="148"/>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5.15" customHeight="1">
      <c r="A77" s="41"/>
      <c r="B77" s="42"/>
      <c r="C77" s="34" t="s">
        <v>25</v>
      </c>
      <c r="D77" s="43"/>
      <c r="E77" s="43"/>
      <c r="F77" s="29" t="str">
        <f>E15</f>
        <v xml:space="preserve"> </v>
      </c>
      <c r="G77" s="43"/>
      <c r="H77" s="43"/>
      <c r="I77" s="34" t="s">
        <v>30</v>
      </c>
      <c r="J77" s="39" t="str">
        <f>E21</f>
        <v xml:space="preserve"> </v>
      </c>
      <c r="K77" s="43"/>
      <c r="L77" s="148"/>
      <c r="S77" s="41"/>
      <c r="T77" s="41"/>
      <c r="U77" s="41"/>
      <c r="V77" s="41"/>
      <c r="W77" s="41"/>
      <c r="X77" s="41"/>
      <c r="Y77" s="41"/>
      <c r="Z77" s="41"/>
      <c r="AA77" s="41"/>
      <c r="AB77" s="41"/>
      <c r="AC77" s="41"/>
      <c r="AD77" s="41"/>
      <c r="AE77" s="41"/>
    </row>
    <row r="78" s="2" customFormat="1" ht="15.15" customHeight="1">
      <c r="A78" s="41"/>
      <c r="B78" s="42"/>
      <c r="C78" s="34" t="s">
        <v>28</v>
      </c>
      <c r="D78" s="43"/>
      <c r="E78" s="43"/>
      <c r="F78" s="29" t="str">
        <f>IF(E18="","",E18)</f>
        <v>Vyplň údaj</v>
      </c>
      <c r="G78" s="43"/>
      <c r="H78" s="43"/>
      <c r="I78" s="34" t="s">
        <v>32</v>
      </c>
      <c r="J78" s="39" t="str">
        <f>E24</f>
        <v xml:space="preserve"> </v>
      </c>
      <c r="K78" s="43"/>
      <c r="L78" s="148"/>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11" customFormat="1" ht="29.28" customHeight="1">
      <c r="A80" s="189"/>
      <c r="B80" s="190"/>
      <c r="C80" s="191" t="s">
        <v>217</v>
      </c>
      <c r="D80" s="192" t="s">
        <v>54</v>
      </c>
      <c r="E80" s="192" t="s">
        <v>50</v>
      </c>
      <c r="F80" s="192" t="s">
        <v>51</v>
      </c>
      <c r="G80" s="192" t="s">
        <v>218</v>
      </c>
      <c r="H80" s="192" t="s">
        <v>219</v>
      </c>
      <c r="I80" s="192" t="s">
        <v>220</v>
      </c>
      <c r="J80" s="192" t="s">
        <v>206</v>
      </c>
      <c r="K80" s="193" t="s">
        <v>221</v>
      </c>
      <c r="L80" s="194"/>
      <c r="M80" s="95" t="s">
        <v>19</v>
      </c>
      <c r="N80" s="96" t="s">
        <v>39</v>
      </c>
      <c r="O80" s="96" t="s">
        <v>222</v>
      </c>
      <c r="P80" s="96" t="s">
        <v>223</v>
      </c>
      <c r="Q80" s="96" t="s">
        <v>224</v>
      </c>
      <c r="R80" s="96" t="s">
        <v>225</v>
      </c>
      <c r="S80" s="96" t="s">
        <v>226</v>
      </c>
      <c r="T80" s="97" t="s">
        <v>227</v>
      </c>
      <c r="U80" s="189"/>
      <c r="V80" s="189"/>
      <c r="W80" s="189"/>
      <c r="X80" s="189"/>
      <c r="Y80" s="189"/>
      <c r="Z80" s="189"/>
      <c r="AA80" s="189"/>
      <c r="AB80" s="189"/>
      <c r="AC80" s="189"/>
      <c r="AD80" s="189"/>
      <c r="AE80" s="189"/>
    </row>
    <row r="81" s="2" customFormat="1" ht="22.8" customHeight="1">
      <c r="A81" s="41"/>
      <c r="B81" s="42"/>
      <c r="C81" s="102" t="s">
        <v>228</v>
      </c>
      <c r="D81" s="43"/>
      <c r="E81" s="43"/>
      <c r="F81" s="43"/>
      <c r="G81" s="43"/>
      <c r="H81" s="43"/>
      <c r="I81" s="43"/>
      <c r="J81" s="195">
        <f>BK81</f>
        <v>0</v>
      </c>
      <c r="K81" s="43"/>
      <c r="L81" s="47"/>
      <c r="M81" s="98"/>
      <c r="N81" s="196"/>
      <c r="O81" s="99"/>
      <c r="P81" s="197">
        <f>P82</f>
        <v>0</v>
      </c>
      <c r="Q81" s="99"/>
      <c r="R81" s="197">
        <f>R82</f>
        <v>0</v>
      </c>
      <c r="S81" s="99"/>
      <c r="T81" s="198">
        <f>T82</f>
        <v>0</v>
      </c>
      <c r="U81" s="41"/>
      <c r="V81" s="41"/>
      <c r="W81" s="41"/>
      <c r="X81" s="41"/>
      <c r="Y81" s="41"/>
      <c r="Z81" s="41"/>
      <c r="AA81" s="41"/>
      <c r="AB81" s="41"/>
      <c r="AC81" s="41"/>
      <c r="AD81" s="41"/>
      <c r="AE81" s="41"/>
      <c r="AT81" s="19" t="s">
        <v>68</v>
      </c>
      <c r="AU81" s="19" t="s">
        <v>207</v>
      </c>
      <c r="BK81" s="199">
        <f>BK82</f>
        <v>0</v>
      </c>
    </row>
    <row r="82" s="12" customFormat="1" ht="25.92" customHeight="1">
      <c r="A82" s="12"/>
      <c r="B82" s="200"/>
      <c r="C82" s="201"/>
      <c r="D82" s="202" t="s">
        <v>68</v>
      </c>
      <c r="E82" s="203" t="s">
        <v>229</v>
      </c>
      <c r="F82" s="203" t="s">
        <v>230</v>
      </c>
      <c r="G82" s="201"/>
      <c r="H82" s="201"/>
      <c r="I82" s="204"/>
      <c r="J82" s="205">
        <f>BK82</f>
        <v>0</v>
      </c>
      <c r="K82" s="201"/>
      <c r="L82" s="206"/>
      <c r="M82" s="207"/>
      <c r="N82" s="208"/>
      <c r="O82" s="208"/>
      <c r="P82" s="209">
        <f>P83</f>
        <v>0</v>
      </c>
      <c r="Q82" s="208"/>
      <c r="R82" s="209">
        <f>R83</f>
        <v>0</v>
      </c>
      <c r="S82" s="208"/>
      <c r="T82" s="210">
        <f>T83</f>
        <v>0</v>
      </c>
      <c r="U82" s="12"/>
      <c r="V82" s="12"/>
      <c r="W82" s="12"/>
      <c r="X82" s="12"/>
      <c r="Y82" s="12"/>
      <c r="Z82" s="12"/>
      <c r="AA82" s="12"/>
      <c r="AB82" s="12"/>
      <c r="AC82" s="12"/>
      <c r="AD82" s="12"/>
      <c r="AE82" s="12"/>
      <c r="AR82" s="211" t="s">
        <v>76</v>
      </c>
      <c r="AT82" s="212" t="s">
        <v>68</v>
      </c>
      <c r="AU82" s="212" t="s">
        <v>69</v>
      </c>
      <c r="AY82" s="211" t="s">
        <v>231</v>
      </c>
      <c r="BK82" s="213">
        <f>BK83</f>
        <v>0</v>
      </c>
    </row>
    <row r="83" s="12" customFormat="1" ht="22.8" customHeight="1">
      <c r="A83" s="12"/>
      <c r="B83" s="200"/>
      <c r="C83" s="201"/>
      <c r="D83" s="202" t="s">
        <v>68</v>
      </c>
      <c r="E83" s="214" t="s">
        <v>3432</v>
      </c>
      <c r="F83" s="214" t="s">
        <v>3433</v>
      </c>
      <c r="G83" s="201"/>
      <c r="H83" s="201"/>
      <c r="I83" s="204"/>
      <c r="J83" s="215">
        <f>BK83</f>
        <v>0</v>
      </c>
      <c r="K83" s="201"/>
      <c r="L83" s="206"/>
      <c r="M83" s="207"/>
      <c r="N83" s="208"/>
      <c r="O83" s="208"/>
      <c r="P83" s="209">
        <f>P84</f>
        <v>0</v>
      </c>
      <c r="Q83" s="208"/>
      <c r="R83" s="209">
        <f>R84</f>
        <v>0</v>
      </c>
      <c r="S83" s="208"/>
      <c r="T83" s="210">
        <f>T84</f>
        <v>0</v>
      </c>
      <c r="U83" s="12"/>
      <c r="V83" s="12"/>
      <c r="W83" s="12"/>
      <c r="X83" s="12"/>
      <c r="Y83" s="12"/>
      <c r="Z83" s="12"/>
      <c r="AA83" s="12"/>
      <c r="AB83" s="12"/>
      <c r="AC83" s="12"/>
      <c r="AD83" s="12"/>
      <c r="AE83" s="12"/>
      <c r="AR83" s="211" t="s">
        <v>76</v>
      </c>
      <c r="AT83" s="212" t="s">
        <v>68</v>
      </c>
      <c r="AU83" s="212" t="s">
        <v>76</v>
      </c>
      <c r="AY83" s="211" t="s">
        <v>231</v>
      </c>
      <c r="BK83" s="213">
        <f>BK84</f>
        <v>0</v>
      </c>
    </row>
    <row r="84" s="2" customFormat="1" ht="37.8" customHeight="1">
      <c r="A84" s="41"/>
      <c r="B84" s="42"/>
      <c r="C84" s="216" t="s">
        <v>76</v>
      </c>
      <c r="D84" s="216" t="s">
        <v>234</v>
      </c>
      <c r="E84" s="217" t="s">
        <v>3434</v>
      </c>
      <c r="F84" s="218" t="s">
        <v>3435</v>
      </c>
      <c r="G84" s="219" t="s">
        <v>237</v>
      </c>
      <c r="H84" s="220">
        <v>1</v>
      </c>
      <c r="I84" s="221"/>
      <c r="J84" s="222">
        <f>ROUND(I84*H84,2)</f>
        <v>0</v>
      </c>
      <c r="K84" s="218" t="s">
        <v>19</v>
      </c>
      <c r="L84" s="47"/>
      <c r="M84" s="297" t="s">
        <v>19</v>
      </c>
      <c r="N84" s="298" t="s">
        <v>40</v>
      </c>
      <c r="O84" s="295"/>
      <c r="P84" s="299">
        <f>O84*H84</f>
        <v>0</v>
      </c>
      <c r="Q84" s="299">
        <v>0</v>
      </c>
      <c r="R84" s="299">
        <f>Q84*H84</f>
        <v>0</v>
      </c>
      <c r="S84" s="299">
        <v>0</v>
      </c>
      <c r="T84" s="300">
        <f>S84*H84</f>
        <v>0</v>
      </c>
      <c r="U84" s="41"/>
      <c r="V84" s="41"/>
      <c r="W84" s="41"/>
      <c r="X84" s="41"/>
      <c r="Y84" s="41"/>
      <c r="Z84" s="41"/>
      <c r="AA84" s="41"/>
      <c r="AB84" s="41"/>
      <c r="AC84" s="41"/>
      <c r="AD84" s="41"/>
      <c r="AE84" s="41"/>
      <c r="AR84" s="227" t="s">
        <v>238</v>
      </c>
      <c r="AT84" s="227" t="s">
        <v>234</v>
      </c>
      <c r="AU84" s="227" t="s">
        <v>78</v>
      </c>
      <c r="AY84" s="19" t="s">
        <v>231</v>
      </c>
      <c r="BE84" s="228">
        <f>IF(N84="základní",J84,0)</f>
        <v>0</v>
      </c>
      <c r="BF84" s="228">
        <f>IF(N84="snížená",J84,0)</f>
        <v>0</v>
      </c>
      <c r="BG84" s="228">
        <f>IF(N84="zákl. přenesená",J84,0)</f>
        <v>0</v>
      </c>
      <c r="BH84" s="228">
        <f>IF(N84="sníž. přenesená",J84,0)</f>
        <v>0</v>
      </c>
      <c r="BI84" s="228">
        <f>IF(N84="nulová",J84,0)</f>
        <v>0</v>
      </c>
      <c r="BJ84" s="19" t="s">
        <v>76</v>
      </c>
      <c r="BK84" s="228">
        <f>ROUND(I84*H84,2)</f>
        <v>0</v>
      </c>
      <c r="BL84" s="19" t="s">
        <v>238</v>
      </c>
      <c r="BM84" s="227" t="s">
        <v>849</v>
      </c>
    </row>
    <row r="85" s="2" customFormat="1" ht="6.96" customHeight="1">
      <c r="A85" s="41"/>
      <c r="B85" s="62"/>
      <c r="C85" s="63"/>
      <c r="D85" s="63"/>
      <c r="E85" s="63"/>
      <c r="F85" s="63"/>
      <c r="G85" s="63"/>
      <c r="H85" s="63"/>
      <c r="I85" s="63"/>
      <c r="J85" s="63"/>
      <c r="K85" s="63"/>
      <c r="L85" s="47"/>
      <c r="M85" s="41"/>
      <c r="O85" s="41"/>
      <c r="P85" s="41"/>
      <c r="Q85" s="41"/>
      <c r="R85" s="41"/>
      <c r="S85" s="41"/>
      <c r="T85" s="41"/>
      <c r="U85" s="41"/>
      <c r="V85" s="41"/>
      <c r="W85" s="41"/>
      <c r="X85" s="41"/>
      <c r="Y85" s="41"/>
      <c r="Z85" s="41"/>
      <c r="AA85" s="41"/>
      <c r="AB85" s="41"/>
      <c r="AC85" s="41"/>
      <c r="AD85" s="41"/>
      <c r="AE85" s="41"/>
    </row>
  </sheetData>
  <sheetProtection sheet="1" autoFilter="0" formatColumns="0" formatRows="0" objects="1" scenarios="1" spinCount="100000" saltValue="49DQ8mB66pm+3lcSXeQe0LQ2hKKuyCFCgklfC3ySy+gwSGjzJU3CPdTp3b3FNYY7jPXLuIIcaptH07abZuaLmA==" hashValue="T9rhy3ijDVIUvC4o+79bfNs9buLVZSMi7ZrqU7FMLVtf9FNIdB7/H6K5wkdrmYiBe8L4dzzxvIIqtW81nB/8Cw==" algorithmName="SHA-512" password="CC35"/>
  <autoFilter ref="C80:K8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150</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1" customFormat="1" ht="12" customHeight="1">
      <c r="B8" s="22"/>
      <c r="D8" s="146" t="s">
        <v>200</v>
      </c>
      <c r="L8" s="22"/>
    </row>
    <row r="9" s="2" customFormat="1" ht="16.5" customHeight="1">
      <c r="A9" s="41"/>
      <c r="B9" s="47"/>
      <c r="C9" s="41"/>
      <c r="D9" s="41"/>
      <c r="E9" s="147" t="s">
        <v>3436</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202</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3437</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0" t="str">
        <f>'Rekapitulace stavby'!AN8</f>
        <v>28. 5. 2021</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8"/>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27</v>
      </c>
      <c r="J17" s="136" t="str">
        <f>IF('Rekapitulace stavby'!AN11="","",'Rekapitulace stavby'!AN11)</f>
        <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28</v>
      </c>
      <c r="E19" s="41"/>
      <c r="F19" s="41"/>
      <c r="G19" s="41"/>
      <c r="H19" s="41"/>
      <c r="I19" s="146" t="s">
        <v>26</v>
      </c>
      <c r="J19" s="35"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6"/>
      <c r="G20" s="136"/>
      <c r="H20" s="136"/>
      <c r="I20" s="146" t="s">
        <v>27</v>
      </c>
      <c r="J20" s="35"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30</v>
      </c>
      <c r="E22" s="41"/>
      <c r="F22" s="41"/>
      <c r="G22" s="41"/>
      <c r="H22" s="41"/>
      <c r="I22" s="146" t="s">
        <v>26</v>
      </c>
      <c r="J22" s="136" t="str">
        <f>IF('Rekapitulace stavby'!AN16="","",'Rekapitulace stavby'!AN16)</f>
        <v/>
      </c>
      <c r="K22" s="41"/>
      <c r="L22" s="148"/>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27</v>
      </c>
      <c r="J23" s="136" t="str">
        <f>IF('Rekapitulace stavby'!AN17="","",'Rekapitulace stavby'!AN17)</f>
        <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32</v>
      </c>
      <c r="E25" s="41"/>
      <c r="F25" s="41"/>
      <c r="G25" s="41"/>
      <c r="H25" s="41"/>
      <c r="I25" s="146" t="s">
        <v>26</v>
      </c>
      <c r="J25" s="136" t="str">
        <f>IF('Rekapitulace stavby'!AN19="","",'Rekapitulace stavby'!AN19)</f>
        <v/>
      </c>
      <c r="K25" s="41"/>
      <c r="L25" s="148"/>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27</v>
      </c>
      <c r="J26" s="136" t="str">
        <f>IF('Rekapitulace stavby'!AN20="","",'Rekapitulace stavby'!AN20)</f>
        <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33</v>
      </c>
      <c r="E28" s="41"/>
      <c r="F28" s="41"/>
      <c r="G28" s="41"/>
      <c r="H28" s="41"/>
      <c r="I28" s="41"/>
      <c r="J28" s="41"/>
      <c r="K28" s="41"/>
      <c r="L28" s="148"/>
      <c r="S28" s="41"/>
      <c r="T28" s="41"/>
      <c r="U28" s="41"/>
      <c r="V28" s="41"/>
      <c r="W28" s="41"/>
      <c r="X28" s="41"/>
      <c r="Y28" s="41"/>
      <c r="Z28" s="41"/>
      <c r="AA28" s="41"/>
      <c r="AB28" s="41"/>
      <c r="AC28" s="41"/>
      <c r="AD28" s="41"/>
      <c r="AE28" s="41"/>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35</v>
      </c>
      <c r="E32" s="41"/>
      <c r="F32" s="41"/>
      <c r="G32" s="41"/>
      <c r="H32" s="41"/>
      <c r="I32" s="41"/>
      <c r="J32" s="157">
        <f>ROUND(J102,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37</v>
      </c>
      <c r="G34" s="41"/>
      <c r="H34" s="41"/>
      <c r="I34" s="158" t="s">
        <v>36</v>
      </c>
      <c r="J34" s="158" t="s">
        <v>38</v>
      </c>
      <c r="K34" s="41"/>
      <c r="L34" s="148"/>
      <c r="S34" s="41"/>
      <c r="T34" s="41"/>
      <c r="U34" s="41"/>
      <c r="V34" s="41"/>
      <c r="W34" s="41"/>
      <c r="X34" s="41"/>
      <c r="Y34" s="41"/>
      <c r="Z34" s="41"/>
      <c r="AA34" s="41"/>
      <c r="AB34" s="41"/>
      <c r="AC34" s="41"/>
      <c r="AD34" s="41"/>
      <c r="AE34" s="41"/>
    </row>
    <row r="35" s="2" customFormat="1" ht="14.4" customHeight="1">
      <c r="A35" s="41"/>
      <c r="B35" s="47"/>
      <c r="C35" s="41"/>
      <c r="D35" s="159" t="s">
        <v>39</v>
      </c>
      <c r="E35" s="146" t="s">
        <v>40</v>
      </c>
      <c r="F35" s="160">
        <f>ROUND((SUM(BE102:BE497)),  2)</f>
        <v>0</v>
      </c>
      <c r="G35" s="41"/>
      <c r="H35" s="41"/>
      <c r="I35" s="161">
        <v>0.20999999999999999</v>
      </c>
      <c r="J35" s="160">
        <f>ROUND(((SUM(BE102:BE497))*I35),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41</v>
      </c>
      <c r="F36" s="160">
        <f>ROUND((SUM(BF102:BF497)),  2)</f>
        <v>0</v>
      </c>
      <c r="G36" s="41"/>
      <c r="H36" s="41"/>
      <c r="I36" s="161">
        <v>0.14999999999999999</v>
      </c>
      <c r="J36" s="160">
        <f>ROUND(((SUM(BF102:BF497))*I36),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42</v>
      </c>
      <c r="F37" s="160">
        <f>ROUND((SUM(BG102:BG497)),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43</v>
      </c>
      <c r="F38" s="160">
        <f>ROUND((SUM(BH102:BH497)),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44</v>
      </c>
      <c r="F39" s="160">
        <f>ROUND((SUM(BI102:BI497)),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45</v>
      </c>
      <c r="E41" s="164"/>
      <c r="F41" s="164"/>
      <c r="G41" s="165" t="s">
        <v>46</v>
      </c>
      <c r="H41" s="166" t="s">
        <v>47</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5" t="s">
        <v>204</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Park na Moravském náměstí v Brně</v>
      </c>
      <c r="F50" s="34"/>
      <c r="G50" s="34"/>
      <c r="H50" s="34"/>
      <c r="I50" s="43"/>
      <c r="J50" s="43"/>
      <c r="K50" s="43"/>
      <c r="L50" s="148"/>
      <c r="S50" s="41"/>
      <c r="T50" s="41"/>
      <c r="U50" s="41"/>
      <c r="V50" s="41"/>
      <c r="W50" s="41"/>
      <c r="X50" s="41"/>
      <c r="Y50" s="41"/>
      <c r="Z50" s="41"/>
      <c r="AA50" s="41"/>
      <c r="AB50" s="41"/>
      <c r="AC50" s="41"/>
      <c r="AD50" s="41"/>
      <c r="AE50" s="41"/>
    </row>
    <row r="51" s="1" customFormat="1" ht="12" customHeight="1">
      <c r="B51" s="23"/>
      <c r="C51" s="34" t="s">
        <v>200</v>
      </c>
      <c r="D51" s="24"/>
      <c r="E51" s="24"/>
      <c r="F51" s="24"/>
      <c r="G51" s="24"/>
      <c r="H51" s="24"/>
      <c r="I51" s="24"/>
      <c r="J51" s="24"/>
      <c r="K51" s="24"/>
      <c r="L51" s="22"/>
    </row>
    <row r="52" s="2" customFormat="1" ht="16.5" customHeight="1">
      <c r="A52" s="41"/>
      <c r="B52" s="42"/>
      <c r="C52" s="43"/>
      <c r="D52" s="43"/>
      <c r="E52" s="173" t="s">
        <v>3436</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4" t="s">
        <v>202</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10.1 - Strojovna fontány - nová</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4" t="s">
        <v>21</v>
      </c>
      <c r="D56" s="43"/>
      <c r="E56" s="43"/>
      <c r="F56" s="29" t="str">
        <f>F14</f>
        <v xml:space="preserve"> </v>
      </c>
      <c r="G56" s="43"/>
      <c r="H56" s="43"/>
      <c r="I56" s="34" t="s">
        <v>23</v>
      </c>
      <c r="J56" s="75" t="str">
        <f>IF(J14="","",J14)</f>
        <v>28. 5. 2021</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5.15" customHeight="1">
      <c r="A58" s="41"/>
      <c r="B58" s="42"/>
      <c r="C58" s="34" t="s">
        <v>25</v>
      </c>
      <c r="D58" s="43"/>
      <c r="E58" s="43"/>
      <c r="F58" s="29" t="str">
        <f>E17</f>
        <v xml:space="preserve"> </v>
      </c>
      <c r="G58" s="43"/>
      <c r="H58" s="43"/>
      <c r="I58" s="34" t="s">
        <v>30</v>
      </c>
      <c r="J58" s="39" t="str">
        <f>E23</f>
        <v xml:space="preserve"> </v>
      </c>
      <c r="K58" s="43"/>
      <c r="L58" s="148"/>
      <c r="S58" s="41"/>
      <c r="T58" s="41"/>
      <c r="U58" s="41"/>
      <c r="V58" s="41"/>
      <c r="W58" s="41"/>
      <c r="X58" s="41"/>
      <c r="Y58" s="41"/>
      <c r="Z58" s="41"/>
      <c r="AA58" s="41"/>
      <c r="AB58" s="41"/>
      <c r="AC58" s="41"/>
      <c r="AD58" s="41"/>
      <c r="AE58" s="41"/>
    </row>
    <row r="59" s="2" customFormat="1" ht="15.15" customHeight="1">
      <c r="A59" s="41"/>
      <c r="B59" s="42"/>
      <c r="C59" s="34" t="s">
        <v>28</v>
      </c>
      <c r="D59" s="43"/>
      <c r="E59" s="43"/>
      <c r="F59" s="29" t="str">
        <f>IF(E20="","",E20)</f>
        <v>Vyplň údaj</v>
      </c>
      <c r="G59" s="43"/>
      <c r="H59" s="43"/>
      <c r="I59" s="34" t="s">
        <v>32</v>
      </c>
      <c r="J59" s="39" t="str">
        <f>E26</f>
        <v xml:space="preserve"> </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205</v>
      </c>
      <c r="D61" s="175"/>
      <c r="E61" s="175"/>
      <c r="F61" s="175"/>
      <c r="G61" s="175"/>
      <c r="H61" s="175"/>
      <c r="I61" s="175"/>
      <c r="J61" s="176" t="s">
        <v>206</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67</v>
      </c>
      <c r="D63" s="43"/>
      <c r="E63" s="43"/>
      <c r="F63" s="43"/>
      <c r="G63" s="43"/>
      <c r="H63" s="43"/>
      <c r="I63" s="43"/>
      <c r="J63" s="105">
        <f>J102</f>
        <v>0</v>
      </c>
      <c r="K63" s="43"/>
      <c r="L63" s="148"/>
      <c r="S63" s="41"/>
      <c r="T63" s="41"/>
      <c r="U63" s="41"/>
      <c r="V63" s="41"/>
      <c r="W63" s="41"/>
      <c r="X63" s="41"/>
      <c r="Y63" s="41"/>
      <c r="Z63" s="41"/>
      <c r="AA63" s="41"/>
      <c r="AB63" s="41"/>
      <c r="AC63" s="41"/>
      <c r="AD63" s="41"/>
      <c r="AE63" s="41"/>
      <c r="AU63" s="19" t="s">
        <v>207</v>
      </c>
    </row>
    <row r="64" s="9" customFormat="1" ht="24.96" customHeight="1">
      <c r="A64" s="9"/>
      <c r="B64" s="178"/>
      <c r="C64" s="179"/>
      <c r="D64" s="180" t="s">
        <v>208</v>
      </c>
      <c r="E64" s="181"/>
      <c r="F64" s="181"/>
      <c r="G64" s="181"/>
      <c r="H64" s="181"/>
      <c r="I64" s="181"/>
      <c r="J64" s="182">
        <f>J103</f>
        <v>0</v>
      </c>
      <c r="K64" s="179"/>
      <c r="L64" s="183"/>
      <c r="S64" s="9"/>
      <c r="T64" s="9"/>
      <c r="U64" s="9"/>
      <c r="V64" s="9"/>
      <c r="W64" s="9"/>
      <c r="X64" s="9"/>
      <c r="Y64" s="9"/>
      <c r="Z64" s="9"/>
      <c r="AA64" s="9"/>
      <c r="AB64" s="9"/>
      <c r="AC64" s="9"/>
      <c r="AD64" s="9"/>
      <c r="AE64" s="9"/>
    </row>
    <row r="65" s="10" customFormat="1" ht="19.92" customHeight="1">
      <c r="A65" s="10"/>
      <c r="B65" s="184"/>
      <c r="C65" s="128"/>
      <c r="D65" s="185" t="s">
        <v>210</v>
      </c>
      <c r="E65" s="186"/>
      <c r="F65" s="186"/>
      <c r="G65" s="186"/>
      <c r="H65" s="186"/>
      <c r="I65" s="186"/>
      <c r="J65" s="187">
        <f>J104</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580</v>
      </c>
      <c r="E66" s="186"/>
      <c r="F66" s="186"/>
      <c r="G66" s="186"/>
      <c r="H66" s="186"/>
      <c r="I66" s="186"/>
      <c r="J66" s="187">
        <f>J121</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1232</v>
      </c>
      <c r="E67" s="186"/>
      <c r="F67" s="186"/>
      <c r="G67" s="186"/>
      <c r="H67" s="186"/>
      <c r="I67" s="186"/>
      <c r="J67" s="187">
        <f>J172</f>
        <v>0</v>
      </c>
      <c r="K67" s="128"/>
      <c r="L67" s="188"/>
      <c r="S67" s="10"/>
      <c r="T67" s="10"/>
      <c r="U67" s="10"/>
      <c r="V67" s="10"/>
      <c r="W67" s="10"/>
      <c r="X67" s="10"/>
      <c r="Y67" s="10"/>
      <c r="Z67" s="10"/>
      <c r="AA67" s="10"/>
      <c r="AB67" s="10"/>
      <c r="AC67" s="10"/>
      <c r="AD67" s="10"/>
      <c r="AE67" s="10"/>
    </row>
    <row r="68" s="10" customFormat="1" ht="19.92" customHeight="1">
      <c r="A68" s="10"/>
      <c r="B68" s="184"/>
      <c r="C68" s="128"/>
      <c r="D68" s="185" t="s">
        <v>582</v>
      </c>
      <c r="E68" s="186"/>
      <c r="F68" s="186"/>
      <c r="G68" s="186"/>
      <c r="H68" s="186"/>
      <c r="I68" s="186"/>
      <c r="J68" s="187">
        <f>J220</f>
        <v>0</v>
      </c>
      <c r="K68" s="128"/>
      <c r="L68" s="188"/>
      <c r="S68" s="10"/>
      <c r="T68" s="10"/>
      <c r="U68" s="10"/>
      <c r="V68" s="10"/>
      <c r="W68" s="10"/>
      <c r="X68" s="10"/>
      <c r="Y68" s="10"/>
      <c r="Z68" s="10"/>
      <c r="AA68" s="10"/>
      <c r="AB68" s="10"/>
      <c r="AC68" s="10"/>
      <c r="AD68" s="10"/>
      <c r="AE68" s="10"/>
    </row>
    <row r="69" s="10" customFormat="1" ht="19.92" customHeight="1">
      <c r="A69" s="10"/>
      <c r="B69" s="184"/>
      <c r="C69" s="128"/>
      <c r="D69" s="185" t="s">
        <v>211</v>
      </c>
      <c r="E69" s="186"/>
      <c r="F69" s="186"/>
      <c r="G69" s="186"/>
      <c r="H69" s="186"/>
      <c r="I69" s="186"/>
      <c r="J69" s="187">
        <f>J263</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212</v>
      </c>
      <c r="E70" s="186"/>
      <c r="F70" s="186"/>
      <c r="G70" s="186"/>
      <c r="H70" s="186"/>
      <c r="I70" s="186"/>
      <c r="J70" s="187">
        <f>J268</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213</v>
      </c>
      <c r="E71" s="186"/>
      <c r="F71" s="186"/>
      <c r="G71" s="186"/>
      <c r="H71" s="186"/>
      <c r="I71" s="186"/>
      <c r="J71" s="187">
        <f>J317</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583</v>
      </c>
      <c r="E72" s="186"/>
      <c r="F72" s="186"/>
      <c r="G72" s="186"/>
      <c r="H72" s="186"/>
      <c r="I72" s="186"/>
      <c r="J72" s="187">
        <f>J327</f>
        <v>0</v>
      </c>
      <c r="K72" s="128"/>
      <c r="L72" s="188"/>
      <c r="S72" s="10"/>
      <c r="T72" s="10"/>
      <c r="U72" s="10"/>
      <c r="V72" s="10"/>
      <c r="W72" s="10"/>
      <c r="X72" s="10"/>
      <c r="Y72" s="10"/>
      <c r="Z72" s="10"/>
      <c r="AA72" s="10"/>
      <c r="AB72" s="10"/>
      <c r="AC72" s="10"/>
      <c r="AD72" s="10"/>
      <c r="AE72" s="10"/>
    </row>
    <row r="73" s="9" customFormat="1" ht="24.96" customHeight="1">
      <c r="A73" s="9"/>
      <c r="B73" s="178"/>
      <c r="C73" s="179"/>
      <c r="D73" s="180" t="s">
        <v>214</v>
      </c>
      <c r="E73" s="181"/>
      <c r="F73" s="181"/>
      <c r="G73" s="181"/>
      <c r="H73" s="181"/>
      <c r="I73" s="181"/>
      <c r="J73" s="182">
        <f>J330</f>
        <v>0</v>
      </c>
      <c r="K73" s="179"/>
      <c r="L73" s="183"/>
      <c r="S73" s="9"/>
      <c r="T73" s="9"/>
      <c r="U73" s="9"/>
      <c r="V73" s="9"/>
      <c r="W73" s="9"/>
      <c r="X73" s="9"/>
      <c r="Y73" s="9"/>
      <c r="Z73" s="9"/>
      <c r="AA73" s="9"/>
      <c r="AB73" s="9"/>
      <c r="AC73" s="9"/>
      <c r="AD73" s="9"/>
      <c r="AE73" s="9"/>
    </row>
    <row r="74" s="10" customFormat="1" ht="19.92" customHeight="1">
      <c r="A74" s="10"/>
      <c r="B74" s="184"/>
      <c r="C74" s="128"/>
      <c r="D74" s="185" t="s">
        <v>1068</v>
      </c>
      <c r="E74" s="186"/>
      <c r="F74" s="186"/>
      <c r="G74" s="186"/>
      <c r="H74" s="186"/>
      <c r="I74" s="186"/>
      <c r="J74" s="187">
        <f>J331</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3438</v>
      </c>
      <c r="E75" s="186"/>
      <c r="F75" s="186"/>
      <c r="G75" s="186"/>
      <c r="H75" s="186"/>
      <c r="I75" s="186"/>
      <c r="J75" s="187">
        <f>J445</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1236</v>
      </c>
      <c r="E76" s="186"/>
      <c r="F76" s="186"/>
      <c r="G76" s="186"/>
      <c r="H76" s="186"/>
      <c r="I76" s="186"/>
      <c r="J76" s="187">
        <f>J460</f>
        <v>0</v>
      </c>
      <c r="K76" s="128"/>
      <c r="L76" s="188"/>
      <c r="S76" s="10"/>
      <c r="T76" s="10"/>
      <c r="U76" s="10"/>
      <c r="V76" s="10"/>
      <c r="W76" s="10"/>
      <c r="X76" s="10"/>
      <c r="Y76" s="10"/>
      <c r="Z76" s="10"/>
      <c r="AA76" s="10"/>
      <c r="AB76" s="10"/>
      <c r="AC76" s="10"/>
      <c r="AD76" s="10"/>
      <c r="AE76" s="10"/>
    </row>
    <row r="77" s="10" customFormat="1" ht="19.92" customHeight="1">
      <c r="A77" s="10"/>
      <c r="B77" s="184"/>
      <c r="C77" s="128"/>
      <c r="D77" s="185" t="s">
        <v>1241</v>
      </c>
      <c r="E77" s="186"/>
      <c r="F77" s="186"/>
      <c r="G77" s="186"/>
      <c r="H77" s="186"/>
      <c r="I77" s="186"/>
      <c r="J77" s="187">
        <f>J475</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1069</v>
      </c>
      <c r="E78" s="186"/>
      <c r="F78" s="186"/>
      <c r="G78" s="186"/>
      <c r="H78" s="186"/>
      <c r="I78" s="186"/>
      <c r="J78" s="187">
        <f>J478</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1244</v>
      </c>
      <c r="E79" s="186"/>
      <c r="F79" s="186"/>
      <c r="G79" s="186"/>
      <c r="H79" s="186"/>
      <c r="I79" s="186"/>
      <c r="J79" s="187">
        <f>J485</f>
        <v>0</v>
      </c>
      <c r="K79" s="128"/>
      <c r="L79" s="188"/>
      <c r="S79" s="10"/>
      <c r="T79" s="10"/>
      <c r="U79" s="10"/>
      <c r="V79" s="10"/>
      <c r="W79" s="10"/>
      <c r="X79" s="10"/>
      <c r="Y79" s="10"/>
      <c r="Z79" s="10"/>
      <c r="AA79" s="10"/>
      <c r="AB79" s="10"/>
      <c r="AC79" s="10"/>
      <c r="AD79" s="10"/>
      <c r="AE79" s="10"/>
    </row>
    <row r="80" s="10" customFormat="1" ht="19.92" customHeight="1">
      <c r="A80" s="10"/>
      <c r="B80" s="184"/>
      <c r="C80" s="128"/>
      <c r="D80" s="185" t="s">
        <v>1247</v>
      </c>
      <c r="E80" s="186"/>
      <c r="F80" s="186"/>
      <c r="G80" s="186"/>
      <c r="H80" s="186"/>
      <c r="I80" s="186"/>
      <c r="J80" s="187">
        <f>J492</f>
        <v>0</v>
      </c>
      <c r="K80" s="128"/>
      <c r="L80" s="188"/>
      <c r="S80" s="10"/>
      <c r="T80" s="10"/>
      <c r="U80" s="10"/>
      <c r="V80" s="10"/>
      <c r="W80" s="10"/>
      <c r="X80" s="10"/>
      <c r="Y80" s="10"/>
      <c r="Z80" s="10"/>
      <c r="AA80" s="10"/>
      <c r="AB80" s="10"/>
      <c r="AC80" s="10"/>
      <c r="AD80" s="10"/>
      <c r="AE80" s="10"/>
    </row>
    <row r="81" s="2" customFormat="1" ht="21.84"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62"/>
      <c r="C82" s="63"/>
      <c r="D82" s="63"/>
      <c r="E82" s="63"/>
      <c r="F82" s="63"/>
      <c r="G82" s="63"/>
      <c r="H82" s="63"/>
      <c r="I82" s="63"/>
      <c r="J82" s="63"/>
      <c r="K82" s="63"/>
      <c r="L82" s="148"/>
      <c r="S82" s="41"/>
      <c r="T82" s="41"/>
      <c r="U82" s="41"/>
      <c r="V82" s="41"/>
      <c r="W82" s="41"/>
      <c r="X82" s="41"/>
      <c r="Y82" s="41"/>
      <c r="Z82" s="41"/>
      <c r="AA82" s="41"/>
      <c r="AB82" s="41"/>
      <c r="AC82" s="41"/>
      <c r="AD82" s="41"/>
      <c r="AE82" s="41"/>
    </row>
    <row r="86" s="2" customFormat="1" ht="6.96" customHeight="1">
      <c r="A86" s="41"/>
      <c r="B86" s="64"/>
      <c r="C86" s="65"/>
      <c r="D86" s="65"/>
      <c r="E86" s="65"/>
      <c r="F86" s="65"/>
      <c r="G86" s="65"/>
      <c r="H86" s="65"/>
      <c r="I86" s="65"/>
      <c r="J86" s="65"/>
      <c r="K86" s="65"/>
      <c r="L86" s="148"/>
      <c r="S86" s="41"/>
      <c r="T86" s="41"/>
      <c r="U86" s="41"/>
      <c r="V86" s="41"/>
      <c r="W86" s="41"/>
      <c r="X86" s="41"/>
      <c r="Y86" s="41"/>
      <c r="Z86" s="41"/>
      <c r="AA86" s="41"/>
      <c r="AB86" s="41"/>
      <c r="AC86" s="41"/>
      <c r="AD86" s="41"/>
      <c r="AE86" s="41"/>
    </row>
    <row r="87" s="2" customFormat="1" ht="24.96" customHeight="1">
      <c r="A87" s="41"/>
      <c r="B87" s="42"/>
      <c r="C87" s="25" t="s">
        <v>216</v>
      </c>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4" t="s">
        <v>16</v>
      </c>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6.5" customHeight="1">
      <c r="A90" s="41"/>
      <c r="B90" s="42"/>
      <c r="C90" s="43"/>
      <c r="D90" s="43"/>
      <c r="E90" s="173" t="str">
        <f>E7</f>
        <v>Park na Moravském náměstí v Brně</v>
      </c>
      <c r="F90" s="34"/>
      <c r="G90" s="34"/>
      <c r="H90" s="34"/>
      <c r="I90" s="43"/>
      <c r="J90" s="43"/>
      <c r="K90" s="43"/>
      <c r="L90" s="148"/>
      <c r="S90" s="41"/>
      <c r="T90" s="41"/>
      <c r="U90" s="41"/>
      <c r="V90" s="41"/>
      <c r="W90" s="41"/>
      <c r="X90" s="41"/>
      <c r="Y90" s="41"/>
      <c r="Z90" s="41"/>
      <c r="AA90" s="41"/>
      <c r="AB90" s="41"/>
      <c r="AC90" s="41"/>
      <c r="AD90" s="41"/>
      <c r="AE90" s="41"/>
    </row>
    <row r="91" s="1" customFormat="1" ht="12" customHeight="1">
      <c r="B91" s="23"/>
      <c r="C91" s="34" t="s">
        <v>200</v>
      </c>
      <c r="D91" s="24"/>
      <c r="E91" s="24"/>
      <c r="F91" s="24"/>
      <c r="G91" s="24"/>
      <c r="H91" s="24"/>
      <c r="I91" s="24"/>
      <c r="J91" s="24"/>
      <c r="K91" s="24"/>
      <c r="L91" s="22"/>
    </row>
    <row r="92" s="2" customFormat="1" ht="16.5" customHeight="1">
      <c r="A92" s="41"/>
      <c r="B92" s="42"/>
      <c r="C92" s="43"/>
      <c r="D92" s="43"/>
      <c r="E92" s="173" t="s">
        <v>3436</v>
      </c>
      <c r="F92" s="43"/>
      <c r="G92" s="43"/>
      <c r="H92" s="43"/>
      <c r="I92" s="43"/>
      <c r="J92" s="43"/>
      <c r="K92" s="43"/>
      <c r="L92" s="148"/>
      <c r="S92" s="41"/>
      <c r="T92" s="41"/>
      <c r="U92" s="41"/>
      <c r="V92" s="41"/>
      <c r="W92" s="41"/>
      <c r="X92" s="41"/>
      <c r="Y92" s="41"/>
      <c r="Z92" s="41"/>
      <c r="AA92" s="41"/>
      <c r="AB92" s="41"/>
      <c r="AC92" s="41"/>
      <c r="AD92" s="41"/>
      <c r="AE92" s="41"/>
    </row>
    <row r="93" s="2" customFormat="1" ht="12" customHeight="1">
      <c r="A93" s="41"/>
      <c r="B93" s="42"/>
      <c r="C93" s="34" t="s">
        <v>202</v>
      </c>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16.5" customHeight="1">
      <c r="A94" s="41"/>
      <c r="B94" s="42"/>
      <c r="C94" s="43"/>
      <c r="D94" s="43"/>
      <c r="E94" s="72" t="str">
        <f>E11</f>
        <v>10.1 - Strojovna fontány - nová</v>
      </c>
      <c r="F94" s="43"/>
      <c r="G94" s="43"/>
      <c r="H94" s="43"/>
      <c r="I94" s="43"/>
      <c r="J94" s="43"/>
      <c r="K94" s="43"/>
      <c r="L94" s="148"/>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12" customHeight="1">
      <c r="A96" s="41"/>
      <c r="B96" s="42"/>
      <c r="C96" s="34" t="s">
        <v>21</v>
      </c>
      <c r="D96" s="43"/>
      <c r="E96" s="43"/>
      <c r="F96" s="29" t="str">
        <f>F14</f>
        <v xml:space="preserve"> </v>
      </c>
      <c r="G96" s="43"/>
      <c r="H96" s="43"/>
      <c r="I96" s="34" t="s">
        <v>23</v>
      </c>
      <c r="J96" s="75" t="str">
        <f>IF(J14="","",J14)</f>
        <v>28. 5. 2021</v>
      </c>
      <c r="K96" s="43"/>
      <c r="L96" s="148"/>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8"/>
      <c r="S97" s="41"/>
      <c r="T97" s="41"/>
      <c r="U97" s="41"/>
      <c r="V97" s="41"/>
      <c r="W97" s="41"/>
      <c r="X97" s="41"/>
      <c r="Y97" s="41"/>
      <c r="Z97" s="41"/>
      <c r="AA97" s="41"/>
      <c r="AB97" s="41"/>
      <c r="AC97" s="41"/>
      <c r="AD97" s="41"/>
      <c r="AE97" s="41"/>
    </row>
    <row r="98" s="2" customFormat="1" ht="15.15" customHeight="1">
      <c r="A98" s="41"/>
      <c r="B98" s="42"/>
      <c r="C98" s="34" t="s">
        <v>25</v>
      </c>
      <c r="D98" s="43"/>
      <c r="E98" s="43"/>
      <c r="F98" s="29" t="str">
        <f>E17</f>
        <v xml:space="preserve"> </v>
      </c>
      <c r="G98" s="43"/>
      <c r="H98" s="43"/>
      <c r="I98" s="34" t="s">
        <v>30</v>
      </c>
      <c r="J98" s="39" t="str">
        <f>E23</f>
        <v xml:space="preserve"> </v>
      </c>
      <c r="K98" s="43"/>
      <c r="L98" s="148"/>
      <c r="S98" s="41"/>
      <c r="T98" s="41"/>
      <c r="U98" s="41"/>
      <c r="V98" s="41"/>
      <c r="W98" s="41"/>
      <c r="X98" s="41"/>
      <c r="Y98" s="41"/>
      <c r="Z98" s="41"/>
      <c r="AA98" s="41"/>
      <c r="AB98" s="41"/>
      <c r="AC98" s="41"/>
      <c r="AD98" s="41"/>
      <c r="AE98" s="41"/>
    </row>
    <row r="99" s="2" customFormat="1" ht="15.15" customHeight="1">
      <c r="A99" s="41"/>
      <c r="B99" s="42"/>
      <c r="C99" s="34" t="s">
        <v>28</v>
      </c>
      <c r="D99" s="43"/>
      <c r="E99" s="43"/>
      <c r="F99" s="29" t="str">
        <f>IF(E20="","",E20)</f>
        <v>Vyplň údaj</v>
      </c>
      <c r="G99" s="43"/>
      <c r="H99" s="43"/>
      <c r="I99" s="34" t="s">
        <v>32</v>
      </c>
      <c r="J99" s="39" t="str">
        <f>E26</f>
        <v xml:space="preserve"> </v>
      </c>
      <c r="K99" s="43"/>
      <c r="L99" s="148"/>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48"/>
      <c r="S100" s="41"/>
      <c r="T100" s="41"/>
      <c r="U100" s="41"/>
      <c r="V100" s="41"/>
      <c r="W100" s="41"/>
      <c r="X100" s="41"/>
      <c r="Y100" s="41"/>
      <c r="Z100" s="41"/>
      <c r="AA100" s="41"/>
      <c r="AB100" s="41"/>
      <c r="AC100" s="41"/>
      <c r="AD100" s="41"/>
      <c r="AE100" s="41"/>
    </row>
    <row r="101" s="11" customFormat="1" ht="29.28" customHeight="1">
      <c r="A101" s="189"/>
      <c r="B101" s="190"/>
      <c r="C101" s="191" t="s">
        <v>217</v>
      </c>
      <c r="D101" s="192" t="s">
        <v>54</v>
      </c>
      <c r="E101" s="192" t="s">
        <v>50</v>
      </c>
      <c r="F101" s="192" t="s">
        <v>51</v>
      </c>
      <c r="G101" s="192" t="s">
        <v>218</v>
      </c>
      <c r="H101" s="192" t="s">
        <v>219</v>
      </c>
      <c r="I101" s="192" t="s">
        <v>220</v>
      </c>
      <c r="J101" s="192" t="s">
        <v>206</v>
      </c>
      <c r="K101" s="193" t="s">
        <v>221</v>
      </c>
      <c r="L101" s="194"/>
      <c r="M101" s="95" t="s">
        <v>19</v>
      </c>
      <c r="N101" s="96" t="s">
        <v>39</v>
      </c>
      <c r="O101" s="96" t="s">
        <v>222</v>
      </c>
      <c r="P101" s="96" t="s">
        <v>223</v>
      </c>
      <c r="Q101" s="96" t="s">
        <v>224</v>
      </c>
      <c r="R101" s="96" t="s">
        <v>225</v>
      </c>
      <c r="S101" s="96" t="s">
        <v>226</v>
      </c>
      <c r="T101" s="97" t="s">
        <v>227</v>
      </c>
      <c r="U101" s="189"/>
      <c r="V101" s="189"/>
      <c r="W101" s="189"/>
      <c r="X101" s="189"/>
      <c r="Y101" s="189"/>
      <c r="Z101" s="189"/>
      <c r="AA101" s="189"/>
      <c r="AB101" s="189"/>
      <c r="AC101" s="189"/>
      <c r="AD101" s="189"/>
      <c r="AE101" s="189"/>
    </row>
    <row r="102" s="2" customFormat="1" ht="22.8" customHeight="1">
      <c r="A102" s="41"/>
      <c r="B102" s="42"/>
      <c r="C102" s="102" t="s">
        <v>228</v>
      </c>
      <c r="D102" s="43"/>
      <c r="E102" s="43"/>
      <c r="F102" s="43"/>
      <c r="G102" s="43"/>
      <c r="H102" s="43"/>
      <c r="I102" s="43"/>
      <c r="J102" s="195">
        <f>BK102</f>
        <v>0</v>
      </c>
      <c r="K102" s="43"/>
      <c r="L102" s="47"/>
      <c r="M102" s="98"/>
      <c r="N102" s="196"/>
      <c r="O102" s="99"/>
      <c r="P102" s="197">
        <f>P103+P330</f>
        <v>0</v>
      </c>
      <c r="Q102" s="99"/>
      <c r="R102" s="197">
        <f>R103+R330</f>
        <v>156.3742847</v>
      </c>
      <c r="S102" s="99"/>
      <c r="T102" s="198">
        <f>T103+T330</f>
        <v>0.746</v>
      </c>
      <c r="U102" s="41"/>
      <c r="V102" s="41"/>
      <c r="W102" s="41"/>
      <c r="X102" s="41"/>
      <c r="Y102" s="41"/>
      <c r="Z102" s="41"/>
      <c r="AA102" s="41"/>
      <c r="AB102" s="41"/>
      <c r="AC102" s="41"/>
      <c r="AD102" s="41"/>
      <c r="AE102" s="41"/>
      <c r="AT102" s="19" t="s">
        <v>68</v>
      </c>
      <c r="AU102" s="19" t="s">
        <v>207</v>
      </c>
      <c r="BK102" s="199">
        <f>BK103+BK330</f>
        <v>0</v>
      </c>
    </row>
    <row r="103" s="12" customFormat="1" ht="25.92" customHeight="1">
      <c r="A103" s="12"/>
      <c r="B103" s="200"/>
      <c r="C103" s="201"/>
      <c r="D103" s="202" t="s">
        <v>68</v>
      </c>
      <c r="E103" s="203" t="s">
        <v>229</v>
      </c>
      <c r="F103" s="203" t="s">
        <v>230</v>
      </c>
      <c r="G103" s="201"/>
      <c r="H103" s="201"/>
      <c r="I103" s="204"/>
      <c r="J103" s="205">
        <f>BK103</f>
        <v>0</v>
      </c>
      <c r="K103" s="201"/>
      <c r="L103" s="206"/>
      <c r="M103" s="207"/>
      <c r="N103" s="208"/>
      <c r="O103" s="208"/>
      <c r="P103" s="209">
        <f>P104+P121+P172+P220+P263+P268+P317+P327</f>
        <v>0</v>
      </c>
      <c r="Q103" s="208"/>
      <c r="R103" s="209">
        <f>R104+R121+R172+R220+R263+R268+R317+R327</f>
        <v>144.24939008999999</v>
      </c>
      <c r="S103" s="208"/>
      <c r="T103" s="210">
        <f>T104+T121+T172+T220+T263+T268+T317+T327</f>
        <v>0.746</v>
      </c>
      <c r="U103" s="12"/>
      <c r="V103" s="12"/>
      <c r="W103" s="12"/>
      <c r="X103" s="12"/>
      <c r="Y103" s="12"/>
      <c r="Z103" s="12"/>
      <c r="AA103" s="12"/>
      <c r="AB103" s="12"/>
      <c r="AC103" s="12"/>
      <c r="AD103" s="12"/>
      <c r="AE103" s="12"/>
      <c r="AR103" s="211" t="s">
        <v>76</v>
      </c>
      <c r="AT103" s="212" t="s">
        <v>68</v>
      </c>
      <c r="AU103" s="212" t="s">
        <v>69</v>
      </c>
      <c r="AY103" s="211" t="s">
        <v>231</v>
      </c>
      <c r="BK103" s="213">
        <f>BK104+BK121+BK172+BK220+BK263+BK268+BK317+BK327</f>
        <v>0</v>
      </c>
    </row>
    <row r="104" s="12" customFormat="1" ht="22.8" customHeight="1">
      <c r="A104" s="12"/>
      <c r="B104" s="200"/>
      <c r="C104" s="201"/>
      <c r="D104" s="202" t="s">
        <v>68</v>
      </c>
      <c r="E104" s="214" t="s">
        <v>76</v>
      </c>
      <c r="F104" s="214" t="s">
        <v>240</v>
      </c>
      <c r="G104" s="201"/>
      <c r="H104" s="201"/>
      <c r="I104" s="204"/>
      <c r="J104" s="215">
        <f>BK104</f>
        <v>0</v>
      </c>
      <c r="K104" s="201"/>
      <c r="L104" s="206"/>
      <c r="M104" s="207"/>
      <c r="N104" s="208"/>
      <c r="O104" s="208"/>
      <c r="P104" s="209">
        <f>SUM(P105:P120)</f>
        <v>0</v>
      </c>
      <c r="Q104" s="208"/>
      <c r="R104" s="209">
        <f>SUM(R105:R120)</f>
        <v>0</v>
      </c>
      <c r="S104" s="208"/>
      <c r="T104" s="210">
        <f>SUM(T105:T120)</f>
        <v>0</v>
      </c>
      <c r="U104" s="12"/>
      <c r="V104" s="12"/>
      <c r="W104" s="12"/>
      <c r="X104" s="12"/>
      <c r="Y104" s="12"/>
      <c r="Z104" s="12"/>
      <c r="AA104" s="12"/>
      <c r="AB104" s="12"/>
      <c r="AC104" s="12"/>
      <c r="AD104" s="12"/>
      <c r="AE104" s="12"/>
      <c r="AR104" s="211" t="s">
        <v>76</v>
      </c>
      <c r="AT104" s="212" t="s">
        <v>68</v>
      </c>
      <c r="AU104" s="212" t="s">
        <v>76</v>
      </c>
      <c r="AY104" s="211" t="s">
        <v>231</v>
      </c>
      <c r="BK104" s="213">
        <f>SUM(BK105:BK120)</f>
        <v>0</v>
      </c>
    </row>
    <row r="105" s="2" customFormat="1" ht="62.7" customHeight="1">
      <c r="A105" s="41"/>
      <c r="B105" s="42"/>
      <c r="C105" s="216" t="s">
        <v>76</v>
      </c>
      <c r="D105" s="216" t="s">
        <v>234</v>
      </c>
      <c r="E105" s="217" t="s">
        <v>3439</v>
      </c>
      <c r="F105" s="218" t="s">
        <v>3440</v>
      </c>
      <c r="G105" s="219" t="s">
        <v>356</v>
      </c>
      <c r="H105" s="220">
        <v>242.34800000000001</v>
      </c>
      <c r="I105" s="221"/>
      <c r="J105" s="222">
        <f>ROUND(I105*H105,2)</f>
        <v>0</v>
      </c>
      <c r="K105" s="218" t="s">
        <v>244</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238</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238</v>
      </c>
      <c r="BM105" s="227" t="s">
        <v>3441</v>
      </c>
    </row>
    <row r="106" s="2" customFormat="1">
      <c r="A106" s="41"/>
      <c r="B106" s="42"/>
      <c r="C106" s="43"/>
      <c r="D106" s="229" t="s">
        <v>246</v>
      </c>
      <c r="E106" s="43"/>
      <c r="F106" s="230" t="s">
        <v>530</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19" t="s">
        <v>246</v>
      </c>
      <c r="AU106" s="19" t="s">
        <v>78</v>
      </c>
    </row>
    <row r="107" s="13" customFormat="1">
      <c r="A107" s="13"/>
      <c r="B107" s="234"/>
      <c r="C107" s="235"/>
      <c r="D107" s="229" t="s">
        <v>248</v>
      </c>
      <c r="E107" s="236" t="s">
        <v>19</v>
      </c>
      <c r="F107" s="237" t="s">
        <v>3442</v>
      </c>
      <c r="G107" s="235"/>
      <c r="H107" s="236" t="s">
        <v>19</v>
      </c>
      <c r="I107" s="238"/>
      <c r="J107" s="235"/>
      <c r="K107" s="235"/>
      <c r="L107" s="239"/>
      <c r="M107" s="240"/>
      <c r="N107" s="241"/>
      <c r="O107" s="241"/>
      <c r="P107" s="241"/>
      <c r="Q107" s="241"/>
      <c r="R107" s="241"/>
      <c r="S107" s="241"/>
      <c r="T107" s="242"/>
      <c r="U107" s="13"/>
      <c r="V107" s="13"/>
      <c r="W107" s="13"/>
      <c r="X107" s="13"/>
      <c r="Y107" s="13"/>
      <c r="Z107" s="13"/>
      <c r="AA107" s="13"/>
      <c r="AB107" s="13"/>
      <c r="AC107" s="13"/>
      <c r="AD107" s="13"/>
      <c r="AE107" s="13"/>
      <c r="AT107" s="243" t="s">
        <v>248</v>
      </c>
      <c r="AU107" s="243" t="s">
        <v>78</v>
      </c>
      <c r="AV107" s="13" t="s">
        <v>76</v>
      </c>
      <c r="AW107" s="13" t="s">
        <v>31</v>
      </c>
      <c r="AX107" s="13" t="s">
        <v>69</v>
      </c>
      <c r="AY107" s="243" t="s">
        <v>231</v>
      </c>
    </row>
    <row r="108" s="14" customFormat="1">
      <c r="A108" s="14"/>
      <c r="B108" s="244"/>
      <c r="C108" s="245"/>
      <c r="D108" s="229" t="s">
        <v>248</v>
      </c>
      <c r="E108" s="246" t="s">
        <v>19</v>
      </c>
      <c r="F108" s="247" t="s">
        <v>3443</v>
      </c>
      <c r="G108" s="245"/>
      <c r="H108" s="248">
        <v>242.34800000000001</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248</v>
      </c>
      <c r="AU108" s="254" t="s">
        <v>78</v>
      </c>
      <c r="AV108" s="14" t="s">
        <v>78</v>
      </c>
      <c r="AW108" s="14" t="s">
        <v>31</v>
      </c>
      <c r="AX108" s="14" t="s">
        <v>69</v>
      </c>
      <c r="AY108" s="254" t="s">
        <v>231</v>
      </c>
    </row>
    <row r="109" s="15" customFormat="1">
      <c r="A109" s="15"/>
      <c r="B109" s="255"/>
      <c r="C109" s="256"/>
      <c r="D109" s="229" t="s">
        <v>248</v>
      </c>
      <c r="E109" s="257" t="s">
        <v>19</v>
      </c>
      <c r="F109" s="258" t="s">
        <v>260</v>
      </c>
      <c r="G109" s="256"/>
      <c r="H109" s="259">
        <v>242.34800000000001</v>
      </c>
      <c r="I109" s="260"/>
      <c r="J109" s="256"/>
      <c r="K109" s="256"/>
      <c r="L109" s="261"/>
      <c r="M109" s="262"/>
      <c r="N109" s="263"/>
      <c r="O109" s="263"/>
      <c r="P109" s="263"/>
      <c r="Q109" s="263"/>
      <c r="R109" s="263"/>
      <c r="S109" s="263"/>
      <c r="T109" s="264"/>
      <c r="U109" s="15"/>
      <c r="V109" s="15"/>
      <c r="W109" s="15"/>
      <c r="X109" s="15"/>
      <c r="Y109" s="15"/>
      <c r="Z109" s="15"/>
      <c r="AA109" s="15"/>
      <c r="AB109" s="15"/>
      <c r="AC109" s="15"/>
      <c r="AD109" s="15"/>
      <c r="AE109" s="15"/>
      <c r="AT109" s="265" t="s">
        <v>248</v>
      </c>
      <c r="AU109" s="265" t="s">
        <v>78</v>
      </c>
      <c r="AV109" s="15" t="s">
        <v>238</v>
      </c>
      <c r="AW109" s="15" t="s">
        <v>31</v>
      </c>
      <c r="AX109" s="15" t="s">
        <v>76</v>
      </c>
      <c r="AY109" s="265" t="s">
        <v>231</v>
      </c>
    </row>
    <row r="110" s="2" customFormat="1" ht="44.25" customHeight="1">
      <c r="A110" s="41"/>
      <c r="B110" s="42"/>
      <c r="C110" s="216" t="s">
        <v>78</v>
      </c>
      <c r="D110" s="216" t="s">
        <v>234</v>
      </c>
      <c r="E110" s="217" t="s">
        <v>552</v>
      </c>
      <c r="F110" s="218" t="s">
        <v>553</v>
      </c>
      <c r="G110" s="219" t="s">
        <v>356</v>
      </c>
      <c r="H110" s="220">
        <v>242.34800000000001</v>
      </c>
      <c r="I110" s="221"/>
      <c r="J110" s="222">
        <f>ROUND(I110*H110,2)</f>
        <v>0</v>
      </c>
      <c r="K110" s="218" t="s">
        <v>244</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238</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238</v>
      </c>
      <c r="BM110" s="227" t="s">
        <v>3444</v>
      </c>
    </row>
    <row r="111" s="2" customFormat="1">
      <c r="A111" s="41"/>
      <c r="B111" s="42"/>
      <c r="C111" s="43"/>
      <c r="D111" s="229" t="s">
        <v>246</v>
      </c>
      <c r="E111" s="43"/>
      <c r="F111" s="230" t="s">
        <v>555</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19" t="s">
        <v>246</v>
      </c>
      <c r="AU111" s="19" t="s">
        <v>78</v>
      </c>
    </row>
    <row r="112" s="13" customFormat="1">
      <c r="A112" s="13"/>
      <c r="B112" s="234"/>
      <c r="C112" s="235"/>
      <c r="D112" s="229" t="s">
        <v>248</v>
      </c>
      <c r="E112" s="236" t="s">
        <v>19</v>
      </c>
      <c r="F112" s="237" t="s">
        <v>3442</v>
      </c>
      <c r="G112" s="235"/>
      <c r="H112" s="236" t="s">
        <v>19</v>
      </c>
      <c r="I112" s="238"/>
      <c r="J112" s="235"/>
      <c r="K112" s="235"/>
      <c r="L112" s="239"/>
      <c r="M112" s="240"/>
      <c r="N112" s="241"/>
      <c r="O112" s="241"/>
      <c r="P112" s="241"/>
      <c r="Q112" s="241"/>
      <c r="R112" s="241"/>
      <c r="S112" s="241"/>
      <c r="T112" s="242"/>
      <c r="U112" s="13"/>
      <c r="V112" s="13"/>
      <c r="W112" s="13"/>
      <c r="X112" s="13"/>
      <c r="Y112" s="13"/>
      <c r="Z112" s="13"/>
      <c r="AA112" s="13"/>
      <c r="AB112" s="13"/>
      <c r="AC112" s="13"/>
      <c r="AD112" s="13"/>
      <c r="AE112" s="13"/>
      <c r="AT112" s="243" t="s">
        <v>248</v>
      </c>
      <c r="AU112" s="243" t="s">
        <v>78</v>
      </c>
      <c r="AV112" s="13" t="s">
        <v>76</v>
      </c>
      <c r="AW112" s="13" t="s">
        <v>31</v>
      </c>
      <c r="AX112" s="13" t="s">
        <v>69</v>
      </c>
      <c r="AY112" s="243" t="s">
        <v>231</v>
      </c>
    </row>
    <row r="113" s="14" customFormat="1">
      <c r="A113" s="14"/>
      <c r="B113" s="244"/>
      <c r="C113" s="245"/>
      <c r="D113" s="229" t="s">
        <v>248</v>
      </c>
      <c r="E113" s="246" t="s">
        <v>19</v>
      </c>
      <c r="F113" s="247" t="s">
        <v>3443</v>
      </c>
      <c r="G113" s="245"/>
      <c r="H113" s="248">
        <v>242.34800000000001</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248</v>
      </c>
      <c r="AU113" s="254" t="s">
        <v>78</v>
      </c>
      <c r="AV113" s="14" t="s">
        <v>78</v>
      </c>
      <c r="AW113" s="14" t="s">
        <v>31</v>
      </c>
      <c r="AX113" s="14" t="s">
        <v>76</v>
      </c>
      <c r="AY113" s="254" t="s">
        <v>231</v>
      </c>
    </row>
    <row r="114" s="2" customFormat="1" ht="44.25" customHeight="1">
      <c r="A114" s="41"/>
      <c r="B114" s="42"/>
      <c r="C114" s="216" t="s">
        <v>119</v>
      </c>
      <c r="D114" s="216" t="s">
        <v>234</v>
      </c>
      <c r="E114" s="217" t="s">
        <v>1296</v>
      </c>
      <c r="F114" s="218" t="s">
        <v>1297</v>
      </c>
      <c r="G114" s="219" t="s">
        <v>356</v>
      </c>
      <c r="H114" s="220">
        <v>242.34800000000001</v>
      </c>
      <c r="I114" s="221"/>
      <c r="J114" s="222">
        <f>ROUND(I114*H114,2)</f>
        <v>0</v>
      </c>
      <c r="K114" s="218" t="s">
        <v>244</v>
      </c>
      <c r="L114" s="47"/>
      <c r="M114" s="223" t="s">
        <v>19</v>
      </c>
      <c r="N114" s="224"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238</v>
      </c>
      <c r="AT114" s="227" t="s">
        <v>234</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238</v>
      </c>
      <c r="BM114" s="227" t="s">
        <v>3445</v>
      </c>
    </row>
    <row r="115" s="2" customFormat="1">
      <c r="A115" s="41"/>
      <c r="B115" s="42"/>
      <c r="C115" s="43"/>
      <c r="D115" s="229" t="s">
        <v>246</v>
      </c>
      <c r="E115" s="43"/>
      <c r="F115" s="230" t="s">
        <v>1299</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19" t="s">
        <v>246</v>
      </c>
      <c r="AU115" s="19" t="s">
        <v>78</v>
      </c>
    </row>
    <row r="116" s="14" customFormat="1">
      <c r="A116" s="14"/>
      <c r="B116" s="244"/>
      <c r="C116" s="245"/>
      <c r="D116" s="229" t="s">
        <v>248</v>
      </c>
      <c r="E116" s="246" t="s">
        <v>19</v>
      </c>
      <c r="F116" s="247" t="s">
        <v>3446</v>
      </c>
      <c r="G116" s="245"/>
      <c r="H116" s="248">
        <v>242.34800000000001</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248</v>
      </c>
      <c r="AU116" s="254" t="s">
        <v>78</v>
      </c>
      <c r="AV116" s="14" t="s">
        <v>78</v>
      </c>
      <c r="AW116" s="14" t="s">
        <v>31</v>
      </c>
      <c r="AX116" s="14" t="s">
        <v>69</v>
      </c>
      <c r="AY116" s="254" t="s">
        <v>231</v>
      </c>
    </row>
    <row r="117" s="15" customFormat="1">
      <c r="A117" s="15"/>
      <c r="B117" s="255"/>
      <c r="C117" s="256"/>
      <c r="D117" s="229" t="s">
        <v>248</v>
      </c>
      <c r="E117" s="257" t="s">
        <v>19</v>
      </c>
      <c r="F117" s="258" t="s">
        <v>260</v>
      </c>
      <c r="G117" s="256"/>
      <c r="H117" s="259">
        <v>242.34800000000001</v>
      </c>
      <c r="I117" s="260"/>
      <c r="J117" s="256"/>
      <c r="K117" s="256"/>
      <c r="L117" s="261"/>
      <c r="M117" s="262"/>
      <c r="N117" s="263"/>
      <c r="O117" s="263"/>
      <c r="P117" s="263"/>
      <c r="Q117" s="263"/>
      <c r="R117" s="263"/>
      <c r="S117" s="263"/>
      <c r="T117" s="264"/>
      <c r="U117" s="15"/>
      <c r="V117" s="15"/>
      <c r="W117" s="15"/>
      <c r="X117" s="15"/>
      <c r="Y117" s="15"/>
      <c r="Z117" s="15"/>
      <c r="AA117" s="15"/>
      <c r="AB117" s="15"/>
      <c r="AC117" s="15"/>
      <c r="AD117" s="15"/>
      <c r="AE117" s="15"/>
      <c r="AT117" s="265" t="s">
        <v>248</v>
      </c>
      <c r="AU117" s="265" t="s">
        <v>78</v>
      </c>
      <c r="AV117" s="15" t="s">
        <v>238</v>
      </c>
      <c r="AW117" s="15" t="s">
        <v>31</v>
      </c>
      <c r="AX117" s="15" t="s">
        <v>76</v>
      </c>
      <c r="AY117" s="265" t="s">
        <v>231</v>
      </c>
    </row>
    <row r="118" s="2" customFormat="1" ht="33" customHeight="1">
      <c r="A118" s="41"/>
      <c r="B118" s="42"/>
      <c r="C118" s="216" t="s">
        <v>238</v>
      </c>
      <c r="D118" s="216" t="s">
        <v>234</v>
      </c>
      <c r="E118" s="217" t="s">
        <v>691</v>
      </c>
      <c r="F118" s="218" t="s">
        <v>692</v>
      </c>
      <c r="G118" s="219" t="s">
        <v>243</v>
      </c>
      <c r="H118" s="220">
        <v>40.32</v>
      </c>
      <c r="I118" s="221"/>
      <c r="J118" s="222">
        <f>ROUND(I118*H118,2)</f>
        <v>0</v>
      </c>
      <c r="K118" s="218" t="s">
        <v>244</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238</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238</v>
      </c>
      <c r="BM118" s="227" t="s">
        <v>3447</v>
      </c>
    </row>
    <row r="119" s="2" customFormat="1">
      <c r="A119" s="41"/>
      <c r="B119" s="42"/>
      <c r="C119" s="43"/>
      <c r="D119" s="229" t="s">
        <v>246</v>
      </c>
      <c r="E119" s="43"/>
      <c r="F119" s="230" t="s">
        <v>694</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19" t="s">
        <v>246</v>
      </c>
      <c r="AU119" s="19" t="s">
        <v>78</v>
      </c>
    </row>
    <row r="120" s="14" customFormat="1">
      <c r="A120" s="14"/>
      <c r="B120" s="244"/>
      <c r="C120" s="245"/>
      <c r="D120" s="229" t="s">
        <v>248</v>
      </c>
      <c r="E120" s="246" t="s">
        <v>19</v>
      </c>
      <c r="F120" s="247" t="s">
        <v>3448</v>
      </c>
      <c r="G120" s="245"/>
      <c r="H120" s="248">
        <v>40.32</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248</v>
      </c>
      <c r="AU120" s="254" t="s">
        <v>78</v>
      </c>
      <c r="AV120" s="14" t="s">
        <v>78</v>
      </c>
      <c r="AW120" s="14" t="s">
        <v>31</v>
      </c>
      <c r="AX120" s="14" t="s">
        <v>76</v>
      </c>
      <c r="AY120" s="254" t="s">
        <v>231</v>
      </c>
    </row>
    <row r="121" s="12" customFormat="1" ht="22.8" customHeight="1">
      <c r="A121" s="12"/>
      <c r="B121" s="200"/>
      <c r="C121" s="201"/>
      <c r="D121" s="202" t="s">
        <v>68</v>
      </c>
      <c r="E121" s="214" t="s">
        <v>78</v>
      </c>
      <c r="F121" s="214" t="s">
        <v>712</v>
      </c>
      <c r="G121" s="201"/>
      <c r="H121" s="201"/>
      <c r="I121" s="204"/>
      <c r="J121" s="215">
        <f>BK121</f>
        <v>0</v>
      </c>
      <c r="K121" s="201"/>
      <c r="L121" s="206"/>
      <c r="M121" s="207"/>
      <c r="N121" s="208"/>
      <c r="O121" s="208"/>
      <c r="P121" s="209">
        <f>SUM(P122:P171)</f>
        <v>0</v>
      </c>
      <c r="Q121" s="208"/>
      <c r="R121" s="209">
        <f>SUM(R122:R171)</f>
        <v>97.795835519999997</v>
      </c>
      <c r="S121" s="208"/>
      <c r="T121" s="210">
        <f>SUM(T122:T171)</f>
        <v>0</v>
      </c>
      <c r="U121" s="12"/>
      <c r="V121" s="12"/>
      <c r="W121" s="12"/>
      <c r="X121" s="12"/>
      <c r="Y121" s="12"/>
      <c r="Z121" s="12"/>
      <c r="AA121" s="12"/>
      <c r="AB121" s="12"/>
      <c r="AC121" s="12"/>
      <c r="AD121" s="12"/>
      <c r="AE121" s="12"/>
      <c r="AR121" s="211" t="s">
        <v>76</v>
      </c>
      <c r="AT121" s="212" t="s">
        <v>68</v>
      </c>
      <c r="AU121" s="212" t="s">
        <v>76</v>
      </c>
      <c r="AY121" s="211" t="s">
        <v>231</v>
      </c>
      <c r="BK121" s="213">
        <f>SUM(BK122:BK171)</f>
        <v>0</v>
      </c>
    </row>
    <row r="122" s="2" customFormat="1" ht="37.8" customHeight="1">
      <c r="A122" s="41"/>
      <c r="B122" s="42"/>
      <c r="C122" s="216" t="s">
        <v>269</v>
      </c>
      <c r="D122" s="216" t="s">
        <v>234</v>
      </c>
      <c r="E122" s="217" t="s">
        <v>1321</v>
      </c>
      <c r="F122" s="218" t="s">
        <v>1322</v>
      </c>
      <c r="G122" s="219" t="s">
        <v>356</v>
      </c>
      <c r="H122" s="220">
        <v>7.9889999999999999</v>
      </c>
      <c r="I122" s="221"/>
      <c r="J122" s="222">
        <f>ROUND(I122*H122,2)</f>
        <v>0</v>
      </c>
      <c r="K122" s="218" t="s">
        <v>244</v>
      </c>
      <c r="L122" s="47"/>
      <c r="M122" s="223" t="s">
        <v>19</v>
      </c>
      <c r="N122" s="224" t="s">
        <v>40</v>
      </c>
      <c r="O122" s="87"/>
      <c r="P122" s="225">
        <f>O122*H122</f>
        <v>0</v>
      </c>
      <c r="Q122" s="225">
        <v>2.1600000000000001</v>
      </c>
      <c r="R122" s="225">
        <f>Q122*H122</f>
        <v>17.256240000000002</v>
      </c>
      <c r="S122" s="225">
        <v>0</v>
      </c>
      <c r="T122" s="226">
        <f>S122*H122</f>
        <v>0</v>
      </c>
      <c r="U122" s="41"/>
      <c r="V122" s="41"/>
      <c r="W122" s="41"/>
      <c r="X122" s="41"/>
      <c r="Y122" s="41"/>
      <c r="Z122" s="41"/>
      <c r="AA122" s="41"/>
      <c r="AB122" s="41"/>
      <c r="AC122" s="41"/>
      <c r="AD122" s="41"/>
      <c r="AE122" s="41"/>
      <c r="AR122" s="227" t="s">
        <v>238</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238</v>
      </c>
      <c r="BM122" s="227" t="s">
        <v>3449</v>
      </c>
    </row>
    <row r="123" s="2" customFormat="1">
      <c r="A123" s="41"/>
      <c r="B123" s="42"/>
      <c r="C123" s="43"/>
      <c r="D123" s="229" t="s">
        <v>246</v>
      </c>
      <c r="E123" s="43"/>
      <c r="F123" s="230" t="s">
        <v>737</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19" t="s">
        <v>246</v>
      </c>
      <c r="AU123" s="19" t="s">
        <v>78</v>
      </c>
    </row>
    <row r="124" s="14" customFormat="1">
      <c r="A124" s="14"/>
      <c r="B124" s="244"/>
      <c r="C124" s="245"/>
      <c r="D124" s="229" t="s">
        <v>248</v>
      </c>
      <c r="E124" s="246" t="s">
        <v>19</v>
      </c>
      <c r="F124" s="247" t="s">
        <v>3450</v>
      </c>
      <c r="G124" s="245"/>
      <c r="H124" s="248">
        <v>0.074999999999999997</v>
      </c>
      <c r="I124" s="249"/>
      <c r="J124" s="245"/>
      <c r="K124" s="245"/>
      <c r="L124" s="250"/>
      <c r="M124" s="251"/>
      <c r="N124" s="252"/>
      <c r="O124" s="252"/>
      <c r="P124" s="252"/>
      <c r="Q124" s="252"/>
      <c r="R124" s="252"/>
      <c r="S124" s="252"/>
      <c r="T124" s="253"/>
      <c r="U124" s="14"/>
      <c r="V124" s="14"/>
      <c r="W124" s="14"/>
      <c r="X124" s="14"/>
      <c r="Y124" s="14"/>
      <c r="Z124" s="14"/>
      <c r="AA124" s="14"/>
      <c r="AB124" s="14"/>
      <c r="AC124" s="14"/>
      <c r="AD124" s="14"/>
      <c r="AE124" s="14"/>
      <c r="AT124" s="254" t="s">
        <v>248</v>
      </c>
      <c r="AU124" s="254" t="s">
        <v>78</v>
      </c>
      <c r="AV124" s="14" t="s">
        <v>78</v>
      </c>
      <c r="AW124" s="14" t="s">
        <v>31</v>
      </c>
      <c r="AX124" s="14" t="s">
        <v>69</v>
      </c>
      <c r="AY124" s="254" t="s">
        <v>231</v>
      </c>
    </row>
    <row r="125" s="14" customFormat="1">
      <c r="A125" s="14"/>
      <c r="B125" s="244"/>
      <c r="C125" s="245"/>
      <c r="D125" s="229" t="s">
        <v>248</v>
      </c>
      <c r="E125" s="246" t="s">
        <v>19</v>
      </c>
      <c r="F125" s="247" t="s">
        <v>3451</v>
      </c>
      <c r="G125" s="245"/>
      <c r="H125" s="248">
        <v>7.9139999999999997</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248</v>
      </c>
      <c r="AU125" s="254" t="s">
        <v>78</v>
      </c>
      <c r="AV125" s="14" t="s">
        <v>78</v>
      </c>
      <c r="AW125" s="14" t="s">
        <v>31</v>
      </c>
      <c r="AX125" s="14" t="s">
        <v>69</v>
      </c>
      <c r="AY125" s="254" t="s">
        <v>231</v>
      </c>
    </row>
    <row r="126" s="15" customFormat="1">
      <c r="A126" s="15"/>
      <c r="B126" s="255"/>
      <c r="C126" s="256"/>
      <c r="D126" s="229" t="s">
        <v>248</v>
      </c>
      <c r="E126" s="257" t="s">
        <v>19</v>
      </c>
      <c r="F126" s="258" t="s">
        <v>260</v>
      </c>
      <c r="G126" s="256"/>
      <c r="H126" s="259">
        <v>7.9889999999999999</v>
      </c>
      <c r="I126" s="260"/>
      <c r="J126" s="256"/>
      <c r="K126" s="256"/>
      <c r="L126" s="261"/>
      <c r="M126" s="262"/>
      <c r="N126" s="263"/>
      <c r="O126" s="263"/>
      <c r="P126" s="263"/>
      <c r="Q126" s="263"/>
      <c r="R126" s="263"/>
      <c r="S126" s="263"/>
      <c r="T126" s="264"/>
      <c r="U126" s="15"/>
      <c r="V126" s="15"/>
      <c r="W126" s="15"/>
      <c r="X126" s="15"/>
      <c r="Y126" s="15"/>
      <c r="Z126" s="15"/>
      <c r="AA126" s="15"/>
      <c r="AB126" s="15"/>
      <c r="AC126" s="15"/>
      <c r="AD126" s="15"/>
      <c r="AE126" s="15"/>
      <c r="AT126" s="265" t="s">
        <v>248</v>
      </c>
      <c r="AU126" s="265" t="s">
        <v>78</v>
      </c>
      <c r="AV126" s="15" t="s">
        <v>238</v>
      </c>
      <c r="AW126" s="15" t="s">
        <v>31</v>
      </c>
      <c r="AX126" s="15" t="s">
        <v>76</v>
      </c>
      <c r="AY126" s="265" t="s">
        <v>231</v>
      </c>
    </row>
    <row r="127" s="2" customFormat="1" ht="24.15" customHeight="1">
      <c r="A127" s="41"/>
      <c r="B127" s="42"/>
      <c r="C127" s="216" t="s">
        <v>275</v>
      </c>
      <c r="D127" s="216" t="s">
        <v>234</v>
      </c>
      <c r="E127" s="217" t="s">
        <v>3452</v>
      </c>
      <c r="F127" s="218" t="s">
        <v>3453</v>
      </c>
      <c r="G127" s="219" t="s">
        <v>356</v>
      </c>
      <c r="H127" s="220">
        <v>3.1659999999999999</v>
      </c>
      <c r="I127" s="221"/>
      <c r="J127" s="222">
        <f>ROUND(I127*H127,2)</f>
        <v>0</v>
      </c>
      <c r="K127" s="218" t="s">
        <v>244</v>
      </c>
      <c r="L127" s="47"/>
      <c r="M127" s="223" t="s">
        <v>19</v>
      </c>
      <c r="N127" s="224" t="s">
        <v>40</v>
      </c>
      <c r="O127" s="87"/>
      <c r="P127" s="225">
        <f>O127*H127</f>
        <v>0</v>
      </c>
      <c r="Q127" s="225">
        <v>2.2563399999999998</v>
      </c>
      <c r="R127" s="225">
        <f>Q127*H127</f>
        <v>7.1435724399999989</v>
      </c>
      <c r="S127" s="225">
        <v>0</v>
      </c>
      <c r="T127" s="226">
        <f>S127*H127</f>
        <v>0</v>
      </c>
      <c r="U127" s="41"/>
      <c r="V127" s="41"/>
      <c r="W127" s="41"/>
      <c r="X127" s="41"/>
      <c r="Y127" s="41"/>
      <c r="Z127" s="41"/>
      <c r="AA127" s="41"/>
      <c r="AB127" s="41"/>
      <c r="AC127" s="41"/>
      <c r="AD127" s="41"/>
      <c r="AE127" s="41"/>
      <c r="AR127" s="227" t="s">
        <v>238</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238</v>
      </c>
      <c r="BM127" s="227" t="s">
        <v>3454</v>
      </c>
    </row>
    <row r="128" s="2" customFormat="1">
      <c r="A128" s="41"/>
      <c r="B128" s="42"/>
      <c r="C128" s="43"/>
      <c r="D128" s="229" t="s">
        <v>246</v>
      </c>
      <c r="E128" s="43"/>
      <c r="F128" s="230" t="s">
        <v>772</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19" t="s">
        <v>246</v>
      </c>
      <c r="AU128" s="19" t="s">
        <v>78</v>
      </c>
    </row>
    <row r="129" s="13" customFormat="1">
      <c r="A129" s="13"/>
      <c r="B129" s="234"/>
      <c r="C129" s="235"/>
      <c r="D129" s="229" t="s">
        <v>248</v>
      </c>
      <c r="E129" s="236" t="s">
        <v>19</v>
      </c>
      <c r="F129" s="237" t="s">
        <v>3455</v>
      </c>
      <c r="G129" s="235"/>
      <c r="H129" s="236" t="s">
        <v>19</v>
      </c>
      <c r="I129" s="238"/>
      <c r="J129" s="235"/>
      <c r="K129" s="235"/>
      <c r="L129" s="239"/>
      <c r="M129" s="240"/>
      <c r="N129" s="241"/>
      <c r="O129" s="241"/>
      <c r="P129" s="241"/>
      <c r="Q129" s="241"/>
      <c r="R129" s="241"/>
      <c r="S129" s="241"/>
      <c r="T129" s="242"/>
      <c r="U129" s="13"/>
      <c r="V129" s="13"/>
      <c r="W129" s="13"/>
      <c r="X129" s="13"/>
      <c r="Y129" s="13"/>
      <c r="Z129" s="13"/>
      <c r="AA129" s="13"/>
      <c r="AB129" s="13"/>
      <c r="AC129" s="13"/>
      <c r="AD129" s="13"/>
      <c r="AE129" s="13"/>
      <c r="AT129" s="243" t="s">
        <v>248</v>
      </c>
      <c r="AU129" s="243" t="s">
        <v>78</v>
      </c>
      <c r="AV129" s="13" t="s">
        <v>76</v>
      </c>
      <c r="AW129" s="13" t="s">
        <v>31</v>
      </c>
      <c r="AX129" s="13" t="s">
        <v>69</v>
      </c>
      <c r="AY129" s="243" t="s">
        <v>231</v>
      </c>
    </row>
    <row r="130" s="13" customFormat="1">
      <c r="A130" s="13"/>
      <c r="B130" s="234"/>
      <c r="C130" s="235"/>
      <c r="D130" s="229" t="s">
        <v>248</v>
      </c>
      <c r="E130" s="236" t="s">
        <v>19</v>
      </c>
      <c r="F130" s="237" t="s">
        <v>3456</v>
      </c>
      <c r="G130" s="235"/>
      <c r="H130" s="236" t="s">
        <v>19</v>
      </c>
      <c r="I130" s="238"/>
      <c r="J130" s="235"/>
      <c r="K130" s="235"/>
      <c r="L130" s="239"/>
      <c r="M130" s="240"/>
      <c r="N130" s="241"/>
      <c r="O130" s="241"/>
      <c r="P130" s="241"/>
      <c r="Q130" s="241"/>
      <c r="R130" s="241"/>
      <c r="S130" s="241"/>
      <c r="T130" s="242"/>
      <c r="U130" s="13"/>
      <c r="V130" s="13"/>
      <c r="W130" s="13"/>
      <c r="X130" s="13"/>
      <c r="Y130" s="13"/>
      <c r="Z130" s="13"/>
      <c r="AA130" s="13"/>
      <c r="AB130" s="13"/>
      <c r="AC130" s="13"/>
      <c r="AD130" s="13"/>
      <c r="AE130" s="13"/>
      <c r="AT130" s="243" t="s">
        <v>248</v>
      </c>
      <c r="AU130" s="243" t="s">
        <v>78</v>
      </c>
      <c r="AV130" s="13" t="s">
        <v>76</v>
      </c>
      <c r="AW130" s="13" t="s">
        <v>31</v>
      </c>
      <c r="AX130" s="13" t="s">
        <v>69</v>
      </c>
      <c r="AY130" s="243" t="s">
        <v>231</v>
      </c>
    </row>
    <row r="131" s="14" customFormat="1">
      <c r="A131" s="14"/>
      <c r="B131" s="244"/>
      <c r="C131" s="245"/>
      <c r="D131" s="229" t="s">
        <v>248</v>
      </c>
      <c r="E131" s="246" t="s">
        <v>19</v>
      </c>
      <c r="F131" s="247" t="s">
        <v>3457</v>
      </c>
      <c r="G131" s="245"/>
      <c r="H131" s="248">
        <v>3.1659999999999999</v>
      </c>
      <c r="I131" s="249"/>
      <c r="J131" s="245"/>
      <c r="K131" s="245"/>
      <c r="L131" s="250"/>
      <c r="M131" s="251"/>
      <c r="N131" s="252"/>
      <c r="O131" s="252"/>
      <c r="P131" s="252"/>
      <c r="Q131" s="252"/>
      <c r="R131" s="252"/>
      <c r="S131" s="252"/>
      <c r="T131" s="253"/>
      <c r="U131" s="14"/>
      <c r="V131" s="14"/>
      <c r="W131" s="14"/>
      <c r="X131" s="14"/>
      <c r="Y131" s="14"/>
      <c r="Z131" s="14"/>
      <c r="AA131" s="14"/>
      <c r="AB131" s="14"/>
      <c r="AC131" s="14"/>
      <c r="AD131" s="14"/>
      <c r="AE131" s="14"/>
      <c r="AT131" s="254" t="s">
        <v>248</v>
      </c>
      <c r="AU131" s="254" t="s">
        <v>78</v>
      </c>
      <c r="AV131" s="14" t="s">
        <v>78</v>
      </c>
      <c r="AW131" s="14" t="s">
        <v>31</v>
      </c>
      <c r="AX131" s="14" t="s">
        <v>76</v>
      </c>
      <c r="AY131" s="254" t="s">
        <v>231</v>
      </c>
    </row>
    <row r="132" s="2" customFormat="1" ht="33" customHeight="1">
      <c r="A132" s="41"/>
      <c r="B132" s="42"/>
      <c r="C132" s="216" t="s">
        <v>282</v>
      </c>
      <c r="D132" s="216" t="s">
        <v>234</v>
      </c>
      <c r="E132" s="217" t="s">
        <v>3458</v>
      </c>
      <c r="F132" s="218" t="s">
        <v>3459</v>
      </c>
      <c r="G132" s="219" t="s">
        <v>356</v>
      </c>
      <c r="H132" s="220">
        <v>8.1769999999999996</v>
      </c>
      <c r="I132" s="221"/>
      <c r="J132" s="222">
        <f>ROUND(I132*H132,2)</f>
        <v>0</v>
      </c>
      <c r="K132" s="218" t="s">
        <v>244</v>
      </c>
      <c r="L132" s="47"/>
      <c r="M132" s="223" t="s">
        <v>19</v>
      </c>
      <c r="N132" s="224" t="s">
        <v>40</v>
      </c>
      <c r="O132" s="87"/>
      <c r="P132" s="225">
        <f>O132*H132</f>
        <v>0</v>
      </c>
      <c r="Q132" s="225">
        <v>2.45329</v>
      </c>
      <c r="R132" s="225">
        <f>Q132*H132</f>
        <v>20.06055233</v>
      </c>
      <c r="S132" s="225">
        <v>0</v>
      </c>
      <c r="T132" s="226">
        <f>S132*H132</f>
        <v>0</v>
      </c>
      <c r="U132" s="41"/>
      <c r="V132" s="41"/>
      <c r="W132" s="41"/>
      <c r="X132" s="41"/>
      <c r="Y132" s="41"/>
      <c r="Z132" s="41"/>
      <c r="AA132" s="41"/>
      <c r="AB132" s="41"/>
      <c r="AC132" s="41"/>
      <c r="AD132" s="41"/>
      <c r="AE132" s="41"/>
      <c r="AR132" s="227" t="s">
        <v>238</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238</v>
      </c>
      <c r="BM132" s="227" t="s">
        <v>3460</v>
      </c>
    </row>
    <row r="133" s="2" customFormat="1">
      <c r="A133" s="41"/>
      <c r="B133" s="42"/>
      <c r="C133" s="43"/>
      <c r="D133" s="229" t="s">
        <v>246</v>
      </c>
      <c r="E133" s="43"/>
      <c r="F133" s="230" t="s">
        <v>742</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19" t="s">
        <v>246</v>
      </c>
      <c r="AU133" s="19" t="s">
        <v>78</v>
      </c>
    </row>
    <row r="134" s="13" customFormat="1">
      <c r="A134" s="13"/>
      <c r="B134" s="234"/>
      <c r="C134" s="235"/>
      <c r="D134" s="229" t="s">
        <v>248</v>
      </c>
      <c r="E134" s="236" t="s">
        <v>19</v>
      </c>
      <c r="F134" s="237" t="s">
        <v>3461</v>
      </c>
      <c r="G134" s="235"/>
      <c r="H134" s="236" t="s">
        <v>19</v>
      </c>
      <c r="I134" s="238"/>
      <c r="J134" s="235"/>
      <c r="K134" s="235"/>
      <c r="L134" s="239"/>
      <c r="M134" s="240"/>
      <c r="N134" s="241"/>
      <c r="O134" s="241"/>
      <c r="P134" s="241"/>
      <c r="Q134" s="241"/>
      <c r="R134" s="241"/>
      <c r="S134" s="241"/>
      <c r="T134" s="242"/>
      <c r="U134" s="13"/>
      <c r="V134" s="13"/>
      <c r="W134" s="13"/>
      <c r="X134" s="13"/>
      <c r="Y134" s="13"/>
      <c r="Z134" s="13"/>
      <c r="AA134" s="13"/>
      <c r="AB134" s="13"/>
      <c r="AC134" s="13"/>
      <c r="AD134" s="13"/>
      <c r="AE134" s="13"/>
      <c r="AT134" s="243" t="s">
        <v>248</v>
      </c>
      <c r="AU134" s="243" t="s">
        <v>78</v>
      </c>
      <c r="AV134" s="13" t="s">
        <v>76</v>
      </c>
      <c r="AW134" s="13" t="s">
        <v>31</v>
      </c>
      <c r="AX134" s="13" t="s">
        <v>69</v>
      </c>
      <c r="AY134" s="243" t="s">
        <v>231</v>
      </c>
    </row>
    <row r="135" s="13" customFormat="1">
      <c r="A135" s="13"/>
      <c r="B135" s="234"/>
      <c r="C135" s="235"/>
      <c r="D135" s="229" t="s">
        <v>248</v>
      </c>
      <c r="E135" s="236" t="s">
        <v>19</v>
      </c>
      <c r="F135" s="237" t="s">
        <v>3462</v>
      </c>
      <c r="G135" s="235"/>
      <c r="H135" s="236" t="s">
        <v>19</v>
      </c>
      <c r="I135" s="238"/>
      <c r="J135" s="235"/>
      <c r="K135" s="235"/>
      <c r="L135" s="239"/>
      <c r="M135" s="240"/>
      <c r="N135" s="241"/>
      <c r="O135" s="241"/>
      <c r="P135" s="241"/>
      <c r="Q135" s="241"/>
      <c r="R135" s="241"/>
      <c r="S135" s="241"/>
      <c r="T135" s="242"/>
      <c r="U135" s="13"/>
      <c r="V135" s="13"/>
      <c r="W135" s="13"/>
      <c r="X135" s="13"/>
      <c r="Y135" s="13"/>
      <c r="Z135" s="13"/>
      <c r="AA135" s="13"/>
      <c r="AB135" s="13"/>
      <c r="AC135" s="13"/>
      <c r="AD135" s="13"/>
      <c r="AE135" s="13"/>
      <c r="AT135" s="243" t="s">
        <v>248</v>
      </c>
      <c r="AU135" s="243" t="s">
        <v>78</v>
      </c>
      <c r="AV135" s="13" t="s">
        <v>76</v>
      </c>
      <c r="AW135" s="13" t="s">
        <v>31</v>
      </c>
      <c r="AX135" s="13" t="s">
        <v>69</v>
      </c>
      <c r="AY135" s="243" t="s">
        <v>231</v>
      </c>
    </row>
    <row r="136" s="14" customFormat="1">
      <c r="A136" s="14"/>
      <c r="B136" s="244"/>
      <c r="C136" s="245"/>
      <c r="D136" s="229" t="s">
        <v>248</v>
      </c>
      <c r="E136" s="246" t="s">
        <v>19</v>
      </c>
      <c r="F136" s="247" t="s">
        <v>3463</v>
      </c>
      <c r="G136" s="245"/>
      <c r="H136" s="248">
        <v>0.113</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248</v>
      </c>
      <c r="AU136" s="254" t="s">
        <v>78</v>
      </c>
      <c r="AV136" s="14" t="s">
        <v>78</v>
      </c>
      <c r="AW136" s="14" t="s">
        <v>31</v>
      </c>
      <c r="AX136" s="14" t="s">
        <v>69</v>
      </c>
      <c r="AY136" s="254" t="s">
        <v>231</v>
      </c>
    </row>
    <row r="137" s="13" customFormat="1">
      <c r="A137" s="13"/>
      <c r="B137" s="234"/>
      <c r="C137" s="235"/>
      <c r="D137" s="229" t="s">
        <v>248</v>
      </c>
      <c r="E137" s="236" t="s">
        <v>19</v>
      </c>
      <c r="F137" s="237" t="s">
        <v>3464</v>
      </c>
      <c r="G137" s="235"/>
      <c r="H137" s="236" t="s">
        <v>19</v>
      </c>
      <c r="I137" s="238"/>
      <c r="J137" s="235"/>
      <c r="K137" s="235"/>
      <c r="L137" s="239"/>
      <c r="M137" s="240"/>
      <c r="N137" s="241"/>
      <c r="O137" s="241"/>
      <c r="P137" s="241"/>
      <c r="Q137" s="241"/>
      <c r="R137" s="241"/>
      <c r="S137" s="241"/>
      <c r="T137" s="242"/>
      <c r="U137" s="13"/>
      <c r="V137" s="13"/>
      <c r="W137" s="13"/>
      <c r="X137" s="13"/>
      <c r="Y137" s="13"/>
      <c r="Z137" s="13"/>
      <c r="AA137" s="13"/>
      <c r="AB137" s="13"/>
      <c r="AC137" s="13"/>
      <c r="AD137" s="13"/>
      <c r="AE137" s="13"/>
      <c r="AT137" s="243" t="s">
        <v>248</v>
      </c>
      <c r="AU137" s="243" t="s">
        <v>78</v>
      </c>
      <c r="AV137" s="13" t="s">
        <v>76</v>
      </c>
      <c r="AW137" s="13" t="s">
        <v>31</v>
      </c>
      <c r="AX137" s="13" t="s">
        <v>69</v>
      </c>
      <c r="AY137" s="243" t="s">
        <v>231</v>
      </c>
    </row>
    <row r="138" s="14" customFormat="1">
      <c r="A138" s="14"/>
      <c r="B138" s="244"/>
      <c r="C138" s="245"/>
      <c r="D138" s="229" t="s">
        <v>248</v>
      </c>
      <c r="E138" s="246" t="s">
        <v>19</v>
      </c>
      <c r="F138" s="247" t="s">
        <v>3465</v>
      </c>
      <c r="G138" s="245"/>
      <c r="H138" s="248">
        <v>8.0640000000000001</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248</v>
      </c>
      <c r="AU138" s="254" t="s">
        <v>78</v>
      </c>
      <c r="AV138" s="14" t="s">
        <v>78</v>
      </c>
      <c r="AW138" s="14" t="s">
        <v>31</v>
      </c>
      <c r="AX138" s="14" t="s">
        <v>69</v>
      </c>
      <c r="AY138" s="254" t="s">
        <v>231</v>
      </c>
    </row>
    <row r="139" s="15" customFormat="1">
      <c r="A139" s="15"/>
      <c r="B139" s="255"/>
      <c r="C139" s="256"/>
      <c r="D139" s="229" t="s">
        <v>248</v>
      </c>
      <c r="E139" s="257" t="s">
        <v>19</v>
      </c>
      <c r="F139" s="258" t="s">
        <v>260</v>
      </c>
      <c r="G139" s="256"/>
      <c r="H139" s="259">
        <v>8.1769999999999996</v>
      </c>
      <c r="I139" s="260"/>
      <c r="J139" s="256"/>
      <c r="K139" s="256"/>
      <c r="L139" s="261"/>
      <c r="M139" s="262"/>
      <c r="N139" s="263"/>
      <c r="O139" s="263"/>
      <c r="P139" s="263"/>
      <c r="Q139" s="263"/>
      <c r="R139" s="263"/>
      <c r="S139" s="263"/>
      <c r="T139" s="264"/>
      <c r="U139" s="15"/>
      <c r="V139" s="15"/>
      <c r="W139" s="15"/>
      <c r="X139" s="15"/>
      <c r="Y139" s="15"/>
      <c r="Z139" s="15"/>
      <c r="AA139" s="15"/>
      <c r="AB139" s="15"/>
      <c r="AC139" s="15"/>
      <c r="AD139" s="15"/>
      <c r="AE139" s="15"/>
      <c r="AT139" s="265" t="s">
        <v>248</v>
      </c>
      <c r="AU139" s="265" t="s">
        <v>78</v>
      </c>
      <c r="AV139" s="15" t="s">
        <v>238</v>
      </c>
      <c r="AW139" s="15" t="s">
        <v>31</v>
      </c>
      <c r="AX139" s="15" t="s">
        <v>76</v>
      </c>
      <c r="AY139" s="265" t="s">
        <v>231</v>
      </c>
    </row>
    <row r="140" s="2" customFormat="1" ht="24.15" customHeight="1">
      <c r="A140" s="41"/>
      <c r="B140" s="42"/>
      <c r="C140" s="216" t="s">
        <v>287</v>
      </c>
      <c r="D140" s="216" t="s">
        <v>234</v>
      </c>
      <c r="E140" s="217" t="s">
        <v>765</v>
      </c>
      <c r="F140" s="218" t="s">
        <v>766</v>
      </c>
      <c r="G140" s="219" t="s">
        <v>404</v>
      </c>
      <c r="H140" s="220">
        <v>0.55000000000000004</v>
      </c>
      <c r="I140" s="221"/>
      <c r="J140" s="222">
        <f>ROUND(I140*H140,2)</f>
        <v>0</v>
      </c>
      <c r="K140" s="218" t="s">
        <v>244</v>
      </c>
      <c r="L140" s="47"/>
      <c r="M140" s="223" t="s">
        <v>19</v>
      </c>
      <c r="N140" s="224" t="s">
        <v>40</v>
      </c>
      <c r="O140" s="87"/>
      <c r="P140" s="225">
        <f>O140*H140</f>
        <v>0</v>
      </c>
      <c r="Q140" s="225">
        <v>1.06277</v>
      </c>
      <c r="R140" s="225">
        <f>Q140*H140</f>
        <v>0.58452350000000008</v>
      </c>
      <c r="S140" s="225">
        <v>0</v>
      </c>
      <c r="T140" s="226">
        <f>S140*H140</f>
        <v>0</v>
      </c>
      <c r="U140" s="41"/>
      <c r="V140" s="41"/>
      <c r="W140" s="41"/>
      <c r="X140" s="41"/>
      <c r="Y140" s="41"/>
      <c r="Z140" s="41"/>
      <c r="AA140" s="41"/>
      <c r="AB140" s="41"/>
      <c r="AC140" s="41"/>
      <c r="AD140" s="41"/>
      <c r="AE140" s="41"/>
      <c r="AR140" s="227" t="s">
        <v>238</v>
      </c>
      <c r="AT140" s="227" t="s">
        <v>234</v>
      </c>
      <c r="AU140" s="227" t="s">
        <v>78</v>
      </c>
      <c r="AY140" s="19" t="s">
        <v>231</v>
      </c>
      <c r="BE140" s="228">
        <f>IF(N140="základní",J140,0)</f>
        <v>0</v>
      </c>
      <c r="BF140" s="228">
        <f>IF(N140="snížená",J140,0)</f>
        <v>0</v>
      </c>
      <c r="BG140" s="228">
        <f>IF(N140="zákl. přenesená",J140,0)</f>
        <v>0</v>
      </c>
      <c r="BH140" s="228">
        <f>IF(N140="sníž. přenesená",J140,0)</f>
        <v>0</v>
      </c>
      <c r="BI140" s="228">
        <f>IF(N140="nulová",J140,0)</f>
        <v>0</v>
      </c>
      <c r="BJ140" s="19" t="s">
        <v>76</v>
      </c>
      <c r="BK140" s="228">
        <f>ROUND(I140*H140,2)</f>
        <v>0</v>
      </c>
      <c r="BL140" s="19" t="s">
        <v>238</v>
      </c>
      <c r="BM140" s="227" t="s">
        <v>3466</v>
      </c>
    </row>
    <row r="141" s="2" customFormat="1">
      <c r="A141" s="41"/>
      <c r="B141" s="42"/>
      <c r="C141" s="43"/>
      <c r="D141" s="229" t="s">
        <v>246</v>
      </c>
      <c r="E141" s="43"/>
      <c r="F141" s="230" t="s">
        <v>763</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19" t="s">
        <v>246</v>
      </c>
      <c r="AU141" s="19" t="s">
        <v>78</v>
      </c>
    </row>
    <row r="142" s="14" customFormat="1">
      <c r="A142" s="14"/>
      <c r="B142" s="244"/>
      <c r="C142" s="245"/>
      <c r="D142" s="229" t="s">
        <v>248</v>
      </c>
      <c r="E142" s="246" t="s">
        <v>19</v>
      </c>
      <c r="F142" s="247" t="s">
        <v>3467</v>
      </c>
      <c r="G142" s="245"/>
      <c r="H142" s="248">
        <v>0.55000000000000004</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248</v>
      </c>
      <c r="AU142" s="254" t="s">
        <v>78</v>
      </c>
      <c r="AV142" s="14" t="s">
        <v>78</v>
      </c>
      <c r="AW142" s="14" t="s">
        <v>31</v>
      </c>
      <c r="AX142" s="14" t="s">
        <v>76</v>
      </c>
      <c r="AY142" s="254" t="s">
        <v>231</v>
      </c>
    </row>
    <row r="143" s="2" customFormat="1" ht="16.5" customHeight="1">
      <c r="A143" s="41"/>
      <c r="B143" s="42"/>
      <c r="C143" s="216" t="s">
        <v>294</v>
      </c>
      <c r="D143" s="216" t="s">
        <v>234</v>
      </c>
      <c r="E143" s="217" t="s">
        <v>775</v>
      </c>
      <c r="F143" s="218" t="s">
        <v>776</v>
      </c>
      <c r="G143" s="219" t="s">
        <v>243</v>
      </c>
      <c r="H143" s="220">
        <v>5.6449999999999996</v>
      </c>
      <c r="I143" s="221"/>
      <c r="J143" s="222">
        <f>ROUND(I143*H143,2)</f>
        <v>0</v>
      </c>
      <c r="K143" s="218" t="s">
        <v>244</v>
      </c>
      <c r="L143" s="47"/>
      <c r="M143" s="223" t="s">
        <v>19</v>
      </c>
      <c r="N143" s="224" t="s">
        <v>40</v>
      </c>
      <c r="O143" s="87"/>
      <c r="P143" s="225">
        <f>O143*H143</f>
        <v>0</v>
      </c>
      <c r="Q143" s="225">
        <v>0.0026900000000000001</v>
      </c>
      <c r="R143" s="225">
        <f>Q143*H143</f>
        <v>0.01518505</v>
      </c>
      <c r="S143" s="225">
        <v>0</v>
      </c>
      <c r="T143" s="226">
        <f>S143*H143</f>
        <v>0</v>
      </c>
      <c r="U143" s="41"/>
      <c r="V143" s="41"/>
      <c r="W143" s="41"/>
      <c r="X143" s="41"/>
      <c r="Y143" s="41"/>
      <c r="Z143" s="41"/>
      <c r="AA143" s="41"/>
      <c r="AB143" s="41"/>
      <c r="AC143" s="41"/>
      <c r="AD143" s="41"/>
      <c r="AE143" s="41"/>
      <c r="AR143" s="227" t="s">
        <v>238</v>
      </c>
      <c r="AT143" s="227" t="s">
        <v>234</v>
      </c>
      <c r="AU143" s="227" t="s">
        <v>78</v>
      </c>
      <c r="AY143" s="19" t="s">
        <v>231</v>
      </c>
      <c r="BE143" s="228">
        <f>IF(N143="základní",J143,0)</f>
        <v>0</v>
      </c>
      <c r="BF143" s="228">
        <f>IF(N143="snížená",J143,0)</f>
        <v>0</v>
      </c>
      <c r="BG143" s="228">
        <f>IF(N143="zákl. přenesená",J143,0)</f>
        <v>0</v>
      </c>
      <c r="BH143" s="228">
        <f>IF(N143="sníž. přenesená",J143,0)</f>
        <v>0</v>
      </c>
      <c r="BI143" s="228">
        <f>IF(N143="nulová",J143,0)</f>
        <v>0</v>
      </c>
      <c r="BJ143" s="19" t="s">
        <v>76</v>
      </c>
      <c r="BK143" s="228">
        <f>ROUND(I143*H143,2)</f>
        <v>0</v>
      </c>
      <c r="BL143" s="19" t="s">
        <v>238</v>
      </c>
      <c r="BM143" s="227" t="s">
        <v>3468</v>
      </c>
    </row>
    <row r="144" s="2" customFormat="1">
      <c r="A144" s="41"/>
      <c r="B144" s="42"/>
      <c r="C144" s="43"/>
      <c r="D144" s="229" t="s">
        <v>246</v>
      </c>
      <c r="E144" s="43"/>
      <c r="F144" s="230" t="s">
        <v>750</v>
      </c>
      <c r="G144" s="43"/>
      <c r="H144" s="43"/>
      <c r="I144" s="231"/>
      <c r="J144" s="43"/>
      <c r="K144" s="43"/>
      <c r="L144" s="47"/>
      <c r="M144" s="232"/>
      <c r="N144" s="233"/>
      <c r="O144" s="87"/>
      <c r="P144" s="87"/>
      <c r="Q144" s="87"/>
      <c r="R144" s="87"/>
      <c r="S144" s="87"/>
      <c r="T144" s="88"/>
      <c r="U144" s="41"/>
      <c r="V144" s="41"/>
      <c r="W144" s="41"/>
      <c r="X144" s="41"/>
      <c r="Y144" s="41"/>
      <c r="Z144" s="41"/>
      <c r="AA144" s="41"/>
      <c r="AB144" s="41"/>
      <c r="AC144" s="41"/>
      <c r="AD144" s="41"/>
      <c r="AE144" s="41"/>
      <c r="AT144" s="19" t="s">
        <v>246</v>
      </c>
      <c r="AU144" s="19" t="s">
        <v>78</v>
      </c>
    </row>
    <row r="145" s="13" customFormat="1">
      <c r="A145" s="13"/>
      <c r="B145" s="234"/>
      <c r="C145" s="235"/>
      <c r="D145" s="229" t="s">
        <v>248</v>
      </c>
      <c r="E145" s="236" t="s">
        <v>19</v>
      </c>
      <c r="F145" s="237" t="s">
        <v>3461</v>
      </c>
      <c r="G145" s="235"/>
      <c r="H145" s="236" t="s">
        <v>19</v>
      </c>
      <c r="I145" s="238"/>
      <c r="J145" s="235"/>
      <c r="K145" s="235"/>
      <c r="L145" s="239"/>
      <c r="M145" s="240"/>
      <c r="N145" s="241"/>
      <c r="O145" s="241"/>
      <c r="P145" s="241"/>
      <c r="Q145" s="241"/>
      <c r="R145" s="241"/>
      <c r="S145" s="241"/>
      <c r="T145" s="242"/>
      <c r="U145" s="13"/>
      <c r="V145" s="13"/>
      <c r="W145" s="13"/>
      <c r="X145" s="13"/>
      <c r="Y145" s="13"/>
      <c r="Z145" s="13"/>
      <c r="AA145" s="13"/>
      <c r="AB145" s="13"/>
      <c r="AC145" s="13"/>
      <c r="AD145" s="13"/>
      <c r="AE145" s="13"/>
      <c r="AT145" s="243" t="s">
        <v>248</v>
      </c>
      <c r="AU145" s="243" t="s">
        <v>78</v>
      </c>
      <c r="AV145" s="13" t="s">
        <v>76</v>
      </c>
      <c r="AW145" s="13" t="s">
        <v>31</v>
      </c>
      <c r="AX145" s="13" t="s">
        <v>69</v>
      </c>
      <c r="AY145" s="243" t="s">
        <v>231</v>
      </c>
    </row>
    <row r="146" s="13" customFormat="1">
      <c r="A146" s="13"/>
      <c r="B146" s="234"/>
      <c r="C146" s="235"/>
      <c r="D146" s="229" t="s">
        <v>248</v>
      </c>
      <c r="E146" s="236" t="s">
        <v>19</v>
      </c>
      <c r="F146" s="237" t="s">
        <v>3462</v>
      </c>
      <c r="G146" s="235"/>
      <c r="H146" s="236" t="s">
        <v>19</v>
      </c>
      <c r="I146" s="238"/>
      <c r="J146" s="235"/>
      <c r="K146" s="235"/>
      <c r="L146" s="239"/>
      <c r="M146" s="240"/>
      <c r="N146" s="241"/>
      <c r="O146" s="241"/>
      <c r="P146" s="241"/>
      <c r="Q146" s="241"/>
      <c r="R146" s="241"/>
      <c r="S146" s="241"/>
      <c r="T146" s="242"/>
      <c r="U146" s="13"/>
      <c r="V146" s="13"/>
      <c r="W146" s="13"/>
      <c r="X146" s="13"/>
      <c r="Y146" s="13"/>
      <c r="Z146" s="13"/>
      <c r="AA146" s="13"/>
      <c r="AB146" s="13"/>
      <c r="AC146" s="13"/>
      <c r="AD146" s="13"/>
      <c r="AE146" s="13"/>
      <c r="AT146" s="243" t="s">
        <v>248</v>
      </c>
      <c r="AU146" s="243" t="s">
        <v>78</v>
      </c>
      <c r="AV146" s="13" t="s">
        <v>76</v>
      </c>
      <c r="AW146" s="13" t="s">
        <v>31</v>
      </c>
      <c r="AX146" s="13" t="s">
        <v>69</v>
      </c>
      <c r="AY146" s="243" t="s">
        <v>231</v>
      </c>
    </row>
    <row r="147" s="14" customFormat="1">
      <c r="A147" s="14"/>
      <c r="B147" s="244"/>
      <c r="C147" s="245"/>
      <c r="D147" s="229" t="s">
        <v>248</v>
      </c>
      <c r="E147" s="246" t="s">
        <v>19</v>
      </c>
      <c r="F147" s="247" t="s">
        <v>3469</v>
      </c>
      <c r="G147" s="245"/>
      <c r="H147" s="248">
        <v>0.52500000000000002</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248</v>
      </c>
      <c r="AU147" s="254" t="s">
        <v>78</v>
      </c>
      <c r="AV147" s="14" t="s">
        <v>78</v>
      </c>
      <c r="AW147" s="14" t="s">
        <v>31</v>
      </c>
      <c r="AX147" s="14" t="s">
        <v>69</v>
      </c>
      <c r="AY147" s="254" t="s">
        <v>231</v>
      </c>
    </row>
    <row r="148" s="13" customFormat="1">
      <c r="A148" s="13"/>
      <c r="B148" s="234"/>
      <c r="C148" s="235"/>
      <c r="D148" s="229" t="s">
        <v>248</v>
      </c>
      <c r="E148" s="236" t="s">
        <v>19</v>
      </c>
      <c r="F148" s="237" t="s">
        <v>3464</v>
      </c>
      <c r="G148" s="235"/>
      <c r="H148" s="236" t="s">
        <v>19</v>
      </c>
      <c r="I148" s="238"/>
      <c r="J148" s="235"/>
      <c r="K148" s="235"/>
      <c r="L148" s="239"/>
      <c r="M148" s="240"/>
      <c r="N148" s="241"/>
      <c r="O148" s="241"/>
      <c r="P148" s="241"/>
      <c r="Q148" s="241"/>
      <c r="R148" s="241"/>
      <c r="S148" s="241"/>
      <c r="T148" s="242"/>
      <c r="U148" s="13"/>
      <c r="V148" s="13"/>
      <c r="W148" s="13"/>
      <c r="X148" s="13"/>
      <c r="Y148" s="13"/>
      <c r="Z148" s="13"/>
      <c r="AA148" s="13"/>
      <c r="AB148" s="13"/>
      <c r="AC148" s="13"/>
      <c r="AD148" s="13"/>
      <c r="AE148" s="13"/>
      <c r="AT148" s="243" t="s">
        <v>248</v>
      </c>
      <c r="AU148" s="243" t="s">
        <v>78</v>
      </c>
      <c r="AV148" s="13" t="s">
        <v>76</v>
      </c>
      <c r="AW148" s="13" t="s">
        <v>31</v>
      </c>
      <c r="AX148" s="13" t="s">
        <v>69</v>
      </c>
      <c r="AY148" s="243" t="s">
        <v>231</v>
      </c>
    </row>
    <row r="149" s="14" customFormat="1">
      <c r="A149" s="14"/>
      <c r="B149" s="244"/>
      <c r="C149" s="245"/>
      <c r="D149" s="229" t="s">
        <v>248</v>
      </c>
      <c r="E149" s="246" t="s">
        <v>19</v>
      </c>
      <c r="F149" s="247" t="s">
        <v>3470</v>
      </c>
      <c r="G149" s="245"/>
      <c r="H149" s="248">
        <v>5.1200000000000001</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248</v>
      </c>
      <c r="AU149" s="254" t="s">
        <v>78</v>
      </c>
      <c r="AV149" s="14" t="s">
        <v>78</v>
      </c>
      <c r="AW149" s="14" t="s">
        <v>31</v>
      </c>
      <c r="AX149" s="14" t="s">
        <v>69</v>
      </c>
      <c r="AY149" s="254" t="s">
        <v>231</v>
      </c>
    </row>
    <row r="150" s="15" customFormat="1">
      <c r="A150" s="15"/>
      <c r="B150" s="255"/>
      <c r="C150" s="256"/>
      <c r="D150" s="229" t="s">
        <v>248</v>
      </c>
      <c r="E150" s="257" t="s">
        <v>19</v>
      </c>
      <c r="F150" s="258" t="s">
        <v>260</v>
      </c>
      <c r="G150" s="256"/>
      <c r="H150" s="259">
        <v>5.6450000000000005</v>
      </c>
      <c r="I150" s="260"/>
      <c r="J150" s="256"/>
      <c r="K150" s="256"/>
      <c r="L150" s="261"/>
      <c r="M150" s="262"/>
      <c r="N150" s="263"/>
      <c r="O150" s="263"/>
      <c r="P150" s="263"/>
      <c r="Q150" s="263"/>
      <c r="R150" s="263"/>
      <c r="S150" s="263"/>
      <c r="T150" s="264"/>
      <c r="U150" s="15"/>
      <c r="V150" s="15"/>
      <c r="W150" s="15"/>
      <c r="X150" s="15"/>
      <c r="Y150" s="15"/>
      <c r="Z150" s="15"/>
      <c r="AA150" s="15"/>
      <c r="AB150" s="15"/>
      <c r="AC150" s="15"/>
      <c r="AD150" s="15"/>
      <c r="AE150" s="15"/>
      <c r="AT150" s="265" t="s">
        <v>248</v>
      </c>
      <c r="AU150" s="265" t="s">
        <v>78</v>
      </c>
      <c r="AV150" s="15" t="s">
        <v>238</v>
      </c>
      <c r="AW150" s="15" t="s">
        <v>31</v>
      </c>
      <c r="AX150" s="15" t="s">
        <v>76</v>
      </c>
      <c r="AY150" s="265" t="s">
        <v>231</v>
      </c>
    </row>
    <row r="151" s="2" customFormat="1" ht="16.5" customHeight="1">
      <c r="A151" s="41"/>
      <c r="B151" s="42"/>
      <c r="C151" s="216" t="s">
        <v>145</v>
      </c>
      <c r="D151" s="216" t="s">
        <v>234</v>
      </c>
      <c r="E151" s="217" t="s">
        <v>780</v>
      </c>
      <c r="F151" s="218" t="s">
        <v>781</v>
      </c>
      <c r="G151" s="219" t="s">
        <v>243</v>
      </c>
      <c r="H151" s="220">
        <v>5.6449999999999996</v>
      </c>
      <c r="I151" s="221"/>
      <c r="J151" s="222">
        <f>ROUND(I151*H151,2)</f>
        <v>0</v>
      </c>
      <c r="K151" s="218" t="s">
        <v>244</v>
      </c>
      <c r="L151" s="47"/>
      <c r="M151" s="223" t="s">
        <v>19</v>
      </c>
      <c r="N151" s="224"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238</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238</v>
      </c>
      <c r="BM151" s="227" t="s">
        <v>3471</v>
      </c>
    </row>
    <row r="152" s="2" customFormat="1">
      <c r="A152" s="41"/>
      <c r="B152" s="42"/>
      <c r="C152" s="43"/>
      <c r="D152" s="229" t="s">
        <v>246</v>
      </c>
      <c r="E152" s="43"/>
      <c r="F152" s="230" t="s">
        <v>750</v>
      </c>
      <c r="G152" s="43"/>
      <c r="H152" s="43"/>
      <c r="I152" s="231"/>
      <c r="J152" s="43"/>
      <c r="K152" s="43"/>
      <c r="L152" s="47"/>
      <c r="M152" s="232"/>
      <c r="N152" s="233"/>
      <c r="O152" s="87"/>
      <c r="P152" s="87"/>
      <c r="Q152" s="87"/>
      <c r="R152" s="87"/>
      <c r="S152" s="87"/>
      <c r="T152" s="88"/>
      <c r="U152" s="41"/>
      <c r="V152" s="41"/>
      <c r="W152" s="41"/>
      <c r="X152" s="41"/>
      <c r="Y152" s="41"/>
      <c r="Z152" s="41"/>
      <c r="AA152" s="41"/>
      <c r="AB152" s="41"/>
      <c r="AC152" s="41"/>
      <c r="AD152" s="41"/>
      <c r="AE152" s="41"/>
      <c r="AT152" s="19" t="s">
        <v>246</v>
      </c>
      <c r="AU152" s="19" t="s">
        <v>78</v>
      </c>
    </row>
    <row r="153" s="2" customFormat="1" ht="37.8" customHeight="1">
      <c r="A153" s="41"/>
      <c r="B153" s="42"/>
      <c r="C153" s="216" t="s">
        <v>154</v>
      </c>
      <c r="D153" s="216" t="s">
        <v>234</v>
      </c>
      <c r="E153" s="217" t="s">
        <v>3472</v>
      </c>
      <c r="F153" s="218" t="s">
        <v>3473</v>
      </c>
      <c r="G153" s="219" t="s">
        <v>243</v>
      </c>
      <c r="H153" s="220">
        <v>3.4350000000000001</v>
      </c>
      <c r="I153" s="221"/>
      <c r="J153" s="222">
        <f>ROUND(I153*H153,2)</f>
        <v>0</v>
      </c>
      <c r="K153" s="218" t="s">
        <v>244</v>
      </c>
      <c r="L153" s="47"/>
      <c r="M153" s="223" t="s">
        <v>19</v>
      </c>
      <c r="N153" s="224" t="s">
        <v>40</v>
      </c>
      <c r="O153" s="87"/>
      <c r="P153" s="225">
        <f>O153*H153</f>
        <v>0</v>
      </c>
      <c r="Q153" s="225">
        <v>0.36276999999999998</v>
      </c>
      <c r="R153" s="225">
        <f>Q153*H153</f>
        <v>1.2461149499999999</v>
      </c>
      <c r="S153" s="225">
        <v>0</v>
      </c>
      <c r="T153" s="226">
        <f>S153*H153</f>
        <v>0</v>
      </c>
      <c r="U153" s="41"/>
      <c r="V153" s="41"/>
      <c r="W153" s="41"/>
      <c r="X153" s="41"/>
      <c r="Y153" s="41"/>
      <c r="Z153" s="41"/>
      <c r="AA153" s="41"/>
      <c r="AB153" s="41"/>
      <c r="AC153" s="41"/>
      <c r="AD153" s="41"/>
      <c r="AE153" s="41"/>
      <c r="AR153" s="227" t="s">
        <v>238</v>
      </c>
      <c r="AT153" s="227" t="s">
        <v>234</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238</v>
      </c>
      <c r="BM153" s="227" t="s">
        <v>3474</v>
      </c>
    </row>
    <row r="154" s="2" customFormat="1">
      <c r="A154" s="41"/>
      <c r="B154" s="42"/>
      <c r="C154" s="43"/>
      <c r="D154" s="229" t="s">
        <v>246</v>
      </c>
      <c r="E154" s="43"/>
      <c r="F154" s="230" t="s">
        <v>1401</v>
      </c>
      <c r="G154" s="43"/>
      <c r="H154" s="43"/>
      <c r="I154" s="231"/>
      <c r="J154" s="43"/>
      <c r="K154" s="43"/>
      <c r="L154" s="47"/>
      <c r="M154" s="232"/>
      <c r="N154" s="233"/>
      <c r="O154" s="87"/>
      <c r="P154" s="87"/>
      <c r="Q154" s="87"/>
      <c r="R154" s="87"/>
      <c r="S154" s="87"/>
      <c r="T154" s="88"/>
      <c r="U154" s="41"/>
      <c r="V154" s="41"/>
      <c r="W154" s="41"/>
      <c r="X154" s="41"/>
      <c r="Y154" s="41"/>
      <c r="Z154" s="41"/>
      <c r="AA154" s="41"/>
      <c r="AB154" s="41"/>
      <c r="AC154" s="41"/>
      <c r="AD154" s="41"/>
      <c r="AE154" s="41"/>
      <c r="AT154" s="19" t="s">
        <v>246</v>
      </c>
      <c r="AU154" s="19" t="s">
        <v>78</v>
      </c>
    </row>
    <row r="155" s="13" customFormat="1">
      <c r="A155" s="13"/>
      <c r="B155" s="234"/>
      <c r="C155" s="235"/>
      <c r="D155" s="229" t="s">
        <v>248</v>
      </c>
      <c r="E155" s="236" t="s">
        <v>19</v>
      </c>
      <c r="F155" s="237" t="s">
        <v>3475</v>
      </c>
      <c r="G155" s="235"/>
      <c r="H155" s="236" t="s">
        <v>19</v>
      </c>
      <c r="I155" s="238"/>
      <c r="J155" s="235"/>
      <c r="K155" s="235"/>
      <c r="L155" s="239"/>
      <c r="M155" s="240"/>
      <c r="N155" s="241"/>
      <c r="O155" s="241"/>
      <c r="P155" s="241"/>
      <c r="Q155" s="241"/>
      <c r="R155" s="241"/>
      <c r="S155" s="241"/>
      <c r="T155" s="242"/>
      <c r="U155" s="13"/>
      <c r="V155" s="13"/>
      <c r="W155" s="13"/>
      <c r="X155" s="13"/>
      <c r="Y155" s="13"/>
      <c r="Z155" s="13"/>
      <c r="AA155" s="13"/>
      <c r="AB155" s="13"/>
      <c r="AC155" s="13"/>
      <c r="AD155" s="13"/>
      <c r="AE155" s="13"/>
      <c r="AT155" s="243" t="s">
        <v>248</v>
      </c>
      <c r="AU155" s="243" t="s">
        <v>78</v>
      </c>
      <c r="AV155" s="13" t="s">
        <v>76</v>
      </c>
      <c r="AW155" s="13" t="s">
        <v>31</v>
      </c>
      <c r="AX155" s="13" t="s">
        <v>69</v>
      </c>
      <c r="AY155" s="243" t="s">
        <v>231</v>
      </c>
    </row>
    <row r="156" s="14" customFormat="1">
      <c r="A156" s="14"/>
      <c r="B156" s="244"/>
      <c r="C156" s="245"/>
      <c r="D156" s="229" t="s">
        <v>248</v>
      </c>
      <c r="E156" s="246" t="s">
        <v>19</v>
      </c>
      <c r="F156" s="247" t="s">
        <v>3476</v>
      </c>
      <c r="G156" s="245"/>
      <c r="H156" s="248">
        <v>1.1599999999999999</v>
      </c>
      <c r="I156" s="249"/>
      <c r="J156" s="245"/>
      <c r="K156" s="245"/>
      <c r="L156" s="250"/>
      <c r="M156" s="251"/>
      <c r="N156" s="252"/>
      <c r="O156" s="252"/>
      <c r="P156" s="252"/>
      <c r="Q156" s="252"/>
      <c r="R156" s="252"/>
      <c r="S156" s="252"/>
      <c r="T156" s="253"/>
      <c r="U156" s="14"/>
      <c r="V156" s="14"/>
      <c r="W156" s="14"/>
      <c r="X156" s="14"/>
      <c r="Y156" s="14"/>
      <c r="Z156" s="14"/>
      <c r="AA156" s="14"/>
      <c r="AB156" s="14"/>
      <c r="AC156" s="14"/>
      <c r="AD156" s="14"/>
      <c r="AE156" s="14"/>
      <c r="AT156" s="254" t="s">
        <v>248</v>
      </c>
      <c r="AU156" s="254" t="s">
        <v>78</v>
      </c>
      <c r="AV156" s="14" t="s">
        <v>78</v>
      </c>
      <c r="AW156" s="14" t="s">
        <v>31</v>
      </c>
      <c r="AX156" s="14" t="s">
        <v>69</v>
      </c>
      <c r="AY156" s="254" t="s">
        <v>231</v>
      </c>
    </row>
    <row r="157" s="13" customFormat="1">
      <c r="A157" s="13"/>
      <c r="B157" s="234"/>
      <c r="C157" s="235"/>
      <c r="D157" s="229" t="s">
        <v>248</v>
      </c>
      <c r="E157" s="236" t="s">
        <v>19</v>
      </c>
      <c r="F157" s="237" t="s">
        <v>3477</v>
      </c>
      <c r="G157" s="235"/>
      <c r="H157" s="236" t="s">
        <v>19</v>
      </c>
      <c r="I157" s="238"/>
      <c r="J157" s="235"/>
      <c r="K157" s="235"/>
      <c r="L157" s="239"/>
      <c r="M157" s="240"/>
      <c r="N157" s="241"/>
      <c r="O157" s="241"/>
      <c r="P157" s="241"/>
      <c r="Q157" s="241"/>
      <c r="R157" s="241"/>
      <c r="S157" s="241"/>
      <c r="T157" s="242"/>
      <c r="U157" s="13"/>
      <c r="V157" s="13"/>
      <c r="W157" s="13"/>
      <c r="X157" s="13"/>
      <c r="Y157" s="13"/>
      <c r="Z157" s="13"/>
      <c r="AA157" s="13"/>
      <c r="AB157" s="13"/>
      <c r="AC157" s="13"/>
      <c r="AD157" s="13"/>
      <c r="AE157" s="13"/>
      <c r="AT157" s="243" t="s">
        <v>248</v>
      </c>
      <c r="AU157" s="243" t="s">
        <v>78</v>
      </c>
      <c r="AV157" s="13" t="s">
        <v>76</v>
      </c>
      <c r="AW157" s="13" t="s">
        <v>31</v>
      </c>
      <c r="AX157" s="13" t="s">
        <v>69</v>
      </c>
      <c r="AY157" s="243" t="s">
        <v>231</v>
      </c>
    </row>
    <row r="158" s="14" customFormat="1">
      <c r="A158" s="14"/>
      <c r="B158" s="244"/>
      <c r="C158" s="245"/>
      <c r="D158" s="229" t="s">
        <v>248</v>
      </c>
      <c r="E158" s="246" t="s">
        <v>19</v>
      </c>
      <c r="F158" s="247" t="s">
        <v>3478</v>
      </c>
      <c r="G158" s="245"/>
      <c r="H158" s="248">
        <v>2.2749999999999999</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248</v>
      </c>
      <c r="AU158" s="254" t="s">
        <v>78</v>
      </c>
      <c r="AV158" s="14" t="s">
        <v>78</v>
      </c>
      <c r="AW158" s="14" t="s">
        <v>31</v>
      </c>
      <c r="AX158" s="14" t="s">
        <v>69</v>
      </c>
      <c r="AY158" s="254" t="s">
        <v>231</v>
      </c>
    </row>
    <row r="159" s="15" customFormat="1">
      <c r="A159" s="15"/>
      <c r="B159" s="255"/>
      <c r="C159" s="256"/>
      <c r="D159" s="229" t="s">
        <v>248</v>
      </c>
      <c r="E159" s="257" t="s">
        <v>19</v>
      </c>
      <c r="F159" s="258" t="s">
        <v>260</v>
      </c>
      <c r="G159" s="256"/>
      <c r="H159" s="259">
        <v>3.4349999999999996</v>
      </c>
      <c r="I159" s="260"/>
      <c r="J159" s="256"/>
      <c r="K159" s="256"/>
      <c r="L159" s="261"/>
      <c r="M159" s="262"/>
      <c r="N159" s="263"/>
      <c r="O159" s="263"/>
      <c r="P159" s="263"/>
      <c r="Q159" s="263"/>
      <c r="R159" s="263"/>
      <c r="S159" s="263"/>
      <c r="T159" s="264"/>
      <c r="U159" s="15"/>
      <c r="V159" s="15"/>
      <c r="W159" s="15"/>
      <c r="X159" s="15"/>
      <c r="Y159" s="15"/>
      <c r="Z159" s="15"/>
      <c r="AA159" s="15"/>
      <c r="AB159" s="15"/>
      <c r="AC159" s="15"/>
      <c r="AD159" s="15"/>
      <c r="AE159" s="15"/>
      <c r="AT159" s="265" t="s">
        <v>248</v>
      </c>
      <c r="AU159" s="265" t="s">
        <v>78</v>
      </c>
      <c r="AV159" s="15" t="s">
        <v>238</v>
      </c>
      <c r="AW159" s="15" t="s">
        <v>31</v>
      </c>
      <c r="AX159" s="15" t="s">
        <v>76</v>
      </c>
      <c r="AY159" s="265" t="s">
        <v>231</v>
      </c>
    </row>
    <row r="160" s="2" customFormat="1" ht="44.25" customHeight="1">
      <c r="A160" s="41"/>
      <c r="B160" s="42"/>
      <c r="C160" s="216" t="s">
        <v>311</v>
      </c>
      <c r="D160" s="216" t="s">
        <v>234</v>
      </c>
      <c r="E160" s="217" t="s">
        <v>3479</v>
      </c>
      <c r="F160" s="218" t="s">
        <v>3480</v>
      </c>
      <c r="G160" s="219" t="s">
        <v>243</v>
      </c>
      <c r="H160" s="220">
        <v>85.715000000000003</v>
      </c>
      <c r="I160" s="221"/>
      <c r="J160" s="222">
        <f>ROUND(I160*H160,2)</f>
        <v>0</v>
      </c>
      <c r="K160" s="218" t="s">
        <v>244</v>
      </c>
      <c r="L160" s="47"/>
      <c r="M160" s="223" t="s">
        <v>19</v>
      </c>
      <c r="N160" s="224" t="s">
        <v>40</v>
      </c>
      <c r="O160" s="87"/>
      <c r="P160" s="225">
        <f>O160*H160</f>
        <v>0</v>
      </c>
      <c r="Q160" s="225">
        <v>0.58443000000000001</v>
      </c>
      <c r="R160" s="225">
        <f>Q160*H160</f>
        <v>50.094417450000002</v>
      </c>
      <c r="S160" s="225">
        <v>0</v>
      </c>
      <c r="T160" s="226">
        <f>S160*H160</f>
        <v>0</v>
      </c>
      <c r="U160" s="41"/>
      <c r="V160" s="41"/>
      <c r="W160" s="41"/>
      <c r="X160" s="41"/>
      <c r="Y160" s="41"/>
      <c r="Z160" s="41"/>
      <c r="AA160" s="41"/>
      <c r="AB160" s="41"/>
      <c r="AC160" s="41"/>
      <c r="AD160" s="41"/>
      <c r="AE160" s="41"/>
      <c r="AR160" s="227" t="s">
        <v>238</v>
      </c>
      <c r="AT160" s="227" t="s">
        <v>234</v>
      </c>
      <c r="AU160" s="227" t="s">
        <v>78</v>
      </c>
      <c r="AY160" s="19" t="s">
        <v>231</v>
      </c>
      <c r="BE160" s="228">
        <f>IF(N160="základní",J160,0)</f>
        <v>0</v>
      </c>
      <c r="BF160" s="228">
        <f>IF(N160="snížená",J160,0)</f>
        <v>0</v>
      </c>
      <c r="BG160" s="228">
        <f>IF(N160="zákl. přenesená",J160,0)</f>
        <v>0</v>
      </c>
      <c r="BH160" s="228">
        <f>IF(N160="sníž. přenesená",J160,0)</f>
        <v>0</v>
      </c>
      <c r="BI160" s="228">
        <f>IF(N160="nulová",J160,0)</f>
        <v>0</v>
      </c>
      <c r="BJ160" s="19" t="s">
        <v>76</v>
      </c>
      <c r="BK160" s="228">
        <f>ROUND(I160*H160,2)</f>
        <v>0</v>
      </c>
      <c r="BL160" s="19" t="s">
        <v>238</v>
      </c>
      <c r="BM160" s="227" t="s">
        <v>3481</v>
      </c>
    </row>
    <row r="161" s="2" customFormat="1">
      <c r="A161" s="41"/>
      <c r="B161" s="42"/>
      <c r="C161" s="43"/>
      <c r="D161" s="229" t="s">
        <v>246</v>
      </c>
      <c r="E161" s="43"/>
      <c r="F161" s="230" t="s">
        <v>1401</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19" t="s">
        <v>246</v>
      </c>
      <c r="AU161" s="19" t="s">
        <v>78</v>
      </c>
    </row>
    <row r="162" s="13" customFormat="1">
      <c r="A162" s="13"/>
      <c r="B162" s="234"/>
      <c r="C162" s="235"/>
      <c r="D162" s="229" t="s">
        <v>248</v>
      </c>
      <c r="E162" s="236" t="s">
        <v>19</v>
      </c>
      <c r="F162" s="237" t="s">
        <v>3482</v>
      </c>
      <c r="G162" s="235"/>
      <c r="H162" s="236" t="s">
        <v>19</v>
      </c>
      <c r="I162" s="238"/>
      <c r="J162" s="235"/>
      <c r="K162" s="235"/>
      <c r="L162" s="239"/>
      <c r="M162" s="240"/>
      <c r="N162" s="241"/>
      <c r="O162" s="241"/>
      <c r="P162" s="241"/>
      <c r="Q162" s="241"/>
      <c r="R162" s="241"/>
      <c r="S162" s="241"/>
      <c r="T162" s="242"/>
      <c r="U162" s="13"/>
      <c r="V162" s="13"/>
      <c r="W162" s="13"/>
      <c r="X162" s="13"/>
      <c r="Y162" s="13"/>
      <c r="Z162" s="13"/>
      <c r="AA162" s="13"/>
      <c r="AB162" s="13"/>
      <c r="AC162" s="13"/>
      <c r="AD162" s="13"/>
      <c r="AE162" s="13"/>
      <c r="AT162" s="243" t="s">
        <v>248</v>
      </c>
      <c r="AU162" s="243" t="s">
        <v>78</v>
      </c>
      <c r="AV162" s="13" t="s">
        <v>76</v>
      </c>
      <c r="AW162" s="13" t="s">
        <v>31</v>
      </c>
      <c r="AX162" s="13" t="s">
        <v>69</v>
      </c>
      <c r="AY162" s="243" t="s">
        <v>231</v>
      </c>
    </row>
    <row r="163" s="14" customFormat="1">
      <c r="A163" s="14"/>
      <c r="B163" s="244"/>
      <c r="C163" s="245"/>
      <c r="D163" s="229" t="s">
        <v>248</v>
      </c>
      <c r="E163" s="246" t="s">
        <v>19</v>
      </c>
      <c r="F163" s="247" t="s">
        <v>3483</v>
      </c>
      <c r="G163" s="245"/>
      <c r="H163" s="248">
        <v>68.879999999999995</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248</v>
      </c>
      <c r="AU163" s="254" t="s">
        <v>78</v>
      </c>
      <c r="AV163" s="14" t="s">
        <v>78</v>
      </c>
      <c r="AW163" s="14" t="s">
        <v>31</v>
      </c>
      <c r="AX163" s="14" t="s">
        <v>69</v>
      </c>
      <c r="AY163" s="254" t="s">
        <v>231</v>
      </c>
    </row>
    <row r="164" s="13" customFormat="1">
      <c r="A164" s="13"/>
      <c r="B164" s="234"/>
      <c r="C164" s="235"/>
      <c r="D164" s="229" t="s">
        <v>248</v>
      </c>
      <c r="E164" s="236" t="s">
        <v>19</v>
      </c>
      <c r="F164" s="237" t="s">
        <v>3484</v>
      </c>
      <c r="G164" s="235"/>
      <c r="H164" s="236" t="s">
        <v>19</v>
      </c>
      <c r="I164" s="238"/>
      <c r="J164" s="235"/>
      <c r="K164" s="235"/>
      <c r="L164" s="239"/>
      <c r="M164" s="240"/>
      <c r="N164" s="241"/>
      <c r="O164" s="241"/>
      <c r="P164" s="241"/>
      <c r="Q164" s="241"/>
      <c r="R164" s="241"/>
      <c r="S164" s="241"/>
      <c r="T164" s="242"/>
      <c r="U164" s="13"/>
      <c r="V164" s="13"/>
      <c r="W164" s="13"/>
      <c r="X164" s="13"/>
      <c r="Y164" s="13"/>
      <c r="Z164" s="13"/>
      <c r="AA164" s="13"/>
      <c r="AB164" s="13"/>
      <c r="AC164" s="13"/>
      <c r="AD164" s="13"/>
      <c r="AE164" s="13"/>
      <c r="AT164" s="243" t="s">
        <v>248</v>
      </c>
      <c r="AU164" s="243" t="s">
        <v>78</v>
      </c>
      <c r="AV164" s="13" t="s">
        <v>76</v>
      </c>
      <c r="AW164" s="13" t="s">
        <v>31</v>
      </c>
      <c r="AX164" s="13" t="s">
        <v>69</v>
      </c>
      <c r="AY164" s="243" t="s">
        <v>231</v>
      </c>
    </row>
    <row r="165" s="14" customFormat="1">
      <c r="A165" s="14"/>
      <c r="B165" s="244"/>
      <c r="C165" s="245"/>
      <c r="D165" s="229" t="s">
        <v>248</v>
      </c>
      <c r="E165" s="246" t="s">
        <v>19</v>
      </c>
      <c r="F165" s="247" t="s">
        <v>3485</v>
      </c>
      <c r="G165" s="245"/>
      <c r="H165" s="248">
        <v>15.071999999999999</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248</v>
      </c>
      <c r="AU165" s="254" t="s">
        <v>78</v>
      </c>
      <c r="AV165" s="14" t="s">
        <v>78</v>
      </c>
      <c r="AW165" s="14" t="s">
        <v>31</v>
      </c>
      <c r="AX165" s="14" t="s">
        <v>69</v>
      </c>
      <c r="AY165" s="254" t="s">
        <v>231</v>
      </c>
    </row>
    <row r="166" s="13" customFormat="1">
      <c r="A166" s="13"/>
      <c r="B166" s="234"/>
      <c r="C166" s="235"/>
      <c r="D166" s="229" t="s">
        <v>248</v>
      </c>
      <c r="E166" s="236" t="s">
        <v>19</v>
      </c>
      <c r="F166" s="237" t="s">
        <v>3486</v>
      </c>
      <c r="G166" s="235"/>
      <c r="H166" s="236" t="s">
        <v>19</v>
      </c>
      <c r="I166" s="238"/>
      <c r="J166" s="235"/>
      <c r="K166" s="235"/>
      <c r="L166" s="239"/>
      <c r="M166" s="240"/>
      <c r="N166" s="241"/>
      <c r="O166" s="241"/>
      <c r="P166" s="241"/>
      <c r="Q166" s="241"/>
      <c r="R166" s="241"/>
      <c r="S166" s="241"/>
      <c r="T166" s="242"/>
      <c r="U166" s="13"/>
      <c r="V166" s="13"/>
      <c r="W166" s="13"/>
      <c r="X166" s="13"/>
      <c r="Y166" s="13"/>
      <c r="Z166" s="13"/>
      <c r="AA166" s="13"/>
      <c r="AB166" s="13"/>
      <c r="AC166" s="13"/>
      <c r="AD166" s="13"/>
      <c r="AE166" s="13"/>
      <c r="AT166" s="243" t="s">
        <v>248</v>
      </c>
      <c r="AU166" s="243" t="s">
        <v>78</v>
      </c>
      <c r="AV166" s="13" t="s">
        <v>76</v>
      </c>
      <c r="AW166" s="13" t="s">
        <v>31</v>
      </c>
      <c r="AX166" s="13" t="s">
        <v>69</v>
      </c>
      <c r="AY166" s="243" t="s">
        <v>231</v>
      </c>
    </row>
    <row r="167" s="14" customFormat="1">
      <c r="A167" s="14"/>
      <c r="B167" s="244"/>
      <c r="C167" s="245"/>
      <c r="D167" s="229" t="s">
        <v>248</v>
      </c>
      <c r="E167" s="246" t="s">
        <v>19</v>
      </c>
      <c r="F167" s="247" t="s">
        <v>3487</v>
      </c>
      <c r="G167" s="245"/>
      <c r="H167" s="248">
        <v>1.7629999999999999</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248</v>
      </c>
      <c r="AU167" s="254" t="s">
        <v>78</v>
      </c>
      <c r="AV167" s="14" t="s">
        <v>78</v>
      </c>
      <c r="AW167" s="14" t="s">
        <v>31</v>
      </c>
      <c r="AX167" s="14" t="s">
        <v>69</v>
      </c>
      <c r="AY167" s="254" t="s">
        <v>231</v>
      </c>
    </row>
    <row r="168" s="15" customFormat="1">
      <c r="A168" s="15"/>
      <c r="B168" s="255"/>
      <c r="C168" s="256"/>
      <c r="D168" s="229" t="s">
        <v>248</v>
      </c>
      <c r="E168" s="257" t="s">
        <v>19</v>
      </c>
      <c r="F168" s="258" t="s">
        <v>260</v>
      </c>
      <c r="G168" s="256"/>
      <c r="H168" s="259">
        <v>85.715000000000003</v>
      </c>
      <c r="I168" s="260"/>
      <c r="J168" s="256"/>
      <c r="K168" s="256"/>
      <c r="L168" s="261"/>
      <c r="M168" s="262"/>
      <c r="N168" s="263"/>
      <c r="O168" s="263"/>
      <c r="P168" s="263"/>
      <c r="Q168" s="263"/>
      <c r="R168" s="263"/>
      <c r="S168" s="263"/>
      <c r="T168" s="264"/>
      <c r="U168" s="15"/>
      <c r="V168" s="15"/>
      <c r="W168" s="15"/>
      <c r="X168" s="15"/>
      <c r="Y168" s="15"/>
      <c r="Z168" s="15"/>
      <c r="AA168" s="15"/>
      <c r="AB168" s="15"/>
      <c r="AC168" s="15"/>
      <c r="AD168" s="15"/>
      <c r="AE168" s="15"/>
      <c r="AT168" s="265" t="s">
        <v>248</v>
      </c>
      <c r="AU168" s="265" t="s">
        <v>78</v>
      </c>
      <c r="AV168" s="15" t="s">
        <v>238</v>
      </c>
      <c r="AW168" s="15" t="s">
        <v>31</v>
      </c>
      <c r="AX168" s="15" t="s">
        <v>76</v>
      </c>
      <c r="AY168" s="265" t="s">
        <v>231</v>
      </c>
    </row>
    <row r="169" s="2" customFormat="1" ht="55.5" customHeight="1">
      <c r="A169" s="41"/>
      <c r="B169" s="42"/>
      <c r="C169" s="216" t="s">
        <v>316</v>
      </c>
      <c r="D169" s="216" t="s">
        <v>234</v>
      </c>
      <c r="E169" s="217" t="s">
        <v>1403</v>
      </c>
      <c r="F169" s="218" t="s">
        <v>1404</v>
      </c>
      <c r="G169" s="219" t="s">
        <v>404</v>
      </c>
      <c r="H169" s="220">
        <v>1.317</v>
      </c>
      <c r="I169" s="221"/>
      <c r="J169" s="222">
        <f>ROUND(I169*H169,2)</f>
        <v>0</v>
      </c>
      <c r="K169" s="218" t="s">
        <v>244</v>
      </c>
      <c r="L169" s="47"/>
      <c r="M169" s="223" t="s">
        <v>19</v>
      </c>
      <c r="N169" s="224" t="s">
        <v>40</v>
      </c>
      <c r="O169" s="87"/>
      <c r="P169" s="225">
        <f>O169*H169</f>
        <v>0</v>
      </c>
      <c r="Q169" s="225">
        <v>1.0593999999999999</v>
      </c>
      <c r="R169" s="225">
        <f>Q169*H169</f>
        <v>1.3952297999999999</v>
      </c>
      <c r="S169" s="225">
        <v>0</v>
      </c>
      <c r="T169" s="226">
        <f>S169*H169</f>
        <v>0</v>
      </c>
      <c r="U169" s="41"/>
      <c r="V169" s="41"/>
      <c r="W169" s="41"/>
      <c r="X169" s="41"/>
      <c r="Y169" s="41"/>
      <c r="Z169" s="41"/>
      <c r="AA169" s="41"/>
      <c r="AB169" s="41"/>
      <c r="AC169" s="41"/>
      <c r="AD169" s="41"/>
      <c r="AE169" s="41"/>
      <c r="AR169" s="227" t="s">
        <v>238</v>
      </c>
      <c r="AT169" s="227" t="s">
        <v>234</v>
      </c>
      <c r="AU169" s="227" t="s">
        <v>78</v>
      </c>
      <c r="AY169" s="19" t="s">
        <v>231</v>
      </c>
      <c r="BE169" s="228">
        <f>IF(N169="základní",J169,0)</f>
        <v>0</v>
      </c>
      <c r="BF169" s="228">
        <f>IF(N169="snížená",J169,0)</f>
        <v>0</v>
      </c>
      <c r="BG169" s="228">
        <f>IF(N169="zákl. přenesená",J169,0)</f>
        <v>0</v>
      </c>
      <c r="BH169" s="228">
        <f>IF(N169="sníž. přenesená",J169,0)</f>
        <v>0</v>
      </c>
      <c r="BI169" s="228">
        <f>IF(N169="nulová",J169,0)</f>
        <v>0</v>
      </c>
      <c r="BJ169" s="19" t="s">
        <v>76</v>
      </c>
      <c r="BK169" s="228">
        <f>ROUND(I169*H169,2)</f>
        <v>0</v>
      </c>
      <c r="BL169" s="19" t="s">
        <v>238</v>
      </c>
      <c r="BM169" s="227" t="s">
        <v>3488</v>
      </c>
    </row>
    <row r="170" s="13" customFormat="1">
      <c r="A170" s="13"/>
      <c r="B170" s="234"/>
      <c r="C170" s="235"/>
      <c r="D170" s="229" t="s">
        <v>248</v>
      </c>
      <c r="E170" s="236" t="s">
        <v>19</v>
      </c>
      <c r="F170" s="237" t="s">
        <v>3489</v>
      </c>
      <c r="G170" s="235"/>
      <c r="H170" s="236" t="s">
        <v>19</v>
      </c>
      <c r="I170" s="238"/>
      <c r="J170" s="235"/>
      <c r="K170" s="235"/>
      <c r="L170" s="239"/>
      <c r="M170" s="240"/>
      <c r="N170" s="241"/>
      <c r="O170" s="241"/>
      <c r="P170" s="241"/>
      <c r="Q170" s="241"/>
      <c r="R170" s="241"/>
      <c r="S170" s="241"/>
      <c r="T170" s="242"/>
      <c r="U170" s="13"/>
      <c r="V170" s="13"/>
      <c r="W170" s="13"/>
      <c r="X170" s="13"/>
      <c r="Y170" s="13"/>
      <c r="Z170" s="13"/>
      <c r="AA170" s="13"/>
      <c r="AB170" s="13"/>
      <c r="AC170" s="13"/>
      <c r="AD170" s="13"/>
      <c r="AE170" s="13"/>
      <c r="AT170" s="243" t="s">
        <v>248</v>
      </c>
      <c r="AU170" s="243" t="s">
        <v>78</v>
      </c>
      <c r="AV170" s="13" t="s">
        <v>76</v>
      </c>
      <c r="AW170" s="13" t="s">
        <v>31</v>
      </c>
      <c r="AX170" s="13" t="s">
        <v>69</v>
      </c>
      <c r="AY170" s="243" t="s">
        <v>231</v>
      </c>
    </row>
    <row r="171" s="14" customFormat="1">
      <c r="A171" s="14"/>
      <c r="B171" s="244"/>
      <c r="C171" s="245"/>
      <c r="D171" s="229" t="s">
        <v>248</v>
      </c>
      <c r="E171" s="246" t="s">
        <v>19</v>
      </c>
      <c r="F171" s="247" t="s">
        <v>3490</v>
      </c>
      <c r="G171" s="245"/>
      <c r="H171" s="248">
        <v>1.317</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248</v>
      </c>
      <c r="AU171" s="254" t="s">
        <v>78</v>
      </c>
      <c r="AV171" s="14" t="s">
        <v>78</v>
      </c>
      <c r="AW171" s="14" t="s">
        <v>31</v>
      </c>
      <c r="AX171" s="14" t="s">
        <v>76</v>
      </c>
      <c r="AY171" s="254" t="s">
        <v>231</v>
      </c>
    </row>
    <row r="172" s="12" customFormat="1" ht="22.8" customHeight="1">
      <c r="A172" s="12"/>
      <c r="B172" s="200"/>
      <c r="C172" s="201"/>
      <c r="D172" s="202" t="s">
        <v>68</v>
      </c>
      <c r="E172" s="214" t="s">
        <v>238</v>
      </c>
      <c r="F172" s="214" t="s">
        <v>1506</v>
      </c>
      <c r="G172" s="201"/>
      <c r="H172" s="201"/>
      <c r="I172" s="204"/>
      <c r="J172" s="215">
        <f>BK172</f>
        <v>0</v>
      </c>
      <c r="K172" s="201"/>
      <c r="L172" s="206"/>
      <c r="M172" s="207"/>
      <c r="N172" s="208"/>
      <c r="O172" s="208"/>
      <c r="P172" s="209">
        <f>SUM(P173:P219)</f>
        <v>0</v>
      </c>
      <c r="Q172" s="208"/>
      <c r="R172" s="209">
        <f>SUM(R173:R219)</f>
        <v>27.330240239999998</v>
      </c>
      <c r="S172" s="208"/>
      <c r="T172" s="210">
        <f>SUM(T173:T219)</f>
        <v>0</v>
      </c>
      <c r="U172" s="12"/>
      <c r="V172" s="12"/>
      <c r="W172" s="12"/>
      <c r="X172" s="12"/>
      <c r="Y172" s="12"/>
      <c r="Z172" s="12"/>
      <c r="AA172" s="12"/>
      <c r="AB172" s="12"/>
      <c r="AC172" s="12"/>
      <c r="AD172" s="12"/>
      <c r="AE172" s="12"/>
      <c r="AR172" s="211" t="s">
        <v>76</v>
      </c>
      <c r="AT172" s="212" t="s">
        <v>68</v>
      </c>
      <c r="AU172" s="212" t="s">
        <v>76</v>
      </c>
      <c r="AY172" s="211" t="s">
        <v>231</v>
      </c>
      <c r="BK172" s="213">
        <f>SUM(BK173:BK219)</f>
        <v>0</v>
      </c>
    </row>
    <row r="173" s="2" customFormat="1" ht="49.05" customHeight="1">
      <c r="A173" s="41"/>
      <c r="B173" s="42"/>
      <c r="C173" s="216" t="s">
        <v>321</v>
      </c>
      <c r="D173" s="216" t="s">
        <v>234</v>
      </c>
      <c r="E173" s="217" t="s">
        <v>3491</v>
      </c>
      <c r="F173" s="218" t="s">
        <v>3492</v>
      </c>
      <c r="G173" s="219" t="s">
        <v>356</v>
      </c>
      <c r="H173" s="220">
        <v>8.3740000000000006</v>
      </c>
      <c r="I173" s="221"/>
      <c r="J173" s="222">
        <f>ROUND(I173*H173,2)</f>
        <v>0</v>
      </c>
      <c r="K173" s="218" t="s">
        <v>244</v>
      </c>
      <c r="L173" s="47"/>
      <c r="M173" s="223" t="s">
        <v>19</v>
      </c>
      <c r="N173" s="224" t="s">
        <v>40</v>
      </c>
      <c r="O173" s="87"/>
      <c r="P173" s="225">
        <f>O173*H173</f>
        <v>0</v>
      </c>
      <c r="Q173" s="225">
        <v>2.45343</v>
      </c>
      <c r="R173" s="225">
        <f>Q173*H173</f>
        <v>20.54502282</v>
      </c>
      <c r="S173" s="225">
        <v>0</v>
      </c>
      <c r="T173" s="226">
        <f>S173*H173</f>
        <v>0</v>
      </c>
      <c r="U173" s="41"/>
      <c r="V173" s="41"/>
      <c r="W173" s="41"/>
      <c r="X173" s="41"/>
      <c r="Y173" s="41"/>
      <c r="Z173" s="41"/>
      <c r="AA173" s="41"/>
      <c r="AB173" s="41"/>
      <c r="AC173" s="41"/>
      <c r="AD173" s="41"/>
      <c r="AE173" s="41"/>
      <c r="AR173" s="227" t="s">
        <v>238</v>
      </c>
      <c r="AT173" s="227" t="s">
        <v>234</v>
      </c>
      <c r="AU173" s="227" t="s">
        <v>78</v>
      </c>
      <c r="AY173" s="19" t="s">
        <v>231</v>
      </c>
      <c r="BE173" s="228">
        <f>IF(N173="základní",J173,0)</f>
        <v>0</v>
      </c>
      <c r="BF173" s="228">
        <f>IF(N173="snížená",J173,0)</f>
        <v>0</v>
      </c>
      <c r="BG173" s="228">
        <f>IF(N173="zákl. přenesená",J173,0)</f>
        <v>0</v>
      </c>
      <c r="BH173" s="228">
        <f>IF(N173="sníž. přenesená",J173,0)</f>
        <v>0</v>
      </c>
      <c r="BI173" s="228">
        <f>IF(N173="nulová",J173,0)</f>
        <v>0</v>
      </c>
      <c r="BJ173" s="19" t="s">
        <v>76</v>
      </c>
      <c r="BK173" s="228">
        <f>ROUND(I173*H173,2)</f>
        <v>0</v>
      </c>
      <c r="BL173" s="19" t="s">
        <v>238</v>
      </c>
      <c r="BM173" s="227" t="s">
        <v>3493</v>
      </c>
    </row>
    <row r="174" s="2" customFormat="1">
      <c r="A174" s="41"/>
      <c r="B174" s="42"/>
      <c r="C174" s="43"/>
      <c r="D174" s="229" t="s">
        <v>246</v>
      </c>
      <c r="E174" s="43"/>
      <c r="F174" s="230" t="s">
        <v>3494</v>
      </c>
      <c r="G174" s="43"/>
      <c r="H174" s="43"/>
      <c r="I174" s="231"/>
      <c r="J174" s="43"/>
      <c r="K174" s="43"/>
      <c r="L174" s="47"/>
      <c r="M174" s="232"/>
      <c r="N174" s="233"/>
      <c r="O174" s="87"/>
      <c r="P174" s="87"/>
      <c r="Q174" s="87"/>
      <c r="R174" s="87"/>
      <c r="S174" s="87"/>
      <c r="T174" s="88"/>
      <c r="U174" s="41"/>
      <c r="V174" s="41"/>
      <c r="W174" s="41"/>
      <c r="X174" s="41"/>
      <c r="Y174" s="41"/>
      <c r="Z174" s="41"/>
      <c r="AA174" s="41"/>
      <c r="AB174" s="41"/>
      <c r="AC174" s="41"/>
      <c r="AD174" s="41"/>
      <c r="AE174" s="41"/>
      <c r="AT174" s="19" t="s">
        <v>246</v>
      </c>
      <c r="AU174" s="19" t="s">
        <v>78</v>
      </c>
    </row>
    <row r="175" s="13" customFormat="1">
      <c r="A175" s="13"/>
      <c r="B175" s="234"/>
      <c r="C175" s="235"/>
      <c r="D175" s="229" t="s">
        <v>248</v>
      </c>
      <c r="E175" s="236" t="s">
        <v>19</v>
      </c>
      <c r="F175" s="237" t="s">
        <v>3461</v>
      </c>
      <c r="G175" s="235"/>
      <c r="H175" s="236" t="s">
        <v>19</v>
      </c>
      <c r="I175" s="238"/>
      <c r="J175" s="235"/>
      <c r="K175" s="235"/>
      <c r="L175" s="239"/>
      <c r="M175" s="240"/>
      <c r="N175" s="241"/>
      <c r="O175" s="241"/>
      <c r="P175" s="241"/>
      <c r="Q175" s="241"/>
      <c r="R175" s="241"/>
      <c r="S175" s="241"/>
      <c r="T175" s="242"/>
      <c r="U175" s="13"/>
      <c r="V175" s="13"/>
      <c r="W175" s="13"/>
      <c r="X175" s="13"/>
      <c r="Y175" s="13"/>
      <c r="Z175" s="13"/>
      <c r="AA175" s="13"/>
      <c r="AB175" s="13"/>
      <c r="AC175" s="13"/>
      <c r="AD175" s="13"/>
      <c r="AE175" s="13"/>
      <c r="AT175" s="243" t="s">
        <v>248</v>
      </c>
      <c r="AU175" s="243" t="s">
        <v>78</v>
      </c>
      <c r="AV175" s="13" t="s">
        <v>76</v>
      </c>
      <c r="AW175" s="13" t="s">
        <v>31</v>
      </c>
      <c r="AX175" s="13" t="s">
        <v>69</v>
      </c>
      <c r="AY175" s="243" t="s">
        <v>231</v>
      </c>
    </row>
    <row r="176" s="14" customFormat="1">
      <c r="A176" s="14"/>
      <c r="B176" s="244"/>
      <c r="C176" s="245"/>
      <c r="D176" s="229" t="s">
        <v>248</v>
      </c>
      <c r="E176" s="246" t="s">
        <v>19</v>
      </c>
      <c r="F176" s="247" t="s">
        <v>3495</v>
      </c>
      <c r="G176" s="245"/>
      <c r="H176" s="248">
        <v>8.3740000000000006</v>
      </c>
      <c r="I176" s="249"/>
      <c r="J176" s="245"/>
      <c r="K176" s="245"/>
      <c r="L176" s="250"/>
      <c r="M176" s="251"/>
      <c r="N176" s="252"/>
      <c r="O176" s="252"/>
      <c r="P176" s="252"/>
      <c r="Q176" s="252"/>
      <c r="R176" s="252"/>
      <c r="S176" s="252"/>
      <c r="T176" s="253"/>
      <c r="U176" s="14"/>
      <c r="V176" s="14"/>
      <c r="W176" s="14"/>
      <c r="X176" s="14"/>
      <c r="Y176" s="14"/>
      <c r="Z176" s="14"/>
      <c r="AA176" s="14"/>
      <c r="AB176" s="14"/>
      <c r="AC176" s="14"/>
      <c r="AD176" s="14"/>
      <c r="AE176" s="14"/>
      <c r="AT176" s="254" t="s">
        <v>248</v>
      </c>
      <c r="AU176" s="254" t="s">
        <v>78</v>
      </c>
      <c r="AV176" s="14" t="s">
        <v>78</v>
      </c>
      <c r="AW176" s="14" t="s">
        <v>31</v>
      </c>
      <c r="AX176" s="14" t="s">
        <v>76</v>
      </c>
      <c r="AY176" s="254" t="s">
        <v>231</v>
      </c>
    </row>
    <row r="177" s="2" customFormat="1" ht="37.8" customHeight="1">
      <c r="A177" s="41"/>
      <c r="B177" s="42"/>
      <c r="C177" s="216" t="s">
        <v>8</v>
      </c>
      <c r="D177" s="216" t="s">
        <v>234</v>
      </c>
      <c r="E177" s="217" t="s">
        <v>3496</v>
      </c>
      <c r="F177" s="218" t="s">
        <v>3497</v>
      </c>
      <c r="G177" s="219" t="s">
        <v>243</v>
      </c>
      <c r="H177" s="220">
        <v>37.295000000000002</v>
      </c>
      <c r="I177" s="221"/>
      <c r="J177" s="222">
        <f>ROUND(I177*H177,2)</f>
        <v>0</v>
      </c>
      <c r="K177" s="218" t="s">
        <v>244</v>
      </c>
      <c r="L177" s="47"/>
      <c r="M177" s="223" t="s">
        <v>19</v>
      </c>
      <c r="N177" s="224" t="s">
        <v>40</v>
      </c>
      <c r="O177" s="87"/>
      <c r="P177" s="225">
        <f>O177*H177</f>
        <v>0</v>
      </c>
      <c r="Q177" s="225">
        <v>0.0053299999999999997</v>
      </c>
      <c r="R177" s="225">
        <f>Q177*H177</f>
        <v>0.19878235</v>
      </c>
      <c r="S177" s="225">
        <v>0</v>
      </c>
      <c r="T177" s="226">
        <f>S177*H177</f>
        <v>0</v>
      </c>
      <c r="U177" s="41"/>
      <c r="V177" s="41"/>
      <c r="W177" s="41"/>
      <c r="X177" s="41"/>
      <c r="Y177" s="41"/>
      <c r="Z177" s="41"/>
      <c r="AA177" s="41"/>
      <c r="AB177" s="41"/>
      <c r="AC177" s="41"/>
      <c r="AD177" s="41"/>
      <c r="AE177" s="41"/>
      <c r="AR177" s="227" t="s">
        <v>238</v>
      </c>
      <c r="AT177" s="227" t="s">
        <v>234</v>
      </c>
      <c r="AU177" s="227" t="s">
        <v>78</v>
      </c>
      <c r="AY177" s="19" t="s">
        <v>231</v>
      </c>
      <c r="BE177" s="228">
        <f>IF(N177="základní",J177,0)</f>
        <v>0</v>
      </c>
      <c r="BF177" s="228">
        <f>IF(N177="snížená",J177,0)</f>
        <v>0</v>
      </c>
      <c r="BG177" s="228">
        <f>IF(N177="zákl. přenesená",J177,0)</f>
        <v>0</v>
      </c>
      <c r="BH177" s="228">
        <f>IF(N177="sníž. přenesená",J177,0)</f>
        <v>0</v>
      </c>
      <c r="BI177" s="228">
        <f>IF(N177="nulová",J177,0)</f>
        <v>0</v>
      </c>
      <c r="BJ177" s="19" t="s">
        <v>76</v>
      </c>
      <c r="BK177" s="228">
        <f>ROUND(I177*H177,2)</f>
        <v>0</v>
      </c>
      <c r="BL177" s="19" t="s">
        <v>238</v>
      </c>
      <c r="BM177" s="227" t="s">
        <v>3498</v>
      </c>
    </row>
    <row r="178" s="2" customFormat="1">
      <c r="A178" s="41"/>
      <c r="B178" s="42"/>
      <c r="C178" s="43"/>
      <c r="D178" s="229" t="s">
        <v>246</v>
      </c>
      <c r="E178" s="43"/>
      <c r="F178" s="230" t="s">
        <v>3499</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19" t="s">
        <v>246</v>
      </c>
      <c r="AU178" s="19" t="s">
        <v>78</v>
      </c>
    </row>
    <row r="179" s="14" customFormat="1">
      <c r="A179" s="14"/>
      <c r="B179" s="244"/>
      <c r="C179" s="245"/>
      <c r="D179" s="229" t="s">
        <v>248</v>
      </c>
      <c r="E179" s="246" t="s">
        <v>19</v>
      </c>
      <c r="F179" s="247" t="s">
        <v>3500</v>
      </c>
      <c r="G179" s="245"/>
      <c r="H179" s="248">
        <v>30.914999999999999</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248</v>
      </c>
      <c r="AU179" s="254" t="s">
        <v>78</v>
      </c>
      <c r="AV179" s="14" t="s">
        <v>78</v>
      </c>
      <c r="AW179" s="14" t="s">
        <v>31</v>
      </c>
      <c r="AX179" s="14" t="s">
        <v>69</v>
      </c>
      <c r="AY179" s="254" t="s">
        <v>231</v>
      </c>
    </row>
    <row r="180" s="14" customFormat="1">
      <c r="A180" s="14"/>
      <c r="B180" s="244"/>
      <c r="C180" s="245"/>
      <c r="D180" s="229" t="s">
        <v>248</v>
      </c>
      <c r="E180" s="246" t="s">
        <v>19</v>
      </c>
      <c r="F180" s="247" t="s">
        <v>3501</v>
      </c>
      <c r="G180" s="245"/>
      <c r="H180" s="248">
        <v>6.3799999999999999</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248</v>
      </c>
      <c r="AU180" s="254" t="s">
        <v>78</v>
      </c>
      <c r="AV180" s="14" t="s">
        <v>78</v>
      </c>
      <c r="AW180" s="14" t="s">
        <v>31</v>
      </c>
      <c r="AX180" s="14" t="s">
        <v>69</v>
      </c>
      <c r="AY180" s="254" t="s">
        <v>231</v>
      </c>
    </row>
    <row r="181" s="15" customFormat="1">
      <c r="A181" s="15"/>
      <c r="B181" s="255"/>
      <c r="C181" s="256"/>
      <c r="D181" s="229" t="s">
        <v>248</v>
      </c>
      <c r="E181" s="257" t="s">
        <v>19</v>
      </c>
      <c r="F181" s="258" t="s">
        <v>260</v>
      </c>
      <c r="G181" s="256"/>
      <c r="H181" s="259">
        <v>37.295000000000002</v>
      </c>
      <c r="I181" s="260"/>
      <c r="J181" s="256"/>
      <c r="K181" s="256"/>
      <c r="L181" s="261"/>
      <c r="M181" s="262"/>
      <c r="N181" s="263"/>
      <c r="O181" s="263"/>
      <c r="P181" s="263"/>
      <c r="Q181" s="263"/>
      <c r="R181" s="263"/>
      <c r="S181" s="263"/>
      <c r="T181" s="264"/>
      <c r="U181" s="15"/>
      <c r="V181" s="15"/>
      <c r="W181" s="15"/>
      <c r="X181" s="15"/>
      <c r="Y181" s="15"/>
      <c r="Z181" s="15"/>
      <c r="AA181" s="15"/>
      <c r="AB181" s="15"/>
      <c r="AC181" s="15"/>
      <c r="AD181" s="15"/>
      <c r="AE181" s="15"/>
      <c r="AT181" s="265" t="s">
        <v>248</v>
      </c>
      <c r="AU181" s="265" t="s">
        <v>78</v>
      </c>
      <c r="AV181" s="15" t="s">
        <v>238</v>
      </c>
      <c r="AW181" s="15" t="s">
        <v>31</v>
      </c>
      <c r="AX181" s="15" t="s">
        <v>76</v>
      </c>
      <c r="AY181" s="265" t="s">
        <v>231</v>
      </c>
    </row>
    <row r="182" s="2" customFormat="1" ht="37.8" customHeight="1">
      <c r="A182" s="41"/>
      <c r="B182" s="42"/>
      <c r="C182" s="216" t="s">
        <v>331</v>
      </c>
      <c r="D182" s="216" t="s">
        <v>234</v>
      </c>
      <c r="E182" s="217" t="s">
        <v>3502</v>
      </c>
      <c r="F182" s="218" t="s">
        <v>3503</v>
      </c>
      <c r="G182" s="219" t="s">
        <v>243</v>
      </c>
      <c r="H182" s="220">
        <v>37.295000000000002</v>
      </c>
      <c r="I182" s="221"/>
      <c r="J182" s="222">
        <f>ROUND(I182*H182,2)</f>
        <v>0</v>
      </c>
      <c r="K182" s="218" t="s">
        <v>244</v>
      </c>
      <c r="L182" s="47"/>
      <c r="M182" s="223" t="s">
        <v>19</v>
      </c>
      <c r="N182" s="224" t="s">
        <v>40</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238</v>
      </c>
      <c r="AT182" s="227" t="s">
        <v>234</v>
      </c>
      <c r="AU182" s="227" t="s">
        <v>78</v>
      </c>
      <c r="AY182" s="19" t="s">
        <v>231</v>
      </c>
      <c r="BE182" s="228">
        <f>IF(N182="základní",J182,0)</f>
        <v>0</v>
      </c>
      <c r="BF182" s="228">
        <f>IF(N182="snížená",J182,0)</f>
        <v>0</v>
      </c>
      <c r="BG182" s="228">
        <f>IF(N182="zákl. přenesená",J182,0)</f>
        <v>0</v>
      </c>
      <c r="BH182" s="228">
        <f>IF(N182="sníž. přenesená",J182,0)</f>
        <v>0</v>
      </c>
      <c r="BI182" s="228">
        <f>IF(N182="nulová",J182,0)</f>
        <v>0</v>
      </c>
      <c r="BJ182" s="19" t="s">
        <v>76</v>
      </c>
      <c r="BK182" s="228">
        <f>ROUND(I182*H182,2)</f>
        <v>0</v>
      </c>
      <c r="BL182" s="19" t="s">
        <v>238</v>
      </c>
      <c r="BM182" s="227" t="s">
        <v>3504</v>
      </c>
    </row>
    <row r="183" s="2" customFormat="1">
      <c r="A183" s="41"/>
      <c r="B183" s="42"/>
      <c r="C183" s="43"/>
      <c r="D183" s="229" t="s">
        <v>246</v>
      </c>
      <c r="E183" s="43"/>
      <c r="F183" s="230" t="s">
        <v>3499</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19" t="s">
        <v>246</v>
      </c>
      <c r="AU183" s="19" t="s">
        <v>78</v>
      </c>
    </row>
    <row r="184" s="2" customFormat="1" ht="37.8" customHeight="1">
      <c r="A184" s="41"/>
      <c r="B184" s="42"/>
      <c r="C184" s="216" t="s">
        <v>335</v>
      </c>
      <c r="D184" s="216" t="s">
        <v>234</v>
      </c>
      <c r="E184" s="217" t="s">
        <v>3505</v>
      </c>
      <c r="F184" s="218" t="s">
        <v>3506</v>
      </c>
      <c r="G184" s="219" t="s">
        <v>243</v>
      </c>
      <c r="H184" s="220">
        <v>30.914999999999999</v>
      </c>
      <c r="I184" s="221"/>
      <c r="J184" s="222">
        <f>ROUND(I184*H184,2)</f>
        <v>0</v>
      </c>
      <c r="K184" s="218" t="s">
        <v>244</v>
      </c>
      <c r="L184" s="47"/>
      <c r="M184" s="223" t="s">
        <v>19</v>
      </c>
      <c r="N184" s="224" t="s">
        <v>40</v>
      </c>
      <c r="O184" s="87"/>
      <c r="P184" s="225">
        <f>O184*H184</f>
        <v>0</v>
      </c>
      <c r="Q184" s="225">
        <v>0.00088000000000000003</v>
      </c>
      <c r="R184" s="225">
        <f>Q184*H184</f>
        <v>0.027205199999999999</v>
      </c>
      <c r="S184" s="225">
        <v>0</v>
      </c>
      <c r="T184" s="226">
        <f>S184*H184</f>
        <v>0</v>
      </c>
      <c r="U184" s="41"/>
      <c r="V184" s="41"/>
      <c r="W184" s="41"/>
      <c r="X184" s="41"/>
      <c r="Y184" s="41"/>
      <c r="Z184" s="41"/>
      <c r="AA184" s="41"/>
      <c r="AB184" s="41"/>
      <c r="AC184" s="41"/>
      <c r="AD184" s="41"/>
      <c r="AE184" s="41"/>
      <c r="AR184" s="227" t="s">
        <v>238</v>
      </c>
      <c r="AT184" s="227" t="s">
        <v>234</v>
      </c>
      <c r="AU184" s="227" t="s">
        <v>78</v>
      </c>
      <c r="AY184" s="19" t="s">
        <v>231</v>
      </c>
      <c r="BE184" s="228">
        <f>IF(N184="základní",J184,0)</f>
        <v>0</v>
      </c>
      <c r="BF184" s="228">
        <f>IF(N184="snížená",J184,0)</f>
        <v>0</v>
      </c>
      <c r="BG184" s="228">
        <f>IF(N184="zákl. přenesená",J184,0)</f>
        <v>0</v>
      </c>
      <c r="BH184" s="228">
        <f>IF(N184="sníž. přenesená",J184,0)</f>
        <v>0</v>
      </c>
      <c r="BI184" s="228">
        <f>IF(N184="nulová",J184,0)</f>
        <v>0</v>
      </c>
      <c r="BJ184" s="19" t="s">
        <v>76</v>
      </c>
      <c r="BK184" s="228">
        <f>ROUND(I184*H184,2)</f>
        <v>0</v>
      </c>
      <c r="BL184" s="19" t="s">
        <v>238</v>
      </c>
      <c r="BM184" s="227" t="s">
        <v>3507</v>
      </c>
    </row>
    <row r="185" s="2" customFormat="1">
      <c r="A185" s="41"/>
      <c r="B185" s="42"/>
      <c r="C185" s="43"/>
      <c r="D185" s="229" t="s">
        <v>246</v>
      </c>
      <c r="E185" s="43"/>
      <c r="F185" s="230" t="s">
        <v>3508</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19" t="s">
        <v>246</v>
      </c>
      <c r="AU185" s="19" t="s">
        <v>78</v>
      </c>
    </row>
    <row r="186" s="14" customFormat="1">
      <c r="A186" s="14"/>
      <c r="B186" s="244"/>
      <c r="C186" s="245"/>
      <c r="D186" s="229" t="s">
        <v>248</v>
      </c>
      <c r="E186" s="246" t="s">
        <v>19</v>
      </c>
      <c r="F186" s="247" t="s">
        <v>3500</v>
      </c>
      <c r="G186" s="245"/>
      <c r="H186" s="248">
        <v>30.914999999999999</v>
      </c>
      <c r="I186" s="249"/>
      <c r="J186" s="245"/>
      <c r="K186" s="245"/>
      <c r="L186" s="250"/>
      <c r="M186" s="251"/>
      <c r="N186" s="252"/>
      <c r="O186" s="252"/>
      <c r="P186" s="252"/>
      <c r="Q186" s="252"/>
      <c r="R186" s="252"/>
      <c r="S186" s="252"/>
      <c r="T186" s="253"/>
      <c r="U186" s="14"/>
      <c r="V186" s="14"/>
      <c r="W186" s="14"/>
      <c r="X186" s="14"/>
      <c r="Y186" s="14"/>
      <c r="Z186" s="14"/>
      <c r="AA186" s="14"/>
      <c r="AB186" s="14"/>
      <c r="AC186" s="14"/>
      <c r="AD186" s="14"/>
      <c r="AE186" s="14"/>
      <c r="AT186" s="254" t="s">
        <v>248</v>
      </c>
      <c r="AU186" s="254" t="s">
        <v>78</v>
      </c>
      <c r="AV186" s="14" t="s">
        <v>78</v>
      </c>
      <c r="AW186" s="14" t="s">
        <v>31</v>
      </c>
      <c r="AX186" s="14" t="s">
        <v>76</v>
      </c>
      <c r="AY186" s="254" t="s">
        <v>231</v>
      </c>
    </row>
    <row r="187" s="2" customFormat="1" ht="37.8" customHeight="1">
      <c r="A187" s="41"/>
      <c r="B187" s="42"/>
      <c r="C187" s="216" t="s">
        <v>339</v>
      </c>
      <c r="D187" s="216" t="s">
        <v>234</v>
      </c>
      <c r="E187" s="217" t="s">
        <v>3509</v>
      </c>
      <c r="F187" s="218" t="s">
        <v>3510</v>
      </c>
      <c r="G187" s="219" t="s">
        <v>243</v>
      </c>
      <c r="H187" s="220">
        <v>30.914999999999999</v>
      </c>
      <c r="I187" s="221"/>
      <c r="J187" s="222">
        <f>ROUND(I187*H187,2)</f>
        <v>0</v>
      </c>
      <c r="K187" s="218" t="s">
        <v>244</v>
      </c>
      <c r="L187" s="47"/>
      <c r="M187" s="223" t="s">
        <v>19</v>
      </c>
      <c r="N187" s="224" t="s">
        <v>40</v>
      </c>
      <c r="O187" s="87"/>
      <c r="P187" s="225">
        <f>O187*H187</f>
        <v>0</v>
      </c>
      <c r="Q187" s="225">
        <v>0</v>
      </c>
      <c r="R187" s="225">
        <f>Q187*H187</f>
        <v>0</v>
      </c>
      <c r="S187" s="225">
        <v>0</v>
      </c>
      <c r="T187" s="226">
        <f>S187*H187</f>
        <v>0</v>
      </c>
      <c r="U187" s="41"/>
      <c r="V187" s="41"/>
      <c r="W187" s="41"/>
      <c r="X187" s="41"/>
      <c r="Y187" s="41"/>
      <c r="Z187" s="41"/>
      <c r="AA187" s="41"/>
      <c r="AB187" s="41"/>
      <c r="AC187" s="41"/>
      <c r="AD187" s="41"/>
      <c r="AE187" s="41"/>
      <c r="AR187" s="227" t="s">
        <v>238</v>
      </c>
      <c r="AT187" s="227" t="s">
        <v>234</v>
      </c>
      <c r="AU187" s="227" t="s">
        <v>78</v>
      </c>
      <c r="AY187" s="19" t="s">
        <v>231</v>
      </c>
      <c r="BE187" s="228">
        <f>IF(N187="základní",J187,0)</f>
        <v>0</v>
      </c>
      <c r="BF187" s="228">
        <f>IF(N187="snížená",J187,0)</f>
        <v>0</v>
      </c>
      <c r="BG187" s="228">
        <f>IF(N187="zákl. přenesená",J187,0)</f>
        <v>0</v>
      </c>
      <c r="BH187" s="228">
        <f>IF(N187="sníž. přenesená",J187,0)</f>
        <v>0</v>
      </c>
      <c r="BI187" s="228">
        <f>IF(N187="nulová",J187,0)</f>
        <v>0</v>
      </c>
      <c r="BJ187" s="19" t="s">
        <v>76</v>
      </c>
      <c r="BK187" s="228">
        <f>ROUND(I187*H187,2)</f>
        <v>0</v>
      </c>
      <c r="BL187" s="19" t="s">
        <v>238</v>
      </c>
      <c r="BM187" s="227" t="s">
        <v>3511</v>
      </c>
    </row>
    <row r="188" s="2" customFormat="1">
      <c r="A188" s="41"/>
      <c r="B188" s="42"/>
      <c r="C188" s="43"/>
      <c r="D188" s="229" t="s">
        <v>246</v>
      </c>
      <c r="E188" s="43"/>
      <c r="F188" s="230" t="s">
        <v>3508</v>
      </c>
      <c r="G188" s="43"/>
      <c r="H188" s="43"/>
      <c r="I188" s="231"/>
      <c r="J188" s="43"/>
      <c r="K188" s="43"/>
      <c r="L188" s="47"/>
      <c r="M188" s="232"/>
      <c r="N188" s="233"/>
      <c r="O188" s="87"/>
      <c r="P188" s="87"/>
      <c r="Q188" s="87"/>
      <c r="R188" s="87"/>
      <c r="S188" s="87"/>
      <c r="T188" s="88"/>
      <c r="U188" s="41"/>
      <c r="V188" s="41"/>
      <c r="W188" s="41"/>
      <c r="X188" s="41"/>
      <c r="Y188" s="41"/>
      <c r="Z188" s="41"/>
      <c r="AA188" s="41"/>
      <c r="AB188" s="41"/>
      <c r="AC188" s="41"/>
      <c r="AD188" s="41"/>
      <c r="AE188" s="41"/>
      <c r="AT188" s="19" t="s">
        <v>246</v>
      </c>
      <c r="AU188" s="19" t="s">
        <v>78</v>
      </c>
    </row>
    <row r="189" s="2" customFormat="1" ht="78" customHeight="1">
      <c r="A189" s="41"/>
      <c r="B189" s="42"/>
      <c r="C189" s="216" t="s">
        <v>347</v>
      </c>
      <c r="D189" s="216" t="s">
        <v>234</v>
      </c>
      <c r="E189" s="217" t="s">
        <v>3512</v>
      </c>
      <c r="F189" s="218" t="s">
        <v>3513</v>
      </c>
      <c r="G189" s="219" t="s">
        <v>404</v>
      </c>
      <c r="H189" s="220">
        <v>1.159</v>
      </c>
      <c r="I189" s="221"/>
      <c r="J189" s="222">
        <f>ROUND(I189*H189,2)</f>
        <v>0</v>
      </c>
      <c r="K189" s="218" t="s">
        <v>244</v>
      </c>
      <c r="L189" s="47"/>
      <c r="M189" s="223" t="s">
        <v>19</v>
      </c>
      <c r="N189" s="224" t="s">
        <v>40</v>
      </c>
      <c r="O189" s="87"/>
      <c r="P189" s="225">
        <f>O189*H189</f>
        <v>0</v>
      </c>
      <c r="Q189" s="225">
        <v>1.05555</v>
      </c>
      <c r="R189" s="225">
        <f>Q189*H189</f>
        <v>1.2233824500000001</v>
      </c>
      <c r="S189" s="225">
        <v>0</v>
      </c>
      <c r="T189" s="226">
        <f>S189*H189</f>
        <v>0</v>
      </c>
      <c r="U189" s="41"/>
      <c r="V189" s="41"/>
      <c r="W189" s="41"/>
      <c r="X189" s="41"/>
      <c r="Y189" s="41"/>
      <c r="Z189" s="41"/>
      <c r="AA189" s="41"/>
      <c r="AB189" s="41"/>
      <c r="AC189" s="41"/>
      <c r="AD189" s="41"/>
      <c r="AE189" s="41"/>
      <c r="AR189" s="227" t="s">
        <v>238</v>
      </c>
      <c r="AT189" s="227" t="s">
        <v>234</v>
      </c>
      <c r="AU189" s="227" t="s">
        <v>78</v>
      </c>
      <c r="AY189" s="19" t="s">
        <v>231</v>
      </c>
      <c r="BE189" s="228">
        <f>IF(N189="základní",J189,0)</f>
        <v>0</v>
      </c>
      <c r="BF189" s="228">
        <f>IF(N189="snížená",J189,0)</f>
        <v>0</v>
      </c>
      <c r="BG189" s="228">
        <f>IF(N189="zákl. přenesená",J189,0)</f>
        <v>0</v>
      </c>
      <c r="BH189" s="228">
        <f>IF(N189="sníž. přenesená",J189,0)</f>
        <v>0</v>
      </c>
      <c r="BI189" s="228">
        <f>IF(N189="nulová",J189,0)</f>
        <v>0</v>
      </c>
      <c r="BJ189" s="19" t="s">
        <v>76</v>
      </c>
      <c r="BK189" s="228">
        <f>ROUND(I189*H189,2)</f>
        <v>0</v>
      </c>
      <c r="BL189" s="19" t="s">
        <v>238</v>
      </c>
      <c r="BM189" s="227" t="s">
        <v>3514</v>
      </c>
    </row>
    <row r="190" s="13" customFormat="1">
      <c r="A190" s="13"/>
      <c r="B190" s="234"/>
      <c r="C190" s="235"/>
      <c r="D190" s="229" t="s">
        <v>248</v>
      </c>
      <c r="E190" s="236" t="s">
        <v>19</v>
      </c>
      <c r="F190" s="237" t="s">
        <v>3515</v>
      </c>
      <c r="G190" s="235"/>
      <c r="H190" s="236" t="s">
        <v>19</v>
      </c>
      <c r="I190" s="238"/>
      <c r="J190" s="235"/>
      <c r="K190" s="235"/>
      <c r="L190" s="239"/>
      <c r="M190" s="240"/>
      <c r="N190" s="241"/>
      <c r="O190" s="241"/>
      <c r="P190" s="241"/>
      <c r="Q190" s="241"/>
      <c r="R190" s="241"/>
      <c r="S190" s="241"/>
      <c r="T190" s="242"/>
      <c r="U190" s="13"/>
      <c r="V190" s="13"/>
      <c r="W190" s="13"/>
      <c r="X190" s="13"/>
      <c r="Y190" s="13"/>
      <c r="Z190" s="13"/>
      <c r="AA190" s="13"/>
      <c r="AB190" s="13"/>
      <c r="AC190" s="13"/>
      <c r="AD190" s="13"/>
      <c r="AE190" s="13"/>
      <c r="AT190" s="243" t="s">
        <v>248</v>
      </c>
      <c r="AU190" s="243" t="s">
        <v>78</v>
      </c>
      <c r="AV190" s="13" t="s">
        <v>76</v>
      </c>
      <c r="AW190" s="13" t="s">
        <v>31</v>
      </c>
      <c r="AX190" s="13" t="s">
        <v>69</v>
      </c>
      <c r="AY190" s="243" t="s">
        <v>231</v>
      </c>
    </row>
    <row r="191" s="14" customFormat="1">
      <c r="A191" s="14"/>
      <c r="B191" s="244"/>
      <c r="C191" s="245"/>
      <c r="D191" s="229" t="s">
        <v>248</v>
      </c>
      <c r="E191" s="246" t="s">
        <v>19</v>
      </c>
      <c r="F191" s="247" t="s">
        <v>3516</v>
      </c>
      <c r="G191" s="245"/>
      <c r="H191" s="248">
        <v>2.6400000000000001</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248</v>
      </c>
      <c r="AU191" s="254" t="s">
        <v>78</v>
      </c>
      <c r="AV191" s="14" t="s">
        <v>78</v>
      </c>
      <c r="AW191" s="14" t="s">
        <v>31</v>
      </c>
      <c r="AX191" s="14" t="s">
        <v>69</v>
      </c>
      <c r="AY191" s="254" t="s">
        <v>231</v>
      </c>
    </row>
    <row r="192" s="13" customFormat="1">
      <c r="A192" s="13"/>
      <c r="B192" s="234"/>
      <c r="C192" s="235"/>
      <c r="D192" s="229" t="s">
        <v>248</v>
      </c>
      <c r="E192" s="236" t="s">
        <v>19</v>
      </c>
      <c r="F192" s="237" t="s">
        <v>3517</v>
      </c>
      <c r="G192" s="235"/>
      <c r="H192" s="236" t="s">
        <v>19</v>
      </c>
      <c r="I192" s="238"/>
      <c r="J192" s="235"/>
      <c r="K192" s="235"/>
      <c r="L192" s="239"/>
      <c r="M192" s="240"/>
      <c r="N192" s="241"/>
      <c r="O192" s="241"/>
      <c r="P192" s="241"/>
      <c r="Q192" s="241"/>
      <c r="R192" s="241"/>
      <c r="S192" s="241"/>
      <c r="T192" s="242"/>
      <c r="U192" s="13"/>
      <c r="V192" s="13"/>
      <c r="W192" s="13"/>
      <c r="X192" s="13"/>
      <c r="Y192" s="13"/>
      <c r="Z192" s="13"/>
      <c r="AA192" s="13"/>
      <c r="AB192" s="13"/>
      <c r="AC192" s="13"/>
      <c r="AD192" s="13"/>
      <c r="AE192" s="13"/>
      <c r="AT192" s="243" t="s">
        <v>248</v>
      </c>
      <c r="AU192" s="243" t="s">
        <v>78</v>
      </c>
      <c r="AV192" s="13" t="s">
        <v>76</v>
      </c>
      <c r="AW192" s="13" t="s">
        <v>31</v>
      </c>
      <c r="AX192" s="13" t="s">
        <v>69</v>
      </c>
      <c r="AY192" s="243" t="s">
        <v>231</v>
      </c>
    </row>
    <row r="193" s="14" customFormat="1">
      <c r="A193" s="14"/>
      <c r="B193" s="244"/>
      <c r="C193" s="245"/>
      <c r="D193" s="229" t="s">
        <v>248</v>
      </c>
      <c r="E193" s="246" t="s">
        <v>19</v>
      </c>
      <c r="F193" s="247" t="s">
        <v>3518</v>
      </c>
      <c r="G193" s="245"/>
      <c r="H193" s="248">
        <v>-0.16400000000000001</v>
      </c>
      <c r="I193" s="249"/>
      <c r="J193" s="245"/>
      <c r="K193" s="245"/>
      <c r="L193" s="250"/>
      <c r="M193" s="251"/>
      <c r="N193" s="252"/>
      <c r="O193" s="252"/>
      <c r="P193" s="252"/>
      <c r="Q193" s="252"/>
      <c r="R193" s="252"/>
      <c r="S193" s="252"/>
      <c r="T193" s="253"/>
      <c r="U193" s="14"/>
      <c r="V193" s="14"/>
      <c r="W193" s="14"/>
      <c r="X193" s="14"/>
      <c r="Y193" s="14"/>
      <c r="Z193" s="14"/>
      <c r="AA193" s="14"/>
      <c r="AB193" s="14"/>
      <c r="AC193" s="14"/>
      <c r="AD193" s="14"/>
      <c r="AE193" s="14"/>
      <c r="AT193" s="254" t="s">
        <v>248</v>
      </c>
      <c r="AU193" s="254" t="s">
        <v>78</v>
      </c>
      <c r="AV193" s="14" t="s">
        <v>78</v>
      </c>
      <c r="AW193" s="14" t="s">
        <v>31</v>
      </c>
      <c r="AX193" s="14" t="s">
        <v>69</v>
      </c>
      <c r="AY193" s="254" t="s">
        <v>231</v>
      </c>
    </row>
    <row r="194" s="13" customFormat="1">
      <c r="A194" s="13"/>
      <c r="B194" s="234"/>
      <c r="C194" s="235"/>
      <c r="D194" s="229" t="s">
        <v>248</v>
      </c>
      <c r="E194" s="236" t="s">
        <v>19</v>
      </c>
      <c r="F194" s="237" t="s">
        <v>3519</v>
      </c>
      <c r="G194" s="235"/>
      <c r="H194" s="236" t="s">
        <v>19</v>
      </c>
      <c r="I194" s="238"/>
      <c r="J194" s="235"/>
      <c r="K194" s="235"/>
      <c r="L194" s="239"/>
      <c r="M194" s="240"/>
      <c r="N194" s="241"/>
      <c r="O194" s="241"/>
      <c r="P194" s="241"/>
      <c r="Q194" s="241"/>
      <c r="R194" s="241"/>
      <c r="S194" s="241"/>
      <c r="T194" s="242"/>
      <c r="U194" s="13"/>
      <c r="V194" s="13"/>
      <c r="W194" s="13"/>
      <c r="X194" s="13"/>
      <c r="Y194" s="13"/>
      <c r="Z194" s="13"/>
      <c r="AA194" s="13"/>
      <c r="AB194" s="13"/>
      <c r="AC194" s="13"/>
      <c r="AD194" s="13"/>
      <c r="AE194" s="13"/>
      <c r="AT194" s="243" t="s">
        <v>248</v>
      </c>
      <c r="AU194" s="243" t="s">
        <v>78</v>
      </c>
      <c r="AV194" s="13" t="s">
        <v>76</v>
      </c>
      <c r="AW194" s="13" t="s">
        <v>31</v>
      </c>
      <c r="AX194" s="13" t="s">
        <v>69</v>
      </c>
      <c r="AY194" s="243" t="s">
        <v>231</v>
      </c>
    </row>
    <row r="195" s="14" customFormat="1">
      <c r="A195" s="14"/>
      <c r="B195" s="244"/>
      <c r="C195" s="245"/>
      <c r="D195" s="229" t="s">
        <v>248</v>
      </c>
      <c r="E195" s="246" t="s">
        <v>19</v>
      </c>
      <c r="F195" s="247" t="s">
        <v>3520</v>
      </c>
      <c r="G195" s="245"/>
      <c r="H195" s="248">
        <v>-1.317</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248</v>
      </c>
      <c r="AU195" s="254" t="s">
        <v>78</v>
      </c>
      <c r="AV195" s="14" t="s">
        <v>78</v>
      </c>
      <c r="AW195" s="14" t="s">
        <v>31</v>
      </c>
      <c r="AX195" s="14" t="s">
        <v>69</v>
      </c>
      <c r="AY195" s="254" t="s">
        <v>231</v>
      </c>
    </row>
    <row r="196" s="15" customFormat="1">
      <c r="A196" s="15"/>
      <c r="B196" s="255"/>
      <c r="C196" s="256"/>
      <c r="D196" s="229" t="s">
        <v>248</v>
      </c>
      <c r="E196" s="257" t="s">
        <v>19</v>
      </c>
      <c r="F196" s="258" t="s">
        <v>260</v>
      </c>
      <c r="G196" s="256"/>
      <c r="H196" s="259">
        <v>1.159</v>
      </c>
      <c r="I196" s="260"/>
      <c r="J196" s="256"/>
      <c r="K196" s="256"/>
      <c r="L196" s="261"/>
      <c r="M196" s="262"/>
      <c r="N196" s="263"/>
      <c r="O196" s="263"/>
      <c r="P196" s="263"/>
      <c r="Q196" s="263"/>
      <c r="R196" s="263"/>
      <c r="S196" s="263"/>
      <c r="T196" s="264"/>
      <c r="U196" s="15"/>
      <c r="V196" s="15"/>
      <c r="W196" s="15"/>
      <c r="X196" s="15"/>
      <c r="Y196" s="15"/>
      <c r="Z196" s="15"/>
      <c r="AA196" s="15"/>
      <c r="AB196" s="15"/>
      <c r="AC196" s="15"/>
      <c r="AD196" s="15"/>
      <c r="AE196" s="15"/>
      <c r="AT196" s="265" t="s">
        <v>248</v>
      </c>
      <c r="AU196" s="265" t="s">
        <v>78</v>
      </c>
      <c r="AV196" s="15" t="s">
        <v>238</v>
      </c>
      <c r="AW196" s="15" t="s">
        <v>31</v>
      </c>
      <c r="AX196" s="15" t="s">
        <v>76</v>
      </c>
      <c r="AY196" s="265" t="s">
        <v>231</v>
      </c>
    </row>
    <row r="197" s="2" customFormat="1" ht="78" customHeight="1">
      <c r="A197" s="41"/>
      <c r="B197" s="42"/>
      <c r="C197" s="216" t="s">
        <v>353</v>
      </c>
      <c r="D197" s="216" t="s">
        <v>234</v>
      </c>
      <c r="E197" s="217" t="s">
        <v>3521</v>
      </c>
      <c r="F197" s="218" t="s">
        <v>3522</v>
      </c>
      <c r="G197" s="219" t="s">
        <v>404</v>
      </c>
      <c r="H197" s="220">
        <v>0.55000000000000004</v>
      </c>
      <c r="I197" s="221"/>
      <c r="J197" s="222">
        <f>ROUND(I197*H197,2)</f>
        <v>0</v>
      </c>
      <c r="K197" s="218" t="s">
        <v>244</v>
      </c>
      <c r="L197" s="47"/>
      <c r="M197" s="223" t="s">
        <v>19</v>
      </c>
      <c r="N197" s="224" t="s">
        <v>40</v>
      </c>
      <c r="O197" s="87"/>
      <c r="P197" s="225">
        <f>O197*H197</f>
        <v>0</v>
      </c>
      <c r="Q197" s="225">
        <v>1.06277</v>
      </c>
      <c r="R197" s="225">
        <f>Q197*H197</f>
        <v>0.58452350000000008</v>
      </c>
      <c r="S197" s="225">
        <v>0</v>
      </c>
      <c r="T197" s="226">
        <f>S197*H197</f>
        <v>0</v>
      </c>
      <c r="U197" s="41"/>
      <c r="V197" s="41"/>
      <c r="W197" s="41"/>
      <c r="X197" s="41"/>
      <c r="Y197" s="41"/>
      <c r="Z197" s="41"/>
      <c r="AA197" s="41"/>
      <c r="AB197" s="41"/>
      <c r="AC197" s="41"/>
      <c r="AD197" s="41"/>
      <c r="AE197" s="41"/>
      <c r="AR197" s="227" t="s">
        <v>238</v>
      </c>
      <c r="AT197" s="227" t="s">
        <v>234</v>
      </c>
      <c r="AU197" s="227" t="s">
        <v>78</v>
      </c>
      <c r="AY197" s="19" t="s">
        <v>231</v>
      </c>
      <c r="BE197" s="228">
        <f>IF(N197="základní",J197,0)</f>
        <v>0</v>
      </c>
      <c r="BF197" s="228">
        <f>IF(N197="snížená",J197,0)</f>
        <v>0</v>
      </c>
      <c r="BG197" s="228">
        <f>IF(N197="zákl. přenesená",J197,0)</f>
        <v>0</v>
      </c>
      <c r="BH197" s="228">
        <f>IF(N197="sníž. přenesená",J197,0)</f>
        <v>0</v>
      </c>
      <c r="BI197" s="228">
        <f>IF(N197="nulová",J197,0)</f>
        <v>0</v>
      </c>
      <c r="BJ197" s="19" t="s">
        <v>76</v>
      </c>
      <c r="BK197" s="228">
        <f>ROUND(I197*H197,2)</f>
        <v>0</v>
      </c>
      <c r="BL197" s="19" t="s">
        <v>238</v>
      </c>
      <c r="BM197" s="227" t="s">
        <v>3523</v>
      </c>
    </row>
    <row r="198" s="14" customFormat="1">
      <c r="A198" s="14"/>
      <c r="B198" s="244"/>
      <c r="C198" s="245"/>
      <c r="D198" s="229" t="s">
        <v>248</v>
      </c>
      <c r="E198" s="246" t="s">
        <v>19</v>
      </c>
      <c r="F198" s="247" t="s">
        <v>3467</v>
      </c>
      <c r="G198" s="245"/>
      <c r="H198" s="248">
        <v>0.55000000000000004</v>
      </c>
      <c r="I198" s="249"/>
      <c r="J198" s="245"/>
      <c r="K198" s="245"/>
      <c r="L198" s="250"/>
      <c r="M198" s="251"/>
      <c r="N198" s="252"/>
      <c r="O198" s="252"/>
      <c r="P198" s="252"/>
      <c r="Q198" s="252"/>
      <c r="R198" s="252"/>
      <c r="S198" s="252"/>
      <c r="T198" s="253"/>
      <c r="U198" s="14"/>
      <c r="V198" s="14"/>
      <c r="W198" s="14"/>
      <c r="X198" s="14"/>
      <c r="Y198" s="14"/>
      <c r="Z198" s="14"/>
      <c r="AA198" s="14"/>
      <c r="AB198" s="14"/>
      <c r="AC198" s="14"/>
      <c r="AD198" s="14"/>
      <c r="AE198" s="14"/>
      <c r="AT198" s="254" t="s">
        <v>248</v>
      </c>
      <c r="AU198" s="254" t="s">
        <v>78</v>
      </c>
      <c r="AV198" s="14" t="s">
        <v>78</v>
      </c>
      <c r="AW198" s="14" t="s">
        <v>31</v>
      </c>
      <c r="AX198" s="14" t="s">
        <v>76</v>
      </c>
      <c r="AY198" s="254" t="s">
        <v>231</v>
      </c>
    </row>
    <row r="199" s="2" customFormat="1" ht="24.15" customHeight="1">
      <c r="A199" s="41"/>
      <c r="B199" s="42"/>
      <c r="C199" s="216" t="s">
        <v>7</v>
      </c>
      <c r="D199" s="216" t="s">
        <v>234</v>
      </c>
      <c r="E199" s="217" t="s">
        <v>1507</v>
      </c>
      <c r="F199" s="218" t="s">
        <v>1508</v>
      </c>
      <c r="G199" s="219" t="s">
        <v>356</v>
      </c>
      <c r="H199" s="220">
        <v>1.825</v>
      </c>
      <c r="I199" s="221"/>
      <c r="J199" s="222">
        <f>ROUND(I199*H199,2)</f>
        <v>0</v>
      </c>
      <c r="K199" s="218" t="s">
        <v>244</v>
      </c>
      <c r="L199" s="47"/>
      <c r="M199" s="223" t="s">
        <v>19</v>
      </c>
      <c r="N199" s="224" t="s">
        <v>40</v>
      </c>
      <c r="O199" s="87"/>
      <c r="P199" s="225">
        <f>O199*H199</f>
        <v>0</v>
      </c>
      <c r="Q199" s="225">
        <v>2.4533999999999998</v>
      </c>
      <c r="R199" s="225">
        <f>Q199*H199</f>
        <v>4.477455</v>
      </c>
      <c r="S199" s="225">
        <v>0</v>
      </c>
      <c r="T199" s="226">
        <f>S199*H199</f>
        <v>0</v>
      </c>
      <c r="U199" s="41"/>
      <c r="V199" s="41"/>
      <c r="W199" s="41"/>
      <c r="X199" s="41"/>
      <c r="Y199" s="41"/>
      <c r="Z199" s="41"/>
      <c r="AA199" s="41"/>
      <c r="AB199" s="41"/>
      <c r="AC199" s="41"/>
      <c r="AD199" s="41"/>
      <c r="AE199" s="41"/>
      <c r="AR199" s="227" t="s">
        <v>238</v>
      </c>
      <c r="AT199" s="227" t="s">
        <v>234</v>
      </c>
      <c r="AU199" s="227" t="s">
        <v>78</v>
      </c>
      <c r="AY199" s="19" t="s">
        <v>231</v>
      </c>
      <c r="BE199" s="228">
        <f>IF(N199="základní",J199,0)</f>
        <v>0</v>
      </c>
      <c r="BF199" s="228">
        <f>IF(N199="snížená",J199,0)</f>
        <v>0</v>
      </c>
      <c r="BG199" s="228">
        <f>IF(N199="zákl. přenesená",J199,0)</f>
        <v>0</v>
      </c>
      <c r="BH199" s="228">
        <f>IF(N199="sníž. přenesená",J199,0)</f>
        <v>0</v>
      </c>
      <c r="BI199" s="228">
        <f>IF(N199="nulová",J199,0)</f>
        <v>0</v>
      </c>
      <c r="BJ199" s="19" t="s">
        <v>76</v>
      </c>
      <c r="BK199" s="228">
        <f>ROUND(I199*H199,2)</f>
        <v>0</v>
      </c>
      <c r="BL199" s="19" t="s">
        <v>238</v>
      </c>
      <c r="BM199" s="227" t="s">
        <v>3524</v>
      </c>
    </row>
    <row r="200" s="13" customFormat="1">
      <c r="A200" s="13"/>
      <c r="B200" s="234"/>
      <c r="C200" s="235"/>
      <c r="D200" s="229" t="s">
        <v>248</v>
      </c>
      <c r="E200" s="236" t="s">
        <v>19</v>
      </c>
      <c r="F200" s="237" t="s">
        <v>3461</v>
      </c>
      <c r="G200" s="235"/>
      <c r="H200" s="236" t="s">
        <v>19</v>
      </c>
      <c r="I200" s="238"/>
      <c r="J200" s="235"/>
      <c r="K200" s="235"/>
      <c r="L200" s="239"/>
      <c r="M200" s="240"/>
      <c r="N200" s="241"/>
      <c r="O200" s="241"/>
      <c r="P200" s="241"/>
      <c r="Q200" s="241"/>
      <c r="R200" s="241"/>
      <c r="S200" s="241"/>
      <c r="T200" s="242"/>
      <c r="U200" s="13"/>
      <c r="V200" s="13"/>
      <c r="W200" s="13"/>
      <c r="X200" s="13"/>
      <c r="Y200" s="13"/>
      <c r="Z200" s="13"/>
      <c r="AA200" s="13"/>
      <c r="AB200" s="13"/>
      <c r="AC200" s="13"/>
      <c r="AD200" s="13"/>
      <c r="AE200" s="13"/>
      <c r="AT200" s="243" t="s">
        <v>248</v>
      </c>
      <c r="AU200" s="243" t="s">
        <v>78</v>
      </c>
      <c r="AV200" s="13" t="s">
        <v>76</v>
      </c>
      <c r="AW200" s="13" t="s">
        <v>31</v>
      </c>
      <c r="AX200" s="13" t="s">
        <v>69</v>
      </c>
      <c r="AY200" s="243" t="s">
        <v>231</v>
      </c>
    </row>
    <row r="201" s="13" customFormat="1">
      <c r="A201" s="13"/>
      <c r="B201" s="234"/>
      <c r="C201" s="235"/>
      <c r="D201" s="229" t="s">
        <v>248</v>
      </c>
      <c r="E201" s="236" t="s">
        <v>19</v>
      </c>
      <c r="F201" s="237" t="s">
        <v>3486</v>
      </c>
      <c r="G201" s="235"/>
      <c r="H201" s="236" t="s">
        <v>19</v>
      </c>
      <c r="I201" s="238"/>
      <c r="J201" s="235"/>
      <c r="K201" s="235"/>
      <c r="L201" s="239"/>
      <c r="M201" s="240"/>
      <c r="N201" s="241"/>
      <c r="O201" s="241"/>
      <c r="P201" s="241"/>
      <c r="Q201" s="241"/>
      <c r="R201" s="241"/>
      <c r="S201" s="241"/>
      <c r="T201" s="242"/>
      <c r="U201" s="13"/>
      <c r="V201" s="13"/>
      <c r="W201" s="13"/>
      <c r="X201" s="13"/>
      <c r="Y201" s="13"/>
      <c r="Z201" s="13"/>
      <c r="AA201" s="13"/>
      <c r="AB201" s="13"/>
      <c r="AC201" s="13"/>
      <c r="AD201" s="13"/>
      <c r="AE201" s="13"/>
      <c r="AT201" s="243" t="s">
        <v>248</v>
      </c>
      <c r="AU201" s="243" t="s">
        <v>78</v>
      </c>
      <c r="AV201" s="13" t="s">
        <v>76</v>
      </c>
      <c r="AW201" s="13" t="s">
        <v>31</v>
      </c>
      <c r="AX201" s="13" t="s">
        <v>69</v>
      </c>
      <c r="AY201" s="243" t="s">
        <v>231</v>
      </c>
    </row>
    <row r="202" s="14" customFormat="1">
      <c r="A202" s="14"/>
      <c r="B202" s="244"/>
      <c r="C202" s="245"/>
      <c r="D202" s="229" t="s">
        <v>248</v>
      </c>
      <c r="E202" s="246" t="s">
        <v>19</v>
      </c>
      <c r="F202" s="247" t="s">
        <v>3525</v>
      </c>
      <c r="G202" s="245"/>
      <c r="H202" s="248">
        <v>0.318</v>
      </c>
      <c r="I202" s="249"/>
      <c r="J202" s="245"/>
      <c r="K202" s="245"/>
      <c r="L202" s="250"/>
      <c r="M202" s="251"/>
      <c r="N202" s="252"/>
      <c r="O202" s="252"/>
      <c r="P202" s="252"/>
      <c r="Q202" s="252"/>
      <c r="R202" s="252"/>
      <c r="S202" s="252"/>
      <c r="T202" s="253"/>
      <c r="U202" s="14"/>
      <c r="V202" s="14"/>
      <c r="W202" s="14"/>
      <c r="X202" s="14"/>
      <c r="Y202" s="14"/>
      <c r="Z202" s="14"/>
      <c r="AA202" s="14"/>
      <c r="AB202" s="14"/>
      <c r="AC202" s="14"/>
      <c r="AD202" s="14"/>
      <c r="AE202" s="14"/>
      <c r="AT202" s="254" t="s">
        <v>248</v>
      </c>
      <c r="AU202" s="254" t="s">
        <v>78</v>
      </c>
      <c r="AV202" s="14" t="s">
        <v>78</v>
      </c>
      <c r="AW202" s="14" t="s">
        <v>31</v>
      </c>
      <c r="AX202" s="14" t="s">
        <v>69</v>
      </c>
      <c r="AY202" s="254" t="s">
        <v>231</v>
      </c>
    </row>
    <row r="203" s="13" customFormat="1">
      <c r="A203" s="13"/>
      <c r="B203" s="234"/>
      <c r="C203" s="235"/>
      <c r="D203" s="229" t="s">
        <v>248</v>
      </c>
      <c r="E203" s="236" t="s">
        <v>19</v>
      </c>
      <c r="F203" s="237" t="s">
        <v>3484</v>
      </c>
      <c r="G203" s="235"/>
      <c r="H203" s="236" t="s">
        <v>19</v>
      </c>
      <c r="I203" s="238"/>
      <c r="J203" s="235"/>
      <c r="K203" s="235"/>
      <c r="L203" s="239"/>
      <c r="M203" s="240"/>
      <c r="N203" s="241"/>
      <c r="O203" s="241"/>
      <c r="P203" s="241"/>
      <c r="Q203" s="241"/>
      <c r="R203" s="241"/>
      <c r="S203" s="241"/>
      <c r="T203" s="242"/>
      <c r="U203" s="13"/>
      <c r="V203" s="13"/>
      <c r="W203" s="13"/>
      <c r="X203" s="13"/>
      <c r="Y203" s="13"/>
      <c r="Z203" s="13"/>
      <c r="AA203" s="13"/>
      <c r="AB203" s="13"/>
      <c r="AC203" s="13"/>
      <c r="AD203" s="13"/>
      <c r="AE203" s="13"/>
      <c r="AT203" s="243" t="s">
        <v>248</v>
      </c>
      <c r="AU203" s="243" t="s">
        <v>78</v>
      </c>
      <c r="AV203" s="13" t="s">
        <v>76</v>
      </c>
      <c r="AW203" s="13" t="s">
        <v>31</v>
      </c>
      <c r="AX203" s="13" t="s">
        <v>69</v>
      </c>
      <c r="AY203" s="243" t="s">
        <v>231</v>
      </c>
    </row>
    <row r="204" s="14" customFormat="1">
      <c r="A204" s="14"/>
      <c r="B204" s="244"/>
      <c r="C204" s="245"/>
      <c r="D204" s="229" t="s">
        <v>248</v>
      </c>
      <c r="E204" s="246" t="s">
        <v>19</v>
      </c>
      <c r="F204" s="247" t="s">
        <v>3526</v>
      </c>
      <c r="G204" s="245"/>
      <c r="H204" s="248">
        <v>0.031</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248</v>
      </c>
      <c r="AU204" s="254" t="s">
        <v>78</v>
      </c>
      <c r="AV204" s="14" t="s">
        <v>78</v>
      </c>
      <c r="AW204" s="14" t="s">
        <v>31</v>
      </c>
      <c r="AX204" s="14" t="s">
        <v>69</v>
      </c>
      <c r="AY204" s="254" t="s">
        <v>231</v>
      </c>
    </row>
    <row r="205" s="13" customFormat="1">
      <c r="A205" s="13"/>
      <c r="B205" s="234"/>
      <c r="C205" s="235"/>
      <c r="D205" s="229" t="s">
        <v>248</v>
      </c>
      <c r="E205" s="236" t="s">
        <v>19</v>
      </c>
      <c r="F205" s="237" t="s">
        <v>3482</v>
      </c>
      <c r="G205" s="235"/>
      <c r="H205" s="236" t="s">
        <v>19</v>
      </c>
      <c r="I205" s="238"/>
      <c r="J205" s="235"/>
      <c r="K205" s="235"/>
      <c r="L205" s="239"/>
      <c r="M205" s="240"/>
      <c r="N205" s="241"/>
      <c r="O205" s="241"/>
      <c r="P205" s="241"/>
      <c r="Q205" s="241"/>
      <c r="R205" s="241"/>
      <c r="S205" s="241"/>
      <c r="T205" s="242"/>
      <c r="U205" s="13"/>
      <c r="V205" s="13"/>
      <c r="W205" s="13"/>
      <c r="X205" s="13"/>
      <c r="Y205" s="13"/>
      <c r="Z205" s="13"/>
      <c r="AA205" s="13"/>
      <c r="AB205" s="13"/>
      <c r="AC205" s="13"/>
      <c r="AD205" s="13"/>
      <c r="AE205" s="13"/>
      <c r="AT205" s="243" t="s">
        <v>248</v>
      </c>
      <c r="AU205" s="243" t="s">
        <v>78</v>
      </c>
      <c r="AV205" s="13" t="s">
        <v>76</v>
      </c>
      <c r="AW205" s="13" t="s">
        <v>31</v>
      </c>
      <c r="AX205" s="13" t="s">
        <v>69</v>
      </c>
      <c r="AY205" s="243" t="s">
        <v>231</v>
      </c>
    </row>
    <row r="206" s="14" customFormat="1">
      <c r="A206" s="14"/>
      <c r="B206" s="244"/>
      <c r="C206" s="245"/>
      <c r="D206" s="229" t="s">
        <v>248</v>
      </c>
      <c r="E206" s="246" t="s">
        <v>19</v>
      </c>
      <c r="F206" s="247" t="s">
        <v>3527</v>
      </c>
      <c r="G206" s="245"/>
      <c r="H206" s="248">
        <v>1.476</v>
      </c>
      <c r="I206" s="249"/>
      <c r="J206" s="245"/>
      <c r="K206" s="245"/>
      <c r="L206" s="250"/>
      <c r="M206" s="251"/>
      <c r="N206" s="252"/>
      <c r="O206" s="252"/>
      <c r="P206" s="252"/>
      <c r="Q206" s="252"/>
      <c r="R206" s="252"/>
      <c r="S206" s="252"/>
      <c r="T206" s="253"/>
      <c r="U206" s="14"/>
      <c r="V206" s="14"/>
      <c r="W206" s="14"/>
      <c r="X206" s="14"/>
      <c r="Y206" s="14"/>
      <c r="Z206" s="14"/>
      <c r="AA206" s="14"/>
      <c r="AB206" s="14"/>
      <c r="AC206" s="14"/>
      <c r="AD206" s="14"/>
      <c r="AE206" s="14"/>
      <c r="AT206" s="254" t="s">
        <v>248</v>
      </c>
      <c r="AU206" s="254" t="s">
        <v>78</v>
      </c>
      <c r="AV206" s="14" t="s">
        <v>78</v>
      </c>
      <c r="AW206" s="14" t="s">
        <v>31</v>
      </c>
      <c r="AX206" s="14" t="s">
        <v>69</v>
      </c>
      <c r="AY206" s="254" t="s">
        <v>231</v>
      </c>
    </row>
    <row r="207" s="15" customFormat="1">
      <c r="A207" s="15"/>
      <c r="B207" s="255"/>
      <c r="C207" s="256"/>
      <c r="D207" s="229" t="s">
        <v>248</v>
      </c>
      <c r="E207" s="257" t="s">
        <v>19</v>
      </c>
      <c r="F207" s="258" t="s">
        <v>260</v>
      </c>
      <c r="G207" s="256"/>
      <c r="H207" s="259">
        <v>1.825</v>
      </c>
      <c r="I207" s="260"/>
      <c r="J207" s="256"/>
      <c r="K207" s="256"/>
      <c r="L207" s="261"/>
      <c r="M207" s="262"/>
      <c r="N207" s="263"/>
      <c r="O207" s="263"/>
      <c r="P207" s="263"/>
      <c r="Q207" s="263"/>
      <c r="R207" s="263"/>
      <c r="S207" s="263"/>
      <c r="T207" s="264"/>
      <c r="U207" s="15"/>
      <c r="V207" s="15"/>
      <c r="W207" s="15"/>
      <c r="X207" s="15"/>
      <c r="Y207" s="15"/>
      <c r="Z207" s="15"/>
      <c r="AA207" s="15"/>
      <c r="AB207" s="15"/>
      <c r="AC207" s="15"/>
      <c r="AD207" s="15"/>
      <c r="AE207" s="15"/>
      <c r="AT207" s="265" t="s">
        <v>248</v>
      </c>
      <c r="AU207" s="265" t="s">
        <v>78</v>
      </c>
      <c r="AV207" s="15" t="s">
        <v>238</v>
      </c>
      <c r="AW207" s="15" t="s">
        <v>31</v>
      </c>
      <c r="AX207" s="15" t="s">
        <v>76</v>
      </c>
      <c r="AY207" s="265" t="s">
        <v>231</v>
      </c>
    </row>
    <row r="208" s="2" customFormat="1" ht="24.15" customHeight="1">
      <c r="A208" s="41"/>
      <c r="B208" s="42"/>
      <c r="C208" s="216" t="s">
        <v>373</v>
      </c>
      <c r="D208" s="216" t="s">
        <v>234</v>
      </c>
      <c r="E208" s="217" t="s">
        <v>1523</v>
      </c>
      <c r="F208" s="218" t="s">
        <v>1524</v>
      </c>
      <c r="G208" s="219" t="s">
        <v>243</v>
      </c>
      <c r="H208" s="220">
        <v>17.568000000000001</v>
      </c>
      <c r="I208" s="221"/>
      <c r="J208" s="222">
        <f>ROUND(I208*H208,2)</f>
        <v>0</v>
      </c>
      <c r="K208" s="218" t="s">
        <v>244</v>
      </c>
      <c r="L208" s="47"/>
      <c r="M208" s="223" t="s">
        <v>19</v>
      </c>
      <c r="N208" s="224" t="s">
        <v>40</v>
      </c>
      <c r="O208" s="87"/>
      <c r="P208" s="225">
        <f>O208*H208</f>
        <v>0</v>
      </c>
      <c r="Q208" s="225">
        <v>0.0057600000000000004</v>
      </c>
      <c r="R208" s="225">
        <f>Q208*H208</f>
        <v>0.10119168000000002</v>
      </c>
      <c r="S208" s="225">
        <v>0</v>
      </c>
      <c r="T208" s="226">
        <f>S208*H208</f>
        <v>0</v>
      </c>
      <c r="U208" s="41"/>
      <c r="V208" s="41"/>
      <c r="W208" s="41"/>
      <c r="X208" s="41"/>
      <c r="Y208" s="41"/>
      <c r="Z208" s="41"/>
      <c r="AA208" s="41"/>
      <c r="AB208" s="41"/>
      <c r="AC208" s="41"/>
      <c r="AD208" s="41"/>
      <c r="AE208" s="41"/>
      <c r="AR208" s="227" t="s">
        <v>238</v>
      </c>
      <c r="AT208" s="227" t="s">
        <v>234</v>
      </c>
      <c r="AU208" s="227" t="s">
        <v>78</v>
      </c>
      <c r="AY208" s="19" t="s">
        <v>231</v>
      </c>
      <c r="BE208" s="228">
        <f>IF(N208="základní",J208,0)</f>
        <v>0</v>
      </c>
      <c r="BF208" s="228">
        <f>IF(N208="snížená",J208,0)</f>
        <v>0</v>
      </c>
      <c r="BG208" s="228">
        <f>IF(N208="zákl. přenesená",J208,0)</f>
        <v>0</v>
      </c>
      <c r="BH208" s="228">
        <f>IF(N208="sníž. přenesená",J208,0)</f>
        <v>0</v>
      </c>
      <c r="BI208" s="228">
        <f>IF(N208="nulová",J208,0)</f>
        <v>0</v>
      </c>
      <c r="BJ208" s="19" t="s">
        <v>76</v>
      </c>
      <c r="BK208" s="228">
        <f>ROUND(I208*H208,2)</f>
        <v>0</v>
      </c>
      <c r="BL208" s="19" t="s">
        <v>238</v>
      </c>
      <c r="BM208" s="227" t="s">
        <v>3528</v>
      </c>
    </row>
    <row r="209" s="13" customFormat="1">
      <c r="A209" s="13"/>
      <c r="B209" s="234"/>
      <c r="C209" s="235"/>
      <c r="D209" s="229" t="s">
        <v>248</v>
      </c>
      <c r="E209" s="236" t="s">
        <v>19</v>
      </c>
      <c r="F209" s="237" t="s">
        <v>3529</v>
      </c>
      <c r="G209" s="235"/>
      <c r="H209" s="236" t="s">
        <v>19</v>
      </c>
      <c r="I209" s="238"/>
      <c r="J209" s="235"/>
      <c r="K209" s="235"/>
      <c r="L209" s="239"/>
      <c r="M209" s="240"/>
      <c r="N209" s="241"/>
      <c r="O209" s="241"/>
      <c r="P209" s="241"/>
      <c r="Q209" s="241"/>
      <c r="R209" s="241"/>
      <c r="S209" s="241"/>
      <c r="T209" s="242"/>
      <c r="U209" s="13"/>
      <c r="V209" s="13"/>
      <c r="W209" s="13"/>
      <c r="X209" s="13"/>
      <c r="Y209" s="13"/>
      <c r="Z209" s="13"/>
      <c r="AA209" s="13"/>
      <c r="AB209" s="13"/>
      <c r="AC209" s="13"/>
      <c r="AD209" s="13"/>
      <c r="AE209" s="13"/>
      <c r="AT209" s="243" t="s">
        <v>248</v>
      </c>
      <c r="AU209" s="243" t="s">
        <v>78</v>
      </c>
      <c r="AV209" s="13" t="s">
        <v>76</v>
      </c>
      <c r="AW209" s="13" t="s">
        <v>31</v>
      </c>
      <c r="AX209" s="13" t="s">
        <v>69</v>
      </c>
      <c r="AY209" s="243" t="s">
        <v>231</v>
      </c>
    </row>
    <row r="210" s="13" customFormat="1">
      <c r="A210" s="13"/>
      <c r="B210" s="234"/>
      <c r="C210" s="235"/>
      <c r="D210" s="229" t="s">
        <v>248</v>
      </c>
      <c r="E210" s="236" t="s">
        <v>19</v>
      </c>
      <c r="F210" s="237" t="s">
        <v>3486</v>
      </c>
      <c r="G210" s="235"/>
      <c r="H210" s="236" t="s">
        <v>19</v>
      </c>
      <c r="I210" s="238"/>
      <c r="J210" s="235"/>
      <c r="K210" s="235"/>
      <c r="L210" s="239"/>
      <c r="M210" s="240"/>
      <c r="N210" s="241"/>
      <c r="O210" s="241"/>
      <c r="P210" s="241"/>
      <c r="Q210" s="241"/>
      <c r="R210" s="241"/>
      <c r="S210" s="241"/>
      <c r="T210" s="242"/>
      <c r="U210" s="13"/>
      <c r="V210" s="13"/>
      <c r="W210" s="13"/>
      <c r="X210" s="13"/>
      <c r="Y210" s="13"/>
      <c r="Z210" s="13"/>
      <c r="AA210" s="13"/>
      <c r="AB210" s="13"/>
      <c r="AC210" s="13"/>
      <c r="AD210" s="13"/>
      <c r="AE210" s="13"/>
      <c r="AT210" s="243" t="s">
        <v>248</v>
      </c>
      <c r="AU210" s="243" t="s">
        <v>78</v>
      </c>
      <c r="AV210" s="13" t="s">
        <v>76</v>
      </c>
      <c r="AW210" s="13" t="s">
        <v>31</v>
      </c>
      <c r="AX210" s="13" t="s">
        <v>69</v>
      </c>
      <c r="AY210" s="243" t="s">
        <v>231</v>
      </c>
    </row>
    <row r="211" s="14" customFormat="1">
      <c r="A211" s="14"/>
      <c r="B211" s="244"/>
      <c r="C211" s="245"/>
      <c r="D211" s="229" t="s">
        <v>248</v>
      </c>
      <c r="E211" s="246" t="s">
        <v>19</v>
      </c>
      <c r="F211" s="247" t="s">
        <v>3530</v>
      </c>
      <c r="G211" s="245"/>
      <c r="H211" s="248">
        <v>3.3119999999999998</v>
      </c>
      <c r="I211" s="249"/>
      <c r="J211" s="245"/>
      <c r="K211" s="245"/>
      <c r="L211" s="250"/>
      <c r="M211" s="251"/>
      <c r="N211" s="252"/>
      <c r="O211" s="252"/>
      <c r="P211" s="252"/>
      <c r="Q211" s="252"/>
      <c r="R211" s="252"/>
      <c r="S211" s="252"/>
      <c r="T211" s="253"/>
      <c r="U211" s="14"/>
      <c r="V211" s="14"/>
      <c r="W211" s="14"/>
      <c r="X211" s="14"/>
      <c r="Y211" s="14"/>
      <c r="Z211" s="14"/>
      <c r="AA211" s="14"/>
      <c r="AB211" s="14"/>
      <c r="AC211" s="14"/>
      <c r="AD211" s="14"/>
      <c r="AE211" s="14"/>
      <c r="AT211" s="254" t="s">
        <v>248</v>
      </c>
      <c r="AU211" s="254" t="s">
        <v>78</v>
      </c>
      <c r="AV211" s="14" t="s">
        <v>78</v>
      </c>
      <c r="AW211" s="14" t="s">
        <v>31</v>
      </c>
      <c r="AX211" s="14" t="s">
        <v>69</v>
      </c>
      <c r="AY211" s="254" t="s">
        <v>231</v>
      </c>
    </row>
    <row r="212" s="13" customFormat="1">
      <c r="A212" s="13"/>
      <c r="B212" s="234"/>
      <c r="C212" s="235"/>
      <c r="D212" s="229" t="s">
        <v>248</v>
      </c>
      <c r="E212" s="236" t="s">
        <v>19</v>
      </c>
      <c r="F212" s="237" t="s">
        <v>3484</v>
      </c>
      <c r="G212" s="235"/>
      <c r="H212" s="236" t="s">
        <v>19</v>
      </c>
      <c r="I212" s="238"/>
      <c r="J212" s="235"/>
      <c r="K212" s="235"/>
      <c r="L212" s="239"/>
      <c r="M212" s="240"/>
      <c r="N212" s="241"/>
      <c r="O212" s="241"/>
      <c r="P212" s="241"/>
      <c r="Q212" s="241"/>
      <c r="R212" s="241"/>
      <c r="S212" s="241"/>
      <c r="T212" s="242"/>
      <c r="U212" s="13"/>
      <c r="V212" s="13"/>
      <c r="W212" s="13"/>
      <c r="X212" s="13"/>
      <c r="Y212" s="13"/>
      <c r="Z212" s="13"/>
      <c r="AA212" s="13"/>
      <c r="AB212" s="13"/>
      <c r="AC212" s="13"/>
      <c r="AD212" s="13"/>
      <c r="AE212" s="13"/>
      <c r="AT212" s="243" t="s">
        <v>248</v>
      </c>
      <c r="AU212" s="243" t="s">
        <v>78</v>
      </c>
      <c r="AV212" s="13" t="s">
        <v>76</v>
      </c>
      <c r="AW212" s="13" t="s">
        <v>31</v>
      </c>
      <c r="AX212" s="13" t="s">
        <v>69</v>
      </c>
      <c r="AY212" s="243" t="s">
        <v>231</v>
      </c>
    </row>
    <row r="213" s="14" customFormat="1">
      <c r="A213" s="14"/>
      <c r="B213" s="244"/>
      <c r="C213" s="245"/>
      <c r="D213" s="229" t="s">
        <v>248</v>
      </c>
      <c r="E213" s="246" t="s">
        <v>19</v>
      </c>
      <c r="F213" s="247" t="s">
        <v>3531</v>
      </c>
      <c r="G213" s="245"/>
      <c r="H213" s="248">
        <v>2.448</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248</v>
      </c>
      <c r="AU213" s="254" t="s">
        <v>78</v>
      </c>
      <c r="AV213" s="14" t="s">
        <v>78</v>
      </c>
      <c r="AW213" s="14" t="s">
        <v>31</v>
      </c>
      <c r="AX213" s="14" t="s">
        <v>69</v>
      </c>
      <c r="AY213" s="254" t="s">
        <v>231</v>
      </c>
    </row>
    <row r="214" s="13" customFormat="1">
      <c r="A214" s="13"/>
      <c r="B214" s="234"/>
      <c r="C214" s="235"/>
      <c r="D214" s="229" t="s">
        <v>248</v>
      </c>
      <c r="E214" s="236" t="s">
        <v>19</v>
      </c>
      <c r="F214" s="237" t="s">
        <v>3482</v>
      </c>
      <c r="G214" s="235"/>
      <c r="H214" s="236" t="s">
        <v>19</v>
      </c>
      <c r="I214" s="238"/>
      <c r="J214" s="235"/>
      <c r="K214" s="235"/>
      <c r="L214" s="239"/>
      <c r="M214" s="240"/>
      <c r="N214" s="241"/>
      <c r="O214" s="241"/>
      <c r="P214" s="241"/>
      <c r="Q214" s="241"/>
      <c r="R214" s="241"/>
      <c r="S214" s="241"/>
      <c r="T214" s="242"/>
      <c r="U214" s="13"/>
      <c r="V214" s="13"/>
      <c r="W214" s="13"/>
      <c r="X214" s="13"/>
      <c r="Y214" s="13"/>
      <c r="Z214" s="13"/>
      <c r="AA214" s="13"/>
      <c r="AB214" s="13"/>
      <c r="AC214" s="13"/>
      <c r="AD214" s="13"/>
      <c r="AE214" s="13"/>
      <c r="AT214" s="243" t="s">
        <v>248</v>
      </c>
      <c r="AU214" s="243" t="s">
        <v>78</v>
      </c>
      <c r="AV214" s="13" t="s">
        <v>76</v>
      </c>
      <c r="AW214" s="13" t="s">
        <v>31</v>
      </c>
      <c r="AX214" s="13" t="s">
        <v>69</v>
      </c>
      <c r="AY214" s="243" t="s">
        <v>231</v>
      </c>
    </row>
    <row r="215" s="14" customFormat="1">
      <c r="A215" s="14"/>
      <c r="B215" s="244"/>
      <c r="C215" s="245"/>
      <c r="D215" s="229" t="s">
        <v>248</v>
      </c>
      <c r="E215" s="246" t="s">
        <v>19</v>
      </c>
      <c r="F215" s="247" t="s">
        <v>3532</v>
      </c>
      <c r="G215" s="245"/>
      <c r="H215" s="248">
        <v>11.808</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248</v>
      </c>
      <c r="AU215" s="254" t="s">
        <v>78</v>
      </c>
      <c r="AV215" s="14" t="s">
        <v>78</v>
      </c>
      <c r="AW215" s="14" t="s">
        <v>31</v>
      </c>
      <c r="AX215" s="14" t="s">
        <v>69</v>
      </c>
      <c r="AY215" s="254" t="s">
        <v>231</v>
      </c>
    </row>
    <row r="216" s="15" customFormat="1">
      <c r="A216" s="15"/>
      <c r="B216" s="255"/>
      <c r="C216" s="256"/>
      <c r="D216" s="229" t="s">
        <v>248</v>
      </c>
      <c r="E216" s="257" t="s">
        <v>19</v>
      </c>
      <c r="F216" s="258" t="s">
        <v>260</v>
      </c>
      <c r="G216" s="256"/>
      <c r="H216" s="259">
        <v>17.568000000000001</v>
      </c>
      <c r="I216" s="260"/>
      <c r="J216" s="256"/>
      <c r="K216" s="256"/>
      <c r="L216" s="261"/>
      <c r="M216" s="262"/>
      <c r="N216" s="263"/>
      <c r="O216" s="263"/>
      <c r="P216" s="263"/>
      <c r="Q216" s="263"/>
      <c r="R216" s="263"/>
      <c r="S216" s="263"/>
      <c r="T216" s="264"/>
      <c r="U216" s="15"/>
      <c r="V216" s="15"/>
      <c r="W216" s="15"/>
      <c r="X216" s="15"/>
      <c r="Y216" s="15"/>
      <c r="Z216" s="15"/>
      <c r="AA216" s="15"/>
      <c r="AB216" s="15"/>
      <c r="AC216" s="15"/>
      <c r="AD216" s="15"/>
      <c r="AE216" s="15"/>
      <c r="AT216" s="265" t="s">
        <v>248</v>
      </c>
      <c r="AU216" s="265" t="s">
        <v>78</v>
      </c>
      <c r="AV216" s="15" t="s">
        <v>238</v>
      </c>
      <c r="AW216" s="15" t="s">
        <v>31</v>
      </c>
      <c r="AX216" s="15" t="s">
        <v>76</v>
      </c>
      <c r="AY216" s="265" t="s">
        <v>231</v>
      </c>
    </row>
    <row r="217" s="2" customFormat="1" ht="24.15" customHeight="1">
      <c r="A217" s="41"/>
      <c r="B217" s="42"/>
      <c r="C217" s="216" t="s">
        <v>380</v>
      </c>
      <c r="D217" s="216" t="s">
        <v>234</v>
      </c>
      <c r="E217" s="217" t="s">
        <v>1532</v>
      </c>
      <c r="F217" s="218" t="s">
        <v>1533</v>
      </c>
      <c r="G217" s="219" t="s">
        <v>243</v>
      </c>
      <c r="H217" s="220">
        <v>17.568000000000001</v>
      </c>
      <c r="I217" s="221"/>
      <c r="J217" s="222">
        <f>ROUND(I217*H217,2)</f>
        <v>0</v>
      </c>
      <c r="K217" s="218" t="s">
        <v>244</v>
      </c>
      <c r="L217" s="47"/>
      <c r="M217" s="223" t="s">
        <v>19</v>
      </c>
      <c r="N217" s="224" t="s">
        <v>40</v>
      </c>
      <c r="O217" s="87"/>
      <c r="P217" s="225">
        <f>O217*H217</f>
        <v>0</v>
      </c>
      <c r="Q217" s="225">
        <v>0</v>
      </c>
      <c r="R217" s="225">
        <f>Q217*H217</f>
        <v>0</v>
      </c>
      <c r="S217" s="225">
        <v>0</v>
      </c>
      <c r="T217" s="226">
        <f>S217*H217</f>
        <v>0</v>
      </c>
      <c r="U217" s="41"/>
      <c r="V217" s="41"/>
      <c r="W217" s="41"/>
      <c r="X217" s="41"/>
      <c r="Y217" s="41"/>
      <c r="Z217" s="41"/>
      <c r="AA217" s="41"/>
      <c r="AB217" s="41"/>
      <c r="AC217" s="41"/>
      <c r="AD217" s="41"/>
      <c r="AE217" s="41"/>
      <c r="AR217" s="227" t="s">
        <v>238</v>
      </c>
      <c r="AT217" s="227" t="s">
        <v>234</v>
      </c>
      <c r="AU217" s="227" t="s">
        <v>78</v>
      </c>
      <c r="AY217" s="19" t="s">
        <v>231</v>
      </c>
      <c r="BE217" s="228">
        <f>IF(N217="základní",J217,0)</f>
        <v>0</v>
      </c>
      <c r="BF217" s="228">
        <f>IF(N217="snížená",J217,0)</f>
        <v>0</v>
      </c>
      <c r="BG217" s="228">
        <f>IF(N217="zákl. přenesená",J217,0)</f>
        <v>0</v>
      </c>
      <c r="BH217" s="228">
        <f>IF(N217="sníž. přenesená",J217,0)</f>
        <v>0</v>
      </c>
      <c r="BI217" s="228">
        <f>IF(N217="nulová",J217,0)</f>
        <v>0</v>
      </c>
      <c r="BJ217" s="19" t="s">
        <v>76</v>
      </c>
      <c r="BK217" s="228">
        <f>ROUND(I217*H217,2)</f>
        <v>0</v>
      </c>
      <c r="BL217" s="19" t="s">
        <v>238</v>
      </c>
      <c r="BM217" s="227" t="s">
        <v>3533</v>
      </c>
    </row>
    <row r="218" s="2" customFormat="1" ht="24.15" customHeight="1">
      <c r="A218" s="41"/>
      <c r="B218" s="42"/>
      <c r="C218" s="216" t="s">
        <v>384</v>
      </c>
      <c r="D218" s="216" t="s">
        <v>234</v>
      </c>
      <c r="E218" s="217" t="s">
        <v>1535</v>
      </c>
      <c r="F218" s="218" t="s">
        <v>1536</v>
      </c>
      <c r="G218" s="219" t="s">
        <v>404</v>
      </c>
      <c r="H218" s="220">
        <v>0.16400000000000001</v>
      </c>
      <c r="I218" s="221"/>
      <c r="J218" s="222">
        <f>ROUND(I218*H218,2)</f>
        <v>0</v>
      </c>
      <c r="K218" s="218" t="s">
        <v>244</v>
      </c>
      <c r="L218" s="47"/>
      <c r="M218" s="223" t="s">
        <v>19</v>
      </c>
      <c r="N218" s="224" t="s">
        <v>40</v>
      </c>
      <c r="O218" s="87"/>
      <c r="P218" s="225">
        <f>O218*H218</f>
        <v>0</v>
      </c>
      <c r="Q218" s="225">
        <v>1.05291</v>
      </c>
      <c r="R218" s="225">
        <f>Q218*H218</f>
        <v>0.17267724000000001</v>
      </c>
      <c r="S218" s="225">
        <v>0</v>
      </c>
      <c r="T218" s="226">
        <f>S218*H218</f>
        <v>0</v>
      </c>
      <c r="U218" s="41"/>
      <c r="V218" s="41"/>
      <c r="W218" s="41"/>
      <c r="X218" s="41"/>
      <c r="Y218" s="41"/>
      <c r="Z218" s="41"/>
      <c r="AA218" s="41"/>
      <c r="AB218" s="41"/>
      <c r="AC218" s="41"/>
      <c r="AD218" s="41"/>
      <c r="AE218" s="41"/>
      <c r="AR218" s="227" t="s">
        <v>238</v>
      </c>
      <c r="AT218" s="227" t="s">
        <v>234</v>
      </c>
      <c r="AU218" s="227" t="s">
        <v>78</v>
      </c>
      <c r="AY218" s="19" t="s">
        <v>231</v>
      </c>
      <c r="BE218" s="228">
        <f>IF(N218="základní",J218,0)</f>
        <v>0</v>
      </c>
      <c r="BF218" s="228">
        <f>IF(N218="snížená",J218,0)</f>
        <v>0</v>
      </c>
      <c r="BG218" s="228">
        <f>IF(N218="zákl. přenesená",J218,0)</f>
        <v>0</v>
      </c>
      <c r="BH218" s="228">
        <f>IF(N218="sníž. přenesená",J218,0)</f>
        <v>0</v>
      </c>
      <c r="BI218" s="228">
        <f>IF(N218="nulová",J218,0)</f>
        <v>0</v>
      </c>
      <c r="BJ218" s="19" t="s">
        <v>76</v>
      </c>
      <c r="BK218" s="228">
        <f>ROUND(I218*H218,2)</f>
        <v>0</v>
      </c>
      <c r="BL218" s="19" t="s">
        <v>238</v>
      </c>
      <c r="BM218" s="227" t="s">
        <v>3534</v>
      </c>
    </row>
    <row r="219" s="14" customFormat="1">
      <c r="A219" s="14"/>
      <c r="B219" s="244"/>
      <c r="C219" s="245"/>
      <c r="D219" s="229" t="s">
        <v>248</v>
      </c>
      <c r="E219" s="246" t="s">
        <v>19</v>
      </c>
      <c r="F219" s="247" t="s">
        <v>3535</v>
      </c>
      <c r="G219" s="245"/>
      <c r="H219" s="248">
        <v>0.16400000000000001</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248</v>
      </c>
      <c r="AU219" s="254" t="s">
        <v>78</v>
      </c>
      <c r="AV219" s="14" t="s">
        <v>78</v>
      </c>
      <c r="AW219" s="14" t="s">
        <v>31</v>
      </c>
      <c r="AX219" s="14" t="s">
        <v>76</v>
      </c>
      <c r="AY219" s="254" t="s">
        <v>231</v>
      </c>
    </row>
    <row r="220" s="12" customFormat="1" ht="22.8" customHeight="1">
      <c r="A220" s="12"/>
      <c r="B220" s="200"/>
      <c r="C220" s="201"/>
      <c r="D220" s="202" t="s">
        <v>68</v>
      </c>
      <c r="E220" s="214" t="s">
        <v>275</v>
      </c>
      <c r="F220" s="214" t="s">
        <v>854</v>
      </c>
      <c r="G220" s="201"/>
      <c r="H220" s="201"/>
      <c r="I220" s="204"/>
      <c r="J220" s="215">
        <f>BK220</f>
        <v>0</v>
      </c>
      <c r="K220" s="201"/>
      <c r="L220" s="206"/>
      <c r="M220" s="207"/>
      <c r="N220" s="208"/>
      <c r="O220" s="208"/>
      <c r="P220" s="209">
        <f>SUM(P221:P262)</f>
        <v>0</v>
      </c>
      <c r="Q220" s="208"/>
      <c r="R220" s="209">
        <f>SUM(R221:R262)</f>
        <v>19.07645788</v>
      </c>
      <c r="S220" s="208"/>
      <c r="T220" s="210">
        <f>SUM(T221:T262)</f>
        <v>0</v>
      </c>
      <c r="U220" s="12"/>
      <c r="V220" s="12"/>
      <c r="W220" s="12"/>
      <c r="X220" s="12"/>
      <c r="Y220" s="12"/>
      <c r="Z220" s="12"/>
      <c r="AA220" s="12"/>
      <c r="AB220" s="12"/>
      <c r="AC220" s="12"/>
      <c r="AD220" s="12"/>
      <c r="AE220" s="12"/>
      <c r="AR220" s="211" t="s">
        <v>76</v>
      </c>
      <c r="AT220" s="212" t="s">
        <v>68</v>
      </c>
      <c r="AU220" s="212" t="s">
        <v>76</v>
      </c>
      <c r="AY220" s="211" t="s">
        <v>231</v>
      </c>
      <c r="BK220" s="213">
        <f>SUM(BK221:BK262)</f>
        <v>0</v>
      </c>
    </row>
    <row r="221" s="2" customFormat="1" ht="33" customHeight="1">
      <c r="A221" s="41"/>
      <c r="B221" s="42"/>
      <c r="C221" s="216" t="s">
        <v>378</v>
      </c>
      <c r="D221" s="216" t="s">
        <v>234</v>
      </c>
      <c r="E221" s="217" t="s">
        <v>3536</v>
      </c>
      <c r="F221" s="218" t="s">
        <v>3537</v>
      </c>
      <c r="G221" s="219" t="s">
        <v>243</v>
      </c>
      <c r="H221" s="220">
        <v>30.914999999999999</v>
      </c>
      <c r="I221" s="221"/>
      <c r="J221" s="222">
        <f>ROUND(I221*H221,2)</f>
        <v>0</v>
      </c>
      <c r="K221" s="218" t="s">
        <v>244</v>
      </c>
      <c r="L221" s="47"/>
      <c r="M221" s="223" t="s">
        <v>19</v>
      </c>
      <c r="N221" s="224" t="s">
        <v>40</v>
      </c>
      <c r="O221" s="87"/>
      <c r="P221" s="225">
        <f>O221*H221</f>
        <v>0</v>
      </c>
      <c r="Q221" s="225">
        <v>0.0073499999999999998</v>
      </c>
      <c r="R221" s="225">
        <f>Q221*H221</f>
        <v>0.22722524999999999</v>
      </c>
      <c r="S221" s="225">
        <v>0</v>
      </c>
      <c r="T221" s="226">
        <f>S221*H221</f>
        <v>0</v>
      </c>
      <c r="U221" s="41"/>
      <c r="V221" s="41"/>
      <c r="W221" s="41"/>
      <c r="X221" s="41"/>
      <c r="Y221" s="41"/>
      <c r="Z221" s="41"/>
      <c r="AA221" s="41"/>
      <c r="AB221" s="41"/>
      <c r="AC221" s="41"/>
      <c r="AD221" s="41"/>
      <c r="AE221" s="41"/>
      <c r="AR221" s="227" t="s">
        <v>238</v>
      </c>
      <c r="AT221" s="227" t="s">
        <v>234</v>
      </c>
      <c r="AU221" s="227" t="s">
        <v>78</v>
      </c>
      <c r="AY221" s="19" t="s">
        <v>231</v>
      </c>
      <c r="BE221" s="228">
        <f>IF(N221="základní",J221,0)</f>
        <v>0</v>
      </c>
      <c r="BF221" s="228">
        <f>IF(N221="snížená",J221,0)</f>
        <v>0</v>
      </c>
      <c r="BG221" s="228">
        <f>IF(N221="zákl. přenesená",J221,0)</f>
        <v>0</v>
      </c>
      <c r="BH221" s="228">
        <f>IF(N221="sníž. přenesená",J221,0)</f>
        <v>0</v>
      </c>
      <c r="BI221" s="228">
        <f>IF(N221="nulová",J221,0)</f>
        <v>0</v>
      </c>
      <c r="BJ221" s="19" t="s">
        <v>76</v>
      </c>
      <c r="BK221" s="228">
        <f>ROUND(I221*H221,2)</f>
        <v>0</v>
      </c>
      <c r="BL221" s="19" t="s">
        <v>238</v>
      </c>
      <c r="BM221" s="227" t="s">
        <v>3538</v>
      </c>
    </row>
    <row r="222" s="14" customFormat="1">
      <c r="A222" s="14"/>
      <c r="B222" s="244"/>
      <c r="C222" s="245"/>
      <c r="D222" s="229" t="s">
        <v>248</v>
      </c>
      <c r="E222" s="246" t="s">
        <v>19</v>
      </c>
      <c r="F222" s="247" t="s">
        <v>3539</v>
      </c>
      <c r="G222" s="245"/>
      <c r="H222" s="248">
        <v>30.914999999999999</v>
      </c>
      <c r="I222" s="249"/>
      <c r="J222" s="245"/>
      <c r="K222" s="245"/>
      <c r="L222" s="250"/>
      <c r="M222" s="251"/>
      <c r="N222" s="252"/>
      <c r="O222" s="252"/>
      <c r="P222" s="252"/>
      <c r="Q222" s="252"/>
      <c r="R222" s="252"/>
      <c r="S222" s="252"/>
      <c r="T222" s="253"/>
      <c r="U222" s="14"/>
      <c r="V222" s="14"/>
      <c r="W222" s="14"/>
      <c r="X222" s="14"/>
      <c r="Y222" s="14"/>
      <c r="Z222" s="14"/>
      <c r="AA222" s="14"/>
      <c r="AB222" s="14"/>
      <c r="AC222" s="14"/>
      <c r="AD222" s="14"/>
      <c r="AE222" s="14"/>
      <c r="AT222" s="254" t="s">
        <v>248</v>
      </c>
      <c r="AU222" s="254" t="s">
        <v>78</v>
      </c>
      <c r="AV222" s="14" t="s">
        <v>78</v>
      </c>
      <c r="AW222" s="14" t="s">
        <v>31</v>
      </c>
      <c r="AX222" s="14" t="s">
        <v>76</v>
      </c>
      <c r="AY222" s="254" t="s">
        <v>231</v>
      </c>
    </row>
    <row r="223" s="2" customFormat="1" ht="49.05" customHeight="1">
      <c r="A223" s="41"/>
      <c r="B223" s="42"/>
      <c r="C223" s="216" t="s">
        <v>391</v>
      </c>
      <c r="D223" s="216" t="s">
        <v>234</v>
      </c>
      <c r="E223" s="217" t="s">
        <v>3540</v>
      </c>
      <c r="F223" s="218" t="s">
        <v>3541</v>
      </c>
      <c r="G223" s="219" t="s">
        <v>243</v>
      </c>
      <c r="H223" s="220">
        <v>30.914999999999999</v>
      </c>
      <c r="I223" s="221"/>
      <c r="J223" s="222">
        <f>ROUND(I223*H223,2)</f>
        <v>0</v>
      </c>
      <c r="K223" s="218" t="s">
        <v>244</v>
      </c>
      <c r="L223" s="47"/>
      <c r="M223" s="223" t="s">
        <v>19</v>
      </c>
      <c r="N223" s="224" t="s">
        <v>40</v>
      </c>
      <c r="O223" s="87"/>
      <c r="P223" s="225">
        <f>O223*H223</f>
        <v>0</v>
      </c>
      <c r="Q223" s="225">
        <v>0.018380000000000001</v>
      </c>
      <c r="R223" s="225">
        <f>Q223*H223</f>
        <v>0.56821770000000005</v>
      </c>
      <c r="S223" s="225">
        <v>0</v>
      </c>
      <c r="T223" s="226">
        <f>S223*H223</f>
        <v>0</v>
      </c>
      <c r="U223" s="41"/>
      <c r="V223" s="41"/>
      <c r="W223" s="41"/>
      <c r="X223" s="41"/>
      <c r="Y223" s="41"/>
      <c r="Z223" s="41"/>
      <c r="AA223" s="41"/>
      <c r="AB223" s="41"/>
      <c r="AC223" s="41"/>
      <c r="AD223" s="41"/>
      <c r="AE223" s="41"/>
      <c r="AR223" s="227" t="s">
        <v>238</v>
      </c>
      <c r="AT223" s="227" t="s">
        <v>234</v>
      </c>
      <c r="AU223" s="227" t="s">
        <v>78</v>
      </c>
      <c r="AY223" s="19" t="s">
        <v>231</v>
      </c>
      <c r="BE223" s="228">
        <f>IF(N223="základní",J223,0)</f>
        <v>0</v>
      </c>
      <c r="BF223" s="228">
        <f>IF(N223="snížená",J223,0)</f>
        <v>0</v>
      </c>
      <c r="BG223" s="228">
        <f>IF(N223="zákl. přenesená",J223,0)</f>
        <v>0</v>
      </c>
      <c r="BH223" s="228">
        <f>IF(N223="sníž. přenesená",J223,0)</f>
        <v>0</v>
      </c>
      <c r="BI223" s="228">
        <f>IF(N223="nulová",J223,0)</f>
        <v>0</v>
      </c>
      <c r="BJ223" s="19" t="s">
        <v>76</v>
      </c>
      <c r="BK223" s="228">
        <f>ROUND(I223*H223,2)</f>
        <v>0</v>
      </c>
      <c r="BL223" s="19" t="s">
        <v>238</v>
      </c>
      <c r="BM223" s="227" t="s">
        <v>3542</v>
      </c>
    </row>
    <row r="224" s="2" customFormat="1">
      <c r="A224" s="41"/>
      <c r="B224" s="42"/>
      <c r="C224" s="43"/>
      <c r="D224" s="229" t="s">
        <v>246</v>
      </c>
      <c r="E224" s="43"/>
      <c r="F224" s="230" t="s">
        <v>1594</v>
      </c>
      <c r="G224" s="43"/>
      <c r="H224" s="43"/>
      <c r="I224" s="231"/>
      <c r="J224" s="43"/>
      <c r="K224" s="43"/>
      <c r="L224" s="47"/>
      <c r="M224" s="232"/>
      <c r="N224" s="233"/>
      <c r="O224" s="87"/>
      <c r="P224" s="87"/>
      <c r="Q224" s="87"/>
      <c r="R224" s="87"/>
      <c r="S224" s="87"/>
      <c r="T224" s="88"/>
      <c r="U224" s="41"/>
      <c r="V224" s="41"/>
      <c r="W224" s="41"/>
      <c r="X224" s="41"/>
      <c r="Y224" s="41"/>
      <c r="Z224" s="41"/>
      <c r="AA224" s="41"/>
      <c r="AB224" s="41"/>
      <c r="AC224" s="41"/>
      <c r="AD224" s="41"/>
      <c r="AE224" s="41"/>
      <c r="AT224" s="19" t="s">
        <v>246</v>
      </c>
      <c r="AU224" s="19" t="s">
        <v>78</v>
      </c>
    </row>
    <row r="225" s="14" customFormat="1">
      <c r="A225" s="14"/>
      <c r="B225" s="244"/>
      <c r="C225" s="245"/>
      <c r="D225" s="229" t="s">
        <v>248</v>
      </c>
      <c r="E225" s="246" t="s">
        <v>19</v>
      </c>
      <c r="F225" s="247" t="s">
        <v>3539</v>
      </c>
      <c r="G225" s="245"/>
      <c r="H225" s="248">
        <v>30.914999999999999</v>
      </c>
      <c r="I225" s="249"/>
      <c r="J225" s="245"/>
      <c r="K225" s="245"/>
      <c r="L225" s="250"/>
      <c r="M225" s="251"/>
      <c r="N225" s="252"/>
      <c r="O225" s="252"/>
      <c r="P225" s="252"/>
      <c r="Q225" s="252"/>
      <c r="R225" s="252"/>
      <c r="S225" s="252"/>
      <c r="T225" s="253"/>
      <c r="U225" s="14"/>
      <c r="V225" s="14"/>
      <c r="W225" s="14"/>
      <c r="X225" s="14"/>
      <c r="Y225" s="14"/>
      <c r="Z225" s="14"/>
      <c r="AA225" s="14"/>
      <c r="AB225" s="14"/>
      <c r="AC225" s="14"/>
      <c r="AD225" s="14"/>
      <c r="AE225" s="14"/>
      <c r="AT225" s="254" t="s">
        <v>248</v>
      </c>
      <c r="AU225" s="254" t="s">
        <v>78</v>
      </c>
      <c r="AV225" s="14" t="s">
        <v>78</v>
      </c>
      <c r="AW225" s="14" t="s">
        <v>31</v>
      </c>
      <c r="AX225" s="14" t="s">
        <v>76</v>
      </c>
      <c r="AY225" s="254" t="s">
        <v>231</v>
      </c>
    </row>
    <row r="226" s="2" customFormat="1" ht="33" customHeight="1">
      <c r="A226" s="41"/>
      <c r="B226" s="42"/>
      <c r="C226" s="216" t="s">
        <v>395</v>
      </c>
      <c r="D226" s="216" t="s">
        <v>234</v>
      </c>
      <c r="E226" s="217" t="s">
        <v>1557</v>
      </c>
      <c r="F226" s="218" t="s">
        <v>1558</v>
      </c>
      <c r="G226" s="219" t="s">
        <v>243</v>
      </c>
      <c r="H226" s="220">
        <v>104.235</v>
      </c>
      <c r="I226" s="221"/>
      <c r="J226" s="222">
        <f>ROUND(I226*H226,2)</f>
        <v>0</v>
      </c>
      <c r="K226" s="218" t="s">
        <v>244</v>
      </c>
      <c r="L226" s="47"/>
      <c r="M226" s="223" t="s">
        <v>19</v>
      </c>
      <c r="N226" s="224" t="s">
        <v>40</v>
      </c>
      <c r="O226" s="87"/>
      <c r="P226" s="225">
        <f>O226*H226</f>
        <v>0</v>
      </c>
      <c r="Q226" s="225">
        <v>0.0073499999999999998</v>
      </c>
      <c r="R226" s="225">
        <f>Q226*H226</f>
        <v>0.76612724999999993</v>
      </c>
      <c r="S226" s="225">
        <v>0</v>
      </c>
      <c r="T226" s="226">
        <f>S226*H226</f>
        <v>0</v>
      </c>
      <c r="U226" s="41"/>
      <c r="V226" s="41"/>
      <c r="W226" s="41"/>
      <c r="X226" s="41"/>
      <c r="Y226" s="41"/>
      <c r="Z226" s="41"/>
      <c r="AA226" s="41"/>
      <c r="AB226" s="41"/>
      <c r="AC226" s="41"/>
      <c r="AD226" s="41"/>
      <c r="AE226" s="41"/>
      <c r="AR226" s="227" t="s">
        <v>238</v>
      </c>
      <c r="AT226" s="227" t="s">
        <v>234</v>
      </c>
      <c r="AU226" s="227" t="s">
        <v>78</v>
      </c>
      <c r="AY226" s="19" t="s">
        <v>231</v>
      </c>
      <c r="BE226" s="228">
        <f>IF(N226="základní",J226,0)</f>
        <v>0</v>
      </c>
      <c r="BF226" s="228">
        <f>IF(N226="snížená",J226,0)</f>
        <v>0</v>
      </c>
      <c r="BG226" s="228">
        <f>IF(N226="zákl. přenesená",J226,0)</f>
        <v>0</v>
      </c>
      <c r="BH226" s="228">
        <f>IF(N226="sníž. přenesená",J226,0)</f>
        <v>0</v>
      </c>
      <c r="BI226" s="228">
        <f>IF(N226="nulová",J226,0)</f>
        <v>0</v>
      </c>
      <c r="BJ226" s="19" t="s">
        <v>76</v>
      </c>
      <c r="BK226" s="228">
        <f>ROUND(I226*H226,2)</f>
        <v>0</v>
      </c>
      <c r="BL226" s="19" t="s">
        <v>238</v>
      </c>
      <c r="BM226" s="227" t="s">
        <v>3543</v>
      </c>
    </row>
    <row r="227" s="14" customFormat="1">
      <c r="A227" s="14"/>
      <c r="B227" s="244"/>
      <c r="C227" s="245"/>
      <c r="D227" s="229" t="s">
        <v>248</v>
      </c>
      <c r="E227" s="246" t="s">
        <v>19</v>
      </c>
      <c r="F227" s="247" t="s">
        <v>3544</v>
      </c>
      <c r="G227" s="245"/>
      <c r="H227" s="248">
        <v>104.235</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248</v>
      </c>
      <c r="AU227" s="254" t="s">
        <v>78</v>
      </c>
      <c r="AV227" s="14" t="s">
        <v>78</v>
      </c>
      <c r="AW227" s="14" t="s">
        <v>31</v>
      </c>
      <c r="AX227" s="14" t="s">
        <v>76</v>
      </c>
      <c r="AY227" s="254" t="s">
        <v>231</v>
      </c>
    </row>
    <row r="228" s="2" customFormat="1" ht="44.25" customHeight="1">
      <c r="A228" s="41"/>
      <c r="B228" s="42"/>
      <c r="C228" s="216" t="s">
        <v>401</v>
      </c>
      <c r="D228" s="216" t="s">
        <v>234</v>
      </c>
      <c r="E228" s="217" t="s">
        <v>3545</v>
      </c>
      <c r="F228" s="218" t="s">
        <v>3546</v>
      </c>
      <c r="G228" s="219" t="s">
        <v>243</v>
      </c>
      <c r="H228" s="220">
        <v>104.235</v>
      </c>
      <c r="I228" s="221"/>
      <c r="J228" s="222">
        <f>ROUND(I228*H228,2)</f>
        <v>0</v>
      </c>
      <c r="K228" s="218" t="s">
        <v>244</v>
      </c>
      <c r="L228" s="47"/>
      <c r="M228" s="223" t="s">
        <v>19</v>
      </c>
      <c r="N228" s="224" t="s">
        <v>40</v>
      </c>
      <c r="O228" s="87"/>
      <c r="P228" s="225">
        <f>O228*H228</f>
        <v>0</v>
      </c>
      <c r="Q228" s="225">
        <v>0.018380000000000001</v>
      </c>
      <c r="R228" s="225">
        <f>Q228*H228</f>
        <v>1.9158393</v>
      </c>
      <c r="S228" s="225">
        <v>0</v>
      </c>
      <c r="T228" s="226">
        <f>S228*H228</f>
        <v>0</v>
      </c>
      <c r="U228" s="41"/>
      <c r="V228" s="41"/>
      <c r="W228" s="41"/>
      <c r="X228" s="41"/>
      <c r="Y228" s="41"/>
      <c r="Z228" s="41"/>
      <c r="AA228" s="41"/>
      <c r="AB228" s="41"/>
      <c r="AC228" s="41"/>
      <c r="AD228" s="41"/>
      <c r="AE228" s="41"/>
      <c r="AR228" s="227" t="s">
        <v>238</v>
      </c>
      <c r="AT228" s="227" t="s">
        <v>234</v>
      </c>
      <c r="AU228" s="227" t="s">
        <v>78</v>
      </c>
      <c r="AY228" s="19" t="s">
        <v>231</v>
      </c>
      <c r="BE228" s="228">
        <f>IF(N228="základní",J228,0)</f>
        <v>0</v>
      </c>
      <c r="BF228" s="228">
        <f>IF(N228="snížená",J228,0)</f>
        <v>0</v>
      </c>
      <c r="BG228" s="228">
        <f>IF(N228="zákl. přenesená",J228,0)</f>
        <v>0</v>
      </c>
      <c r="BH228" s="228">
        <f>IF(N228="sníž. přenesená",J228,0)</f>
        <v>0</v>
      </c>
      <c r="BI228" s="228">
        <f>IF(N228="nulová",J228,0)</f>
        <v>0</v>
      </c>
      <c r="BJ228" s="19" t="s">
        <v>76</v>
      </c>
      <c r="BK228" s="228">
        <f>ROUND(I228*H228,2)</f>
        <v>0</v>
      </c>
      <c r="BL228" s="19" t="s">
        <v>238</v>
      </c>
      <c r="BM228" s="227" t="s">
        <v>1775</v>
      </c>
    </row>
    <row r="229" s="2" customFormat="1">
      <c r="A229" s="41"/>
      <c r="B229" s="42"/>
      <c r="C229" s="43"/>
      <c r="D229" s="229" t="s">
        <v>246</v>
      </c>
      <c r="E229" s="43"/>
      <c r="F229" s="230" t="s">
        <v>1594</v>
      </c>
      <c r="G229" s="43"/>
      <c r="H229" s="43"/>
      <c r="I229" s="231"/>
      <c r="J229" s="43"/>
      <c r="K229" s="43"/>
      <c r="L229" s="47"/>
      <c r="M229" s="232"/>
      <c r="N229" s="233"/>
      <c r="O229" s="87"/>
      <c r="P229" s="87"/>
      <c r="Q229" s="87"/>
      <c r="R229" s="87"/>
      <c r="S229" s="87"/>
      <c r="T229" s="88"/>
      <c r="U229" s="41"/>
      <c r="V229" s="41"/>
      <c r="W229" s="41"/>
      <c r="X229" s="41"/>
      <c r="Y229" s="41"/>
      <c r="Z229" s="41"/>
      <c r="AA229" s="41"/>
      <c r="AB229" s="41"/>
      <c r="AC229" s="41"/>
      <c r="AD229" s="41"/>
      <c r="AE229" s="41"/>
      <c r="AT229" s="19" t="s">
        <v>246</v>
      </c>
      <c r="AU229" s="19" t="s">
        <v>78</v>
      </c>
    </row>
    <row r="230" s="14" customFormat="1">
      <c r="A230" s="14"/>
      <c r="B230" s="244"/>
      <c r="C230" s="245"/>
      <c r="D230" s="229" t="s">
        <v>248</v>
      </c>
      <c r="E230" s="246" t="s">
        <v>19</v>
      </c>
      <c r="F230" s="247" t="s">
        <v>3544</v>
      </c>
      <c r="G230" s="245"/>
      <c r="H230" s="248">
        <v>104.235</v>
      </c>
      <c r="I230" s="249"/>
      <c r="J230" s="245"/>
      <c r="K230" s="245"/>
      <c r="L230" s="250"/>
      <c r="M230" s="251"/>
      <c r="N230" s="252"/>
      <c r="O230" s="252"/>
      <c r="P230" s="252"/>
      <c r="Q230" s="252"/>
      <c r="R230" s="252"/>
      <c r="S230" s="252"/>
      <c r="T230" s="253"/>
      <c r="U230" s="14"/>
      <c r="V230" s="14"/>
      <c r="W230" s="14"/>
      <c r="X230" s="14"/>
      <c r="Y230" s="14"/>
      <c r="Z230" s="14"/>
      <c r="AA230" s="14"/>
      <c r="AB230" s="14"/>
      <c r="AC230" s="14"/>
      <c r="AD230" s="14"/>
      <c r="AE230" s="14"/>
      <c r="AT230" s="254" t="s">
        <v>248</v>
      </c>
      <c r="AU230" s="254" t="s">
        <v>78</v>
      </c>
      <c r="AV230" s="14" t="s">
        <v>78</v>
      </c>
      <c r="AW230" s="14" t="s">
        <v>31</v>
      </c>
      <c r="AX230" s="14" t="s">
        <v>76</v>
      </c>
      <c r="AY230" s="254" t="s">
        <v>231</v>
      </c>
    </row>
    <row r="231" s="2" customFormat="1" ht="37.8" customHeight="1">
      <c r="A231" s="41"/>
      <c r="B231" s="42"/>
      <c r="C231" s="216" t="s">
        <v>407</v>
      </c>
      <c r="D231" s="216" t="s">
        <v>234</v>
      </c>
      <c r="E231" s="217" t="s">
        <v>3547</v>
      </c>
      <c r="F231" s="218" t="s">
        <v>3548</v>
      </c>
      <c r="G231" s="219" t="s">
        <v>342</v>
      </c>
      <c r="H231" s="220">
        <v>2.2999999999999998</v>
      </c>
      <c r="I231" s="221"/>
      <c r="J231" s="222">
        <f>ROUND(I231*H231,2)</f>
        <v>0</v>
      </c>
      <c r="K231" s="218" t="s">
        <v>244</v>
      </c>
      <c r="L231" s="47"/>
      <c r="M231" s="223" t="s">
        <v>19</v>
      </c>
      <c r="N231" s="224" t="s">
        <v>40</v>
      </c>
      <c r="O231" s="87"/>
      <c r="P231" s="225">
        <f>O231*H231</f>
        <v>0</v>
      </c>
      <c r="Q231" s="225">
        <v>0.0067999999999999996</v>
      </c>
      <c r="R231" s="225">
        <f>Q231*H231</f>
        <v>0.015639999999999998</v>
      </c>
      <c r="S231" s="225">
        <v>0</v>
      </c>
      <c r="T231" s="226">
        <f>S231*H231</f>
        <v>0</v>
      </c>
      <c r="U231" s="41"/>
      <c r="V231" s="41"/>
      <c r="W231" s="41"/>
      <c r="X231" s="41"/>
      <c r="Y231" s="41"/>
      <c r="Z231" s="41"/>
      <c r="AA231" s="41"/>
      <c r="AB231" s="41"/>
      <c r="AC231" s="41"/>
      <c r="AD231" s="41"/>
      <c r="AE231" s="41"/>
      <c r="AR231" s="227" t="s">
        <v>238</v>
      </c>
      <c r="AT231" s="227" t="s">
        <v>234</v>
      </c>
      <c r="AU231" s="227" t="s">
        <v>78</v>
      </c>
      <c r="AY231" s="19" t="s">
        <v>231</v>
      </c>
      <c r="BE231" s="228">
        <f>IF(N231="základní",J231,0)</f>
        <v>0</v>
      </c>
      <c r="BF231" s="228">
        <f>IF(N231="snížená",J231,0)</f>
        <v>0</v>
      </c>
      <c r="BG231" s="228">
        <f>IF(N231="zákl. přenesená",J231,0)</f>
        <v>0</v>
      </c>
      <c r="BH231" s="228">
        <f>IF(N231="sníž. přenesená",J231,0)</f>
        <v>0</v>
      </c>
      <c r="BI231" s="228">
        <f>IF(N231="nulová",J231,0)</f>
        <v>0</v>
      </c>
      <c r="BJ231" s="19" t="s">
        <v>76</v>
      </c>
      <c r="BK231" s="228">
        <f>ROUND(I231*H231,2)</f>
        <v>0</v>
      </c>
      <c r="BL231" s="19" t="s">
        <v>238</v>
      </c>
      <c r="BM231" s="227" t="s">
        <v>3549</v>
      </c>
    </row>
    <row r="232" s="2" customFormat="1">
      <c r="A232" s="41"/>
      <c r="B232" s="42"/>
      <c r="C232" s="43"/>
      <c r="D232" s="229" t="s">
        <v>246</v>
      </c>
      <c r="E232" s="43"/>
      <c r="F232" s="230" t="s">
        <v>3550</v>
      </c>
      <c r="G232" s="43"/>
      <c r="H232" s="43"/>
      <c r="I232" s="231"/>
      <c r="J232" s="43"/>
      <c r="K232" s="43"/>
      <c r="L232" s="47"/>
      <c r="M232" s="232"/>
      <c r="N232" s="233"/>
      <c r="O232" s="87"/>
      <c r="P232" s="87"/>
      <c r="Q232" s="87"/>
      <c r="R232" s="87"/>
      <c r="S232" s="87"/>
      <c r="T232" s="88"/>
      <c r="U232" s="41"/>
      <c r="V232" s="41"/>
      <c r="W232" s="41"/>
      <c r="X232" s="41"/>
      <c r="Y232" s="41"/>
      <c r="Z232" s="41"/>
      <c r="AA232" s="41"/>
      <c r="AB232" s="41"/>
      <c r="AC232" s="41"/>
      <c r="AD232" s="41"/>
      <c r="AE232" s="41"/>
      <c r="AT232" s="19" t="s">
        <v>246</v>
      </c>
      <c r="AU232" s="19" t="s">
        <v>78</v>
      </c>
    </row>
    <row r="233" s="13" customFormat="1">
      <c r="A233" s="13"/>
      <c r="B233" s="234"/>
      <c r="C233" s="235"/>
      <c r="D233" s="229" t="s">
        <v>248</v>
      </c>
      <c r="E233" s="236" t="s">
        <v>19</v>
      </c>
      <c r="F233" s="237" t="s">
        <v>3551</v>
      </c>
      <c r="G233" s="235"/>
      <c r="H233" s="236" t="s">
        <v>19</v>
      </c>
      <c r="I233" s="238"/>
      <c r="J233" s="235"/>
      <c r="K233" s="235"/>
      <c r="L233" s="239"/>
      <c r="M233" s="240"/>
      <c r="N233" s="241"/>
      <c r="O233" s="241"/>
      <c r="P233" s="241"/>
      <c r="Q233" s="241"/>
      <c r="R233" s="241"/>
      <c r="S233" s="241"/>
      <c r="T233" s="242"/>
      <c r="U233" s="13"/>
      <c r="V233" s="13"/>
      <c r="W233" s="13"/>
      <c r="X233" s="13"/>
      <c r="Y233" s="13"/>
      <c r="Z233" s="13"/>
      <c r="AA233" s="13"/>
      <c r="AB233" s="13"/>
      <c r="AC233" s="13"/>
      <c r="AD233" s="13"/>
      <c r="AE233" s="13"/>
      <c r="AT233" s="243" t="s">
        <v>248</v>
      </c>
      <c r="AU233" s="243" t="s">
        <v>78</v>
      </c>
      <c r="AV233" s="13" t="s">
        <v>76</v>
      </c>
      <c r="AW233" s="13" t="s">
        <v>31</v>
      </c>
      <c r="AX233" s="13" t="s">
        <v>69</v>
      </c>
      <c r="AY233" s="243" t="s">
        <v>231</v>
      </c>
    </row>
    <row r="234" s="14" customFormat="1">
      <c r="A234" s="14"/>
      <c r="B234" s="244"/>
      <c r="C234" s="245"/>
      <c r="D234" s="229" t="s">
        <v>248</v>
      </c>
      <c r="E234" s="246" t="s">
        <v>19</v>
      </c>
      <c r="F234" s="247" t="s">
        <v>3552</v>
      </c>
      <c r="G234" s="245"/>
      <c r="H234" s="248">
        <v>2.2999999999999998</v>
      </c>
      <c r="I234" s="249"/>
      <c r="J234" s="245"/>
      <c r="K234" s="245"/>
      <c r="L234" s="250"/>
      <c r="M234" s="251"/>
      <c r="N234" s="252"/>
      <c r="O234" s="252"/>
      <c r="P234" s="252"/>
      <c r="Q234" s="252"/>
      <c r="R234" s="252"/>
      <c r="S234" s="252"/>
      <c r="T234" s="253"/>
      <c r="U234" s="14"/>
      <c r="V234" s="14"/>
      <c r="W234" s="14"/>
      <c r="X234" s="14"/>
      <c r="Y234" s="14"/>
      <c r="Z234" s="14"/>
      <c r="AA234" s="14"/>
      <c r="AB234" s="14"/>
      <c r="AC234" s="14"/>
      <c r="AD234" s="14"/>
      <c r="AE234" s="14"/>
      <c r="AT234" s="254" t="s">
        <v>248</v>
      </c>
      <c r="AU234" s="254" t="s">
        <v>78</v>
      </c>
      <c r="AV234" s="14" t="s">
        <v>78</v>
      </c>
      <c r="AW234" s="14" t="s">
        <v>31</v>
      </c>
      <c r="AX234" s="14" t="s">
        <v>76</v>
      </c>
      <c r="AY234" s="254" t="s">
        <v>231</v>
      </c>
    </row>
    <row r="235" s="2" customFormat="1" ht="33" customHeight="1">
      <c r="A235" s="41"/>
      <c r="B235" s="42"/>
      <c r="C235" s="216" t="s">
        <v>412</v>
      </c>
      <c r="D235" s="216" t="s">
        <v>234</v>
      </c>
      <c r="E235" s="217" t="s">
        <v>1636</v>
      </c>
      <c r="F235" s="218" t="s">
        <v>1637</v>
      </c>
      <c r="G235" s="219" t="s">
        <v>243</v>
      </c>
      <c r="H235" s="220">
        <v>94.302999999999997</v>
      </c>
      <c r="I235" s="221"/>
      <c r="J235" s="222">
        <f>ROUND(I235*H235,2)</f>
        <v>0</v>
      </c>
      <c r="K235" s="218" t="s">
        <v>244</v>
      </c>
      <c r="L235" s="47"/>
      <c r="M235" s="223" t="s">
        <v>19</v>
      </c>
      <c r="N235" s="224" t="s">
        <v>40</v>
      </c>
      <c r="O235" s="87"/>
      <c r="P235" s="225">
        <f>O235*H235</f>
        <v>0</v>
      </c>
      <c r="Q235" s="225">
        <v>0.0073499999999999998</v>
      </c>
      <c r="R235" s="225">
        <f>Q235*H235</f>
        <v>0.69312704999999997</v>
      </c>
      <c r="S235" s="225">
        <v>0</v>
      </c>
      <c r="T235" s="226">
        <f>S235*H235</f>
        <v>0</v>
      </c>
      <c r="U235" s="41"/>
      <c r="V235" s="41"/>
      <c r="W235" s="41"/>
      <c r="X235" s="41"/>
      <c r="Y235" s="41"/>
      <c r="Z235" s="41"/>
      <c r="AA235" s="41"/>
      <c r="AB235" s="41"/>
      <c r="AC235" s="41"/>
      <c r="AD235" s="41"/>
      <c r="AE235" s="41"/>
      <c r="AR235" s="227" t="s">
        <v>238</v>
      </c>
      <c r="AT235" s="227" t="s">
        <v>234</v>
      </c>
      <c r="AU235" s="227" t="s">
        <v>78</v>
      </c>
      <c r="AY235" s="19" t="s">
        <v>231</v>
      </c>
      <c r="BE235" s="228">
        <f>IF(N235="základní",J235,0)</f>
        <v>0</v>
      </c>
      <c r="BF235" s="228">
        <f>IF(N235="snížená",J235,0)</f>
        <v>0</v>
      </c>
      <c r="BG235" s="228">
        <f>IF(N235="zákl. přenesená",J235,0)</f>
        <v>0</v>
      </c>
      <c r="BH235" s="228">
        <f>IF(N235="sníž. přenesená",J235,0)</f>
        <v>0</v>
      </c>
      <c r="BI235" s="228">
        <f>IF(N235="nulová",J235,0)</f>
        <v>0</v>
      </c>
      <c r="BJ235" s="19" t="s">
        <v>76</v>
      </c>
      <c r="BK235" s="228">
        <f>ROUND(I235*H235,2)</f>
        <v>0</v>
      </c>
      <c r="BL235" s="19" t="s">
        <v>238</v>
      </c>
      <c r="BM235" s="227" t="s">
        <v>3553</v>
      </c>
    </row>
    <row r="236" s="13" customFormat="1">
      <c r="A236" s="13"/>
      <c r="B236" s="234"/>
      <c r="C236" s="235"/>
      <c r="D236" s="229" t="s">
        <v>248</v>
      </c>
      <c r="E236" s="236" t="s">
        <v>19</v>
      </c>
      <c r="F236" s="237" t="s">
        <v>3554</v>
      </c>
      <c r="G236" s="235"/>
      <c r="H236" s="236" t="s">
        <v>19</v>
      </c>
      <c r="I236" s="238"/>
      <c r="J236" s="235"/>
      <c r="K236" s="235"/>
      <c r="L236" s="239"/>
      <c r="M236" s="240"/>
      <c r="N236" s="241"/>
      <c r="O236" s="241"/>
      <c r="P236" s="241"/>
      <c r="Q236" s="241"/>
      <c r="R236" s="241"/>
      <c r="S236" s="241"/>
      <c r="T236" s="242"/>
      <c r="U236" s="13"/>
      <c r="V236" s="13"/>
      <c r="W236" s="13"/>
      <c r="X236" s="13"/>
      <c r="Y236" s="13"/>
      <c r="Z236" s="13"/>
      <c r="AA236" s="13"/>
      <c r="AB236" s="13"/>
      <c r="AC236" s="13"/>
      <c r="AD236" s="13"/>
      <c r="AE236" s="13"/>
      <c r="AT236" s="243" t="s">
        <v>248</v>
      </c>
      <c r="AU236" s="243" t="s">
        <v>78</v>
      </c>
      <c r="AV236" s="13" t="s">
        <v>76</v>
      </c>
      <c r="AW236" s="13" t="s">
        <v>31</v>
      </c>
      <c r="AX236" s="13" t="s">
        <v>69</v>
      </c>
      <c r="AY236" s="243" t="s">
        <v>231</v>
      </c>
    </row>
    <row r="237" s="14" customFormat="1">
      <c r="A237" s="14"/>
      <c r="B237" s="244"/>
      <c r="C237" s="245"/>
      <c r="D237" s="229" t="s">
        <v>248</v>
      </c>
      <c r="E237" s="246" t="s">
        <v>19</v>
      </c>
      <c r="F237" s="247" t="s">
        <v>3555</v>
      </c>
      <c r="G237" s="245"/>
      <c r="H237" s="248">
        <v>94.302999999999997</v>
      </c>
      <c r="I237" s="249"/>
      <c r="J237" s="245"/>
      <c r="K237" s="245"/>
      <c r="L237" s="250"/>
      <c r="M237" s="251"/>
      <c r="N237" s="252"/>
      <c r="O237" s="252"/>
      <c r="P237" s="252"/>
      <c r="Q237" s="252"/>
      <c r="R237" s="252"/>
      <c r="S237" s="252"/>
      <c r="T237" s="253"/>
      <c r="U237" s="14"/>
      <c r="V237" s="14"/>
      <c r="W237" s="14"/>
      <c r="X237" s="14"/>
      <c r="Y237" s="14"/>
      <c r="Z237" s="14"/>
      <c r="AA237" s="14"/>
      <c r="AB237" s="14"/>
      <c r="AC237" s="14"/>
      <c r="AD237" s="14"/>
      <c r="AE237" s="14"/>
      <c r="AT237" s="254" t="s">
        <v>248</v>
      </c>
      <c r="AU237" s="254" t="s">
        <v>78</v>
      </c>
      <c r="AV237" s="14" t="s">
        <v>78</v>
      </c>
      <c r="AW237" s="14" t="s">
        <v>31</v>
      </c>
      <c r="AX237" s="14" t="s">
        <v>76</v>
      </c>
      <c r="AY237" s="254" t="s">
        <v>231</v>
      </c>
    </row>
    <row r="238" s="2" customFormat="1" ht="33" customHeight="1">
      <c r="A238" s="41"/>
      <c r="B238" s="42"/>
      <c r="C238" s="216" t="s">
        <v>417</v>
      </c>
      <c r="D238" s="216" t="s">
        <v>234</v>
      </c>
      <c r="E238" s="217" t="s">
        <v>1666</v>
      </c>
      <c r="F238" s="218" t="s">
        <v>1667</v>
      </c>
      <c r="G238" s="219" t="s">
        <v>243</v>
      </c>
      <c r="H238" s="220">
        <v>94.302999999999997</v>
      </c>
      <c r="I238" s="221"/>
      <c r="J238" s="222">
        <f>ROUND(I238*H238,2)</f>
        <v>0</v>
      </c>
      <c r="K238" s="218" t="s">
        <v>244</v>
      </c>
      <c r="L238" s="47"/>
      <c r="M238" s="223" t="s">
        <v>19</v>
      </c>
      <c r="N238" s="224" t="s">
        <v>40</v>
      </c>
      <c r="O238" s="87"/>
      <c r="P238" s="225">
        <f>O238*H238</f>
        <v>0</v>
      </c>
      <c r="Q238" s="225">
        <v>0.0315</v>
      </c>
      <c r="R238" s="225">
        <f>Q238*H238</f>
        <v>2.9705444999999999</v>
      </c>
      <c r="S238" s="225">
        <v>0</v>
      </c>
      <c r="T238" s="226">
        <f>S238*H238</f>
        <v>0</v>
      </c>
      <c r="U238" s="41"/>
      <c r="V238" s="41"/>
      <c r="W238" s="41"/>
      <c r="X238" s="41"/>
      <c r="Y238" s="41"/>
      <c r="Z238" s="41"/>
      <c r="AA238" s="41"/>
      <c r="AB238" s="41"/>
      <c r="AC238" s="41"/>
      <c r="AD238" s="41"/>
      <c r="AE238" s="41"/>
      <c r="AR238" s="227" t="s">
        <v>238</v>
      </c>
      <c r="AT238" s="227" t="s">
        <v>234</v>
      </c>
      <c r="AU238" s="227" t="s">
        <v>78</v>
      </c>
      <c r="AY238" s="19" t="s">
        <v>231</v>
      </c>
      <c r="BE238" s="228">
        <f>IF(N238="základní",J238,0)</f>
        <v>0</v>
      </c>
      <c r="BF238" s="228">
        <f>IF(N238="snížená",J238,0)</f>
        <v>0</v>
      </c>
      <c r="BG238" s="228">
        <f>IF(N238="zákl. přenesená",J238,0)</f>
        <v>0</v>
      </c>
      <c r="BH238" s="228">
        <f>IF(N238="sníž. přenesená",J238,0)</f>
        <v>0</v>
      </c>
      <c r="BI238" s="228">
        <f>IF(N238="nulová",J238,0)</f>
        <v>0</v>
      </c>
      <c r="BJ238" s="19" t="s">
        <v>76</v>
      </c>
      <c r="BK238" s="228">
        <f>ROUND(I238*H238,2)</f>
        <v>0</v>
      </c>
      <c r="BL238" s="19" t="s">
        <v>238</v>
      </c>
      <c r="BM238" s="227" t="s">
        <v>3556</v>
      </c>
    </row>
    <row r="239" s="2" customFormat="1">
      <c r="A239" s="41"/>
      <c r="B239" s="42"/>
      <c r="C239" s="43"/>
      <c r="D239" s="229" t="s">
        <v>246</v>
      </c>
      <c r="E239" s="43"/>
      <c r="F239" s="230" t="s">
        <v>1656</v>
      </c>
      <c r="G239" s="43"/>
      <c r="H239" s="43"/>
      <c r="I239" s="231"/>
      <c r="J239" s="43"/>
      <c r="K239" s="43"/>
      <c r="L239" s="47"/>
      <c r="M239" s="232"/>
      <c r="N239" s="233"/>
      <c r="O239" s="87"/>
      <c r="P239" s="87"/>
      <c r="Q239" s="87"/>
      <c r="R239" s="87"/>
      <c r="S239" s="87"/>
      <c r="T239" s="88"/>
      <c r="U239" s="41"/>
      <c r="V239" s="41"/>
      <c r="W239" s="41"/>
      <c r="X239" s="41"/>
      <c r="Y239" s="41"/>
      <c r="Z239" s="41"/>
      <c r="AA239" s="41"/>
      <c r="AB239" s="41"/>
      <c r="AC239" s="41"/>
      <c r="AD239" s="41"/>
      <c r="AE239" s="41"/>
      <c r="AT239" s="19" t="s">
        <v>246</v>
      </c>
      <c r="AU239" s="19" t="s">
        <v>78</v>
      </c>
    </row>
    <row r="240" s="13" customFormat="1">
      <c r="A240" s="13"/>
      <c r="B240" s="234"/>
      <c r="C240" s="235"/>
      <c r="D240" s="229" t="s">
        <v>248</v>
      </c>
      <c r="E240" s="236" t="s">
        <v>19</v>
      </c>
      <c r="F240" s="237" t="s">
        <v>3554</v>
      </c>
      <c r="G240" s="235"/>
      <c r="H240" s="236" t="s">
        <v>19</v>
      </c>
      <c r="I240" s="238"/>
      <c r="J240" s="235"/>
      <c r="K240" s="235"/>
      <c r="L240" s="239"/>
      <c r="M240" s="240"/>
      <c r="N240" s="241"/>
      <c r="O240" s="241"/>
      <c r="P240" s="241"/>
      <c r="Q240" s="241"/>
      <c r="R240" s="241"/>
      <c r="S240" s="241"/>
      <c r="T240" s="242"/>
      <c r="U240" s="13"/>
      <c r="V240" s="13"/>
      <c r="W240" s="13"/>
      <c r="X240" s="13"/>
      <c r="Y240" s="13"/>
      <c r="Z240" s="13"/>
      <c r="AA240" s="13"/>
      <c r="AB240" s="13"/>
      <c r="AC240" s="13"/>
      <c r="AD240" s="13"/>
      <c r="AE240" s="13"/>
      <c r="AT240" s="243" t="s">
        <v>248</v>
      </c>
      <c r="AU240" s="243" t="s">
        <v>78</v>
      </c>
      <c r="AV240" s="13" t="s">
        <v>76</v>
      </c>
      <c r="AW240" s="13" t="s">
        <v>31</v>
      </c>
      <c r="AX240" s="13" t="s">
        <v>69</v>
      </c>
      <c r="AY240" s="243" t="s">
        <v>231</v>
      </c>
    </row>
    <row r="241" s="14" customFormat="1">
      <c r="A241" s="14"/>
      <c r="B241" s="244"/>
      <c r="C241" s="245"/>
      <c r="D241" s="229" t="s">
        <v>248</v>
      </c>
      <c r="E241" s="246" t="s">
        <v>19</v>
      </c>
      <c r="F241" s="247" t="s">
        <v>3555</v>
      </c>
      <c r="G241" s="245"/>
      <c r="H241" s="248">
        <v>94.302999999999997</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248</v>
      </c>
      <c r="AU241" s="254" t="s">
        <v>78</v>
      </c>
      <c r="AV241" s="14" t="s">
        <v>78</v>
      </c>
      <c r="AW241" s="14" t="s">
        <v>31</v>
      </c>
      <c r="AX241" s="14" t="s">
        <v>76</v>
      </c>
      <c r="AY241" s="254" t="s">
        <v>231</v>
      </c>
    </row>
    <row r="242" s="2" customFormat="1" ht="33" customHeight="1">
      <c r="A242" s="41"/>
      <c r="B242" s="42"/>
      <c r="C242" s="216" t="s">
        <v>423</v>
      </c>
      <c r="D242" s="216" t="s">
        <v>234</v>
      </c>
      <c r="E242" s="217" t="s">
        <v>3557</v>
      </c>
      <c r="F242" s="218" t="s">
        <v>3558</v>
      </c>
      <c r="G242" s="219" t="s">
        <v>356</v>
      </c>
      <c r="H242" s="220">
        <v>2.3029999999999999</v>
      </c>
      <c r="I242" s="221"/>
      <c r="J242" s="222">
        <f>ROUND(I242*H242,2)</f>
        <v>0</v>
      </c>
      <c r="K242" s="218" t="s">
        <v>244</v>
      </c>
      <c r="L242" s="47"/>
      <c r="M242" s="223" t="s">
        <v>19</v>
      </c>
      <c r="N242" s="224" t="s">
        <v>40</v>
      </c>
      <c r="O242" s="87"/>
      <c r="P242" s="225">
        <f>O242*H242</f>
        <v>0</v>
      </c>
      <c r="Q242" s="225">
        <v>2.45329</v>
      </c>
      <c r="R242" s="225">
        <f>Q242*H242</f>
        <v>5.6499268699999998</v>
      </c>
      <c r="S242" s="225">
        <v>0</v>
      </c>
      <c r="T242" s="226">
        <f>S242*H242</f>
        <v>0</v>
      </c>
      <c r="U242" s="41"/>
      <c r="V242" s="41"/>
      <c r="W242" s="41"/>
      <c r="X242" s="41"/>
      <c r="Y242" s="41"/>
      <c r="Z242" s="41"/>
      <c r="AA242" s="41"/>
      <c r="AB242" s="41"/>
      <c r="AC242" s="41"/>
      <c r="AD242" s="41"/>
      <c r="AE242" s="41"/>
      <c r="AR242" s="227" t="s">
        <v>238</v>
      </c>
      <c r="AT242" s="227" t="s">
        <v>234</v>
      </c>
      <c r="AU242" s="227" t="s">
        <v>78</v>
      </c>
      <c r="AY242" s="19" t="s">
        <v>231</v>
      </c>
      <c r="BE242" s="228">
        <f>IF(N242="základní",J242,0)</f>
        <v>0</v>
      </c>
      <c r="BF242" s="228">
        <f>IF(N242="snížená",J242,0)</f>
        <v>0</v>
      </c>
      <c r="BG242" s="228">
        <f>IF(N242="zákl. přenesená",J242,0)</f>
        <v>0</v>
      </c>
      <c r="BH242" s="228">
        <f>IF(N242="sníž. přenesená",J242,0)</f>
        <v>0</v>
      </c>
      <c r="BI242" s="228">
        <f>IF(N242="nulová",J242,0)</f>
        <v>0</v>
      </c>
      <c r="BJ242" s="19" t="s">
        <v>76</v>
      </c>
      <c r="BK242" s="228">
        <f>ROUND(I242*H242,2)</f>
        <v>0</v>
      </c>
      <c r="BL242" s="19" t="s">
        <v>238</v>
      </c>
      <c r="BM242" s="227" t="s">
        <v>3559</v>
      </c>
    </row>
    <row r="243" s="2" customFormat="1">
      <c r="A243" s="41"/>
      <c r="B243" s="42"/>
      <c r="C243" s="43"/>
      <c r="D243" s="229" t="s">
        <v>246</v>
      </c>
      <c r="E243" s="43"/>
      <c r="F243" s="230" t="s">
        <v>1160</v>
      </c>
      <c r="G243" s="43"/>
      <c r="H243" s="43"/>
      <c r="I243" s="231"/>
      <c r="J243" s="43"/>
      <c r="K243" s="43"/>
      <c r="L243" s="47"/>
      <c r="M243" s="232"/>
      <c r="N243" s="233"/>
      <c r="O243" s="87"/>
      <c r="P243" s="87"/>
      <c r="Q243" s="87"/>
      <c r="R243" s="87"/>
      <c r="S243" s="87"/>
      <c r="T243" s="88"/>
      <c r="U243" s="41"/>
      <c r="V243" s="41"/>
      <c r="W243" s="41"/>
      <c r="X243" s="41"/>
      <c r="Y243" s="41"/>
      <c r="Z243" s="41"/>
      <c r="AA243" s="41"/>
      <c r="AB243" s="41"/>
      <c r="AC243" s="41"/>
      <c r="AD243" s="41"/>
      <c r="AE243" s="41"/>
      <c r="AT243" s="19" t="s">
        <v>246</v>
      </c>
      <c r="AU243" s="19" t="s">
        <v>78</v>
      </c>
    </row>
    <row r="244" s="13" customFormat="1">
      <c r="A244" s="13"/>
      <c r="B244" s="234"/>
      <c r="C244" s="235"/>
      <c r="D244" s="229" t="s">
        <v>248</v>
      </c>
      <c r="E244" s="236" t="s">
        <v>19</v>
      </c>
      <c r="F244" s="237" t="s">
        <v>3560</v>
      </c>
      <c r="G244" s="235"/>
      <c r="H244" s="236" t="s">
        <v>19</v>
      </c>
      <c r="I244" s="238"/>
      <c r="J244" s="235"/>
      <c r="K244" s="235"/>
      <c r="L244" s="239"/>
      <c r="M244" s="240"/>
      <c r="N244" s="241"/>
      <c r="O244" s="241"/>
      <c r="P244" s="241"/>
      <c r="Q244" s="241"/>
      <c r="R244" s="241"/>
      <c r="S244" s="241"/>
      <c r="T244" s="242"/>
      <c r="U244" s="13"/>
      <c r="V244" s="13"/>
      <c r="W244" s="13"/>
      <c r="X244" s="13"/>
      <c r="Y244" s="13"/>
      <c r="Z244" s="13"/>
      <c r="AA244" s="13"/>
      <c r="AB244" s="13"/>
      <c r="AC244" s="13"/>
      <c r="AD244" s="13"/>
      <c r="AE244" s="13"/>
      <c r="AT244" s="243" t="s">
        <v>248</v>
      </c>
      <c r="AU244" s="243" t="s">
        <v>78</v>
      </c>
      <c r="AV244" s="13" t="s">
        <v>76</v>
      </c>
      <c r="AW244" s="13" t="s">
        <v>31</v>
      </c>
      <c r="AX244" s="13" t="s">
        <v>69</v>
      </c>
      <c r="AY244" s="243" t="s">
        <v>231</v>
      </c>
    </row>
    <row r="245" s="14" customFormat="1">
      <c r="A245" s="14"/>
      <c r="B245" s="244"/>
      <c r="C245" s="245"/>
      <c r="D245" s="229" t="s">
        <v>248</v>
      </c>
      <c r="E245" s="246" t="s">
        <v>19</v>
      </c>
      <c r="F245" s="247" t="s">
        <v>3561</v>
      </c>
      <c r="G245" s="245"/>
      <c r="H245" s="248">
        <v>2.3029999999999999</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248</v>
      </c>
      <c r="AU245" s="254" t="s">
        <v>78</v>
      </c>
      <c r="AV245" s="14" t="s">
        <v>78</v>
      </c>
      <c r="AW245" s="14" t="s">
        <v>31</v>
      </c>
      <c r="AX245" s="14" t="s">
        <v>76</v>
      </c>
      <c r="AY245" s="254" t="s">
        <v>231</v>
      </c>
    </row>
    <row r="246" s="2" customFormat="1" ht="44.25" customHeight="1">
      <c r="A246" s="41"/>
      <c r="B246" s="42"/>
      <c r="C246" s="216" t="s">
        <v>429</v>
      </c>
      <c r="D246" s="216" t="s">
        <v>234</v>
      </c>
      <c r="E246" s="217" t="s">
        <v>3562</v>
      </c>
      <c r="F246" s="218" t="s">
        <v>3563</v>
      </c>
      <c r="G246" s="219" t="s">
        <v>356</v>
      </c>
      <c r="H246" s="220">
        <v>2.3029999999999999</v>
      </c>
      <c r="I246" s="221"/>
      <c r="J246" s="222">
        <f>ROUND(I246*H246,2)</f>
        <v>0</v>
      </c>
      <c r="K246" s="218" t="s">
        <v>244</v>
      </c>
      <c r="L246" s="47"/>
      <c r="M246" s="223" t="s">
        <v>19</v>
      </c>
      <c r="N246" s="224" t="s">
        <v>40</v>
      </c>
      <c r="O246" s="87"/>
      <c r="P246" s="225">
        <f>O246*H246</f>
        <v>0</v>
      </c>
      <c r="Q246" s="225">
        <v>0</v>
      </c>
      <c r="R246" s="225">
        <f>Q246*H246</f>
        <v>0</v>
      </c>
      <c r="S246" s="225">
        <v>0</v>
      </c>
      <c r="T246" s="226">
        <f>S246*H246</f>
        <v>0</v>
      </c>
      <c r="U246" s="41"/>
      <c r="V246" s="41"/>
      <c r="W246" s="41"/>
      <c r="X246" s="41"/>
      <c r="Y246" s="41"/>
      <c r="Z246" s="41"/>
      <c r="AA246" s="41"/>
      <c r="AB246" s="41"/>
      <c r="AC246" s="41"/>
      <c r="AD246" s="41"/>
      <c r="AE246" s="41"/>
      <c r="AR246" s="227" t="s">
        <v>238</v>
      </c>
      <c r="AT246" s="227" t="s">
        <v>234</v>
      </c>
      <c r="AU246" s="227" t="s">
        <v>78</v>
      </c>
      <c r="AY246" s="19" t="s">
        <v>231</v>
      </c>
      <c r="BE246" s="228">
        <f>IF(N246="základní",J246,0)</f>
        <v>0</v>
      </c>
      <c r="BF246" s="228">
        <f>IF(N246="snížená",J246,0)</f>
        <v>0</v>
      </c>
      <c r="BG246" s="228">
        <f>IF(N246="zákl. přenesená",J246,0)</f>
        <v>0</v>
      </c>
      <c r="BH246" s="228">
        <f>IF(N246="sníž. přenesená",J246,0)</f>
        <v>0</v>
      </c>
      <c r="BI246" s="228">
        <f>IF(N246="nulová",J246,0)</f>
        <v>0</v>
      </c>
      <c r="BJ246" s="19" t="s">
        <v>76</v>
      </c>
      <c r="BK246" s="228">
        <f>ROUND(I246*H246,2)</f>
        <v>0</v>
      </c>
      <c r="BL246" s="19" t="s">
        <v>238</v>
      </c>
      <c r="BM246" s="227" t="s">
        <v>3564</v>
      </c>
    </row>
    <row r="247" s="2" customFormat="1">
      <c r="A247" s="41"/>
      <c r="B247" s="42"/>
      <c r="C247" s="43"/>
      <c r="D247" s="229" t="s">
        <v>246</v>
      </c>
      <c r="E247" s="43"/>
      <c r="F247" s="230" t="s">
        <v>1683</v>
      </c>
      <c r="G247" s="43"/>
      <c r="H247" s="43"/>
      <c r="I247" s="231"/>
      <c r="J247" s="43"/>
      <c r="K247" s="43"/>
      <c r="L247" s="47"/>
      <c r="M247" s="232"/>
      <c r="N247" s="233"/>
      <c r="O247" s="87"/>
      <c r="P247" s="87"/>
      <c r="Q247" s="87"/>
      <c r="R247" s="87"/>
      <c r="S247" s="87"/>
      <c r="T247" s="88"/>
      <c r="U247" s="41"/>
      <c r="V247" s="41"/>
      <c r="W247" s="41"/>
      <c r="X247" s="41"/>
      <c r="Y247" s="41"/>
      <c r="Z247" s="41"/>
      <c r="AA247" s="41"/>
      <c r="AB247" s="41"/>
      <c r="AC247" s="41"/>
      <c r="AD247" s="41"/>
      <c r="AE247" s="41"/>
      <c r="AT247" s="19" t="s">
        <v>246</v>
      </c>
      <c r="AU247" s="19" t="s">
        <v>78</v>
      </c>
    </row>
    <row r="248" s="13" customFormat="1">
      <c r="A248" s="13"/>
      <c r="B248" s="234"/>
      <c r="C248" s="235"/>
      <c r="D248" s="229" t="s">
        <v>248</v>
      </c>
      <c r="E248" s="236" t="s">
        <v>19</v>
      </c>
      <c r="F248" s="237" t="s">
        <v>3560</v>
      </c>
      <c r="G248" s="235"/>
      <c r="H248" s="236" t="s">
        <v>19</v>
      </c>
      <c r="I248" s="238"/>
      <c r="J248" s="235"/>
      <c r="K248" s="235"/>
      <c r="L248" s="239"/>
      <c r="M248" s="240"/>
      <c r="N248" s="241"/>
      <c r="O248" s="241"/>
      <c r="P248" s="241"/>
      <c r="Q248" s="241"/>
      <c r="R248" s="241"/>
      <c r="S248" s="241"/>
      <c r="T248" s="242"/>
      <c r="U248" s="13"/>
      <c r="V248" s="13"/>
      <c r="W248" s="13"/>
      <c r="X248" s="13"/>
      <c r="Y248" s="13"/>
      <c r="Z248" s="13"/>
      <c r="AA248" s="13"/>
      <c r="AB248" s="13"/>
      <c r="AC248" s="13"/>
      <c r="AD248" s="13"/>
      <c r="AE248" s="13"/>
      <c r="AT248" s="243" t="s">
        <v>248</v>
      </c>
      <c r="AU248" s="243" t="s">
        <v>78</v>
      </c>
      <c r="AV248" s="13" t="s">
        <v>76</v>
      </c>
      <c r="AW248" s="13" t="s">
        <v>31</v>
      </c>
      <c r="AX248" s="13" t="s">
        <v>69</v>
      </c>
      <c r="AY248" s="243" t="s">
        <v>231</v>
      </c>
    </row>
    <row r="249" s="14" customFormat="1">
      <c r="A249" s="14"/>
      <c r="B249" s="244"/>
      <c r="C249" s="245"/>
      <c r="D249" s="229" t="s">
        <v>248</v>
      </c>
      <c r="E249" s="246" t="s">
        <v>19</v>
      </c>
      <c r="F249" s="247" t="s">
        <v>3561</v>
      </c>
      <c r="G249" s="245"/>
      <c r="H249" s="248">
        <v>2.3029999999999999</v>
      </c>
      <c r="I249" s="249"/>
      <c r="J249" s="245"/>
      <c r="K249" s="245"/>
      <c r="L249" s="250"/>
      <c r="M249" s="251"/>
      <c r="N249" s="252"/>
      <c r="O249" s="252"/>
      <c r="P249" s="252"/>
      <c r="Q249" s="252"/>
      <c r="R249" s="252"/>
      <c r="S249" s="252"/>
      <c r="T249" s="253"/>
      <c r="U249" s="14"/>
      <c r="V249" s="14"/>
      <c r="W249" s="14"/>
      <c r="X249" s="14"/>
      <c r="Y249" s="14"/>
      <c r="Z249" s="14"/>
      <c r="AA249" s="14"/>
      <c r="AB249" s="14"/>
      <c r="AC249" s="14"/>
      <c r="AD249" s="14"/>
      <c r="AE249" s="14"/>
      <c r="AT249" s="254" t="s">
        <v>248</v>
      </c>
      <c r="AU249" s="254" t="s">
        <v>78</v>
      </c>
      <c r="AV249" s="14" t="s">
        <v>78</v>
      </c>
      <c r="AW249" s="14" t="s">
        <v>31</v>
      </c>
      <c r="AX249" s="14" t="s">
        <v>76</v>
      </c>
      <c r="AY249" s="254" t="s">
        <v>231</v>
      </c>
    </row>
    <row r="250" s="2" customFormat="1" ht="33" customHeight="1">
      <c r="A250" s="41"/>
      <c r="B250" s="42"/>
      <c r="C250" s="216" t="s">
        <v>434</v>
      </c>
      <c r="D250" s="216" t="s">
        <v>234</v>
      </c>
      <c r="E250" s="217" t="s">
        <v>1685</v>
      </c>
      <c r="F250" s="218" t="s">
        <v>1686</v>
      </c>
      <c r="G250" s="219" t="s">
        <v>356</v>
      </c>
      <c r="H250" s="220">
        <v>2.3029999999999999</v>
      </c>
      <c r="I250" s="221"/>
      <c r="J250" s="222">
        <f>ROUND(I250*H250,2)</f>
        <v>0</v>
      </c>
      <c r="K250" s="218" t="s">
        <v>244</v>
      </c>
      <c r="L250" s="47"/>
      <c r="M250" s="223" t="s">
        <v>19</v>
      </c>
      <c r="N250" s="224" t="s">
        <v>40</v>
      </c>
      <c r="O250" s="87"/>
      <c r="P250" s="225">
        <f>O250*H250</f>
        <v>0</v>
      </c>
      <c r="Q250" s="225">
        <v>0</v>
      </c>
      <c r="R250" s="225">
        <f>Q250*H250</f>
        <v>0</v>
      </c>
      <c r="S250" s="225">
        <v>0</v>
      </c>
      <c r="T250" s="226">
        <f>S250*H250</f>
        <v>0</v>
      </c>
      <c r="U250" s="41"/>
      <c r="V250" s="41"/>
      <c r="W250" s="41"/>
      <c r="X250" s="41"/>
      <c r="Y250" s="41"/>
      <c r="Z250" s="41"/>
      <c r="AA250" s="41"/>
      <c r="AB250" s="41"/>
      <c r="AC250" s="41"/>
      <c r="AD250" s="41"/>
      <c r="AE250" s="41"/>
      <c r="AR250" s="227" t="s">
        <v>238</v>
      </c>
      <c r="AT250" s="227" t="s">
        <v>234</v>
      </c>
      <c r="AU250" s="227" t="s">
        <v>78</v>
      </c>
      <c r="AY250" s="19" t="s">
        <v>231</v>
      </c>
      <c r="BE250" s="228">
        <f>IF(N250="základní",J250,0)</f>
        <v>0</v>
      </c>
      <c r="BF250" s="228">
        <f>IF(N250="snížená",J250,0)</f>
        <v>0</v>
      </c>
      <c r="BG250" s="228">
        <f>IF(N250="zákl. přenesená",J250,0)</f>
        <v>0</v>
      </c>
      <c r="BH250" s="228">
        <f>IF(N250="sníž. přenesená",J250,0)</f>
        <v>0</v>
      </c>
      <c r="BI250" s="228">
        <f>IF(N250="nulová",J250,0)</f>
        <v>0</v>
      </c>
      <c r="BJ250" s="19" t="s">
        <v>76</v>
      </c>
      <c r="BK250" s="228">
        <f>ROUND(I250*H250,2)</f>
        <v>0</v>
      </c>
      <c r="BL250" s="19" t="s">
        <v>238</v>
      </c>
      <c r="BM250" s="227" t="s">
        <v>3565</v>
      </c>
    </row>
    <row r="251" s="2" customFormat="1">
      <c r="A251" s="41"/>
      <c r="B251" s="42"/>
      <c r="C251" s="43"/>
      <c r="D251" s="229" t="s">
        <v>246</v>
      </c>
      <c r="E251" s="43"/>
      <c r="F251" s="230" t="s">
        <v>1683</v>
      </c>
      <c r="G251" s="43"/>
      <c r="H251" s="43"/>
      <c r="I251" s="231"/>
      <c r="J251" s="43"/>
      <c r="K251" s="43"/>
      <c r="L251" s="47"/>
      <c r="M251" s="232"/>
      <c r="N251" s="233"/>
      <c r="O251" s="87"/>
      <c r="P251" s="87"/>
      <c r="Q251" s="87"/>
      <c r="R251" s="87"/>
      <c r="S251" s="87"/>
      <c r="T251" s="88"/>
      <c r="U251" s="41"/>
      <c r="V251" s="41"/>
      <c r="W251" s="41"/>
      <c r="X251" s="41"/>
      <c r="Y251" s="41"/>
      <c r="Z251" s="41"/>
      <c r="AA251" s="41"/>
      <c r="AB251" s="41"/>
      <c r="AC251" s="41"/>
      <c r="AD251" s="41"/>
      <c r="AE251" s="41"/>
      <c r="AT251" s="19" t="s">
        <v>246</v>
      </c>
      <c r="AU251" s="19" t="s">
        <v>78</v>
      </c>
    </row>
    <row r="252" s="13" customFormat="1">
      <c r="A252" s="13"/>
      <c r="B252" s="234"/>
      <c r="C252" s="235"/>
      <c r="D252" s="229" t="s">
        <v>248</v>
      </c>
      <c r="E252" s="236" t="s">
        <v>19</v>
      </c>
      <c r="F252" s="237" t="s">
        <v>3560</v>
      </c>
      <c r="G252" s="235"/>
      <c r="H252" s="236" t="s">
        <v>19</v>
      </c>
      <c r="I252" s="238"/>
      <c r="J252" s="235"/>
      <c r="K252" s="235"/>
      <c r="L252" s="239"/>
      <c r="M252" s="240"/>
      <c r="N252" s="241"/>
      <c r="O252" s="241"/>
      <c r="P252" s="241"/>
      <c r="Q252" s="241"/>
      <c r="R252" s="241"/>
      <c r="S252" s="241"/>
      <c r="T252" s="242"/>
      <c r="U252" s="13"/>
      <c r="V252" s="13"/>
      <c r="W252" s="13"/>
      <c r="X252" s="13"/>
      <c r="Y252" s="13"/>
      <c r="Z252" s="13"/>
      <c r="AA252" s="13"/>
      <c r="AB252" s="13"/>
      <c r="AC252" s="13"/>
      <c r="AD252" s="13"/>
      <c r="AE252" s="13"/>
      <c r="AT252" s="243" t="s">
        <v>248</v>
      </c>
      <c r="AU252" s="243" t="s">
        <v>78</v>
      </c>
      <c r="AV252" s="13" t="s">
        <v>76</v>
      </c>
      <c r="AW252" s="13" t="s">
        <v>31</v>
      </c>
      <c r="AX252" s="13" t="s">
        <v>69</v>
      </c>
      <c r="AY252" s="243" t="s">
        <v>231</v>
      </c>
    </row>
    <row r="253" s="14" customFormat="1">
      <c r="A253" s="14"/>
      <c r="B253" s="244"/>
      <c r="C253" s="245"/>
      <c r="D253" s="229" t="s">
        <v>248</v>
      </c>
      <c r="E253" s="246" t="s">
        <v>19</v>
      </c>
      <c r="F253" s="247" t="s">
        <v>3561</v>
      </c>
      <c r="G253" s="245"/>
      <c r="H253" s="248">
        <v>2.3029999999999999</v>
      </c>
      <c r="I253" s="249"/>
      <c r="J253" s="245"/>
      <c r="K253" s="245"/>
      <c r="L253" s="250"/>
      <c r="M253" s="251"/>
      <c r="N253" s="252"/>
      <c r="O253" s="252"/>
      <c r="P253" s="252"/>
      <c r="Q253" s="252"/>
      <c r="R253" s="252"/>
      <c r="S253" s="252"/>
      <c r="T253" s="253"/>
      <c r="U253" s="14"/>
      <c r="V253" s="14"/>
      <c r="W253" s="14"/>
      <c r="X253" s="14"/>
      <c r="Y253" s="14"/>
      <c r="Z253" s="14"/>
      <c r="AA253" s="14"/>
      <c r="AB253" s="14"/>
      <c r="AC253" s="14"/>
      <c r="AD253" s="14"/>
      <c r="AE253" s="14"/>
      <c r="AT253" s="254" t="s">
        <v>248</v>
      </c>
      <c r="AU253" s="254" t="s">
        <v>78</v>
      </c>
      <c r="AV253" s="14" t="s">
        <v>78</v>
      </c>
      <c r="AW253" s="14" t="s">
        <v>31</v>
      </c>
      <c r="AX253" s="14" t="s">
        <v>76</v>
      </c>
      <c r="AY253" s="254" t="s">
        <v>231</v>
      </c>
    </row>
    <row r="254" s="2" customFormat="1" ht="24.15" customHeight="1">
      <c r="A254" s="41"/>
      <c r="B254" s="42"/>
      <c r="C254" s="216" t="s">
        <v>442</v>
      </c>
      <c r="D254" s="216" t="s">
        <v>234</v>
      </c>
      <c r="E254" s="217" t="s">
        <v>3566</v>
      </c>
      <c r="F254" s="218" t="s">
        <v>3567</v>
      </c>
      <c r="G254" s="219" t="s">
        <v>356</v>
      </c>
      <c r="H254" s="220">
        <v>3.0259999999999998</v>
      </c>
      <c r="I254" s="221"/>
      <c r="J254" s="222">
        <f>ROUND(I254*H254,2)</f>
        <v>0</v>
      </c>
      <c r="K254" s="218" t="s">
        <v>244</v>
      </c>
      <c r="L254" s="47"/>
      <c r="M254" s="223" t="s">
        <v>19</v>
      </c>
      <c r="N254" s="224" t="s">
        <v>40</v>
      </c>
      <c r="O254" s="87"/>
      <c r="P254" s="225">
        <f>O254*H254</f>
        <v>0</v>
      </c>
      <c r="Q254" s="225">
        <v>2.02</v>
      </c>
      <c r="R254" s="225">
        <f>Q254*H254</f>
        <v>6.11252</v>
      </c>
      <c r="S254" s="225">
        <v>0</v>
      </c>
      <c r="T254" s="226">
        <f>S254*H254</f>
        <v>0</v>
      </c>
      <c r="U254" s="41"/>
      <c r="V254" s="41"/>
      <c r="W254" s="41"/>
      <c r="X254" s="41"/>
      <c r="Y254" s="41"/>
      <c r="Z254" s="41"/>
      <c r="AA254" s="41"/>
      <c r="AB254" s="41"/>
      <c r="AC254" s="41"/>
      <c r="AD254" s="41"/>
      <c r="AE254" s="41"/>
      <c r="AR254" s="227" t="s">
        <v>238</v>
      </c>
      <c r="AT254" s="227" t="s">
        <v>234</v>
      </c>
      <c r="AU254" s="227" t="s">
        <v>78</v>
      </c>
      <c r="AY254" s="19" t="s">
        <v>231</v>
      </c>
      <c r="BE254" s="228">
        <f>IF(N254="základní",J254,0)</f>
        <v>0</v>
      </c>
      <c r="BF254" s="228">
        <f>IF(N254="snížená",J254,0)</f>
        <v>0</v>
      </c>
      <c r="BG254" s="228">
        <f>IF(N254="zákl. přenesená",J254,0)</f>
        <v>0</v>
      </c>
      <c r="BH254" s="228">
        <f>IF(N254="sníž. přenesená",J254,0)</f>
        <v>0</v>
      </c>
      <c r="BI254" s="228">
        <f>IF(N254="nulová",J254,0)</f>
        <v>0</v>
      </c>
      <c r="BJ254" s="19" t="s">
        <v>76</v>
      </c>
      <c r="BK254" s="228">
        <f>ROUND(I254*H254,2)</f>
        <v>0</v>
      </c>
      <c r="BL254" s="19" t="s">
        <v>238</v>
      </c>
      <c r="BM254" s="227" t="s">
        <v>2075</v>
      </c>
    </row>
    <row r="255" s="2" customFormat="1">
      <c r="A255" s="41"/>
      <c r="B255" s="42"/>
      <c r="C255" s="43"/>
      <c r="D255" s="229" t="s">
        <v>246</v>
      </c>
      <c r="E255" s="43"/>
      <c r="F255" s="230" t="s">
        <v>3568</v>
      </c>
      <c r="G255" s="43"/>
      <c r="H255" s="43"/>
      <c r="I255" s="231"/>
      <c r="J255" s="43"/>
      <c r="K255" s="43"/>
      <c r="L255" s="47"/>
      <c r="M255" s="232"/>
      <c r="N255" s="233"/>
      <c r="O255" s="87"/>
      <c r="P255" s="87"/>
      <c r="Q255" s="87"/>
      <c r="R255" s="87"/>
      <c r="S255" s="87"/>
      <c r="T255" s="88"/>
      <c r="U255" s="41"/>
      <c r="V255" s="41"/>
      <c r="W255" s="41"/>
      <c r="X255" s="41"/>
      <c r="Y255" s="41"/>
      <c r="Z255" s="41"/>
      <c r="AA255" s="41"/>
      <c r="AB255" s="41"/>
      <c r="AC255" s="41"/>
      <c r="AD255" s="41"/>
      <c r="AE255" s="41"/>
      <c r="AT255" s="19" t="s">
        <v>246</v>
      </c>
      <c r="AU255" s="19" t="s">
        <v>78</v>
      </c>
    </row>
    <row r="256" s="13" customFormat="1">
      <c r="A256" s="13"/>
      <c r="B256" s="234"/>
      <c r="C256" s="235"/>
      <c r="D256" s="229" t="s">
        <v>248</v>
      </c>
      <c r="E256" s="236" t="s">
        <v>19</v>
      </c>
      <c r="F256" s="237" t="s">
        <v>3569</v>
      </c>
      <c r="G256" s="235"/>
      <c r="H256" s="236" t="s">
        <v>19</v>
      </c>
      <c r="I256" s="238"/>
      <c r="J256" s="235"/>
      <c r="K256" s="235"/>
      <c r="L256" s="239"/>
      <c r="M256" s="240"/>
      <c r="N256" s="241"/>
      <c r="O256" s="241"/>
      <c r="P256" s="241"/>
      <c r="Q256" s="241"/>
      <c r="R256" s="241"/>
      <c r="S256" s="241"/>
      <c r="T256" s="242"/>
      <c r="U256" s="13"/>
      <c r="V256" s="13"/>
      <c r="W256" s="13"/>
      <c r="X256" s="13"/>
      <c r="Y256" s="13"/>
      <c r="Z256" s="13"/>
      <c r="AA256" s="13"/>
      <c r="AB256" s="13"/>
      <c r="AC256" s="13"/>
      <c r="AD256" s="13"/>
      <c r="AE256" s="13"/>
      <c r="AT256" s="243" t="s">
        <v>248</v>
      </c>
      <c r="AU256" s="243" t="s">
        <v>78</v>
      </c>
      <c r="AV256" s="13" t="s">
        <v>76</v>
      </c>
      <c r="AW256" s="13" t="s">
        <v>31</v>
      </c>
      <c r="AX256" s="13" t="s">
        <v>69</v>
      </c>
      <c r="AY256" s="243" t="s">
        <v>231</v>
      </c>
    </row>
    <row r="257" s="14" customFormat="1">
      <c r="A257" s="14"/>
      <c r="B257" s="244"/>
      <c r="C257" s="245"/>
      <c r="D257" s="229" t="s">
        <v>248</v>
      </c>
      <c r="E257" s="246" t="s">
        <v>19</v>
      </c>
      <c r="F257" s="247" t="s">
        <v>3570</v>
      </c>
      <c r="G257" s="245"/>
      <c r="H257" s="248">
        <v>3.0259999999999998</v>
      </c>
      <c r="I257" s="249"/>
      <c r="J257" s="245"/>
      <c r="K257" s="245"/>
      <c r="L257" s="250"/>
      <c r="M257" s="251"/>
      <c r="N257" s="252"/>
      <c r="O257" s="252"/>
      <c r="P257" s="252"/>
      <c r="Q257" s="252"/>
      <c r="R257" s="252"/>
      <c r="S257" s="252"/>
      <c r="T257" s="253"/>
      <c r="U257" s="14"/>
      <c r="V257" s="14"/>
      <c r="W257" s="14"/>
      <c r="X257" s="14"/>
      <c r="Y257" s="14"/>
      <c r="Z257" s="14"/>
      <c r="AA257" s="14"/>
      <c r="AB257" s="14"/>
      <c r="AC257" s="14"/>
      <c r="AD257" s="14"/>
      <c r="AE257" s="14"/>
      <c r="AT257" s="254" t="s">
        <v>248</v>
      </c>
      <c r="AU257" s="254" t="s">
        <v>78</v>
      </c>
      <c r="AV257" s="14" t="s">
        <v>78</v>
      </c>
      <c r="AW257" s="14" t="s">
        <v>31</v>
      </c>
      <c r="AX257" s="14" t="s">
        <v>76</v>
      </c>
      <c r="AY257" s="254" t="s">
        <v>231</v>
      </c>
    </row>
    <row r="258" s="2" customFormat="1" ht="21.75" customHeight="1">
      <c r="A258" s="41"/>
      <c r="B258" s="42"/>
      <c r="C258" s="216" t="s">
        <v>825</v>
      </c>
      <c r="D258" s="216" t="s">
        <v>234</v>
      </c>
      <c r="E258" s="217" t="s">
        <v>3571</v>
      </c>
      <c r="F258" s="218" t="s">
        <v>3572</v>
      </c>
      <c r="G258" s="219" t="s">
        <v>404</v>
      </c>
      <c r="H258" s="220">
        <v>0.14799999999999999</v>
      </c>
      <c r="I258" s="221"/>
      <c r="J258" s="222">
        <f>ROUND(I258*H258,2)</f>
        <v>0</v>
      </c>
      <c r="K258" s="218" t="s">
        <v>244</v>
      </c>
      <c r="L258" s="47"/>
      <c r="M258" s="223" t="s">
        <v>19</v>
      </c>
      <c r="N258" s="224" t="s">
        <v>40</v>
      </c>
      <c r="O258" s="87"/>
      <c r="P258" s="225">
        <f>O258*H258</f>
        <v>0</v>
      </c>
      <c r="Q258" s="225">
        <v>1.06277</v>
      </c>
      <c r="R258" s="225">
        <f>Q258*H258</f>
        <v>0.15728995999999998</v>
      </c>
      <c r="S258" s="225">
        <v>0</v>
      </c>
      <c r="T258" s="226">
        <f>S258*H258</f>
        <v>0</v>
      </c>
      <c r="U258" s="41"/>
      <c r="V258" s="41"/>
      <c r="W258" s="41"/>
      <c r="X258" s="41"/>
      <c r="Y258" s="41"/>
      <c r="Z258" s="41"/>
      <c r="AA258" s="41"/>
      <c r="AB258" s="41"/>
      <c r="AC258" s="41"/>
      <c r="AD258" s="41"/>
      <c r="AE258" s="41"/>
      <c r="AR258" s="227" t="s">
        <v>238</v>
      </c>
      <c r="AT258" s="227" t="s">
        <v>234</v>
      </c>
      <c r="AU258" s="227" t="s">
        <v>78</v>
      </c>
      <c r="AY258" s="19" t="s">
        <v>231</v>
      </c>
      <c r="BE258" s="228">
        <f>IF(N258="základní",J258,0)</f>
        <v>0</v>
      </c>
      <c r="BF258" s="228">
        <f>IF(N258="snížená",J258,0)</f>
        <v>0</v>
      </c>
      <c r="BG258" s="228">
        <f>IF(N258="zákl. přenesená",J258,0)</f>
        <v>0</v>
      </c>
      <c r="BH258" s="228">
        <f>IF(N258="sníž. přenesená",J258,0)</f>
        <v>0</v>
      </c>
      <c r="BI258" s="228">
        <f>IF(N258="nulová",J258,0)</f>
        <v>0</v>
      </c>
      <c r="BJ258" s="19" t="s">
        <v>76</v>
      </c>
      <c r="BK258" s="228">
        <f>ROUND(I258*H258,2)</f>
        <v>0</v>
      </c>
      <c r="BL258" s="19" t="s">
        <v>238</v>
      </c>
      <c r="BM258" s="227" t="s">
        <v>3573</v>
      </c>
    </row>
    <row r="259" s="2" customFormat="1">
      <c r="A259" s="41"/>
      <c r="B259" s="42"/>
      <c r="C259" s="43"/>
      <c r="D259" s="229" t="s">
        <v>246</v>
      </c>
      <c r="E259" s="43"/>
      <c r="F259" s="230" t="s">
        <v>3574</v>
      </c>
      <c r="G259" s="43"/>
      <c r="H259" s="43"/>
      <c r="I259" s="231"/>
      <c r="J259" s="43"/>
      <c r="K259" s="43"/>
      <c r="L259" s="47"/>
      <c r="M259" s="232"/>
      <c r="N259" s="233"/>
      <c r="O259" s="87"/>
      <c r="P259" s="87"/>
      <c r="Q259" s="87"/>
      <c r="R259" s="87"/>
      <c r="S259" s="87"/>
      <c r="T259" s="88"/>
      <c r="U259" s="41"/>
      <c r="V259" s="41"/>
      <c r="W259" s="41"/>
      <c r="X259" s="41"/>
      <c r="Y259" s="41"/>
      <c r="Z259" s="41"/>
      <c r="AA259" s="41"/>
      <c r="AB259" s="41"/>
      <c r="AC259" s="41"/>
      <c r="AD259" s="41"/>
      <c r="AE259" s="41"/>
      <c r="AT259" s="19" t="s">
        <v>246</v>
      </c>
      <c r="AU259" s="19" t="s">
        <v>78</v>
      </c>
    </row>
    <row r="260" s="13" customFormat="1">
      <c r="A260" s="13"/>
      <c r="B260" s="234"/>
      <c r="C260" s="235"/>
      <c r="D260" s="229" t="s">
        <v>248</v>
      </c>
      <c r="E260" s="236" t="s">
        <v>19</v>
      </c>
      <c r="F260" s="237" t="s">
        <v>3575</v>
      </c>
      <c r="G260" s="235"/>
      <c r="H260" s="236" t="s">
        <v>19</v>
      </c>
      <c r="I260" s="238"/>
      <c r="J260" s="235"/>
      <c r="K260" s="235"/>
      <c r="L260" s="239"/>
      <c r="M260" s="240"/>
      <c r="N260" s="241"/>
      <c r="O260" s="241"/>
      <c r="P260" s="241"/>
      <c r="Q260" s="241"/>
      <c r="R260" s="241"/>
      <c r="S260" s="241"/>
      <c r="T260" s="242"/>
      <c r="U260" s="13"/>
      <c r="V260" s="13"/>
      <c r="W260" s="13"/>
      <c r="X260" s="13"/>
      <c r="Y260" s="13"/>
      <c r="Z260" s="13"/>
      <c r="AA260" s="13"/>
      <c r="AB260" s="13"/>
      <c r="AC260" s="13"/>
      <c r="AD260" s="13"/>
      <c r="AE260" s="13"/>
      <c r="AT260" s="243" t="s">
        <v>248</v>
      </c>
      <c r="AU260" s="243" t="s">
        <v>78</v>
      </c>
      <c r="AV260" s="13" t="s">
        <v>76</v>
      </c>
      <c r="AW260" s="13" t="s">
        <v>31</v>
      </c>
      <c r="AX260" s="13" t="s">
        <v>69</v>
      </c>
      <c r="AY260" s="243" t="s">
        <v>231</v>
      </c>
    </row>
    <row r="261" s="13" customFormat="1">
      <c r="A261" s="13"/>
      <c r="B261" s="234"/>
      <c r="C261" s="235"/>
      <c r="D261" s="229" t="s">
        <v>248</v>
      </c>
      <c r="E261" s="236" t="s">
        <v>19</v>
      </c>
      <c r="F261" s="237" t="s">
        <v>3560</v>
      </c>
      <c r="G261" s="235"/>
      <c r="H261" s="236" t="s">
        <v>19</v>
      </c>
      <c r="I261" s="238"/>
      <c r="J261" s="235"/>
      <c r="K261" s="235"/>
      <c r="L261" s="239"/>
      <c r="M261" s="240"/>
      <c r="N261" s="241"/>
      <c r="O261" s="241"/>
      <c r="P261" s="241"/>
      <c r="Q261" s="241"/>
      <c r="R261" s="241"/>
      <c r="S261" s="241"/>
      <c r="T261" s="242"/>
      <c r="U261" s="13"/>
      <c r="V261" s="13"/>
      <c r="W261" s="13"/>
      <c r="X261" s="13"/>
      <c r="Y261" s="13"/>
      <c r="Z261" s="13"/>
      <c r="AA261" s="13"/>
      <c r="AB261" s="13"/>
      <c r="AC261" s="13"/>
      <c r="AD261" s="13"/>
      <c r="AE261" s="13"/>
      <c r="AT261" s="243" t="s">
        <v>248</v>
      </c>
      <c r="AU261" s="243" t="s">
        <v>78</v>
      </c>
      <c r="AV261" s="13" t="s">
        <v>76</v>
      </c>
      <c r="AW261" s="13" t="s">
        <v>31</v>
      </c>
      <c r="AX261" s="13" t="s">
        <v>69</v>
      </c>
      <c r="AY261" s="243" t="s">
        <v>231</v>
      </c>
    </row>
    <row r="262" s="14" customFormat="1">
      <c r="A262" s="14"/>
      <c r="B262" s="244"/>
      <c r="C262" s="245"/>
      <c r="D262" s="229" t="s">
        <v>248</v>
      </c>
      <c r="E262" s="246" t="s">
        <v>19</v>
      </c>
      <c r="F262" s="247" t="s">
        <v>3576</v>
      </c>
      <c r="G262" s="245"/>
      <c r="H262" s="248">
        <v>0.14799999999999999</v>
      </c>
      <c r="I262" s="249"/>
      <c r="J262" s="245"/>
      <c r="K262" s="245"/>
      <c r="L262" s="250"/>
      <c r="M262" s="251"/>
      <c r="N262" s="252"/>
      <c r="O262" s="252"/>
      <c r="P262" s="252"/>
      <c r="Q262" s="252"/>
      <c r="R262" s="252"/>
      <c r="S262" s="252"/>
      <c r="T262" s="253"/>
      <c r="U262" s="14"/>
      <c r="V262" s="14"/>
      <c r="W262" s="14"/>
      <c r="X262" s="14"/>
      <c r="Y262" s="14"/>
      <c r="Z262" s="14"/>
      <c r="AA262" s="14"/>
      <c r="AB262" s="14"/>
      <c r="AC262" s="14"/>
      <c r="AD262" s="14"/>
      <c r="AE262" s="14"/>
      <c r="AT262" s="254" t="s">
        <v>248</v>
      </c>
      <c r="AU262" s="254" t="s">
        <v>78</v>
      </c>
      <c r="AV262" s="14" t="s">
        <v>78</v>
      </c>
      <c r="AW262" s="14" t="s">
        <v>31</v>
      </c>
      <c r="AX262" s="14" t="s">
        <v>76</v>
      </c>
      <c r="AY262" s="254" t="s">
        <v>231</v>
      </c>
    </row>
    <row r="263" s="12" customFormat="1" ht="22.8" customHeight="1">
      <c r="A263" s="12"/>
      <c r="B263" s="200"/>
      <c r="C263" s="201"/>
      <c r="D263" s="202" t="s">
        <v>68</v>
      </c>
      <c r="E263" s="214" t="s">
        <v>287</v>
      </c>
      <c r="F263" s="214" t="s">
        <v>346</v>
      </c>
      <c r="G263" s="201"/>
      <c r="H263" s="201"/>
      <c r="I263" s="204"/>
      <c r="J263" s="215">
        <f>BK263</f>
        <v>0</v>
      </c>
      <c r="K263" s="201"/>
      <c r="L263" s="206"/>
      <c r="M263" s="207"/>
      <c r="N263" s="208"/>
      <c r="O263" s="208"/>
      <c r="P263" s="209">
        <f>SUM(P264:P267)</f>
        <v>0</v>
      </c>
      <c r="Q263" s="208"/>
      <c r="R263" s="209">
        <f>SUM(R264:R267)</f>
        <v>0</v>
      </c>
      <c r="S263" s="208"/>
      <c r="T263" s="210">
        <f>SUM(T264:T267)</f>
        <v>0</v>
      </c>
      <c r="U263" s="12"/>
      <c r="V263" s="12"/>
      <c r="W263" s="12"/>
      <c r="X263" s="12"/>
      <c r="Y263" s="12"/>
      <c r="Z263" s="12"/>
      <c r="AA263" s="12"/>
      <c r="AB263" s="12"/>
      <c r="AC263" s="12"/>
      <c r="AD263" s="12"/>
      <c r="AE263" s="12"/>
      <c r="AR263" s="211" t="s">
        <v>76</v>
      </c>
      <c r="AT263" s="212" t="s">
        <v>68</v>
      </c>
      <c r="AU263" s="212" t="s">
        <v>76</v>
      </c>
      <c r="AY263" s="211" t="s">
        <v>231</v>
      </c>
      <c r="BK263" s="213">
        <f>SUM(BK264:BK267)</f>
        <v>0</v>
      </c>
    </row>
    <row r="264" s="2" customFormat="1" ht="24.15" customHeight="1">
      <c r="A264" s="41"/>
      <c r="B264" s="42"/>
      <c r="C264" s="216" t="s">
        <v>833</v>
      </c>
      <c r="D264" s="216" t="s">
        <v>234</v>
      </c>
      <c r="E264" s="217" t="s">
        <v>3577</v>
      </c>
      <c r="F264" s="218" t="s">
        <v>3578</v>
      </c>
      <c r="G264" s="219" t="s">
        <v>356</v>
      </c>
      <c r="H264" s="220">
        <v>0.10199999999999999</v>
      </c>
      <c r="I264" s="221"/>
      <c r="J264" s="222">
        <f>ROUND(I264*H264,2)</f>
        <v>0</v>
      </c>
      <c r="K264" s="218" t="s">
        <v>244</v>
      </c>
      <c r="L264" s="47"/>
      <c r="M264" s="223" t="s">
        <v>19</v>
      </c>
      <c r="N264" s="224" t="s">
        <v>40</v>
      </c>
      <c r="O264" s="87"/>
      <c r="P264" s="225">
        <f>O264*H264</f>
        <v>0</v>
      </c>
      <c r="Q264" s="225">
        <v>0</v>
      </c>
      <c r="R264" s="225">
        <f>Q264*H264</f>
        <v>0</v>
      </c>
      <c r="S264" s="225">
        <v>0</v>
      </c>
      <c r="T264" s="226">
        <f>S264*H264</f>
        <v>0</v>
      </c>
      <c r="U264" s="41"/>
      <c r="V264" s="41"/>
      <c r="W264" s="41"/>
      <c r="X264" s="41"/>
      <c r="Y264" s="41"/>
      <c r="Z264" s="41"/>
      <c r="AA264" s="41"/>
      <c r="AB264" s="41"/>
      <c r="AC264" s="41"/>
      <c r="AD264" s="41"/>
      <c r="AE264" s="41"/>
      <c r="AR264" s="227" t="s">
        <v>238</v>
      </c>
      <c r="AT264" s="227" t="s">
        <v>234</v>
      </c>
      <c r="AU264" s="227" t="s">
        <v>78</v>
      </c>
      <c r="AY264" s="19" t="s">
        <v>231</v>
      </c>
      <c r="BE264" s="228">
        <f>IF(N264="základní",J264,0)</f>
        <v>0</v>
      </c>
      <c r="BF264" s="228">
        <f>IF(N264="snížená",J264,0)</f>
        <v>0</v>
      </c>
      <c r="BG264" s="228">
        <f>IF(N264="zákl. přenesená",J264,0)</f>
        <v>0</v>
      </c>
      <c r="BH264" s="228">
        <f>IF(N264="sníž. přenesená",J264,0)</f>
        <v>0</v>
      </c>
      <c r="BI264" s="228">
        <f>IF(N264="nulová",J264,0)</f>
        <v>0</v>
      </c>
      <c r="BJ264" s="19" t="s">
        <v>76</v>
      </c>
      <c r="BK264" s="228">
        <f>ROUND(I264*H264,2)</f>
        <v>0</v>
      </c>
      <c r="BL264" s="19" t="s">
        <v>238</v>
      </c>
      <c r="BM264" s="227" t="s">
        <v>3579</v>
      </c>
    </row>
    <row r="265" s="2" customFormat="1">
      <c r="A265" s="41"/>
      <c r="B265" s="42"/>
      <c r="C265" s="43"/>
      <c r="D265" s="229" t="s">
        <v>246</v>
      </c>
      <c r="E265" s="43"/>
      <c r="F265" s="230" t="s">
        <v>1697</v>
      </c>
      <c r="G265" s="43"/>
      <c r="H265" s="43"/>
      <c r="I265" s="231"/>
      <c r="J265" s="43"/>
      <c r="K265" s="43"/>
      <c r="L265" s="47"/>
      <c r="M265" s="232"/>
      <c r="N265" s="233"/>
      <c r="O265" s="87"/>
      <c r="P265" s="87"/>
      <c r="Q265" s="87"/>
      <c r="R265" s="87"/>
      <c r="S265" s="87"/>
      <c r="T265" s="88"/>
      <c r="U265" s="41"/>
      <c r="V265" s="41"/>
      <c r="W265" s="41"/>
      <c r="X265" s="41"/>
      <c r="Y265" s="41"/>
      <c r="Z265" s="41"/>
      <c r="AA265" s="41"/>
      <c r="AB265" s="41"/>
      <c r="AC265" s="41"/>
      <c r="AD265" s="41"/>
      <c r="AE265" s="41"/>
      <c r="AT265" s="19" t="s">
        <v>246</v>
      </c>
      <c r="AU265" s="19" t="s">
        <v>78</v>
      </c>
    </row>
    <row r="266" s="13" customFormat="1">
      <c r="A266" s="13"/>
      <c r="B266" s="234"/>
      <c r="C266" s="235"/>
      <c r="D266" s="229" t="s">
        <v>248</v>
      </c>
      <c r="E266" s="236" t="s">
        <v>19</v>
      </c>
      <c r="F266" s="237" t="s">
        <v>3580</v>
      </c>
      <c r="G266" s="235"/>
      <c r="H266" s="236" t="s">
        <v>19</v>
      </c>
      <c r="I266" s="238"/>
      <c r="J266" s="235"/>
      <c r="K266" s="235"/>
      <c r="L266" s="239"/>
      <c r="M266" s="240"/>
      <c r="N266" s="241"/>
      <c r="O266" s="241"/>
      <c r="P266" s="241"/>
      <c r="Q266" s="241"/>
      <c r="R266" s="241"/>
      <c r="S266" s="241"/>
      <c r="T266" s="242"/>
      <c r="U266" s="13"/>
      <c r="V266" s="13"/>
      <c r="W266" s="13"/>
      <c r="X266" s="13"/>
      <c r="Y266" s="13"/>
      <c r="Z266" s="13"/>
      <c r="AA266" s="13"/>
      <c r="AB266" s="13"/>
      <c r="AC266" s="13"/>
      <c r="AD266" s="13"/>
      <c r="AE266" s="13"/>
      <c r="AT266" s="243" t="s">
        <v>248</v>
      </c>
      <c r="AU266" s="243" t="s">
        <v>78</v>
      </c>
      <c r="AV266" s="13" t="s">
        <v>76</v>
      </c>
      <c r="AW266" s="13" t="s">
        <v>31</v>
      </c>
      <c r="AX266" s="13" t="s">
        <v>69</v>
      </c>
      <c r="AY266" s="243" t="s">
        <v>231</v>
      </c>
    </row>
    <row r="267" s="14" customFormat="1">
      <c r="A267" s="14"/>
      <c r="B267" s="244"/>
      <c r="C267" s="245"/>
      <c r="D267" s="229" t="s">
        <v>248</v>
      </c>
      <c r="E267" s="246" t="s">
        <v>19</v>
      </c>
      <c r="F267" s="247" t="s">
        <v>3581</v>
      </c>
      <c r="G267" s="245"/>
      <c r="H267" s="248">
        <v>0.10199999999999999</v>
      </c>
      <c r="I267" s="249"/>
      <c r="J267" s="245"/>
      <c r="K267" s="245"/>
      <c r="L267" s="250"/>
      <c r="M267" s="251"/>
      <c r="N267" s="252"/>
      <c r="O267" s="252"/>
      <c r="P267" s="252"/>
      <c r="Q267" s="252"/>
      <c r="R267" s="252"/>
      <c r="S267" s="252"/>
      <c r="T267" s="253"/>
      <c r="U267" s="14"/>
      <c r="V267" s="14"/>
      <c r="W267" s="14"/>
      <c r="X267" s="14"/>
      <c r="Y267" s="14"/>
      <c r="Z267" s="14"/>
      <c r="AA267" s="14"/>
      <c r="AB267" s="14"/>
      <c r="AC267" s="14"/>
      <c r="AD267" s="14"/>
      <c r="AE267" s="14"/>
      <c r="AT267" s="254" t="s">
        <v>248</v>
      </c>
      <c r="AU267" s="254" t="s">
        <v>78</v>
      </c>
      <c r="AV267" s="14" t="s">
        <v>78</v>
      </c>
      <c r="AW267" s="14" t="s">
        <v>31</v>
      </c>
      <c r="AX267" s="14" t="s">
        <v>76</v>
      </c>
      <c r="AY267" s="254" t="s">
        <v>231</v>
      </c>
    </row>
    <row r="268" s="12" customFormat="1" ht="22.8" customHeight="1">
      <c r="A268" s="12"/>
      <c r="B268" s="200"/>
      <c r="C268" s="201"/>
      <c r="D268" s="202" t="s">
        <v>68</v>
      </c>
      <c r="E268" s="214" t="s">
        <v>294</v>
      </c>
      <c r="F268" s="214" t="s">
        <v>352</v>
      </c>
      <c r="G268" s="201"/>
      <c r="H268" s="201"/>
      <c r="I268" s="204"/>
      <c r="J268" s="215">
        <f>BK268</f>
        <v>0</v>
      </c>
      <c r="K268" s="201"/>
      <c r="L268" s="206"/>
      <c r="M268" s="207"/>
      <c r="N268" s="208"/>
      <c r="O268" s="208"/>
      <c r="P268" s="209">
        <f>SUM(P269:P316)</f>
        <v>0</v>
      </c>
      <c r="Q268" s="208"/>
      <c r="R268" s="209">
        <f>SUM(R269:R316)</f>
        <v>0.046856450000000008</v>
      </c>
      <c r="S268" s="208"/>
      <c r="T268" s="210">
        <f>SUM(T269:T316)</f>
        <v>0.746</v>
      </c>
      <c r="U268" s="12"/>
      <c r="V268" s="12"/>
      <c r="W268" s="12"/>
      <c r="X268" s="12"/>
      <c r="Y268" s="12"/>
      <c r="Z268" s="12"/>
      <c r="AA268" s="12"/>
      <c r="AB268" s="12"/>
      <c r="AC268" s="12"/>
      <c r="AD268" s="12"/>
      <c r="AE268" s="12"/>
      <c r="AR268" s="211" t="s">
        <v>76</v>
      </c>
      <c r="AT268" s="212" t="s">
        <v>68</v>
      </c>
      <c r="AU268" s="212" t="s">
        <v>76</v>
      </c>
      <c r="AY268" s="211" t="s">
        <v>231</v>
      </c>
      <c r="BK268" s="213">
        <f>SUM(BK269:BK316)</f>
        <v>0</v>
      </c>
    </row>
    <row r="269" s="2" customFormat="1" ht="33" customHeight="1">
      <c r="A269" s="41"/>
      <c r="B269" s="42"/>
      <c r="C269" s="216" t="s">
        <v>839</v>
      </c>
      <c r="D269" s="216" t="s">
        <v>234</v>
      </c>
      <c r="E269" s="217" t="s">
        <v>3582</v>
      </c>
      <c r="F269" s="218" t="s">
        <v>3583</v>
      </c>
      <c r="G269" s="219" t="s">
        <v>243</v>
      </c>
      <c r="H269" s="220">
        <v>32.895000000000003</v>
      </c>
      <c r="I269" s="221"/>
      <c r="J269" s="222">
        <f>ROUND(I269*H269,2)</f>
        <v>0</v>
      </c>
      <c r="K269" s="218" t="s">
        <v>244</v>
      </c>
      <c r="L269" s="47"/>
      <c r="M269" s="223" t="s">
        <v>19</v>
      </c>
      <c r="N269" s="224" t="s">
        <v>40</v>
      </c>
      <c r="O269" s="87"/>
      <c r="P269" s="225">
        <f>O269*H269</f>
        <v>0</v>
      </c>
      <c r="Q269" s="225">
        <v>1.0000000000000001E-05</v>
      </c>
      <c r="R269" s="225">
        <f>Q269*H269</f>
        <v>0.00032895000000000005</v>
      </c>
      <c r="S269" s="225">
        <v>0</v>
      </c>
      <c r="T269" s="226">
        <f>S269*H269</f>
        <v>0</v>
      </c>
      <c r="U269" s="41"/>
      <c r="V269" s="41"/>
      <c r="W269" s="41"/>
      <c r="X269" s="41"/>
      <c r="Y269" s="41"/>
      <c r="Z269" s="41"/>
      <c r="AA269" s="41"/>
      <c r="AB269" s="41"/>
      <c r="AC269" s="41"/>
      <c r="AD269" s="41"/>
      <c r="AE269" s="41"/>
      <c r="AR269" s="227" t="s">
        <v>238</v>
      </c>
      <c r="AT269" s="227" t="s">
        <v>234</v>
      </c>
      <c r="AU269" s="227" t="s">
        <v>78</v>
      </c>
      <c r="AY269" s="19" t="s">
        <v>231</v>
      </c>
      <c r="BE269" s="228">
        <f>IF(N269="základní",J269,0)</f>
        <v>0</v>
      </c>
      <c r="BF269" s="228">
        <f>IF(N269="snížená",J269,0)</f>
        <v>0</v>
      </c>
      <c r="BG269" s="228">
        <f>IF(N269="zákl. přenesená",J269,0)</f>
        <v>0</v>
      </c>
      <c r="BH269" s="228">
        <f>IF(N269="sníž. přenesená",J269,0)</f>
        <v>0</v>
      </c>
      <c r="BI269" s="228">
        <f>IF(N269="nulová",J269,0)</f>
        <v>0</v>
      </c>
      <c r="BJ269" s="19" t="s">
        <v>76</v>
      </c>
      <c r="BK269" s="228">
        <f>ROUND(I269*H269,2)</f>
        <v>0</v>
      </c>
      <c r="BL269" s="19" t="s">
        <v>238</v>
      </c>
      <c r="BM269" s="227" t="s">
        <v>3584</v>
      </c>
    </row>
    <row r="270" s="2" customFormat="1">
      <c r="A270" s="41"/>
      <c r="B270" s="42"/>
      <c r="C270" s="43"/>
      <c r="D270" s="229" t="s">
        <v>246</v>
      </c>
      <c r="E270" s="43"/>
      <c r="F270" s="230" t="s">
        <v>3585</v>
      </c>
      <c r="G270" s="43"/>
      <c r="H270" s="43"/>
      <c r="I270" s="231"/>
      <c r="J270" s="43"/>
      <c r="K270" s="43"/>
      <c r="L270" s="47"/>
      <c r="M270" s="232"/>
      <c r="N270" s="233"/>
      <c r="O270" s="87"/>
      <c r="P270" s="87"/>
      <c r="Q270" s="87"/>
      <c r="R270" s="87"/>
      <c r="S270" s="87"/>
      <c r="T270" s="88"/>
      <c r="U270" s="41"/>
      <c r="V270" s="41"/>
      <c r="W270" s="41"/>
      <c r="X270" s="41"/>
      <c r="Y270" s="41"/>
      <c r="Z270" s="41"/>
      <c r="AA270" s="41"/>
      <c r="AB270" s="41"/>
      <c r="AC270" s="41"/>
      <c r="AD270" s="41"/>
      <c r="AE270" s="41"/>
      <c r="AT270" s="19" t="s">
        <v>246</v>
      </c>
      <c r="AU270" s="19" t="s">
        <v>78</v>
      </c>
    </row>
    <row r="271" s="14" customFormat="1">
      <c r="A271" s="14"/>
      <c r="B271" s="244"/>
      <c r="C271" s="245"/>
      <c r="D271" s="229" t="s">
        <v>248</v>
      </c>
      <c r="E271" s="246" t="s">
        <v>19</v>
      </c>
      <c r="F271" s="247" t="s">
        <v>3586</v>
      </c>
      <c r="G271" s="245"/>
      <c r="H271" s="248">
        <v>32.895000000000003</v>
      </c>
      <c r="I271" s="249"/>
      <c r="J271" s="245"/>
      <c r="K271" s="245"/>
      <c r="L271" s="250"/>
      <c r="M271" s="251"/>
      <c r="N271" s="252"/>
      <c r="O271" s="252"/>
      <c r="P271" s="252"/>
      <c r="Q271" s="252"/>
      <c r="R271" s="252"/>
      <c r="S271" s="252"/>
      <c r="T271" s="253"/>
      <c r="U271" s="14"/>
      <c r="V271" s="14"/>
      <c r="W271" s="14"/>
      <c r="X271" s="14"/>
      <c r="Y271" s="14"/>
      <c r="Z271" s="14"/>
      <c r="AA271" s="14"/>
      <c r="AB271" s="14"/>
      <c r="AC271" s="14"/>
      <c r="AD271" s="14"/>
      <c r="AE271" s="14"/>
      <c r="AT271" s="254" t="s">
        <v>248</v>
      </c>
      <c r="AU271" s="254" t="s">
        <v>78</v>
      </c>
      <c r="AV271" s="14" t="s">
        <v>78</v>
      </c>
      <c r="AW271" s="14" t="s">
        <v>31</v>
      </c>
      <c r="AX271" s="14" t="s">
        <v>69</v>
      </c>
      <c r="AY271" s="254" t="s">
        <v>231</v>
      </c>
    </row>
    <row r="272" s="15" customFormat="1">
      <c r="A272" s="15"/>
      <c r="B272" s="255"/>
      <c r="C272" s="256"/>
      <c r="D272" s="229" t="s">
        <v>248</v>
      </c>
      <c r="E272" s="257" t="s">
        <v>19</v>
      </c>
      <c r="F272" s="258" t="s">
        <v>260</v>
      </c>
      <c r="G272" s="256"/>
      <c r="H272" s="259">
        <v>32.895000000000003</v>
      </c>
      <c r="I272" s="260"/>
      <c r="J272" s="256"/>
      <c r="K272" s="256"/>
      <c r="L272" s="261"/>
      <c r="M272" s="262"/>
      <c r="N272" s="263"/>
      <c r="O272" s="263"/>
      <c r="P272" s="263"/>
      <c r="Q272" s="263"/>
      <c r="R272" s="263"/>
      <c r="S272" s="263"/>
      <c r="T272" s="264"/>
      <c r="U272" s="15"/>
      <c r="V272" s="15"/>
      <c r="W272" s="15"/>
      <c r="X272" s="15"/>
      <c r="Y272" s="15"/>
      <c r="Z272" s="15"/>
      <c r="AA272" s="15"/>
      <c r="AB272" s="15"/>
      <c r="AC272" s="15"/>
      <c r="AD272" s="15"/>
      <c r="AE272" s="15"/>
      <c r="AT272" s="265" t="s">
        <v>248</v>
      </c>
      <c r="AU272" s="265" t="s">
        <v>78</v>
      </c>
      <c r="AV272" s="15" t="s">
        <v>238</v>
      </c>
      <c r="AW272" s="15" t="s">
        <v>31</v>
      </c>
      <c r="AX272" s="15" t="s">
        <v>76</v>
      </c>
      <c r="AY272" s="265" t="s">
        <v>231</v>
      </c>
    </row>
    <row r="273" s="2" customFormat="1" ht="49.05" customHeight="1">
      <c r="A273" s="41"/>
      <c r="B273" s="42"/>
      <c r="C273" s="216" t="s">
        <v>844</v>
      </c>
      <c r="D273" s="216" t="s">
        <v>234</v>
      </c>
      <c r="E273" s="217" t="s">
        <v>3587</v>
      </c>
      <c r="F273" s="218" t="s">
        <v>3588</v>
      </c>
      <c r="G273" s="219" t="s">
        <v>237</v>
      </c>
      <c r="H273" s="220">
        <v>26</v>
      </c>
      <c r="I273" s="221"/>
      <c r="J273" s="222">
        <f>ROUND(I273*H273,2)</f>
        <v>0</v>
      </c>
      <c r="K273" s="218" t="s">
        <v>244</v>
      </c>
      <c r="L273" s="47"/>
      <c r="M273" s="223" t="s">
        <v>19</v>
      </c>
      <c r="N273" s="224" t="s">
        <v>40</v>
      </c>
      <c r="O273" s="87"/>
      <c r="P273" s="225">
        <f>O273*H273</f>
        <v>0</v>
      </c>
      <c r="Q273" s="225">
        <v>8.0000000000000007E-05</v>
      </c>
      <c r="R273" s="225">
        <f>Q273*H273</f>
        <v>0.0020800000000000003</v>
      </c>
      <c r="S273" s="225">
        <v>0</v>
      </c>
      <c r="T273" s="226">
        <f>S273*H273</f>
        <v>0</v>
      </c>
      <c r="U273" s="41"/>
      <c r="V273" s="41"/>
      <c r="W273" s="41"/>
      <c r="X273" s="41"/>
      <c r="Y273" s="41"/>
      <c r="Z273" s="41"/>
      <c r="AA273" s="41"/>
      <c r="AB273" s="41"/>
      <c r="AC273" s="41"/>
      <c r="AD273" s="41"/>
      <c r="AE273" s="41"/>
      <c r="AR273" s="227" t="s">
        <v>238</v>
      </c>
      <c r="AT273" s="227" t="s">
        <v>234</v>
      </c>
      <c r="AU273" s="227" t="s">
        <v>78</v>
      </c>
      <c r="AY273" s="19" t="s">
        <v>231</v>
      </c>
      <c r="BE273" s="228">
        <f>IF(N273="základní",J273,0)</f>
        <v>0</v>
      </c>
      <c r="BF273" s="228">
        <f>IF(N273="snížená",J273,0)</f>
        <v>0</v>
      </c>
      <c r="BG273" s="228">
        <f>IF(N273="zákl. přenesená",J273,0)</f>
        <v>0</v>
      </c>
      <c r="BH273" s="228">
        <f>IF(N273="sníž. přenesená",J273,0)</f>
        <v>0</v>
      </c>
      <c r="BI273" s="228">
        <f>IF(N273="nulová",J273,0)</f>
        <v>0</v>
      </c>
      <c r="BJ273" s="19" t="s">
        <v>76</v>
      </c>
      <c r="BK273" s="228">
        <f>ROUND(I273*H273,2)</f>
        <v>0</v>
      </c>
      <c r="BL273" s="19" t="s">
        <v>238</v>
      </c>
      <c r="BM273" s="227" t="s">
        <v>3589</v>
      </c>
    </row>
    <row r="274" s="2" customFormat="1">
      <c r="A274" s="41"/>
      <c r="B274" s="42"/>
      <c r="C274" s="43"/>
      <c r="D274" s="229" t="s">
        <v>246</v>
      </c>
      <c r="E274" s="43"/>
      <c r="F274" s="230" t="s">
        <v>3590</v>
      </c>
      <c r="G274" s="43"/>
      <c r="H274" s="43"/>
      <c r="I274" s="231"/>
      <c r="J274" s="43"/>
      <c r="K274" s="43"/>
      <c r="L274" s="47"/>
      <c r="M274" s="232"/>
      <c r="N274" s="233"/>
      <c r="O274" s="87"/>
      <c r="P274" s="87"/>
      <c r="Q274" s="87"/>
      <c r="R274" s="87"/>
      <c r="S274" s="87"/>
      <c r="T274" s="88"/>
      <c r="U274" s="41"/>
      <c r="V274" s="41"/>
      <c r="W274" s="41"/>
      <c r="X274" s="41"/>
      <c r="Y274" s="41"/>
      <c r="Z274" s="41"/>
      <c r="AA274" s="41"/>
      <c r="AB274" s="41"/>
      <c r="AC274" s="41"/>
      <c r="AD274" s="41"/>
      <c r="AE274" s="41"/>
      <c r="AT274" s="19" t="s">
        <v>246</v>
      </c>
      <c r="AU274" s="19" t="s">
        <v>78</v>
      </c>
    </row>
    <row r="275" s="13" customFormat="1">
      <c r="A275" s="13"/>
      <c r="B275" s="234"/>
      <c r="C275" s="235"/>
      <c r="D275" s="229" t="s">
        <v>248</v>
      </c>
      <c r="E275" s="236" t="s">
        <v>19</v>
      </c>
      <c r="F275" s="237" t="s">
        <v>3591</v>
      </c>
      <c r="G275" s="235"/>
      <c r="H275" s="236" t="s">
        <v>19</v>
      </c>
      <c r="I275" s="238"/>
      <c r="J275" s="235"/>
      <c r="K275" s="235"/>
      <c r="L275" s="239"/>
      <c r="M275" s="240"/>
      <c r="N275" s="241"/>
      <c r="O275" s="241"/>
      <c r="P275" s="241"/>
      <c r="Q275" s="241"/>
      <c r="R275" s="241"/>
      <c r="S275" s="241"/>
      <c r="T275" s="242"/>
      <c r="U275" s="13"/>
      <c r="V275" s="13"/>
      <c r="W275" s="13"/>
      <c r="X275" s="13"/>
      <c r="Y275" s="13"/>
      <c r="Z275" s="13"/>
      <c r="AA275" s="13"/>
      <c r="AB275" s="13"/>
      <c r="AC275" s="13"/>
      <c r="AD275" s="13"/>
      <c r="AE275" s="13"/>
      <c r="AT275" s="243" t="s">
        <v>248</v>
      </c>
      <c r="AU275" s="243" t="s">
        <v>78</v>
      </c>
      <c r="AV275" s="13" t="s">
        <v>76</v>
      </c>
      <c r="AW275" s="13" t="s">
        <v>31</v>
      </c>
      <c r="AX275" s="13" t="s">
        <v>69</v>
      </c>
      <c r="AY275" s="243" t="s">
        <v>231</v>
      </c>
    </row>
    <row r="276" s="14" customFormat="1">
      <c r="A276" s="14"/>
      <c r="B276" s="244"/>
      <c r="C276" s="245"/>
      <c r="D276" s="229" t="s">
        <v>248</v>
      </c>
      <c r="E276" s="246" t="s">
        <v>19</v>
      </c>
      <c r="F276" s="247" t="s">
        <v>3592</v>
      </c>
      <c r="G276" s="245"/>
      <c r="H276" s="248">
        <v>26</v>
      </c>
      <c r="I276" s="249"/>
      <c r="J276" s="245"/>
      <c r="K276" s="245"/>
      <c r="L276" s="250"/>
      <c r="M276" s="251"/>
      <c r="N276" s="252"/>
      <c r="O276" s="252"/>
      <c r="P276" s="252"/>
      <c r="Q276" s="252"/>
      <c r="R276" s="252"/>
      <c r="S276" s="252"/>
      <c r="T276" s="253"/>
      <c r="U276" s="14"/>
      <c r="V276" s="14"/>
      <c r="W276" s="14"/>
      <c r="X276" s="14"/>
      <c r="Y276" s="14"/>
      <c r="Z276" s="14"/>
      <c r="AA276" s="14"/>
      <c r="AB276" s="14"/>
      <c r="AC276" s="14"/>
      <c r="AD276" s="14"/>
      <c r="AE276" s="14"/>
      <c r="AT276" s="254" t="s">
        <v>248</v>
      </c>
      <c r="AU276" s="254" t="s">
        <v>78</v>
      </c>
      <c r="AV276" s="14" t="s">
        <v>78</v>
      </c>
      <c r="AW276" s="14" t="s">
        <v>31</v>
      </c>
      <c r="AX276" s="14" t="s">
        <v>76</v>
      </c>
      <c r="AY276" s="254" t="s">
        <v>231</v>
      </c>
    </row>
    <row r="277" s="2" customFormat="1" ht="16.5" customHeight="1">
      <c r="A277" s="41"/>
      <c r="B277" s="42"/>
      <c r="C277" s="283" t="s">
        <v>849</v>
      </c>
      <c r="D277" s="283" t="s">
        <v>638</v>
      </c>
      <c r="E277" s="284" t="s">
        <v>3593</v>
      </c>
      <c r="F277" s="285" t="s">
        <v>3594</v>
      </c>
      <c r="G277" s="286" t="s">
        <v>342</v>
      </c>
      <c r="H277" s="287">
        <v>0.25</v>
      </c>
      <c r="I277" s="288"/>
      <c r="J277" s="289">
        <f>ROUND(I277*H277,2)</f>
        <v>0</v>
      </c>
      <c r="K277" s="285" t="s">
        <v>19</v>
      </c>
      <c r="L277" s="290"/>
      <c r="M277" s="291" t="s">
        <v>19</v>
      </c>
      <c r="N277" s="292" t="s">
        <v>40</v>
      </c>
      <c r="O277" s="87"/>
      <c r="P277" s="225">
        <f>O277*H277</f>
        <v>0</v>
      </c>
      <c r="Q277" s="225">
        <v>0.00034000000000000002</v>
      </c>
      <c r="R277" s="225">
        <f>Q277*H277</f>
        <v>8.5000000000000006E-05</v>
      </c>
      <c r="S277" s="225">
        <v>0</v>
      </c>
      <c r="T277" s="226">
        <f>S277*H277</f>
        <v>0</v>
      </c>
      <c r="U277" s="41"/>
      <c r="V277" s="41"/>
      <c r="W277" s="41"/>
      <c r="X277" s="41"/>
      <c r="Y277" s="41"/>
      <c r="Z277" s="41"/>
      <c r="AA277" s="41"/>
      <c r="AB277" s="41"/>
      <c r="AC277" s="41"/>
      <c r="AD277" s="41"/>
      <c r="AE277" s="41"/>
      <c r="AR277" s="227" t="s">
        <v>287</v>
      </c>
      <c r="AT277" s="227" t="s">
        <v>638</v>
      </c>
      <c r="AU277" s="227" t="s">
        <v>78</v>
      </c>
      <c r="AY277" s="19" t="s">
        <v>231</v>
      </c>
      <c r="BE277" s="228">
        <f>IF(N277="základní",J277,0)</f>
        <v>0</v>
      </c>
      <c r="BF277" s="228">
        <f>IF(N277="snížená",J277,0)</f>
        <v>0</v>
      </c>
      <c r="BG277" s="228">
        <f>IF(N277="zákl. přenesená",J277,0)</f>
        <v>0</v>
      </c>
      <c r="BH277" s="228">
        <f>IF(N277="sníž. přenesená",J277,0)</f>
        <v>0</v>
      </c>
      <c r="BI277" s="228">
        <f>IF(N277="nulová",J277,0)</f>
        <v>0</v>
      </c>
      <c r="BJ277" s="19" t="s">
        <v>76</v>
      </c>
      <c r="BK277" s="228">
        <f>ROUND(I277*H277,2)</f>
        <v>0</v>
      </c>
      <c r="BL277" s="19" t="s">
        <v>238</v>
      </c>
      <c r="BM277" s="227" t="s">
        <v>2251</v>
      </c>
    </row>
    <row r="278" s="14" customFormat="1">
      <c r="A278" s="14"/>
      <c r="B278" s="244"/>
      <c r="C278" s="245"/>
      <c r="D278" s="229" t="s">
        <v>248</v>
      </c>
      <c r="E278" s="246" t="s">
        <v>19</v>
      </c>
      <c r="F278" s="247" t="s">
        <v>3595</v>
      </c>
      <c r="G278" s="245"/>
      <c r="H278" s="248">
        <v>0.25</v>
      </c>
      <c r="I278" s="249"/>
      <c r="J278" s="245"/>
      <c r="K278" s="245"/>
      <c r="L278" s="250"/>
      <c r="M278" s="251"/>
      <c r="N278" s="252"/>
      <c r="O278" s="252"/>
      <c r="P278" s="252"/>
      <c r="Q278" s="252"/>
      <c r="R278" s="252"/>
      <c r="S278" s="252"/>
      <c r="T278" s="253"/>
      <c r="U278" s="14"/>
      <c r="V278" s="14"/>
      <c r="W278" s="14"/>
      <c r="X278" s="14"/>
      <c r="Y278" s="14"/>
      <c r="Z278" s="14"/>
      <c r="AA278" s="14"/>
      <c r="AB278" s="14"/>
      <c r="AC278" s="14"/>
      <c r="AD278" s="14"/>
      <c r="AE278" s="14"/>
      <c r="AT278" s="254" t="s">
        <v>248</v>
      </c>
      <c r="AU278" s="254" t="s">
        <v>78</v>
      </c>
      <c r="AV278" s="14" t="s">
        <v>78</v>
      </c>
      <c r="AW278" s="14" t="s">
        <v>31</v>
      </c>
      <c r="AX278" s="14" t="s">
        <v>76</v>
      </c>
      <c r="AY278" s="254" t="s">
        <v>231</v>
      </c>
    </row>
    <row r="279" s="2" customFormat="1" ht="16.5" customHeight="1">
      <c r="A279" s="41"/>
      <c r="B279" s="42"/>
      <c r="C279" s="283" t="s">
        <v>855</v>
      </c>
      <c r="D279" s="283" t="s">
        <v>638</v>
      </c>
      <c r="E279" s="284" t="s">
        <v>3596</v>
      </c>
      <c r="F279" s="285" t="s">
        <v>3597</v>
      </c>
      <c r="G279" s="286" t="s">
        <v>342</v>
      </c>
      <c r="H279" s="287">
        <v>0.5</v>
      </c>
      <c r="I279" s="288"/>
      <c r="J279" s="289">
        <f>ROUND(I279*H279,2)</f>
        <v>0</v>
      </c>
      <c r="K279" s="285" t="s">
        <v>19</v>
      </c>
      <c r="L279" s="290"/>
      <c r="M279" s="291" t="s">
        <v>19</v>
      </c>
      <c r="N279" s="292" t="s">
        <v>40</v>
      </c>
      <c r="O279" s="87"/>
      <c r="P279" s="225">
        <f>O279*H279</f>
        <v>0</v>
      </c>
      <c r="Q279" s="225">
        <v>0.00069999999999999999</v>
      </c>
      <c r="R279" s="225">
        <f>Q279*H279</f>
        <v>0.00035</v>
      </c>
      <c r="S279" s="225">
        <v>0</v>
      </c>
      <c r="T279" s="226">
        <f>S279*H279</f>
        <v>0</v>
      </c>
      <c r="U279" s="41"/>
      <c r="V279" s="41"/>
      <c r="W279" s="41"/>
      <c r="X279" s="41"/>
      <c r="Y279" s="41"/>
      <c r="Z279" s="41"/>
      <c r="AA279" s="41"/>
      <c r="AB279" s="41"/>
      <c r="AC279" s="41"/>
      <c r="AD279" s="41"/>
      <c r="AE279" s="41"/>
      <c r="AR279" s="227" t="s">
        <v>287</v>
      </c>
      <c r="AT279" s="227" t="s">
        <v>638</v>
      </c>
      <c r="AU279" s="227" t="s">
        <v>78</v>
      </c>
      <c r="AY279" s="19" t="s">
        <v>231</v>
      </c>
      <c r="BE279" s="228">
        <f>IF(N279="základní",J279,0)</f>
        <v>0</v>
      </c>
      <c r="BF279" s="228">
        <f>IF(N279="snížená",J279,0)</f>
        <v>0</v>
      </c>
      <c r="BG279" s="228">
        <f>IF(N279="zákl. přenesená",J279,0)</f>
        <v>0</v>
      </c>
      <c r="BH279" s="228">
        <f>IF(N279="sníž. přenesená",J279,0)</f>
        <v>0</v>
      </c>
      <c r="BI279" s="228">
        <f>IF(N279="nulová",J279,0)</f>
        <v>0</v>
      </c>
      <c r="BJ279" s="19" t="s">
        <v>76</v>
      </c>
      <c r="BK279" s="228">
        <f>ROUND(I279*H279,2)</f>
        <v>0</v>
      </c>
      <c r="BL279" s="19" t="s">
        <v>238</v>
      </c>
      <c r="BM279" s="227" t="s">
        <v>3598</v>
      </c>
    </row>
    <row r="280" s="14" customFormat="1">
      <c r="A280" s="14"/>
      <c r="B280" s="244"/>
      <c r="C280" s="245"/>
      <c r="D280" s="229" t="s">
        <v>248</v>
      </c>
      <c r="E280" s="246" t="s">
        <v>19</v>
      </c>
      <c r="F280" s="247" t="s">
        <v>3599</v>
      </c>
      <c r="G280" s="245"/>
      <c r="H280" s="248">
        <v>0.5</v>
      </c>
      <c r="I280" s="249"/>
      <c r="J280" s="245"/>
      <c r="K280" s="245"/>
      <c r="L280" s="250"/>
      <c r="M280" s="251"/>
      <c r="N280" s="252"/>
      <c r="O280" s="252"/>
      <c r="P280" s="252"/>
      <c r="Q280" s="252"/>
      <c r="R280" s="252"/>
      <c r="S280" s="252"/>
      <c r="T280" s="253"/>
      <c r="U280" s="14"/>
      <c r="V280" s="14"/>
      <c r="W280" s="14"/>
      <c r="X280" s="14"/>
      <c r="Y280" s="14"/>
      <c r="Z280" s="14"/>
      <c r="AA280" s="14"/>
      <c r="AB280" s="14"/>
      <c r="AC280" s="14"/>
      <c r="AD280" s="14"/>
      <c r="AE280" s="14"/>
      <c r="AT280" s="254" t="s">
        <v>248</v>
      </c>
      <c r="AU280" s="254" t="s">
        <v>78</v>
      </c>
      <c r="AV280" s="14" t="s">
        <v>78</v>
      </c>
      <c r="AW280" s="14" t="s">
        <v>31</v>
      </c>
      <c r="AX280" s="14" t="s">
        <v>76</v>
      </c>
      <c r="AY280" s="254" t="s">
        <v>231</v>
      </c>
    </row>
    <row r="281" s="2" customFormat="1" ht="16.5" customHeight="1">
      <c r="A281" s="41"/>
      <c r="B281" s="42"/>
      <c r="C281" s="283" t="s">
        <v>862</v>
      </c>
      <c r="D281" s="283" t="s">
        <v>638</v>
      </c>
      <c r="E281" s="284" t="s">
        <v>3600</v>
      </c>
      <c r="F281" s="285" t="s">
        <v>3601</v>
      </c>
      <c r="G281" s="286" t="s">
        <v>342</v>
      </c>
      <c r="H281" s="287">
        <v>0.25</v>
      </c>
      <c r="I281" s="288"/>
      <c r="J281" s="289">
        <f>ROUND(I281*H281,2)</f>
        <v>0</v>
      </c>
      <c r="K281" s="285" t="s">
        <v>19</v>
      </c>
      <c r="L281" s="290"/>
      <c r="M281" s="291" t="s">
        <v>19</v>
      </c>
      <c r="N281" s="292" t="s">
        <v>40</v>
      </c>
      <c r="O281" s="87"/>
      <c r="P281" s="225">
        <f>O281*H281</f>
        <v>0</v>
      </c>
      <c r="Q281" s="225">
        <v>0.0013600000000000001</v>
      </c>
      <c r="R281" s="225">
        <f>Q281*H281</f>
        <v>0.00034000000000000002</v>
      </c>
      <c r="S281" s="225">
        <v>0</v>
      </c>
      <c r="T281" s="226">
        <f>S281*H281</f>
        <v>0</v>
      </c>
      <c r="U281" s="41"/>
      <c r="V281" s="41"/>
      <c r="W281" s="41"/>
      <c r="X281" s="41"/>
      <c r="Y281" s="41"/>
      <c r="Z281" s="41"/>
      <c r="AA281" s="41"/>
      <c r="AB281" s="41"/>
      <c r="AC281" s="41"/>
      <c r="AD281" s="41"/>
      <c r="AE281" s="41"/>
      <c r="AR281" s="227" t="s">
        <v>287</v>
      </c>
      <c r="AT281" s="227" t="s">
        <v>638</v>
      </c>
      <c r="AU281" s="227" t="s">
        <v>78</v>
      </c>
      <c r="AY281" s="19" t="s">
        <v>231</v>
      </c>
      <c r="BE281" s="228">
        <f>IF(N281="základní",J281,0)</f>
        <v>0</v>
      </c>
      <c r="BF281" s="228">
        <f>IF(N281="snížená",J281,0)</f>
        <v>0</v>
      </c>
      <c r="BG281" s="228">
        <f>IF(N281="zákl. přenesená",J281,0)</f>
        <v>0</v>
      </c>
      <c r="BH281" s="228">
        <f>IF(N281="sníž. přenesená",J281,0)</f>
        <v>0</v>
      </c>
      <c r="BI281" s="228">
        <f>IF(N281="nulová",J281,0)</f>
        <v>0</v>
      </c>
      <c r="BJ281" s="19" t="s">
        <v>76</v>
      </c>
      <c r="BK281" s="228">
        <f>ROUND(I281*H281,2)</f>
        <v>0</v>
      </c>
      <c r="BL281" s="19" t="s">
        <v>238</v>
      </c>
      <c r="BM281" s="227" t="s">
        <v>3602</v>
      </c>
    </row>
    <row r="282" s="14" customFormat="1">
      <c r="A282" s="14"/>
      <c r="B282" s="244"/>
      <c r="C282" s="245"/>
      <c r="D282" s="229" t="s">
        <v>248</v>
      </c>
      <c r="E282" s="246" t="s">
        <v>19</v>
      </c>
      <c r="F282" s="247" t="s">
        <v>3595</v>
      </c>
      <c r="G282" s="245"/>
      <c r="H282" s="248">
        <v>0.25</v>
      </c>
      <c r="I282" s="249"/>
      <c r="J282" s="245"/>
      <c r="K282" s="245"/>
      <c r="L282" s="250"/>
      <c r="M282" s="251"/>
      <c r="N282" s="252"/>
      <c r="O282" s="252"/>
      <c r="P282" s="252"/>
      <c r="Q282" s="252"/>
      <c r="R282" s="252"/>
      <c r="S282" s="252"/>
      <c r="T282" s="253"/>
      <c r="U282" s="14"/>
      <c r="V282" s="14"/>
      <c r="W282" s="14"/>
      <c r="X282" s="14"/>
      <c r="Y282" s="14"/>
      <c r="Z282" s="14"/>
      <c r="AA282" s="14"/>
      <c r="AB282" s="14"/>
      <c r="AC282" s="14"/>
      <c r="AD282" s="14"/>
      <c r="AE282" s="14"/>
      <c r="AT282" s="254" t="s">
        <v>248</v>
      </c>
      <c r="AU282" s="254" t="s">
        <v>78</v>
      </c>
      <c r="AV282" s="14" t="s">
        <v>78</v>
      </c>
      <c r="AW282" s="14" t="s">
        <v>31</v>
      </c>
      <c r="AX282" s="14" t="s">
        <v>76</v>
      </c>
      <c r="AY282" s="254" t="s">
        <v>231</v>
      </c>
    </row>
    <row r="283" s="2" customFormat="1" ht="16.5" customHeight="1">
      <c r="A283" s="41"/>
      <c r="B283" s="42"/>
      <c r="C283" s="283" t="s">
        <v>867</v>
      </c>
      <c r="D283" s="283" t="s">
        <v>638</v>
      </c>
      <c r="E283" s="284" t="s">
        <v>3603</v>
      </c>
      <c r="F283" s="285" t="s">
        <v>3604</v>
      </c>
      <c r="G283" s="286" t="s">
        <v>342</v>
      </c>
      <c r="H283" s="287">
        <v>1</v>
      </c>
      <c r="I283" s="288"/>
      <c r="J283" s="289">
        <f>ROUND(I283*H283,2)</f>
        <v>0</v>
      </c>
      <c r="K283" s="285" t="s">
        <v>19</v>
      </c>
      <c r="L283" s="290"/>
      <c r="M283" s="291" t="s">
        <v>19</v>
      </c>
      <c r="N283" s="292" t="s">
        <v>40</v>
      </c>
      <c r="O283" s="87"/>
      <c r="P283" s="225">
        <f>O283*H283</f>
        <v>0</v>
      </c>
      <c r="Q283" s="225">
        <v>0.0018</v>
      </c>
      <c r="R283" s="225">
        <f>Q283*H283</f>
        <v>0.0018</v>
      </c>
      <c r="S283" s="225">
        <v>0</v>
      </c>
      <c r="T283" s="226">
        <f>S283*H283</f>
        <v>0</v>
      </c>
      <c r="U283" s="41"/>
      <c r="V283" s="41"/>
      <c r="W283" s="41"/>
      <c r="X283" s="41"/>
      <c r="Y283" s="41"/>
      <c r="Z283" s="41"/>
      <c r="AA283" s="41"/>
      <c r="AB283" s="41"/>
      <c r="AC283" s="41"/>
      <c r="AD283" s="41"/>
      <c r="AE283" s="41"/>
      <c r="AR283" s="227" t="s">
        <v>287</v>
      </c>
      <c r="AT283" s="227" t="s">
        <v>638</v>
      </c>
      <c r="AU283" s="227" t="s">
        <v>78</v>
      </c>
      <c r="AY283" s="19" t="s">
        <v>231</v>
      </c>
      <c r="BE283" s="228">
        <f>IF(N283="základní",J283,0)</f>
        <v>0</v>
      </c>
      <c r="BF283" s="228">
        <f>IF(N283="snížená",J283,0)</f>
        <v>0</v>
      </c>
      <c r="BG283" s="228">
        <f>IF(N283="zákl. přenesená",J283,0)</f>
        <v>0</v>
      </c>
      <c r="BH283" s="228">
        <f>IF(N283="sníž. přenesená",J283,0)</f>
        <v>0</v>
      </c>
      <c r="BI283" s="228">
        <f>IF(N283="nulová",J283,0)</f>
        <v>0</v>
      </c>
      <c r="BJ283" s="19" t="s">
        <v>76</v>
      </c>
      <c r="BK283" s="228">
        <f>ROUND(I283*H283,2)</f>
        <v>0</v>
      </c>
      <c r="BL283" s="19" t="s">
        <v>238</v>
      </c>
      <c r="BM283" s="227" t="s">
        <v>3605</v>
      </c>
    </row>
    <row r="284" s="14" customFormat="1">
      <c r="A284" s="14"/>
      <c r="B284" s="244"/>
      <c r="C284" s="245"/>
      <c r="D284" s="229" t="s">
        <v>248</v>
      </c>
      <c r="E284" s="246" t="s">
        <v>19</v>
      </c>
      <c r="F284" s="247" t="s">
        <v>3606</v>
      </c>
      <c r="G284" s="245"/>
      <c r="H284" s="248">
        <v>1</v>
      </c>
      <c r="I284" s="249"/>
      <c r="J284" s="245"/>
      <c r="K284" s="245"/>
      <c r="L284" s="250"/>
      <c r="M284" s="251"/>
      <c r="N284" s="252"/>
      <c r="O284" s="252"/>
      <c r="P284" s="252"/>
      <c r="Q284" s="252"/>
      <c r="R284" s="252"/>
      <c r="S284" s="252"/>
      <c r="T284" s="253"/>
      <c r="U284" s="14"/>
      <c r="V284" s="14"/>
      <c r="W284" s="14"/>
      <c r="X284" s="14"/>
      <c r="Y284" s="14"/>
      <c r="Z284" s="14"/>
      <c r="AA284" s="14"/>
      <c r="AB284" s="14"/>
      <c r="AC284" s="14"/>
      <c r="AD284" s="14"/>
      <c r="AE284" s="14"/>
      <c r="AT284" s="254" t="s">
        <v>248</v>
      </c>
      <c r="AU284" s="254" t="s">
        <v>78</v>
      </c>
      <c r="AV284" s="14" t="s">
        <v>78</v>
      </c>
      <c r="AW284" s="14" t="s">
        <v>31</v>
      </c>
      <c r="AX284" s="14" t="s">
        <v>76</v>
      </c>
      <c r="AY284" s="254" t="s">
        <v>231</v>
      </c>
    </row>
    <row r="285" s="2" customFormat="1" ht="16.5" customHeight="1">
      <c r="A285" s="41"/>
      <c r="B285" s="42"/>
      <c r="C285" s="283" t="s">
        <v>881</v>
      </c>
      <c r="D285" s="283" t="s">
        <v>638</v>
      </c>
      <c r="E285" s="284" t="s">
        <v>3607</v>
      </c>
      <c r="F285" s="285" t="s">
        <v>3608</v>
      </c>
      <c r="G285" s="286" t="s">
        <v>342</v>
      </c>
      <c r="H285" s="287">
        <v>0.75</v>
      </c>
      <c r="I285" s="288"/>
      <c r="J285" s="289">
        <f>ROUND(I285*H285,2)</f>
        <v>0</v>
      </c>
      <c r="K285" s="285" t="s">
        <v>19</v>
      </c>
      <c r="L285" s="290"/>
      <c r="M285" s="291" t="s">
        <v>19</v>
      </c>
      <c r="N285" s="292" t="s">
        <v>40</v>
      </c>
      <c r="O285" s="87"/>
      <c r="P285" s="225">
        <f>O285*H285</f>
        <v>0</v>
      </c>
      <c r="Q285" s="225">
        <v>0.0028900000000000002</v>
      </c>
      <c r="R285" s="225">
        <f>Q285*H285</f>
        <v>0.0021675000000000002</v>
      </c>
      <c r="S285" s="225">
        <v>0</v>
      </c>
      <c r="T285" s="226">
        <f>S285*H285</f>
        <v>0</v>
      </c>
      <c r="U285" s="41"/>
      <c r="V285" s="41"/>
      <c r="W285" s="41"/>
      <c r="X285" s="41"/>
      <c r="Y285" s="41"/>
      <c r="Z285" s="41"/>
      <c r="AA285" s="41"/>
      <c r="AB285" s="41"/>
      <c r="AC285" s="41"/>
      <c r="AD285" s="41"/>
      <c r="AE285" s="41"/>
      <c r="AR285" s="227" t="s">
        <v>287</v>
      </c>
      <c r="AT285" s="227" t="s">
        <v>638</v>
      </c>
      <c r="AU285" s="227" t="s">
        <v>78</v>
      </c>
      <c r="AY285" s="19" t="s">
        <v>231</v>
      </c>
      <c r="BE285" s="228">
        <f>IF(N285="základní",J285,0)</f>
        <v>0</v>
      </c>
      <c r="BF285" s="228">
        <f>IF(N285="snížená",J285,0)</f>
        <v>0</v>
      </c>
      <c r="BG285" s="228">
        <f>IF(N285="zákl. přenesená",J285,0)</f>
        <v>0</v>
      </c>
      <c r="BH285" s="228">
        <f>IF(N285="sníž. přenesená",J285,0)</f>
        <v>0</v>
      </c>
      <c r="BI285" s="228">
        <f>IF(N285="nulová",J285,0)</f>
        <v>0</v>
      </c>
      <c r="BJ285" s="19" t="s">
        <v>76</v>
      </c>
      <c r="BK285" s="228">
        <f>ROUND(I285*H285,2)</f>
        <v>0</v>
      </c>
      <c r="BL285" s="19" t="s">
        <v>238</v>
      </c>
      <c r="BM285" s="227" t="s">
        <v>3609</v>
      </c>
    </row>
    <row r="286" s="14" customFormat="1">
      <c r="A286" s="14"/>
      <c r="B286" s="244"/>
      <c r="C286" s="245"/>
      <c r="D286" s="229" t="s">
        <v>248</v>
      </c>
      <c r="E286" s="246" t="s">
        <v>19</v>
      </c>
      <c r="F286" s="247" t="s">
        <v>3610</v>
      </c>
      <c r="G286" s="245"/>
      <c r="H286" s="248">
        <v>0.75</v>
      </c>
      <c r="I286" s="249"/>
      <c r="J286" s="245"/>
      <c r="K286" s="245"/>
      <c r="L286" s="250"/>
      <c r="M286" s="251"/>
      <c r="N286" s="252"/>
      <c r="O286" s="252"/>
      <c r="P286" s="252"/>
      <c r="Q286" s="252"/>
      <c r="R286" s="252"/>
      <c r="S286" s="252"/>
      <c r="T286" s="253"/>
      <c r="U286" s="14"/>
      <c r="V286" s="14"/>
      <c r="W286" s="14"/>
      <c r="X286" s="14"/>
      <c r="Y286" s="14"/>
      <c r="Z286" s="14"/>
      <c r="AA286" s="14"/>
      <c r="AB286" s="14"/>
      <c r="AC286" s="14"/>
      <c r="AD286" s="14"/>
      <c r="AE286" s="14"/>
      <c r="AT286" s="254" t="s">
        <v>248</v>
      </c>
      <c r="AU286" s="254" t="s">
        <v>78</v>
      </c>
      <c r="AV286" s="14" t="s">
        <v>78</v>
      </c>
      <c r="AW286" s="14" t="s">
        <v>31</v>
      </c>
      <c r="AX286" s="14" t="s">
        <v>76</v>
      </c>
      <c r="AY286" s="254" t="s">
        <v>231</v>
      </c>
    </row>
    <row r="287" s="2" customFormat="1" ht="16.5" customHeight="1">
      <c r="A287" s="41"/>
      <c r="B287" s="42"/>
      <c r="C287" s="283" t="s">
        <v>886</v>
      </c>
      <c r="D287" s="283" t="s">
        <v>638</v>
      </c>
      <c r="E287" s="284" t="s">
        <v>3611</v>
      </c>
      <c r="F287" s="285" t="s">
        <v>3612</v>
      </c>
      <c r="G287" s="286" t="s">
        <v>342</v>
      </c>
      <c r="H287" s="287">
        <v>2.5</v>
      </c>
      <c r="I287" s="288"/>
      <c r="J287" s="289">
        <f>ROUND(I287*H287,2)</f>
        <v>0</v>
      </c>
      <c r="K287" s="285" t="s">
        <v>19</v>
      </c>
      <c r="L287" s="290"/>
      <c r="M287" s="291" t="s">
        <v>19</v>
      </c>
      <c r="N287" s="292" t="s">
        <v>40</v>
      </c>
      <c r="O287" s="87"/>
      <c r="P287" s="225">
        <f>O287*H287</f>
        <v>0</v>
      </c>
      <c r="Q287" s="225">
        <v>0.0057299999999999999</v>
      </c>
      <c r="R287" s="225">
        <f>Q287*H287</f>
        <v>0.014324999999999999</v>
      </c>
      <c r="S287" s="225">
        <v>0</v>
      </c>
      <c r="T287" s="226">
        <f>S287*H287</f>
        <v>0</v>
      </c>
      <c r="U287" s="41"/>
      <c r="V287" s="41"/>
      <c r="W287" s="41"/>
      <c r="X287" s="41"/>
      <c r="Y287" s="41"/>
      <c r="Z287" s="41"/>
      <c r="AA287" s="41"/>
      <c r="AB287" s="41"/>
      <c r="AC287" s="41"/>
      <c r="AD287" s="41"/>
      <c r="AE287" s="41"/>
      <c r="AR287" s="227" t="s">
        <v>287</v>
      </c>
      <c r="AT287" s="227" t="s">
        <v>638</v>
      </c>
      <c r="AU287" s="227" t="s">
        <v>78</v>
      </c>
      <c r="AY287" s="19" t="s">
        <v>231</v>
      </c>
      <c r="BE287" s="228">
        <f>IF(N287="základní",J287,0)</f>
        <v>0</v>
      </c>
      <c r="BF287" s="228">
        <f>IF(N287="snížená",J287,0)</f>
        <v>0</v>
      </c>
      <c r="BG287" s="228">
        <f>IF(N287="zákl. přenesená",J287,0)</f>
        <v>0</v>
      </c>
      <c r="BH287" s="228">
        <f>IF(N287="sníž. přenesená",J287,0)</f>
        <v>0</v>
      </c>
      <c r="BI287" s="228">
        <f>IF(N287="nulová",J287,0)</f>
        <v>0</v>
      </c>
      <c r="BJ287" s="19" t="s">
        <v>76</v>
      </c>
      <c r="BK287" s="228">
        <f>ROUND(I287*H287,2)</f>
        <v>0</v>
      </c>
      <c r="BL287" s="19" t="s">
        <v>238</v>
      </c>
      <c r="BM287" s="227" t="s">
        <v>3613</v>
      </c>
    </row>
    <row r="288" s="14" customFormat="1">
      <c r="A288" s="14"/>
      <c r="B288" s="244"/>
      <c r="C288" s="245"/>
      <c r="D288" s="229" t="s">
        <v>248</v>
      </c>
      <c r="E288" s="246" t="s">
        <v>19</v>
      </c>
      <c r="F288" s="247" t="s">
        <v>3614</v>
      </c>
      <c r="G288" s="245"/>
      <c r="H288" s="248">
        <v>2.5</v>
      </c>
      <c r="I288" s="249"/>
      <c r="J288" s="245"/>
      <c r="K288" s="245"/>
      <c r="L288" s="250"/>
      <c r="M288" s="251"/>
      <c r="N288" s="252"/>
      <c r="O288" s="252"/>
      <c r="P288" s="252"/>
      <c r="Q288" s="252"/>
      <c r="R288" s="252"/>
      <c r="S288" s="252"/>
      <c r="T288" s="253"/>
      <c r="U288" s="14"/>
      <c r="V288" s="14"/>
      <c r="W288" s="14"/>
      <c r="X288" s="14"/>
      <c r="Y288" s="14"/>
      <c r="Z288" s="14"/>
      <c r="AA288" s="14"/>
      <c r="AB288" s="14"/>
      <c r="AC288" s="14"/>
      <c r="AD288" s="14"/>
      <c r="AE288" s="14"/>
      <c r="AT288" s="254" t="s">
        <v>248</v>
      </c>
      <c r="AU288" s="254" t="s">
        <v>78</v>
      </c>
      <c r="AV288" s="14" t="s">
        <v>78</v>
      </c>
      <c r="AW288" s="14" t="s">
        <v>31</v>
      </c>
      <c r="AX288" s="14" t="s">
        <v>76</v>
      </c>
      <c r="AY288" s="254" t="s">
        <v>231</v>
      </c>
    </row>
    <row r="289" s="2" customFormat="1" ht="16.5" customHeight="1">
      <c r="A289" s="41"/>
      <c r="B289" s="42"/>
      <c r="C289" s="283" t="s">
        <v>892</v>
      </c>
      <c r="D289" s="283" t="s">
        <v>638</v>
      </c>
      <c r="E289" s="284" t="s">
        <v>3615</v>
      </c>
      <c r="F289" s="285" t="s">
        <v>3616</v>
      </c>
      <c r="G289" s="286" t="s">
        <v>342</v>
      </c>
      <c r="H289" s="287">
        <v>0.5</v>
      </c>
      <c r="I289" s="288"/>
      <c r="J289" s="289">
        <f>ROUND(I289*H289,2)</f>
        <v>0</v>
      </c>
      <c r="K289" s="285" t="s">
        <v>19</v>
      </c>
      <c r="L289" s="290"/>
      <c r="M289" s="291" t="s">
        <v>19</v>
      </c>
      <c r="N289" s="292" t="s">
        <v>40</v>
      </c>
      <c r="O289" s="87"/>
      <c r="P289" s="225">
        <f>O289*H289</f>
        <v>0</v>
      </c>
      <c r="Q289" s="225">
        <v>0.0095200000000000007</v>
      </c>
      <c r="R289" s="225">
        <f>Q289*H289</f>
        <v>0.0047600000000000003</v>
      </c>
      <c r="S289" s="225">
        <v>0</v>
      </c>
      <c r="T289" s="226">
        <f>S289*H289</f>
        <v>0</v>
      </c>
      <c r="U289" s="41"/>
      <c r="V289" s="41"/>
      <c r="W289" s="41"/>
      <c r="X289" s="41"/>
      <c r="Y289" s="41"/>
      <c r="Z289" s="41"/>
      <c r="AA289" s="41"/>
      <c r="AB289" s="41"/>
      <c r="AC289" s="41"/>
      <c r="AD289" s="41"/>
      <c r="AE289" s="41"/>
      <c r="AR289" s="227" t="s">
        <v>287</v>
      </c>
      <c r="AT289" s="227" t="s">
        <v>638</v>
      </c>
      <c r="AU289" s="227" t="s">
        <v>78</v>
      </c>
      <c r="AY289" s="19" t="s">
        <v>231</v>
      </c>
      <c r="BE289" s="228">
        <f>IF(N289="základní",J289,0)</f>
        <v>0</v>
      </c>
      <c r="BF289" s="228">
        <f>IF(N289="snížená",J289,0)</f>
        <v>0</v>
      </c>
      <c r="BG289" s="228">
        <f>IF(N289="zákl. přenesená",J289,0)</f>
        <v>0</v>
      </c>
      <c r="BH289" s="228">
        <f>IF(N289="sníž. přenesená",J289,0)</f>
        <v>0</v>
      </c>
      <c r="BI289" s="228">
        <f>IF(N289="nulová",J289,0)</f>
        <v>0</v>
      </c>
      <c r="BJ289" s="19" t="s">
        <v>76</v>
      </c>
      <c r="BK289" s="228">
        <f>ROUND(I289*H289,2)</f>
        <v>0</v>
      </c>
      <c r="BL289" s="19" t="s">
        <v>238</v>
      </c>
      <c r="BM289" s="227" t="s">
        <v>3617</v>
      </c>
    </row>
    <row r="290" s="14" customFormat="1">
      <c r="A290" s="14"/>
      <c r="B290" s="244"/>
      <c r="C290" s="245"/>
      <c r="D290" s="229" t="s">
        <v>248</v>
      </c>
      <c r="E290" s="246" t="s">
        <v>19</v>
      </c>
      <c r="F290" s="247" t="s">
        <v>3599</v>
      </c>
      <c r="G290" s="245"/>
      <c r="H290" s="248">
        <v>0.5</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248</v>
      </c>
      <c r="AU290" s="254" t="s">
        <v>78</v>
      </c>
      <c r="AV290" s="14" t="s">
        <v>78</v>
      </c>
      <c r="AW290" s="14" t="s">
        <v>31</v>
      </c>
      <c r="AX290" s="14" t="s">
        <v>76</v>
      </c>
      <c r="AY290" s="254" t="s">
        <v>231</v>
      </c>
    </row>
    <row r="291" s="2" customFormat="1" ht="16.5" customHeight="1">
      <c r="A291" s="41"/>
      <c r="B291" s="42"/>
      <c r="C291" s="283" t="s">
        <v>897</v>
      </c>
      <c r="D291" s="283" t="s">
        <v>638</v>
      </c>
      <c r="E291" s="284" t="s">
        <v>3618</v>
      </c>
      <c r="F291" s="285" t="s">
        <v>3619</v>
      </c>
      <c r="G291" s="286" t="s">
        <v>342</v>
      </c>
      <c r="H291" s="287">
        <v>0.75</v>
      </c>
      <c r="I291" s="288"/>
      <c r="J291" s="289">
        <f>ROUND(I291*H291,2)</f>
        <v>0</v>
      </c>
      <c r="K291" s="285" t="s">
        <v>19</v>
      </c>
      <c r="L291" s="290"/>
      <c r="M291" s="291" t="s">
        <v>19</v>
      </c>
      <c r="N291" s="292" t="s">
        <v>40</v>
      </c>
      <c r="O291" s="87"/>
      <c r="P291" s="225">
        <f>O291*H291</f>
        <v>0</v>
      </c>
      <c r="Q291" s="225">
        <v>0.0095200000000000007</v>
      </c>
      <c r="R291" s="225">
        <f>Q291*H291</f>
        <v>0.0071400000000000005</v>
      </c>
      <c r="S291" s="225">
        <v>0</v>
      </c>
      <c r="T291" s="226">
        <f>S291*H291</f>
        <v>0</v>
      </c>
      <c r="U291" s="41"/>
      <c r="V291" s="41"/>
      <c r="W291" s="41"/>
      <c r="X291" s="41"/>
      <c r="Y291" s="41"/>
      <c r="Z291" s="41"/>
      <c r="AA291" s="41"/>
      <c r="AB291" s="41"/>
      <c r="AC291" s="41"/>
      <c r="AD291" s="41"/>
      <c r="AE291" s="41"/>
      <c r="AR291" s="227" t="s">
        <v>287</v>
      </c>
      <c r="AT291" s="227" t="s">
        <v>638</v>
      </c>
      <c r="AU291" s="227" t="s">
        <v>78</v>
      </c>
      <c r="AY291" s="19" t="s">
        <v>231</v>
      </c>
      <c r="BE291" s="228">
        <f>IF(N291="základní",J291,0)</f>
        <v>0</v>
      </c>
      <c r="BF291" s="228">
        <f>IF(N291="snížená",J291,0)</f>
        <v>0</v>
      </c>
      <c r="BG291" s="228">
        <f>IF(N291="zákl. přenesená",J291,0)</f>
        <v>0</v>
      </c>
      <c r="BH291" s="228">
        <f>IF(N291="sníž. přenesená",J291,0)</f>
        <v>0</v>
      </c>
      <c r="BI291" s="228">
        <f>IF(N291="nulová",J291,0)</f>
        <v>0</v>
      </c>
      <c r="BJ291" s="19" t="s">
        <v>76</v>
      </c>
      <c r="BK291" s="228">
        <f>ROUND(I291*H291,2)</f>
        <v>0</v>
      </c>
      <c r="BL291" s="19" t="s">
        <v>238</v>
      </c>
      <c r="BM291" s="227" t="s">
        <v>3620</v>
      </c>
    </row>
    <row r="292" s="14" customFormat="1">
      <c r="A292" s="14"/>
      <c r="B292" s="244"/>
      <c r="C292" s="245"/>
      <c r="D292" s="229" t="s">
        <v>248</v>
      </c>
      <c r="E292" s="246" t="s">
        <v>19</v>
      </c>
      <c r="F292" s="247" t="s">
        <v>3610</v>
      </c>
      <c r="G292" s="245"/>
      <c r="H292" s="248">
        <v>0.75</v>
      </c>
      <c r="I292" s="249"/>
      <c r="J292" s="245"/>
      <c r="K292" s="245"/>
      <c r="L292" s="250"/>
      <c r="M292" s="251"/>
      <c r="N292" s="252"/>
      <c r="O292" s="252"/>
      <c r="P292" s="252"/>
      <c r="Q292" s="252"/>
      <c r="R292" s="252"/>
      <c r="S292" s="252"/>
      <c r="T292" s="253"/>
      <c r="U292" s="14"/>
      <c r="V292" s="14"/>
      <c r="W292" s="14"/>
      <c r="X292" s="14"/>
      <c r="Y292" s="14"/>
      <c r="Z292" s="14"/>
      <c r="AA292" s="14"/>
      <c r="AB292" s="14"/>
      <c r="AC292" s="14"/>
      <c r="AD292" s="14"/>
      <c r="AE292" s="14"/>
      <c r="AT292" s="254" t="s">
        <v>248</v>
      </c>
      <c r="AU292" s="254" t="s">
        <v>78</v>
      </c>
      <c r="AV292" s="14" t="s">
        <v>78</v>
      </c>
      <c r="AW292" s="14" t="s">
        <v>31</v>
      </c>
      <c r="AX292" s="14" t="s">
        <v>76</v>
      </c>
      <c r="AY292" s="254" t="s">
        <v>231</v>
      </c>
    </row>
    <row r="293" s="2" customFormat="1" ht="44.25" customHeight="1">
      <c r="A293" s="41"/>
      <c r="B293" s="42"/>
      <c r="C293" s="216" t="s">
        <v>903</v>
      </c>
      <c r="D293" s="216" t="s">
        <v>234</v>
      </c>
      <c r="E293" s="217" t="s">
        <v>3621</v>
      </c>
      <c r="F293" s="218" t="s">
        <v>3622</v>
      </c>
      <c r="G293" s="219" t="s">
        <v>342</v>
      </c>
      <c r="H293" s="220">
        <v>0.25</v>
      </c>
      <c r="I293" s="221"/>
      <c r="J293" s="222">
        <f>ROUND(I293*H293,2)</f>
        <v>0</v>
      </c>
      <c r="K293" s="218" t="s">
        <v>244</v>
      </c>
      <c r="L293" s="47"/>
      <c r="M293" s="223" t="s">
        <v>19</v>
      </c>
      <c r="N293" s="224" t="s">
        <v>40</v>
      </c>
      <c r="O293" s="87"/>
      <c r="P293" s="225">
        <f>O293*H293</f>
        <v>0</v>
      </c>
      <c r="Q293" s="225">
        <v>0.00048000000000000001</v>
      </c>
      <c r="R293" s="225">
        <f>Q293*H293</f>
        <v>0.00012</v>
      </c>
      <c r="S293" s="225">
        <v>0.0080000000000000002</v>
      </c>
      <c r="T293" s="226">
        <f>S293*H293</f>
        <v>0.002</v>
      </c>
      <c r="U293" s="41"/>
      <c r="V293" s="41"/>
      <c r="W293" s="41"/>
      <c r="X293" s="41"/>
      <c r="Y293" s="41"/>
      <c r="Z293" s="41"/>
      <c r="AA293" s="41"/>
      <c r="AB293" s="41"/>
      <c r="AC293" s="41"/>
      <c r="AD293" s="41"/>
      <c r="AE293" s="41"/>
      <c r="AR293" s="227" t="s">
        <v>238</v>
      </c>
      <c r="AT293" s="227" t="s">
        <v>234</v>
      </c>
      <c r="AU293" s="227" t="s">
        <v>78</v>
      </c>
      <c r="AY293" s="19" t="s">
        <v>231</v>
      </c>
      <c r="BE293" s="228">
        <f>IF(N293="základní",J293,0)</f>
        <v>0</v>
      </c>
      <c r="BF293" s="228">
        <f>IF(N293="snížená",J293,0)</f>
        <v>0</v>
      </c>
      <c r="BG293" s="228">
        <f>IF(N293="zákl. přenesená",J293,0)</f>
        <v>0</v>
      </c>
      <c r="BH293" s="228">
        <f>IF(N293="sníž. přenesená",J293,0)</f>
        <v>0</v>
      </c>
      <c r="BI293" s="228">
        <f>IF(N293="nulová",J293,0)</f>
        <v>0</v>
      </c>
      <c r="BJ293" s="19" t="s">
        <v>76</v>
      </c>
      <c r="BK293" s="228">
        <f>ROUND(I293*H293,2)</f>
        <v>0</v>
      </c>
      <c r="BL293" s="19" t="s">
        <v>238</v>
      </c>
      <c r="BM293" s="227" t="s">
        <v>3623</v>
      </c>
    </row>
    <row r="294" s="2" customFormat="1">
      <c r="A294" s="41"/>
      <c r="B294" s="42"/>
      <c r="C294" s="43"/>
      <c r="D294" s="229" t="s">
        <v>246</v>
      </c>
      <c r="E294" s="43"/>
      <c r="F294" s="230" t="s">
        <v>1763</v>
      </c>
      <c r="G294" s="43"/>
      <c r="H294" s="43"/>
      <c r="I294" s="231"/>
      <c r="J294" s="43"/>
      <c r="K294" s="43"/>
      <c r="L294" s="47"/>
      <c r="M294" s="232"/>
      <c r="N294" s="233"/>
      <c r="O294" s="87"/>
      <c r="P294" s="87"/>
      <c r="Q294" s="87"/>
      <c r="R294" s="87"/>
      <c r="S294" s="87"/>
      <c r="T294" s="88"/>
      <c r="U294" s="41"/>
      <c r="V294" s="41"/>
      <c r="W294" s="41"/>
      <c r="X294" s="41"/>
      <c r="Y294" s="41"/>
      <c r="Z294" s="41"/>
      <c r="AA294" s="41"/>
      <c r="AB294" s="41"/>
      <c r="AC294" s="41"/>
      <c r="AD294" s="41"/>
      <c r="AE294" s="41"/>
      <c r="AT294" s="19" t="s">
        <v>246</v>
      </c>
      <c r="AU294" s="19" t="s">
        <v>78</v>
      </c>
    </row>
    <row r="295" s="14" customFormat="1">
      <c r="A295" s="14"/>
      <c r="B295" s="244"/>
      <c r="C295" s="245"/>
      <c r="D295" s="229" t="s">
        <v>248</v>
      </c>
      <c r="E295" s="246" t="s">
        <v>19</v>
      </c>
      <c r="F295" s="247" t="s">
        <v>3595</v>
      </c>
      <c r="G295" s="245"/>
      <c r="H295" s="248">
        <v>0.25</v>
      </c>
      <c r="I295" s="249"/>
      <c r="J295" s="245"/>
      <c r="K295" s="245"/>
      <c r="L295" s="250"/>
      <c r="M295" s="251"/>
      <c r="N295" s="252"/>
      <c r="O295" s="252"/>
      <c r="P295" s="252"/>
      <c r="Q295" s="252"/>
      <c r="R295" s="252"/>
      <c r="S295" s="252"/>
      <c r="T295" s="253"/>
      <c r="U295" s="14"/>
      <c r="V295" s="14"/>
      <c r="W295" s="14"/>
      <c r="X295" s="14"/>
      <c r="Y295" s="14"/>
      <c r="Z295" s="14"/>
      <c r="AA295" s="14"/>
      <c r="AB295" s="14"/>
      <c r="AC295" s="14"/>
      <c r="AD295" s="14"/>
      <c r="AE295" s="14"/>
      <c r="AT295" s="254" t="s">
        <v>248</v>
      </c>
      <c r="AU295" s="254" t="s">
        <v>78</v>
      </c>
      <c r="AV295" s="14" t="s">
        <v>78</v>
      </c>
      <c r="AW295" s="14" t="s">
        <v>31</v>
      </c>
      <c r="AX295" s="14" t="s">
        <v>76</v>
      </c>
      <c r="AY295" s="254" t="s">
        <v>231</v>
      </c>
    </row>
    <row r="296" s="2" customFormat="1" ht="44.25" customHeight="1">
      <c r="A296" s="41"/>
      <c r="B296" s="42"/>
      <c r="C296" s="216" t="s">
        <v>909</v>
      </c>
      <c r="D296" s="216" t="s">
        <v>234</v>
      </c>
      <c r="E296" s="217" t="s">
        <v>3624</v>
      </c>
      <c r="F296" s="218" t="s">
        <v>3625</v>
      </c>
      <c r="G296" s="219" t="s">
        <v>342</v>
      </c>
      <c r="H296" s="220">
        <v>0.5</v>
      </c>
      <c r="I296" s="221"/>
      <c r="J296" s="222">
        <f>ROUND(I296*H296,2)</f>
        <v>0</v>
      </c>
      <c r="K296" s="218" t="s">
        <v>244</v>
      </c>
      <c r="L296" s="47"/>
      <c r="M296" s="223" t="s">
        <v>19</v>
      </c>
      <c r="N296" s="224" t="s">
        <v>40</v>
      </c>
      <c r="O296" s="87"/>
      <c r="P296" s="225">
        <f>O296*H296</f>
        <v>0</v>
      </c>
      <c r="Q296" s="225">
        <v>0.00081999999999999998</v>
      </c>
      <c r="R296" s="225">
        <f>Q296*H296</f>
        <v>0.00040999999999999999</v>
      </c>
      <c r="S296" s="225">
        <v>0.010999999999999999</v>
      </c>
      <c r="T296" s="226">
        <f>S296*H296</f>
        <v>0.0054999999999999997</v>
      </c>
      <c r="U296" s="41"/>
      <c r="V296" s="41"/>
      <c r="W296" s="41"/>
      <c r="X296" s="41"/>
      <c r="Y296" s="41"/>
      <c r="Z296" s="41"/>
      <c r="AA296" s="41"/>
      <c r="AB296" s="41"/>
      <c r="AC296" s="41"/>
      <c r="AD296" s="41"/>
      <c r="AE296" s="41"/>
      <c r="AR296" s="227" t="s">
        <v>238</v>
      </c>
      <c r="AT296" s="227" t="s">
        <v>234</v>
      </c>
      <c r="AU296" s="227" t="s">
        <v>78</v>
      </c>
      <c r="AY296" s="19" t="s">
        <v>231</v>
      </c>
      <c r="BE296" s="228">
        <f>IF(N296="základní",J296,0)</f>
        <v>0</v>
      </c>
      <c r="BF296" s="228">
        <f>IF(N296="snížená",J296,0)</f>
        <v>0</v>
      </c>
      <c r="BG296" s="228">
        <f>IF(N296="zákl. přenesená",J296,0)</f>
        <v>0</v>
      </c>
      <c r="BH296" s="228">
        <f>IF(N296="sníž. přenesená",J296,0)</f>
        <v>0</v>
      </c>
      <c r="BI296" s="228">
        <f>IF(N296="nulová",J296,0)</f>
        <v>0</v>
      </c>
      <c r="BJ296" s="19" t="s">
        <v>76</v>
      </c>
      <c r="BK296" s="228">
        <f>ROUND(I296*H296,2)</f>
        <v>0</v>
      </c>
      <c r="BL296" s="19" t="s">
        <v>238</v>
      </c>
      <c r="BM296" s="227" t="s">
        <v>3626</v>
      </c>
    </row>
    <row r="297" s="2" customFormat="1">
      <c r="A297" s="41"/>
      <c r="B297" s="42"/>
      <c r="C297" s="43"/>
      <c r="D297" s="229" t="s">
        <v>246</v>
      </c>
      <c r="E297" s="43"/>
      <c r="F297" s="230" t="s">
        <v>1763</v>
      </c>
      <c r="G297" s="43"/>
      <c r="H297" s="43"/>
      <c r="I297" s="231"/>
      <c r="J297" s="43"/>
      <c r="K297" s="43"/>
      <c r="L297" s="47"/>
      <c r="M297" s="232"/>
      <c r="N297" s="233"/>
      <c r="O297" s="87"/>
      <c r="P297" s="87"/>
      <c r="Q297" s="87"/>
      <c r="R297" s="87"/>
      <c r="S297" s="87"/>
      <c r="T297" s="88"/>
      <c r="U297" s="41"/>
      <c r="V297" s="41"/>
      <c r="W297" s="41"/>
      <c r="X297" s="41"/>
      <c r="Y297" s="41"/>
      <c r="Z297" s="41"/>
      <c r="AA297" s="41"/>
      <c r="AB297" s="41"/>
      <c r="AC297" s="41"/>
      <c r="AD297" s="41"/>
      <c r="AE297" s="41"/>
      <c r="AT297" s="19" t="s">
        <v>246</v>
      </c>
      <c r="AU297" s="19" t="s">
        <v>78</v>
      </c>
    </row>
    <row r="298" s="14" customFormat="1">
      <c r="A298" s="14"/>
      <c r="B298" s="244"/>
      <c r="C298" s="245"/>
      <c r="D298" s="229" t="s">
        <v>248</v>
      </c>
      <c r="E298" s="246" t="s">
        <v>19</v>
      </c>
      <c r="F298" s="247" t="s">
        <v>3599</v>
      </c>
      <c r="G298" s="245"/>
      <c r="H298" s="248">
        <v>0.5</v>
      </c>
      <c r="I298" s="249"/>
      <c r="J298" s="245"/>
      <c r="K298" s="245"/>
      <c r="L298" s="250"/>
      <c r="M298" s="251"/>
      <c r="N298" s="252"/>
      <c r="O298" s="252"/>
      <c r="P298" s="252"/>
      <c r="Q298" s="252"/>
      <c r="R298" s="252"/>
      <c r="S298" s="252"/>
      <c r="T298" s="253"/>
      <c r="U298" s="14"/>
      <c r="V298" s="14"/>
      <c r="W298" s="14"/>
      <c r="X298" s="14"/>
      <c r="Y298" s="14"/>
      <c r="Z298" s="14"/>
      <c r="AA298" s="14"/>
      <c r="AB298" s="14"/>
      <c r="AC298" s="14"/>
      <c r="AD298" s="14"/>
      <c r="AE298" s="14"/>
      <c r="AT298" s="254" t="s">
        <v>248</v>
      </c>
      <c r="AU298" s="254" t="s">
        <v>78</v>
      </c>
      <c r="AV298" s="14" t="s">
        <v>78</v>
      </c>
      <c r="AW298" s="14" t="s">
        <v>31</v>
      </c>
      <c r="AX298" s="14" t="s">
        <v>76</v>
      </c>
      <c r="AY298" s="254" t="s">
        <v>231</v>
      </c>
    </row>
    <row r="299" s="2" customFormat="1" ht="44.25" customHeight="1">
      <c r="A299" s="41"/>
      <c r="B299" s="42"/>
      <c r="C299" s="216" t="s">
        <v>915</v>
      </c>
      <c r="D299" s="216" t="s">
        <v>234</v>
      </c>
      <c r="E299" s="217" t="s">
        <v>3627</v>
      </c>
      <c r="F299" s="218" t="s">
        <v>3628</v>
      </c>
      <c r="G299" s="219" t="s">
        <v>342</v>
      </c>
      <c r="H299" s="220">
        <v>0.25</v>
      </c>
      <c r="I299" s="221"/>
      <c r="J299" s="222">
        <f>ROUND(I299*H299,2)</f>
        <v>0</v>
      </c>
      <c r="K299" s="218" t="s">
        <v>244</v>
      </c>
      <c r="L299" s="47"/>
      <c r="M299" s="223" t="s">
        <v>19</v>
      </c>
      <c r="N299" s="224" t="s">
        <v>40</v>
      </c>
      <c r="O299" s="87"/>
      <c r="P299" s="225">
        <f>O299*H299</f>
        <v>0</v>
      </c>
      <c r="Q299" s="225">
        <v>0.00067000000000000002</v>
      </c>
      <c r="R299" s="225">
        <f>Q299*H299</f>
        <v>0.00016750000000000001</v>
      </c>
      <c r="S299" s="225">
        <v>0.031</v>
      </c>
      <c r="T299" s="226">
        <f>S299*H299</f>
        <v>0.0077499999999999999</v>
      </c>
      <c r="U299" s="41"/>
      <c r="V299" s="41"/>
      <c r="W299" s="41"/>
      <c r="X299" s="41"/>
      <c r="Y299" s="41"/>
      <c r="Z299" s="41"/>
      <c r="AA299" s="41"/>
      <c r="AB299" s="41"/>
      <c r="AC299" s="41"/>
      <c r="AD299" s="41"/>
      <c r="AE299" s="41"/>
      <c r="AR299" s="227" t="s">
        <v>238</v>
      </c>
      <c r="AT299" s="227" t="s">
        <v>234</v>
      </c>
      <c r="AU299" s="227" t="s">
        <v>78</v>
      </c>
      <c r="AY299" s="19" t="s">
        <v>231</v>
      </c>
      <c r="BE299" s="228">
        <f>IF(N299="základní",J299,0)</f>
        <v>0</v>
      </c>
      <c r="BF299" s="228">
        <f>IF(N299="snížená",J299,0)</f>
        <v>0</v>
      </c>
      <c r="BG299" s="228">
        <f>IF(N299="zákl. přenesená",J299,0)</f>
        <v>0</v>
      </c>
      <c r="BH299" s="228">
        <f>IF(N299="sníž. přenesená",J299,0)</f>
        <v>0</v>
      </c>
      <c r="BI299" s="228">
        <f>IF(N299="nulová",J299,0)</f>
        <v>0</v>
      </c>
      <c r="BJ299" s="19" t="s">
        <v>76</v>
      </c>
      <c r="BK299" s="228">
        <f>ROUND(I299*H299,2)</f>
        <v>0</v>
      </c>
      <c r="BL299" s="19" t="s">
        <v>238</v>
      </c>
      <c r="BM299" s="227" t="s">
        <v>3629</v>
      </c>
    </row>
    <row r="300" s="2" customFormat="1">
      <c r="A300" s="41"/>
      <c r="B300" s="42"/>
      <c r="C300" s="43"/>
      <c r="D300" s="229" t="s">
        <v>246</v>
      </c>
      <c r="E300" s="43"/>
      <c r="F300" s="230" t="s">
        <v>1763</v>
      </c>
      <c r="G300" s="43"/>
      <c r="H300" s="43"/>
      <c r="I300" s="231"/>
      <c r="J300" s="43"/>
      <c r="K300" s="43"/>
      <c r="L300" s="47"/>
      <c r="M300" s="232"/>
      <c r="N300" s="233"/>
      <c r="O300" s="87"/>
      <c r="P300" s="87"/>
      <c r="Q300" s="87"/>
      <c r="R300" s="87"/>
      <c r="S300" s="87"/>
      <c r="T300" s="88"/>
      <c r="U300" s="41"/>
      <c r="V300" s="41"/>
      <c r="W300" s="41"/>
      <c r="X300" s="41"/>
      <c r="Y300" s="41"/>
      <c r="Z300" s="41"/>
      <c r="AA300" s="41"/>
      <c r="AB300" s="41"/>
      <c r="AC300" s="41"/>
      <c r="AD300" s="41"/>
      <c r="AE300" s="41"/>
      <c r="AT300" s="19" t="s">
        <v>246</v>
      </c>
      <c r="AU300" s="19" t="s">
        <v>78</v>
      </c>
    </row>
    <row r="301" s="14" customFormat="1">
      <c r="A301" s="14"/>
      <c r="B301" s="244"/>
      <c r="C301" s="245"/>
      <c r="D301" s="229" t="s">
        <v>248</v>
      </c>
      <c r="E301" s="246" t="s">
        <v>19</v>
      </c>
      <c r="F301" s="247" t="s">
        <v>3595</v>
      </c>
      <c r="G301" s="245"/>
      <c r="H301" s="248">
        <v>0.25</v>
      </c>
      <c r="I301" s="249"/>
      <c r="J301" s="245"/>
      <c r="K301" s="245"/>
      <c r="L301" s="250"/>
      <c r="M301" s="251"/>
      <c r="N301" s="252"/>
      <c r="O301" s="252"/>
      <c r="P301" s="252"/>
      <c r="Q301" s="252"/>
      <c r="R301" s="252"/>
      <c r="S301" s="252"/>
      <c r="T301" s="253"/>
      <c r="U301" s="14"/>
      <c r="V301" s="14"/>
      <c r="W301" s="14"/>
      <c r="X301" s="14"/>
      <c r="Y301" s="14"/>
      <c r="Z301" s="14"/>
      <c r="AA301" s="14"/>
      <c r="AB301" s="14"/>
      <c r="AC301" s="14"/>
      <c r="AD301" s="14"/>
      <c r="AE301" s="14"/>
      <c r="AT301" s="254" t="s">
        <v>248</v>
      </c>
      <c r="AU301" s="254" t="s">
        <v>78</v>
      </c>
      <c r="AV301" s="14" t="s">
        <v>78</v>
      </c>
      <c r="AW301" s="14" t="s">
        <v>31</v>
      </c>
      <c r="AX301" s="14" t="s">
        <v>76</v>
      </c>
      <c r="AY301" s="254" t="s">
        <v>231</v>
      </c>
    </row>
    <row r="302" s="2" customFormat="1" ht="44.25" customHeight="1">
      <c r="A302" s="41"/>
      <c r="B302" s="42"/>
      <c r="C302" s="216" t="s">
        <v>924</v>
      </c>
      <c r="D302" s="216" t="s">
        <v>234</v>
      </c>
      <c r="E302" s="217" t="s">
        <v>1760</v>
      </c>
      <c r="F302" s="218" t="s">
        <v>1761</v>
      </c>
      <c r="G302" s="219" t="s">
        <v>342</v>
      </c>
      <c r="H302" s="220">
        <v>1</v>
      </c>
      <c r="I302" s="221"/>
      <c r="J302" s="222">
        <f>ROUND(I302*H302,2)</f>
        <v>0</v>
      </c>
      <c r="K302" s="218" t="s">
        <v>244</v>
      </c>
      <c r="L302" s="47"/>
      <c r="M302" s="223" t="s">
        <v>19</v>
      </c>
      <c r="N302" s="224" t="s">
        <v>40</v>
      </c>
      <c r="O302" s="87"/>
      <c r="P302" s="225">
        <f>O302*H302</f>
        <v>0</v>
      </c>
      <c r="Q302" s="225">
        <v>0.00079000000000000001</v>
      </c>
      <c r="R302" s="225">
        <f>Q302*H302</f>
        <v>0.00079000000000000001</v>
      </c>
      <c r="S302" s="225">
        <v>0.052999999999999998</v>
      </c>
      <c r="T302" s="226">
        <f>S302*H302</f>
        <v>0.052999999999999998</v>
      </c>
      <c r="U302" s="41"/>
      <c r="V302" s="41"/>
      <c r="W302" s="41"/>
      <c r="X302" s="41"/>
      <c r="Y302" s="41"/>
      <c r="Z302" s="41"/>
      <c r="AA302" s="41"/>
      <c r="AB302" s="41"/>
      <c r="AC302" s="41"/>
      <c r="AD302" s="41"/>
      <c r="AE302" s="41"/>
      <c r="AR302" s="227" t="s">
        <v>238</v>
      </c>
      <c r="AT302" s="227" t="s">
        <v>234</v>
      </c>
      <c r="AU302" s="227" t="s">
        <v>78</v>
      </c>
      <c r="AY302" s="19" t="s">
        <v>231</v>
      </c>
      <c r="BE302" s="228">
        <f>IF(N302="základní",J302,0)</f>
        <v>0</v>
      </c>
      <c r="BF302" s="228">
        <f>IF(N302="snížená",J302,0)</f>
        <v>0</v>
      </c>
      <c r="BG302" s="228">
        <f>IF(N302="zákl. přenesená",J302,0)</f>
        <v>0</v>
      </c>
      <c r="BH302" s="228">
        <f>IF(N302="sníž. přenesená",J302,0)</f>
        <v>0</v>
      </c>
      <c r="BI302" s="228">
        <f>IF(N302="nulová",J302,0)</f>
        <v>0</v>
      </c>
      <c r="BJ302" s="19" t="s">
        <v>76</v>
      </c>
      <c r="BK302" s="228">
        <f>ROUND(I302*H302,2)</f>
        <v>0</v>
      </c>
      <c r="BL302" s="19" t="s">
        <v>238</v>
      </c>
      <c r="BM302" s="227" t="s">
        <v>3630</v>
      </c>
    </row>
    <row r="303" s="2" customFormat="1">
      <c r="A303" s="41"/>
      <c r="B303" s="42"/>
      <c r="C303" s="43"/>
      <c r="D303" s="229" t="s">
        <v>246</v>
      </c>
      <c r="E303" s="43"/>
      <c r="F303" s="230" t="s">
        <v>1763</v>
      </c>
      <c r="G303" s="43"/>
      <c r="H303" s="43"/>
      <c r="I303" s="231"/>
      <c r="J303" s="43"/>
      <c r="K303" s="43"/>
      <c r="L303" s="47"/>
      <c r="M303" s="232"/>
      <c r="N303" s="233"/>
      <c r="O303" s="87"/>
      <c r="P303" s="87"/>
      <c r="Q303" s="87"/>
      <c r="R303" s="87"/>
      <c r="S303" s="87"/>
      <c r="T303" s="88"/>
      <c r="U303" s="41"/>
      <c r="V303" s="41"/>
      <c r="W303" s="41"/>
      <c r="X303" s="41"/>
      <c r="Y303" s="41"/>
      <c r="Z303" s="41"/>
      <c r="AA303" s="41"/>
      <c r="AB303" s="41"/>
      <c r="AC303" s="41"/>
      <c r="AD303" s="41"/>
      <c r="AE303" s="41"/>
      <c r="AT303" s="19" t="s">
        <v>246</v>
      </c>
      <c r="AU303" s="19" t="s">
        <v>78</v>
      </c>
    </row>
    <row r="304" s="14" customFormat="1">
      <c r="A304" s="14"/>
      <c r="B304" s="244"/>
      <c r="C304" s="245"/>
      <c r="D304" s="229" t="s">
        <v>248</v>
      </c>
      <c r="E304" s="246" t="s">
        <v>19</v>
      </c>
      <c r="F304" s="247" t="s">
        <v>3606</v>
      </c>
      <c r="G304" s="245"/>
      <c r="H304" s="248">
        <v>1</v>
      </c>
      <c r="I304" s="249"/>
      <c r="J304" s="245"/>
      <c r="K304" s="245"/>
      <c r="L304" s="250"/>
      <c r="M304" s="251"/>
      <c r="N304" s="252"/>
      <c r="O304" s="252"/>
      <c r="P304" s="252"/>
      <c r="Q304" s="252"/>
      <c r="R304" s="252"/>
      <c r="S304" s="252"/>
      <c r="T304" s="253"/>
      <c r="U304" s="14"/>
      <c r="V304" s="14"/>
      <c r="W304" s="14"/>
      <c r="X304" s="14"/>
      <c r="Y304" s="14"/>
      <c r="Z304" s="14"/>
      <c r="AA304" s="14"/>
      <c r="AB304" s="14"/>
      <c r="AC304" s="14"/>
      <c r="AD304" s="14"/>
      <c r="AE304" s="14"/>
      <c r="AT304" s="254" t="s">
        <v>248</v>
      </c>
      <c r="AU304" s="254" t="s">
        <v>78</v>
      </c>
      <c r="AV304" s="14" t="s">
        <v>78</v>
      </c>
      <c r="AW304" s="14" t="s">
        <v>31</v>
      </c>
      <c r="AX304" s="14" t="s">
        <v>76</v>
      </c>
      <c r="AY304" s="254" t="s">
        <v>231</v>
      </c>
    </row>
    <row r="305" s="2" customFormat="1" ht="44.25" customHeight="1">
      <c r="A305" s="41"/>
      <c r="B305" s="42"/>
      <c r="C305" s="216" t="s">
        <v>372</v>
      </c>
      <c r="D305" s="216" t="s">
        <v>234</v>
      </c>
      <c r="E305" s="217" t="s">
        <v>3631</v>
      </c>
      <c r="F305" s="218" t="s">
        <v>3632</v>
      </c>
      <c r="G305" s="219" t="s">
        <v>342</v>
      </c>
      <c r="H305" s="220">
        <v>0.75</v>
      </c>
      <c r="I305" s="221"/>
      <c r="J305" s="222">
        <f>ROUND(I305*H305,2)</f>
        <v>0</v>
      </c>
      <c r="K305" s="218" t="s">
        <v>244</v>
      </c>
      <c r="L305" s="47"/>
      <c r="M305" s="223" t="s">
        <v>19</v>
      </c>
      <c r="N305" s="224" t="s">
        <v>40</v>
      </c>
      <c r="O305" s="87"/>
      <c r="P305" s="225">
        <f>O305*H305</f>
        <v>0</v>
      </c>
      <c r="Q305" s="225">
        <v>0.00093000000000000005</v>
      </c>
      <c r="R305" s="225">
        <f>Q305*H305</f>
        <v>0.00069749999999999999</v>
      </c>
      <c r="S305" s="225">
        <v>0.070000000000000007</v>
      </c>
      <c r="T305" s="226">
        <f>S305*H305</f>
        <v>0.052500000000000005</v>
      </c>
      <c r="U305" s="41"/>
      <c r="V305" s="41"/>
      <c r="W305" s="41"/>
      <c r="X305" s="41"/>
      <c r="Y305" s="41"/>
      <c r="Z305" s="41"/>
      <c r="AA305" s="41"/>
      <c r="AB305" s="41"/>
      <c r="AC305" s="41"/>
      <c r="AD305" s="41"/>
      <c r="AE305" s="41"/>
      <c r="AR305" s="227" t="s">
        <v>238</v>
      </c>
      <c r="AT305" s="227" t="s">
        <v>234</v>
      </c>
      <c r="AU305" s="227" t="s">
        <v>78</v>
      </c>
      <c r="AY305" s="19" t="s">
        <v>231</v>
      </c>
      <c r="BE305" s="228">
        <f>IF(N305="základní",J305,0)</f>
        <v>0</v>
      </c>
      <c r="BF305" s="228">
        <f>IF(N305="snížená",J305,0)</f>
        <v>0</v>
      </c>
      <c r="BG305" s="228">
        <f>IF(N305="zákl. přenesená",J305,0)</f>
        <v>0</v>
      </c>
      <c r="BH305" s="228">
        <f>IF(N305="sníž. přenesená",J305,0)</f>
        <v>0</v>
      </c>
      <c r="BI305" s="228">
        <f>IF(N305="nulová",J305,0)</f>
        <v>0</v>
      </c>
      <c r="BJ305" s="19" t="s">
        <v>76</v>
      </c>
      <c r="BK305" s="228">
        <f>ROUND(I305*H305,2)</f>
        <v>0</v>
      </c>
      <c r="BL305" s="19" t="s">
        <v>238</v>
      </c>
      <c r="BM305" s="227" t="s">
        <v>3633</v>
      </c>
    </row>
    <row r="306" s="2" customFormat="1">
      <c r="A306" s="41"/>
      <c r="B306" s="42"/>
      <c r="C306" s="43"/>
      <c r="D306" s="229" t="s">
        <v>246</v>
      </c>
      <c r="E306" s="43"/>
      <c r="F306" s="230" t="s">
        <v>1763</v>
      </c>
      <c r="G306" s="43"/>
      <c r="H306" s="43"/>
      <c r="I306" s="231"/>
      <c r="J306" s="43"/>
      <c r="K306" s="43"/>
      <c r="L306" s="47"/>
      <c r="M306" s="232"/>
      <c r="N306" s="233"/>
      <c r="O306" s="87"/>
      <c r="P306" s="87"/>
      <c r="Q306" s="87"/>
      <c r="R306" s="87"/>
      <c r="S306" s="87"/>
      <c r="T306" s="88"/>
      <c r="U306" s="41"/>
      <c r="V306" s="41"/>
      <c r="W306" s="41"/>
      <c r="X306" s="41"/>
      <c r="Y306" s="41"/>
      <c r="Z306" s="41"/>
      <c r="AA306" s="41"/>
      <c r="AB306" s="41"/>
      <c r="AC306" s="41"/>
      <c r="AD306" s="41"/>
      <c r="AE306" s="41"/>
      <c r="AT306" s="19" t="s">
        <v>246</v>
      </c>
      <c r="AU306" s="19" t="s">
        <v>78</v>
      </c>
    </row>
    <row r="307" s="14" customFormat="1">
      <c r="A307" s="14"/>
      <c r="B307" s="244"/>
      <c r="C307" s="245"/>
      <c r="D307" s="229" t="s">
        <v>248</v>
      </c>
      <c r="E307" s="246" t="s">
        <v>19</v>
      </c>
      <c r="F307" s="247" t="s">
        <v>3610</v>
      </c>
      <c r="G307" s="245"/>
      <c r="H307" s="248">
        <v>0.75</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248</v>
      </c>
      <c r="AU307" s="254" t="s">
        <v>78</v>
      </c>
      <c r="AV307" s="14" t="s">
        <v>78</v>
      </c>
      <c r="AW307" s="14" t="s">
        <v>31</v>
      </c>
      <c r="AX307" s="14" t="s">
        <v>76</v>
      </c>
      <c r="AY307" s="254" t="s">
        <v>231</v>
      </c>
    </row>
    <row r="308" s="2" customFormat="1" ht="44.25" customHeight="1">
      <c r="A308" s="41"/>
      <c r="B308" s="42"/>
      <c r="C308" s="216" t="s">
        <v>936</v>
      </c>
      <c r="D308" s="216" t="s">
        <v>234</v>
      </c>
      <c r="E308" s="217" t="s">
        <v>3634</v>
      </c>
      <c r="F308" s="218" t="s">
        <v>3635</v>
      </c>
      <c r="G308" s="219" t="s">
        <v>342</v>
      </c>
      <c r="H308" s="220">
        <v>2.5</v>
      </c>
      <c r="I308" s="221"/>
      <c r="J308" s="222">
        <f>ROUND(I308*H308,2)</f>
        <v>0</v>
      </c>
      <c r="K308" s="218" t="s">
        <v>244</v>
      </c>
      <c r="L308" s="47"/>
      <c r="M308" s="223" t="s">
        <v>19</v>
      </c>
      <c r="N308" s="224" t="s">
        <v>40</v>
      </c>
      <c r="O308" s="87"/>
      <c r="P308" s="225">
        <f>O308*H308</f>
        <v>0</v>
      </c>
      <c r="Q308" s="225">
        <v>0.0025899999999999999</v>
      </c>
      <c r="R308" s="225">
        <f>Q308*H308</f>
        <v>0.0064749999999999999</v>
      </c>
      <c r="S308" s="225">
        <v>0.126</v>
      </c>
      <c r="T308" s="226">
        <f>S308*H308</f>
        <v>0.315</v>
      </c>
      <c r="U308" s="41"/>
      <c r="V308" s="41"/>
      <c r="W308" s="41"/>
      <c r="X308" s="41"/>
      <c r="Y308" s="41"/>
      <c r="Z308" s="41"/>
      <c r="AA308" s="41"/>
      <c r="AB308" s="41"/>
      <c r="AC308" s="41"/>
      <c r="AD308" s="41"/>
      <c r="AE308" s="41"/>
      <c r="AR308" s="227" t="s">
        <v>238</v>
      </c>
      <c r="AT308" s="227" t="s">
        <v>234</v>
      </c>
      <c r="AU308" s="227" t="s">
        <v>78</v>
      </c>
      <c r="AY308" s="19" t="s">
        <v>231</v>
      </c>
      <c r="BE308" s="228">
        <f>IF(N308="základní",J308,0)</f>
        <v>0</v>
      </c>
      <c r="BF308" s="228">
        <f>IF(N308="snížená",J308,0)</f>
        <v>0</v>
      </c>
      <c r="BG308" s="228">
        <f>IF(N308="zákl. přenesená",J308,0)</f>
        <v>0</v>
      </c>
      <c r="BH308" s="228">
        <f>IF(N308="sníž. přenesená",J308,0)</f>
        <v>0</v>
      </c>
      <c r="BI308" s="228">
        <f>IF(N308="nulová",J308,0)</f>
        <v>0</v>
      </c>
      <c r="BJ308" s="19" t="s">
        <v>76</v>
      </c>
      <c r="BK308" s="228">
        <f>ROUND(I308*H308,2)</f>
        <v>0</v>
      </c>
      <c r="BL308" s="19" t="s">
        <v>238</v>
      </c>
      <c r="BM308" s="227" t="s">
        <v>3636</v>
      </c>
    </row>
    <row r="309" s="2" customFormat="1">
      <c r="A309" s="41"/>
      <c r="B309" s="42"/>
      <c r="C309" s="43"/>
      <c r="D309" s="229" t="s">
        <v>246</v>
      </c>
      <c r="E309" s="43"/>
      <c r="F309" s="230" t="s">
        <v>1763</v>
      </c>
      <c r="G309" s="43"/>
      <c r="H309" s="43"/>
      <c r="I309" s="231"/>
      <c r="J309" s="43"/>
      <c r="K309" s="43"/>
      <c r="L309" s="47"/>
      <c r="M309" s="232"/>
      <c r="N309" s="233"/>
      <c r="O309" s="87"/>
      <c r="P309" s="87"/>
      <c r="Q309" s="87"/>
      <c r="R309" s="87"/>
      <c r="S309" s="87"/>
      <c r="T309" s="88"/>
      <c r="U309" s="41"/>
      <c r="V309" s="41"/>
      <c r="W309" s="41"/>
      <c r="X309" s="41"/>
      <c r="Y309" s="41"/>
      <c r="Z309" s="41"/>
      <c r="AA309" s="41"/>
      <c r="AB309" s="41"/>
      <c r="AC309" s="41"/>
      <c r="AD309" s="41"/>
      <c r="AE309" s="41"/>
      <c r="AT309" s="19" t="s">
        <v>246</v>
      </c>
      <c r="AU309" s="19" t="s">
        <v>78</v>
      </c>
    </row>
    <row r="310" s="14" customFormat="1">
      <c r="A310" s="14"/>
      <c r="B310" s="244"/>
      <c r="C310" s="245"/>
      <c r="D310" s="229" t="s">
        <v>248</v>
      </c>
      <c r="E310" s="246" t="s">
        <v>19</v>
      </c>
      <c r="F310" s="247" t="s">
        <v>3614</v>
      </c>
      <c r="G310" s="245"/>
      <c r="H310" s="248">
        <v>2.5</v>
      </c>
      <c r="I310" s="249"/>
      <c r="J310" s="245"/>
      <c r="K310" s="245"/>
      <c r="L310" s="250"/>
      <c r="M310" s="251"/>
      <c r="N310" s="252"/>
      <c r="O310" s="252"/>
      <c r="P310" s="252"/>
      <c r="Q310" s="252"/>
      <c r="R310" s="252"/>
      <c r="S310" s="252"/>
      <c r="T310" s="253"/>
      <c r="U310" s="14"/>
      <c r="V310" s="14"/>
      <c r="W310" s="14"/>
      <c r="X310" s="14"/>
      <c r="Y310" s="14"/>
      <c r="Z310" s="14"/>
      <c r="AA310" s="14"/>
      <c r="AB310" s="14"/>
      <c r="AC310" s="14"/>
      <c r="AD310" s="14"/>
      <c r="AE310" s="14"/>
      <c r="AT310" s="254" t="s">
        <v>248</v>
      </c>
      <c r="AU310" s="254" t="s">
        <v>78</v>
      </c>
      <c r="AV310" s="14" t="s">
        <v>78</v>
      </c>
      <c r="AW310" s="14" t="s">
        <v>31</v>
      </c>
      <c r="AX310" s="14" t="s">
        <v>76</v>
      </c>
      <c r="AY310" s="254" t="s">
        <v>231</v>
      </c>
    </row>
    <row r="311" s="2" customFormat="1" ht="44.25" customHeight="1">
      <c r="A311" s="41"/>
      <c r="B311" s="42"/>
      <c r="C311" s="216" t="s">
        <v>941</v>
      </c>
      <c r="D311" s="216" t="s">
        <v>234</v>
      </c>
      <c r="E311" s="217" t="s">
        <v>3637</v>
      </c>
      <c r="F311" s="218" t="s">
        <v>3638</v>
      </c>
      <c r="G311" s="219" t="s">
        <v>342</v>
      </c>
      <c r="H311" s="220">
        <v>0.5</v>
      </c>
      <c r="I311" s="221"/>
      <c r="J311" s="222">
        <f>ROUND(I311*H311,2)</f>
        <v>0</v>
      </c>
      <c r="K311" s="218" t="s">
        <v>244</v>
      </c>
      <c r="L311" s="47"/>
      <c r="M311" s="223" t="s">
        <v>19</v>
      </c>
      <c r="N311" s="224" t="s">
        <v>40</v>
      </c>
      <c r="O311" s="87"/>
      <c r="P311" s="225">
        <f>O311*H311</f>
        <v>0</v>
      </c>
      <c r="Q311" s="225">
        <v>0.00313</v>
      </c>
      <c r="R311" s="225">
        <f>Q311*H311</f>
        <v>0.001565</v>
      </c>
      <c r="S311" s="225">
        <v>0.19600000000000001</v>
      </c>
      <c r="T311" s="226">
        <f>S311*H311</f>
        <v>0.098000000000000004</v>
      </c>
      <c r="U311" s="41"/>
      <c r="V311" s="41"/>
      <c r="W311" s="41"/>
      <c r="X311" s="41"/>
      <c r="Y311" s="41"/>
      <c r="Z311" s="41"/>
      <c r="AA311" s="41"/>
      <c r="AB311" s="41"/>
      <c r="AC311" s="41"/>
      <c r="AD311" s="41"/>
      <c r="AE311" s="41"/>
      <c r="AR311" s="227" t="s">
        <v>238</v>
      </c>
      <c r="AT311" s="227" t="s">
        <v>234</v>
      </c>
      <c r="AU311" s="227" t="s">
        <v>78</v>
      </c>
      <c r="AY311" s="19" t="s">
        <v>231</v>
      </c>
      <c r="BE311" s="228">
        <f>IF(N311="základní",J311,0)</f>
        <v>0</v>
      </c>
      <c r="BF311" s="228">
        <f>IF(N311="snížená",J311,0)</f>
        <v>0</v>
      </c>
      <c r="BG311" s="228">
        <f>IF(N311="zákl. přenesená",J311,0)</f>
        <v>0</v>
      </c>
      <c r="BH311" s="228">
        <f>IF(N311="sníž. přenesená",J311,0)</f>
        <v>0</v>
      </c>
      <c r="BI311" s="228">
        <f>IF(N311="nulová",J311,0)</f>
        <v>0</v>
      </c>
      <c r="BJ311" s="19" t="s">
        <v>76</v>
      </c>
      <c r="BK311" s="228">
        <f>ROUND(I311*H311,2)</f>
        <v>0</v>
      </c>
      <c r="BL311" s="19" t="s">
        <v>238</v>
      </c>
      <c r="BM311" s="227" t="s">
        <v>3639</v>
      </c>
    </row>
    <row r="312" s="2" customFormat="1">
      <c r="A312" s="41"/>
      <c r="B312" s="42"/>
      <c r="C312" s="43"/>
      <c r="D312" s="229" t="s">
        <v>246</v>
      </c>
      <c r="E312" s="43"/>
      <c r="F312" s="230" t="s">
        <v>1763</v>
      </c>
      <c r="G312" s="43"/>
      <c r="H312" s="43"/>
      <c r="I312" s="231"/>
      <c r="J312" s="43"/>
      <c r="K312" s="43"/>
      <c r="L312" s="47"/>
      <c r="M312" s="232"/>
      <c r="N312" s="233"/>
      <c r="O312" s="87"/>
      <c r="P312" s="87"/>
      <c r="Q312" s="87"/>
      <c r="R312" s="87"/>
      <c r="S312" s="87"/>
      <c r="T312" s="88"/>
      <c r="U312" s="41"/>
      <c r="V312" s="41"/>
      <c r="W312" s="41"/>
      <c r="X312" s="41"/>
      <c r="Y312" s="41"/>
      <c r="Z312" s="41"/>
      <c r="AA312" s="41"/>
      <c r="AB312" s="41"/>
      <c r="AC312" s="41"/>
      <c r="AD312" s="41"/>
      <c r="AE312" s="41"/>
      <c r="AT312" s="19" t="s">
        <v>246</v>
      </c>
      <c r="AU312" s="19" t="s">
        <v>78</v>
      </c>
    </row>
    <row r="313" s="14" customFormat="1">
      <c r="A313" s="14"/>
      <c r="B313" s="244"/>
      <c r="C313" s="245"/>
      <c r="D313" s="229" t="s">
        <v>248</v>
      </c>
      <c r="E313" s="246" t="s">
        <v>19</v>
      </c>
      <c r="F313" s="247" t="s">
        <v>3599</v>
      </c>
      <c r="G313" s="245"/>
      <c r="H313" s="248">
        <v>0.5</v>
      </c>
      <c r="I313" s="249"/>
      <c r="J313" s="245"/>
      <c r="K313" s="245"/>
      <c r="L313" s="250"/>
      <c r="M313" s="251"/>
      <c r="N313" s="252"/>
      <c r="O313" s="252"/>
      <c r="P313" s="252"/>
      <c r="Q313" s="252"/>
      <c r="R313" s="252"/>
      <c r="S313" s="252"/>
      <c r="T313" s="253"/>
      <c r="U313" s="14"/>
      <c r="V313" s="14"/>
      <c r="W313" s="14"/>
      <c r="X313" s="14"/>
      <c r="Y313" s="14"/>
      <c r="Z313" s="14"/>
      <c r="AA313" s="14"/>
      <c r="AB313" s="14"/>
      <c r="AC313" s="14"/>
      <c r="AD313" s="14"/>
      <c r="AE313" s="14"/>
      <c r="AT313" s="254" t="s">
        <v>248</v>
      </c>
      <c r="AU313" s="254" t="s">
        <v>78</v>
      </c>
      <c r="AV313" s="14" t="s">
        <v>78</v>
      </c>
      <c r="AW313" s="14" t="s">
        <v>31</v>
      </c>
      <c r="AX313" s="14" t="s">
        <v>76</v>
      </c>
      <c r="AY313" s="254" t="s">
        <v>231</v>
      </c>
    </row>
    <row r="314" s="2" customFormat="1" ht="44.25" customHeight="1">
      <c r="A314" s="41"/>
      <c r="B314" s="42"/>
      <c r="C314" s="216" t="s">
        <v>952</v>
      </c>
      <c r="D314" s="216" t="s">
        <v>234</v>
      </c>
      <c r="E314" s="217" t="s">
        <v>3640</v>
      </c>
      <c r="F314" s="218" t="s">
        <v>3641</v>
      </c>
      <c r="G314" s="219" t="s">
        <v>342</v>
      </c>
      <c r="H314" s="220">
        <v>0.75</v>
      </c>
      <c r="I314" s="221"/>
      <c r="J314" s="222">
        <f>ROUND(I314*H314,2)</f>
        <v>0</v>
      </c>
      <c r="K314" s="218" t="s">
        <v>244</v>
      </c>
      <c r="L314" s="47"/>
      <c r="M314" s="223" t="s">
        <v>19</v>
      </c>
      <c r="N314" s="224" t="s">
        <v>40</v>
      </c>
      <c r="O314" s="87"/>
      <c r="P314" s="225">
        <f>O314*H314</f>
        <v>0</v>
      </c>
      <c r="Q314" s="225">
        <v>0.0043400000000000001</v>
      </c>
      <c r="R314" s="225">
        <f>Q314*H314</f>
        <v>0.0032550000000000001</v>
      </c>
      <c r="S314" s="225">
        <v>0.28299999999999997</v>
      </c>
      <c r="T314" s="226">
        <f>S314*H314</f>
        <v>0.21224999999999999</v>
      </c>
      <c r="U314" s="41"/>
      <c r="V314" s="41"/>
      <c r="W314" s="41"/>
      <c r="X314" s="41"/>
      <c r="Y314" s="41"/>
      <c r="Z314" s="41"/>
      <c r="AA314" s="41"/>
      <c r="AB314" s="41"/>
      <c r="AC314" s="41"/>
      <c r="AD314" s="41"/>
      <c r="AE314" s="41"/>
      <c r="AR314" s="227" t="s">
        <v>238</v>
      </c>
      <c r="AT314" s="227" t="s">
        <v>234</v>
      </c>
      <c r="AU314" s="227" t="s">
        <v>78</v>
      </c>
      <c r="AY314" s="19" t="s">
        <v>231</v>
      </c>
      <c r="BE314" s="228">
        <f>IF(N314="základní",J314,0)</f>
        <v>0</v>
      </c>
      <c r="BF314" s="228">
        <f>IF(N314="snížená",J314,0)</f>
        <v>0</v>
      </c>
      <c r="BG314" s="228">
        <f>IF(N314="zákl. přenesená",J314,0)</f>
        <v>0</v>
      </c>
      <c r="BH314" s="228">
        <f>IF(N314="sníž. přenesená",J314,0)</f>
        <v>0</v>
      </c>
      <c r="BI314" s="228">
        <f>IF(N314="nulová",J314,0)</f>
        <v>0</v>
      </c>
      <c r="BJ314" s="19" t="s">
        <v>76</v>
      </c>
      <c r="BK314" s="228">
        <f>ROUND(I314*H314,2)</f>
        <v>0</v>
      </c>
      <c r="BL314" s="19" t="s">
        <v>238</v>
      </c>
      <c r="BM314" s="227" t="s">
        <v>3642</v>
      </c>
    </row>
    <row r="315" s="2" customFormat="1">
      <c r="A315" s="41"/>
      <c r="B315" s="42"/>
      <c r="C315" s="43"/>
      <c r="D315" s="229" t="s">
        <v>246</v>
      </c>
      <c r="E315" s="43"/>
      <c r="F315" s="230" t="s">
        <v>1763</v>
      </c>
      <c r="G315" s="43"/>
      <c r="H315" s="43"/>
      <c r="I315" s="231"/>
      <c r="J315" s="43"/>
      <c r="K315" s="43"/>
      <c r="L315" s="47"/>
      <c r="M315" s="232"/>
      <c r="N315" s="233"/>
      <c r="O315" s="87"/>
      <c r="P315" s="87"/>
      <c r="Q315" s="87"/>
      <c r="R315" s="87"/>
      <c r="S315" s="87"/>
      <c r="T315" s="88"/>
      <c r="U315" s="41"/>
      <c r="V315" s="41"/>
      <c r="W315" s="41"/>
      <c r="X315" s="41"/>
      <c r="Y315" s="41"/>
      <c r="Z315" s="41"/>
      <c r="AA315" s="41"/>
      <c r="AB315" s="41"/>
      <c r="AC315" s="41"/>
      <c r="AD315" s="41"/>
      <c r="AE315" s="41"/>
      <c r="AT315" s="19" t="s">
        <v>246</v>
      </c>
      <c r="AU315" s="19" t="s">
        <v>78</v>
      </c>
    </row>
    <row r="316" s="14" customFormat="1">
      <c r="A316" s="14"/>
      <c r="B316" s="244"/>
      <c r="C316" s="245"/>
      <c r="D316" s="229" t="s">
        <v>248</v>
      </c>
      <c r="E316" s="246" t="s">
        <v>19</v>
      </c>
      <c r="F316" s="247" t="s">
        <v>3610</v>
      </c>
      <c r="G316" s="245"/>
      <c r="H316" s="248">
        <v>0.75</v>
      </c>
      <c r="I316" s="249"/>
      <c r="J316" s="245"/>
      <c r="K316" s="245"/>
      <c r="L316" s="250"/>
      <c r="M316" s="251"/>
      <c r="N316" s="252"/>
      <c r="O316" s="252"/>
      <c r="P316" s="252"/>
      <c r="Q316" s="252"/>
      <c r="R316" s="252"/>
      <c r="S316" s="252"/>
      <c r="T316" s="253"/>
      <c r="U316" s="14"/>
      <c r="V316" s="14"/>
      <c r="W316" s="14"/>
      <c r="X316" s="14"/>
      <c r="Y316" s="14"/>
      <c r="Z316" s="14"/>
      <c r="AA316" s="14"/>
      <c r="AB316" s="14"/>
      <c r="AC316" s="14"/>
      <c r="AD316" s="14"/>
      <c r="AE316" s="14"/>
      <c r="AT316" s="254" t="s">
        <v>248</v>
      </c>
      <c r="AU316" s="254" t="s">
        <v>78</v>
      </c>
      <c r="AV316" s="14" t="s">
        <v>78</v>
      </c>
      <c r="AW316" s="14" t="s">
        <v>31</v>
      </c>
      <c r="AX316" s="14" t="s">
        <v>76</v>
      </c>
      <c r="AY316" s="254" t="s">
        <v>231</v>
      </c>
    </row>
    <row r="317" s="12" customFormat="1" ht="22.8" customHeight="1">
      <c r="A317" s="12"/>
      <c r="B317" s="200"/>
      <c r="C317" s="201"/>
      <c r="D317" s="202" t="s">
        <v>68</v>
      </c>
      <c r="E317" s="214" t="s">
        <v>399</v>
      </c>
      <c r="F317" s="214" t="s">
        <v>400</v>
      </c>
      <c r="G317" s="201"/>
      <c r="H317" s="201"/>
      <c r="I317" s="204"/>
      <c r="J317" s="215">
        <f>BK317</f>
        <v>0</v>
      </c>
      <c r="K317" s="201"/>
      <c r="L317" s="206"/>
      <c r="M317" s="207"/>
      <c r="N317" s="208"/>
      <c r="O317" s="208"/>
      <c r="P317" s="209">
        <f>SUM(P318:P326)</f>
        <v>0</v>
      </c>
      <c r="Q317" s="208"/>
      <c r="R317" s="209">
        <f>SUM(R318:R326)</f>
        <v>0</v>
      </c>
      <c r="S317" s="208"/>
      <c r="T317" s="210">
        <f>SUM(T318:T326)</f>
        <v>0</v>
      </c>
      <c r="U317" s="12"/>
      <c r="V317" s="12"/>
      <c r="W317" s="12"/>
      <c r="X317" s="12"/>
      <c r="Y317" s="12"/>
      <c r="Z317" s="12"/>
      <c r="AA317" s="12"/>
      <c r="AB317" s="12"/>
      <c r="AC317" s="12"/>
      <c r="AD317" s="12"/>
      <c r="AE317" s="12"/>
      <c r="AR317" s="211" t="s">
        <v>76</v>
      </c>
      <c r="AT317" s="212" t="s">
        <v>68</v>
      </c>
      <c r="AU317" s="212" t="s">
        <v>76</v>
      </c>
      <c r="AY317" s="211" t="s">
        <v>231</v>
      </c>
      <c r="BK317" s="213">
        <f>SUM(BK318:BK326)</f>
        <v>0</v>
      </c>
    </row>
    <row r="318" s="2" customFormat="1" ht="37.8" customHeight="1">
      <c r="A318" s="41"/>
      <c r="B318" s="42"/>
      <c r="C318" s="216" t="s">
        <v>959</v>
      </c>
      <c r="D318" s="216" t="s">
        <v>234</v>
      </c>
      <c r="E318" s="217" t="s">
        <v>402</v>
      </c>
      <c r="F318" s="218" t="s">
        <v>403</v>
      </c>
      <c r="G318" s="219" t="s">
        <v>404</v>
      </c>
      <c r="H318" s="220">
        <v>0.746</v>
      </c>
      <c r="I318" s="221"/>
      <c r="J318" s="222">
        <f>ROUND(I318*H318,2)</f>
        <v>0</v>
      </c>
      <c r="K318" s="218" t="s">
        <v>244</v>
      </c>
      <c r="L318" s="47"/>
      <c r="M318" s="223" t="s">
        <v>19</v>
      </c>
      <c r="N318" s="224" t="s">
        <v>40</v>
      </c>
      <c r="O318" s="87"/>
      <c r="P318" s="225">
        <f>O318*H318</f>
        <v>0</v>
      </c>
      <c r="Q318" s="225">
        <v>0</v>
      </c>
      <c r="R318" s="225">
        <f>Q318*H318</f>
        <v>0</v>
      </c>
      <c r="S318" s="225">
        <v>0</v>
      </c>
      <c r="T318" s="226">
        <f>S318*H318</f>
        <v>0</v>
      </c>
      <c r="U318" s="41"/>
      <c r="V318" s="41"/>
      <c r="W318" s="41"/>
      <c r="X318" s="41"/>
      <c r="Y318" s="41"/>
      <c r="Z318" s="41"/>
      <c r="AA318" s="41"/>
      <c r="AB318" s="41"/>
      <c r="AC318" s="41"/>
      <c r="AD318" s="41"/>
      <c r="AE318" s="41"/>
      <c r="AR318" s="227" t="s">
        <v>238</v>
      </c>
      <c r="AT318" s="227" t="s">
        <v>234</v>
      </c>
      <c r="AU318" s="227" t="s">
        <v>78</v>
      </c>
      <c r="AY318" s="19" t="s">
        <v>231</v>
      </c>
      <c r="BE318" s="228">
        <f>IF(N318="základní",J318,0)</f>
        <v>0</v>
      </c>
      <c r="BF318" s="228">
        <f>IF(N318="snížená",J318,0)</f>
        <v>0</v>
      </c>
      <c r="BG318" s="228">
        <f>IF(N318="zákl. přenesená",J318,0)</f>
        <v>0</v>
      </c>
      <c r="BH318" s="228">
        <f>IF(N318="sníž. přenesená",J318,0)</f>
        <v>0</v>
      </c>
      <c r="BI318" s="228">
        <f>IF(N318="nulová",J318,0)</f>
        <v>0</v>
      </c>
      <c r="BJ318" s="19" t="s">
        <v>76</v>
      </c>
      <c r="BK318" s="228">
        <f>ROUND(I318*H318,2)</f>
        <v>0</v>
      </c>
      <c r="BL318" s="19" t="s">
        <v>238</v>
      </c>
      <c r="BM318" s="227" t="s">
        <v>3643</v>
      </c>
    </row>
    <row r="319" s="2" customFormat="1">
      <c r="A319" s="41"/>
      <c r="B319" s="42"/>
      <c r="C319" s="43"/>
      <c r="D319" s="229" t="s">
        <v>246</v>
      </c>
      <c r="E319" s="43"/>
      <c r="F319" s="230" t="s">
        <v>406</v>
      </c>
      <c r="G319" s="43"/>
      <c r="H319" s="43"/>
      <c r="I319" s="231"/>
      <c r="J319" s="43"/>
      <c r="K319" s="43"/>
      <c r="L319" s="47"/>
      <c r="M319" s="232"/>
      <c r="N319" s="233"/>
      <c r="O319" s="87"/>
      <c r="P319" s="87"/>
      <c r="Q319" s="87"/>
      <c r="R319" s="87"/>
      <c r="S319" s="87"/>
      <c r="T319" s="88"/>
      <c r="U319" s="41"/>
      <c r="V319" s="41"/>
      <c r="W319" s="41"/>
      <c r="X319" s="41"/>
      <c r="Y319" s="41"/>
      <c r="Z319" s="41"/>
      <c r="AA319" s="41"/>
      <c r="AB319" s="41"/>
      <c r="AC319" s="41"/>
      <c r="AD319" s="41"/>
      <c r="AE319" s="41"/>
      <c r="AT319" s="19" t="s">
        <v>246</v>
      </c>
      <c r="AU319" s="19" t="s">
        <v>78</v>
      </c>
    </row>
    <row r="320" s="2" customFormat="1" ht="49.05" customHeight="1">
      <c r="A320" s="41"/>
      <c r="B320" s="42"/>
      <c r="C320" s="216" t="s">
        <v>967</v>
      </c>
      <c r="D320" s="216" t="s">
        <v>234</v>
      </c>
      <c r="E320" s="217" t="s">
        <v>408</v>
      </c>
      <c r="F320" s="218" t="s">
        <v>409</v>
      </c>
      <c r="G320" s="219" t="s">
        <v>404</v>
      </c>
      <c r="H320" s="220">
        <v>10.444000000000001</v>
      </c>
      <c r="I320" s="221"/>
      <c r="J320" s="222">
        <f>ROUND(I320*H320,2)</f>
        <v>0</v>
      </c>
      <c r="K320" s="218" t="s">
        <v>244</v>
      </c>
      <c r="L320" s="47"/>
      <c r="M320" s="223" t="s">
        <v>19</v>
      </c>
      <c r="N320" s="224" t="s">
        <v>40</v>
      </c>
      <c r="O320" s="87"/>
      <c r="P320" s="225">
        <f>O320*H320</f>
        <v>0</v>
      </c>
      <c r="Q320" s="225">
        <v>0</v>
      </c>
      <c r="R320" s="225">
        <f>Q320*H320</f>
        <v>0</v>
      </c>
      <c r="S320" s="225">
        <v>0</v>
      </c>
      <c r="T320" s="226">
        <f>S320*H320</f>
        <v>0</v>
      </c>
      <c r="U320" s="41"/>
      <c r="V320" s="41"/>
      <c r="W320" s="41"/>
      <c r="X320" s="41"/>
      <c r="Y320" s="41"/>
      <c r="Z320" s="41"/>
      <c r="AA320" s="41"/>
      <c r="AB320" s="41"/>
      <c r="AC320" s="41"/>
      <c r="AD320" s="41"/>
      <c r="AE320" s="41"/>
      <c r="AR320" s="227" t="s">
        <v>238</v>
      </c>
      <c r="AT320" s="227" t="s">
        <v>234</v>
      </c>
      <c r="AU320" s="227" t="s">
        <v>78</v>
      </c>
      <c r="AY320" s="19" t="s">
        <v>231</v>
      </c>
      <c r="BE320" s="228">
        <f>IF(N320="základní",J320,0)</f>
        <v>0</v>
      </c>
      <c r="BF320" s="228">
        <f>IF(N320="snížená",J320,0)</f>
        <v>0</v>
      </c>
      <c r="BG320" s="228">
        <f>IF(N320="zákl. přenesená",J320,0)</f>
        <v>0</v>
      </c>
      <c r="BH320" s="228">
        <f>IF(N320="sníž. přenesená",J320,0)</f>
        <v>0</v>
      </c>
      <c r="BI320" s="228">
        <f>IF(N320="nulová",J320,0)</f>
        <v>0</v>
      </c>
      <c r="BJ320" s="19" t="s">
        <v>76</v>
      </c>
      <c r="BK320" s="228">
        <f>ROUND(I320*H320,2)</f>
        <v>0</v>
      </c>
      <c r="BL320" s="19" t="s">
        <v>238</v>
      </c>
      <c r="BM320" s="227" t="s">
        <v>3644</v>
      </c>
    </row>
    <row r="321" s="2" customFormat="1">
      <c r="A321" s="41"/>
      <c r="B321" s="42"/>
      <c r="C321" s="43"/>
      <c r="D321" s="229" t="s">
        <v>246</v>
      </c>
      <c r="E321" s="43"/>
      <c r="F321" s="230" t="s">
        <v>406</v>
      </c>
      <c r="G321" s="43"/>
      <c r="H321" s="43"/>
      <c r="I321" s="231"/>
      <c r="J321" s="43"/>
      <c r="K321" s="43"/>
      <c r="L321" s="47"/>
      <c r="M321" s="232"/>
      <c r="N321" s="233"/>
      <c r="O321" s="87"/>
      <c r="P321" s="87"/>
      <c r="Q321" s="87"/>
      <c r="R321" s="87"/>
      <c r="S321" s="87"/>
      <c r="T321" s="88"/>
      <c r="U321" s="41"/>
      <c r="V321" s="41"/>
      <c r="W321" s="41"/>
      <c r="X321" s="41"/>
      <c r="Y321" s="41"/>
      <c r="Z321" s="41"/>
      <c r="AA321" s="41"/>
      <c r="AB321" s="41"/>
      <c r="AC321" s="41"/>
      <c r="AD321" s="41"/>
      <c r="AE321" s="41"/>
      <c r="AT321" s="19" t="s">
        <v>246</v>
      </c>
      <c r="AU321" s="19" t="s">
        <v>78</v>
      </c>
    </row>
    <row r="322" s="14" customFormat="1">
      <c r="A322" s="14"/>
      <c r="B322" s="244"/>
      <c r="C322" s="245"/>
      <c r="D322" s="229" t="s">
        <v>248</v>
      </c>
      <c r="E322" s="245"/>
      <c r="F322" s="247" t="s">
        <v>3645</v>
      </c>
      <c r="G322" s="245"/>
      <c r="H322" s="248">
        <v>10.444000000000001</v>
      </c>
      <c r="I322" s="249"/>
      <c r="J322" s="245"/>
      <c r="K322" s="245"/>
      <c r="L322" s="250"/>
      <c r="M322" s="251"/>
      <c r="N322" s="252"/>
      <c r="O322" s="252"/>
      <c r="P322" s="252"/>
      <c r="Q322" s="252"/>
      <c r="R322" s="252"/>
      <c r="S322" s="252"/>
      <c r="T322" s="253"/>
      <c r="U322" s="14"/>
      <c r="V322" s="14"/>
      <c r="W322" s="14"/>
      <c r="X322" s="14"/>
      <c r="Y322" s="14"/>
      <c r="Z322" s="14"/>
      <c r="AA322" s="14"/>
      <c r="AB322" s="14"/>
      <c r="AC322" s="14"/>
      <c r="AD322" s="14"/>
      <c r="AE322" s="14"/>
      <c r="AT322" s="254" t="s">
        <v>248</v>
      </c>
      <c r="AU322" s="254" t="s">
        <v>78</v>
      </c>
      <c r="AV322" s="14" t="s">
        <v>78</v>
      </c>
      <c r="AW322" s="14" t="s">
        <v>4</v>
      </c>
      <c r="AX322" s="14" t="s">
        <v>76</v>
      </c>
      <c r="AY322" s="254" t="s">
        <v>231</v>
      </c>
    </row>
    <row r="323" s="2" customFormat="1" ht="24.15" customHeight="1">
      <c r="A323" s="41"/>
      <c r="B323" s="42"/>
      <c r="C323" s="216" t="s">
        <v>973</v>
      </c>
      <c r="D323" s="216" t="s">
        <v>234</v>
      </c>
      <c r="E323" s="217" t="s">
        <v>413</v>
      </c>
      <c r="F323" s="218" t="s">
        <v>414</v>
      </c>
      <c r="G323" s="219" t="s">
        <v>404</v>
      </c>
      <c r="H323" s="220">
        <v>0.746</v>
      </c>
      <c r="I323" s="221"/>
      <c r="J323" s="222">
        <f>ROUND(I323*H323,2)</f>
        <v>0</v>
      </c>
      <c r="K323" s="218" t="s">
        <v>244</v>
      </c>
      <c r="L323" s="47"/>
      <c r="M323" s="223" t="s">
        <v>19</v>
      </c>
      <c r="N323" s="224" t="s">
        <v>40</v>
      </c>
      <c r="O323" s="87"/>
      <c r="P323" s="225">
        <f>O323*H323</f>
        <v>0</v>
      </c>
      <c r="Q323" s="225">
        <v>0</v>
      </c>
      <c r="R323" s="225">
        <f>Q323*H323</f>
        <v>0</v>
      </c>
      <c r="S323" s="225">
        <v>0</v>
      </c>
      <c r="T323" s="226">
        <f>S323*H323</f>
        <v>0</v>
      </c>
      <c r="U323" s="41"/>
      <c r="V323" s="41"/>
      <c r="W323" s="41"/>
      <c r="X323" s="41"/>
      <c r="Y323" s="41"/>
      <c r="Z323" s="41"/>
      <c r="AA323" s="41"/>
      <c r="AB323" s="41"/>
      <c r="AC323" s="41"/>
      <c r="AD323" s="41"/>
      <c r="AE323" s="41"/>
      <c r="AR323" s="227" t="s">
        <v>238</v>
      </c>
      <c r="AT323" s="227" t="s">
        <v>234</v>
      </c>
      <c r="AU323" s="227" t="s">
        <v>78</v>
      </c>
      <c r="AY323" s="19" t="s">
        <v>231</v>
      </c>
      <c r="BE323" s="228">
        <f>IF(N323="základní",J323,0)</f>
        <v>0</v>
      </c>
      <c r="BF323" s="228">
        <f>IF(N323="snížená",J323,0)</f>
        <v>0</v>
      </c>
      <c r="BG323" s="228">
        <f>IF(N323="zákl. přenesená",J323,0)</f>
        <v>0</v>
      </c>
      <c r="BH323" s="228">
        <f>IF(N323="sníž. přenesená",J323,0)</f>
        <v>0</v>
      </c>
      <c r="BI323" s="228">
        <f>IF(N323="nulová",J323,0)</f>
        <v>0</v>
      </c>
      <c r="BJ323" s="19" t="s">
        <v>76</v>
      </c>
      <c r="BK323" s="228">
        <f>ROUND(I323*H323,2)</f>
        <v>0</v>
      </c>
      <c r="BL323" s="19" t="s">
        <v>238</v>
      </c>
      <c r="BM323" s="227" t="s">
        <v>3646</v>
      </c>
    </row>
    <row r="324" s="2" customFormat="1">
      <c r="A324" s="41"/>
      <c r="B324" s="42"/>
      <c r="C324" s="43"/>
      <c r="D324" s="229" t="s">
        <v>246</v>
      </c>
      <c r="E324" s="43"/>
      <c r="F324" s="230" t="s">
        <v>416</v>
      </c>
      <c r="G324" s="43"/>
      <c r="H324" s="43"/>
      <c r="I324" s="231"/>
      <c r="J324" s="43"/>
      <c r="K324" s="43"/>
      <c r="L324" s="47"/>
      <c r="M324" s="232"/>
      <c r="N324" s="233"/>
      <c r="O324" s="87"/>
      <c r="P324" s="87"/>
      <c r="Q324" s="87"/>
      <c r="R324" s="87"/>
      <c r="S324" s="87"/>
      <c r="T324" s="88"/>
      <c r="U324" s="41"/>
      <c r="V324" s="41"/>
      <c r="W324" s="41"/>
      <c r="X324" s="41"/>
      <c r="Y324" s="41"/>
      <c r="Z324" s="41"/>
      <c r="AA324" s="41"/>
      <c r="AB324" s="41"/>
      <c r="AC324" s="41"/>
      <c r="AD324" s="41"/>
      <c r="AE324" s="41"/>
      <c r="AT324" s="19" t="s">
        <v>246</v>
      </c>
      <c r="AU324" s="19" t="s">
        <v>78</v>
      </c>
    </row>
    <row r="325" s="2" customFormat="1" ht="44.25" customHeight="1">
      <c r="A325" s="41"/>
      <c r="B325" s="42"/>
      <c r="C325" s="216" t="s">
        <v>979</v>
      </c>
      <c r="D325" s="216" t="s">
        <v>234</v>
      </c>
      <c r="E325" s="217" t="s">
        <v>496</v>
      </c>
      <c r="F325" s="218" t="s">
        <v>497</v>
      </c>
      <c r="G325" s="219" t="s">
        <v>404</v>
      </c>
      <c r="H325" s="220">
        <v>0.746</v>
      </c>
      <c r="I325" s="221"/>
      <c r="J325" s="222">
        <f>ROUND(I325*H325,2)</f>
        <v>0</v>
      </c>
      <c r="K325" s="218" t="s">
        <v>244</v>
      </c>
      <c r="L325" s="47"/>
      <c r="M325" s="223" t="s">
        <v>19</v>
      </c>
      <c r="N325" s="224" t="s">
        <v>40</v>
      </c>
      <c r="O325" s="87"/>
      <c r="P325" s="225">
        <f>O325*H325</f>
        <v>0</v>
      </c>
      <c r="Q325" s="225">
        <v>0</v>
      </c>
      <c r="R325" s="225">
        <f>Q325*H325</f>
        <v>0</v>
      </c>
      <c r="S325" s="225">
        <v>0</v>
      </c>
      <c r="T325" s="226">
        <f>S325*H325</f>
        <v>0</v>
      </c>
      <c r="U325" s="41"/>
      <c r="V325" s="41"/>
      <c r="W325" s="41"/>
      <c r="X325" s="41"/>
      <c r="Y325" s="41"/>
      <c r="Z325" s="41"/>
      <c r="AA325" s="41"/>
      <c r="AB325" s="41"/>
      <c r="AC325" s="41"/>
      <c r="AD325" s="41"/>
      <c r="AE325" s="41"/>
      <c r="AR325" s="227" t="s">
        <v>238</v>
      </c>
      <c r="AT325" s="227" t="s">
        <v>234</v>
      </c>
      <c r="AU325" s="227" t="s">
        <v>78</v>
      </c>
      <c r="AY325" s="19" t="s">
        <v>231</v>
      </c>
      <c r="BE325" s="228">
        <f>IF(N325="základní",J325,0)</f>
        <v>0</v>
      </c>
      <c r="BF325" s="228">
        <f>IF(N325="snížená",J325,0)</f>
        <v>0</v>
      </c>
      <c r="BG325" s="228">
        <f>IF(N325="zákl. přenesená",J325,0)</f>
        <v>0</v>
      </c>
      <c r="BH325" s="228">
        <f>IF(N325="sníž. přenesená",J325,0)</f>
        <v>0</v>
      </c>
      <c r="BI325" s="228">
        <f>IF(N325="nulová",J325,0)</f>
        <v>0</v>
      </c>
      <c r="BJ325" s="19" t="s">
        <v>76</v>
      </c>
      <c r="BK325" s="228">
        <f>ROUND(I325*H325,2)</f>
        <v>0</v>
      </c>
      <c r="BL325" s="19" t="s">
        <v>238</v>
      </c>
      <c r="BM325" s="227" t="s">
        <v>3647</v>
      </c>
    </row>
    <row r="326" s="2" customFormat="1">
      <c r="A326" s="41"/>
      <c r="B326" s="42"/>
      <c r="C326" s="43"/>
      <c r="D326" s="229" t="s">
        <v>246</v>
      </c>
      <c r="E326" s="43"/>
      <c r="F326" s="230" t="s">
        <v>421</v>
      </c>
      <c r="G326" s="43"/>
      <c r="H326" s="43"/>
      <c r="I326" s="231"/>
      <c r="J326" s="43"/>
      <c r="K326" s="43"/>
      <c r="L326" s="47"/>
      <c r="M326" s="232"/>
      <c r="N326" s="233"/>
      <c r="O326" s="87"/>
      <c r="P326" s="87"/>
      <c r="Q326" s="87"/>
      <c r="R326" s="87"/>
      <c r="S326" s="87"/>
      <c r="T326" s="88"/>
      <c r="U326" s="41"/>
      <c r="V326" s="41"/>
      <c r="W326" s="41"/>
      <c r="X326" s="41"/>
      <c r="Y326" s="41"/>
      <c r="Z326" s="41"/>
      <c r="AA326" s="41"/>
      <c r="AB326" s="41"/>
      <c r="AC326" s="41"/>
      <c r="AD326" s="41"/>
      <c r="AE326" s="41"/>
      <c r="AT326" s="19" t="s">
        <v>246</v>
      </c>
      <c r="AU326" s="19" t="s">
        <v>78</v>
      </c>
    </row>
    <row r="327" s="12" customFormat="1" ht="22.8" customHeight="1">
      <c r="A327" s="12"/>
      <c r="B327" s="200"/>
      <c r="C327" s="201"/>
      <c r="D327" s="202" t="s">
        <v>68</v>
      </c>
      <c r="E327" s="214" t="s">
        <v>965</v>
      </c>
      <c r="F327" s="214" t="s">
        <v>966</v>
      </c>
      <c r="G327" s="201"/>
      <c r="H327" s="201"/>
      <c r="I327" s="204"/>
      <c r="J327" s="215">
        <f>BK327</f>
        <v>0</v>
      </c>
      <c r="K327" s="201"/>
      <c r="L327" s="206"/>
      <c r="M327" s="207"/>
      <c r="N327" s="208"/>
      <c r="O327" s="208"/>
      <c r="P327" s="209">
        <f>SUM(P328:P329)</f>
        <v>0</v>
      </c>
      <c r="Q327" s="208"/>
      <c r="R327" s="209">
        <f>SUM(R328:R329)</f>
        <v>0</v>
      </c>
      <c r="S327" s="208"/>
      <c r="T327" s="210">
        <f>SUM(T328:T329)</f>
        <v>0</v>
      </c>
      <c r="U327" s="12"/>
      <c r="V327" s="12"/>
      <c r="W327" s="12"/>
      <c r="X327" s="12"/>
      <c r="Y327" s="12"/>
      <c r="Z327" s="12"/>
      <c r="AA327" s="12"/>
      <c r="AB327" s="12"/>
      <c r="AC327" s="12"/>
      <c r="AD327" s="12"/>
      <c r="AE327" s="12"/>
      <c r="AR327" s="211" t="s">
        <v>76</v>
      </c>
      <c r="AT327" s="212" t="s">
        <v>68</v>
      </c>
      <c r="AU327" s="212" t="s">
        <v>76</v>
      </c>
      <c r="AY327" s="211" t="s">
        <v>231</v>
      </c>
      <c r="BK327" s="213">
        <f>SUM(BK328:BK329)</f>
        <v>0</v>
      </c>
    </row>
    <row r="328" s="2" customFormat="1" ht="62.7" customHeight="1">
      <c r="A328" s="41"/>
      <c r="B328" s="42"/>
      <c r="C328" s="216" t="s">
        <v>983</v>
      </c>
      <c r="D328" s="216" t="s">
        <v>234</v>
      </c>
      <c r="E328" s="217" t="s">
        <v>3648</v>
      </c>
      <c r="F328" s="218" t="s">
        <v>3649</v>
      </c>
      <c r="G328" s="219" t="s">
        <v>404</v>
      </c>
      <c r="H328" s="220">
        <v>144.249</v>
      </c>
      <c r="I328" s="221"/>
      <c r="J328" s="222">
        <f>ROUND(I328*H328,2)</f>
        <v>0</v>
      </c>
      <c r="K328" s="218" t="s">
        <v>244</v>
      </c>
      <c r="L328" s="47"/>
      <c r="M328" s="223" t="s">
        <v>19</v>
      </c>
      <c r="N328" s="224" t="s">
        <v>40</v>
      </c>
      <c r="O328" s="87"/>
      <c r="P328" s="225">
        <f>O328*H328</f>
        <v>0</v>
      </c>
      <c r="Q328" s="225">
        <v>0</v>
      </c>
      <c r="R328" s="225">
        <f>Q328*H328</f>
        <v>0</v>
      </c>
      <c r="S328" s="225">
        <v>0</v>
      </c>
      <c r="T328" s="226">
        <f>S328*H328</f>
        <v>0</v>
      </c>
      <c r="U328" s="41"/>
      <c r="V328" s="41"/>
      <c r="W328" s="41"/>
      <c r="X328" s="41"/>
      <c r="Y328" s="41"/>
      <c r="Z328" s="41"/>
      <c r="AA328" s="41"/>
      <c r="AB328" s="41"/>
      <c r="AC328" s="41"/>
      <c r="AD328" s="41"/>
      <c r="AE328" s="41"/>
      <c r="AR328" s="227" t="s">
        <v>238</v>
      </c>
      <c r="AT328" s="227" t="s">
        <v>234</v>
      </c>
      <c r="AU328" s="227" t="s">
        <v>78</v>
      </c>
      <c r="AY328" s="19" t="s">
        <v>231</v>
      </c>
      <c r="BE328" s="228">
        <f>IF(N328="základní",J328,0)</f>
        <v>0</v>
      </c>
      <c r="BF328" s="228">
        <f>IF(N328="snížená",J328,0)</f>
        <v>0</v>
      </c>
      <c r="BG328" s="228">
        <f>IF(N328="zákl. přenesená",J328,0)</f>
        <v>0</v>
      </c>
      <c r="BH328" s="228">
        <f>IF(N328="sníž. přenesená",J328,0)</f>
        <v>0</v>
      </c>
      <c r="BI328" s="228">
        <f>IF(N328="nulová",J328,0)</f>
        <v>0</v>
      </c>
      <c r="BJ328" s="19" t="s">
        <v>76</v>
      </c>
      <c r="BK328" s="228">
        <f>ROUND(I328*H328,2)</f>
        <v>0</v>
      </c>
      <c r="BL328" s="19" t="s">
        <v>238</v>
      </c>
      <c r="BM328" s="227" t="s">
        <v>3650</v>
      </c>
    </row>
    <row r="329" s="2" customFormat="1">
      <c r="A329" s="41"/>
      <c r="B329" s="42"/>
      <c r="C329" s="43"/>
      <c r="D329" s="229" t="s">
        <v>246</v>
      </c>
      <c r="E329" s="43"/>
      <c r="F329" s="230" t="s">
        <v>3651</v>
      </c>
      <c r="G329" s="43"/>
      <c r="H329" s="43"/>
      <c r="I329" s="231"/>
      <c r="J329" s="43"/>
      <c r="K329" s="43"/>
      <c r="L329" s="47"/>
      <c r="M329" s="232"/>
      <c r="N329" s="233"/>
      <c r="O329" s="87"/>
      <c r="P329" s="87"/>
      <c r="Q329" s="87"/>
      <c r="R329" s="87"/>
      <c r="S329" s="87"/>
      <c r="T329" s="88"/>
      <c r="U329" s="41"/>
      <c r="V329" s="41"/>
      <c r="W329" s="41"/>
      <c r="X329" s="41"/>
      <c r="Y329" s="41"/>
      <c r="Z329" s="41"/>
      <c r="AA329" s="41"/>
      <c r="AB329" s="41"/>
      <c r="AC329" s="41"/>
      <c r="AD329" s="41"/>
      <c r="AE329" s="41"/>
      <c r="AT329" s="19" t="s">
        <v>246</v>
      </c>
      <c r="AU329" s="19" t="s">
        <v>78</v>
      </c>
    </row>
    <row r="330" s="12" customFormat="1" ht="25.92" customHeight="1">
      <c r="A330" s="12"/>
      <c r="B330" s="200"/>
      <c r="C330" s="201"/>
      <c r="D330" s="202" t="s">
        <v>68</v>
      </c>
      <c r="E330" s="203" t="s">
        <v>438</v>
      </c>
      <c r="F330" s="203" t="s">
        <v>439</v>
      </c>
      <c r="G330" s="201"/>
      <c r="H330" s="201"/>
      <c r="I330" s="204"/>
      <c r="J330" s="205">
        <f>BK330</f>
        <v>0</v>
      </c>
      <c r="K330" s="201"/>
      <c r="L330" s="206"/>
      <c r="M330" s="207"/>
      <c r="N330" s="208"/>
      <c r="O330" s="208"/>
      <c r="P330" s="209">
        <f>P331+P445+P460+P475+P478+P485+P492</f>
        <v>0</v>
      </c>
      <c r="Q330" s="208"/>
      <c r="R330" s="209">
        <f>R331+R445+R460+R475+R478+R485+R492</f>
        <v>12.124894610000002</v>
      </c>
      <c r="S330" s="208"/>
      <c r="T330" s="210">
        <f>T331+T445+T460+T475+T478+T485+T492</f>
        <v>0</v>
      </c>
      <c r="U330" s="12"/>
      <c r="V330" s="12"/>
      <c r="W330" s="12"/>
      <c r="X330" s="12"/>
      <c r="Y330" s="12"/>
      <c r="Z330" s="12"/>
      <c r="AA330" s="12"/>
      <c r="AB330" s="12"/>
      <c r="AC330" s="12"/>
      <c r="AD330" s="12"/>
      <c r="AE330" s="12"/>
      <c r="AR330" s="211" t="s">
        <v>78</v>
      </c>
      <c r="AT330" s="212" t="s">
        <v>68</v>
      </c>
      <c r="AU330" s="212" t="s">
        <v>69</v>
      </c>
      <c r="AY330" s="211" t="s">
        <v>231</v>
      </c>
      <c r="BK330" s="213">
        <f>BK331+BK445+BK460+BK475+BK478+BK485+BK492</f>
        <v>0</v>
      </c>
    </row>
    <row r="331" s="12" customFormat="1" ht="22.8" customHeight="1">
      <c r="A331" s="12"/>
      <c r="B331" s="200"/>
      <c r="C331" s="201"/>
      <c r="D331" s="202" t="s">
        <v>68</v>
      </c>
      <c r="E331" s="214" t="s">
        <v>1202</v>
      </c>
      <c r="F331" s="214" t="s">
        <v>1203</v>
      </c>
      <c r="G331" s="201"/>
      <c r="H331" s="201"/>
      <c r="I331" s="204"/>
      <c r="J331" s="215">
        <f>BK331</f>
        <v>0</v>
      </c>
      <c r="K331" s="201"/>
      <c r="L331" s="206"/>
      <c r="M331" s="207"/>
      <c r="N331" s="208"/>
      <c r="O331" s="208"/>
      <c r="P331" s="209">
        <f>SUM(P332:P444)</f>
        <v>0</v>
      </c>
      <c r="Q331" s="208"/>
      <c r="R331" s="209">
        <f>SUM(R332:R444)</f>
        <v>1.2801478400000002</v>
      </c>
      <c r="S331" s="208"/>
      <c r="T331" s="210">
        <f>SUM(T332:T444)</f>
        <v>0</v>
      </c>
      <c r="U331" s="12"/>
      <c r="V331" s="12"/>
      <c r="W331" s="12"/>
      <c r="X331" s="12"/>
      <c r="Y331" s="12"/>
      <c r="Z331" s="12"/>
      <c r="AA331" s="12"/>
      <c r="AB331" s="12"/>
      <c r="AC331" s="12"/>
      <c r="AD331" s="12"/>
      <c r="AE331" s="12"/>
      <c r="AR331" s="211" t="s">
        <v>78</v>
      </c>
      <c r="AT331" s="212" t="s">
        <v>68</v>
      </c>
      <c r="AU331" s="212" t="s">
        <v>76</v>
      </c>
      <c r="AY331" s="211" t="s">
        <v>231</v>
      </c>
      <c r="BK331" s="213">
        <f>SUM(BK332:BK444)</f>
        <v>0</v>
      </c>
    </row>
    <row r="332" s="2" customFormat="1" ht="55.5" customHeight="1">
      <c r="A332" s="41"/>
      <c r="B332" s="42"/>
      <c r="C332" s="216" t="s">
        <v>1555</v>
      </c>
      <c r="D332" s="216" t="s">
        <v>234</v>
      </c>
      <c r="E332" s="217" t="s">
        <v>3652</v>
      </c>
      <c r="F332" s="218" t="s">
        <v>3653</v>
      </c>
      <c r="G332" s="219" t="s">
        <v>237</v>
      </c>
      <c r="H332" s="220">
        <v>1</v>
      </c>
      <c r="I332" s="221"/>
      <c r="J332" s="222">
        <f>ROUND(I332*H332,2)</f>
        <v>0</v>
      </c>
      <c r="K332" s="218" t="s">
        <v>19</v>
      </c>
      <c r="L332" s="47"/>
      <c r="M332" s="223" t="s">
        <v>19</v>
      </c>
      <c r="N332" s="224" t="s">
        <v>40</v>
      </c>
      <c r="O332" s="87"/>
      <c r="P332" s="225">
        <f>O332*H332</f>
        <v>0</v>
      </c>
      <c r="Q332" s="225">
        <v>0</v>
      </c>
      <c r="R332" s="225">
        <f>Q332*H332</f>
        <v>0</v>
      </c>
      <c r="S332" s="225">
        <v>0</v>
      </c>
      <c r="T332" s="226">
        <f>S332*H332</f>
        <v>0</v>
      </c>
      <c r="U332" s="41"/>
      <c r="V332" s="41"/>
      <c r="W332" s="41"/>
      <c r="X332" s="41"/>
      <c r="Y332" s="41"/>
      <c r="Z332" s="41"/>
      <c r="AA332" s="41"/>
      <c r="AB332" s="41"/>
      <c r="AC332" s="41"/>
      <c r="AD332" s="41"/>
      <c r="AE332" s="41"/>
      <c r="AR332" s="227" t="s">
        <v>331</v>
      </c>
      <c r="AT332" s="227" t="s">
        <v>234</v>
      </c>
      <c r="AU332" s="227" t="s">
        <v>78</v>
      </c>
      <c r="AY332" s="19" t="s">
        <v>231</v>
      </c>
      <c r="BE332" s="228">
        <f>IF(N332="základní",J332,0)</f>
        <v>0</v>
      </c>
      <c r="BF332" s="228">
        <f>IF(N332="snížená",J332,0)</f>
        <v>0</v>
      </c>
      <c r="BG332" s="228">
        <f>IF(N332="zákl. přenesená",J332,0)</f>
        <v>0</v>
      </c>
      <c r="BH332" s="228">
        <f>IF(N332="sníž. přenesená",J332,0)</f>
        <v>0</v>
      </c>
      <c r="BI332" s="228">
        <f>IF(N332="nulová",J332,0)</f>
        <v>0</v>
      </c>
      <c r="BJ332" s="19" t="s">
        <v>76</v>
      </c>
      <c r="BK332" s="228">
        <f>ROUND(I332*H332,2)</f>
        <v>0</v>
      </c>
      <c r="BL332" s="19" t="s">
        <v>331</v>
      </c>
      <c r="BM332" s="227" t="s">
        <v>3654</v>
      </c>
    </row>
    <row r="333" s="2" customFormat="1" ht="55.5" customHeight="1">
      <c r="A333" s="41"/>
      <c r="B333" s="42"/>
      <c r="C333" s="216" t="s">
        <v>1612</v>
      </c>
      <c r="D333" s="216" t="s">
        <v>234</v>
      </c>
      <c r="E333" s="217" t="s">
        <v>3655</v>
      </c>
      <c r="F333" s="218" t="s">
        <v>3656</v>
      </c>
      <c r="G333" s="219" t="s">
        <v>237</v>
      </c>
      <c r="H333" s="220">
        <v>2</v>
      </c>
      <c r="I333" s="221"/>
      <c r="J333" s="222">
        <f>ROUND(I333*H333,2)</f>
        <v>0</v>
      </c>
      <c r="K333" s="218" t="s">
        <v>19</v>
      </c>
      <c r="L333" s="47"/>
      <c r="M333" s="223" t="s">
        <v>19</v>
      </c>
      <c r="N333" s="224" t="s">
        <v>40</v>
      </c>
      <c r="O333" s="87"/>
      <c r="P333" s="225">
        <f>O333*H333</f>
        <v>0</v>
      </c>
      <c r="Q333" s="225">
        <v>0</v>
      </c>
      <c r="R333" s="225">
        <f>Q333*H333</f>
        <v>0</v>
      </c>
      <c r="S333" s="225">
        <v>0</v>
      </c>
      <c r="T333" s="226">
        <f>S333*H333</f>
        <v>0</v>
      </c>
      <c r="U333" s="41"/>
      <c r="V333" s="41"/>
      <c r="W333" s="41"/>
      <c r="X333" s="41"/>
      <c r="Y333" s="41"/>
      <c r="Z333" s="41"/>
      <c r="AA333" s="41"/>
      <c r="AB333" s="41"/>
      <c r="AC333" s="41"/>
      <c r="AD333" s="41"/>
      <c r="AE333" s="41"/>
      <c r="AR333" s="227" t="s">
        <v>331</v>
      </c>
      <c r="AT333" s="227" t="s">
        <v>234</v>
      </c>
      <c r="AU333" s="227" t="s">
        <v>78</v>
      </c>
      <c r="AY333" s="19" t="s">
        <v>231</v>
      </c>
      <c r="BE333" s="228">
        <f>IF(N333="základní",J333,0)</f>
        <v>0</v>
      </c>
      <c r="BF333" s="228">
        <f>IF(N333="snížená",J333,0)</f>
        <v>0</v>
      </c>
      <c r="BG333" s="228">
        <f>IF(N333="zákl. přenesená",J333,0)</f>
        <v>0</v>
      </c>
      <c r="BH333" s="228">
        <f>IF(N333="sníž. přenesená",J333,0)</f>
        <v>0</v>
      </c>
      <c r="BI333" s="228">
        <f>IF(N333="nulová",J333,0)</f>
        <v>0</v>
      </c>
      <c r="BJ333" s="19" t="s">
        <v>76</v>
      </c>
      <c r="BK333" s="228">
        <f>ROUND(I333*H333,2)</f>
        <v>0</v>
      </c>
      <c r="BL333" s="19" t="s">
        <v>331</v>
      </c>
      <c r="BM333" s="227" t="s">
        <v>3657</v>
      </c>
    </row>
    <row r="334" s="2" customFormat="1" ht="55.5" customHeight="1">
      <c r="A334" s="41"/>
      <c r="B334" s="42"/>
      <c r="C334" s="216" t="s">
        <v>1616</v>
      </c>
      <c r="D334" s="216" t="s">
        <v>234</v>
      </c>
      <c r="E334" s="217" t="s">
        <v>3658</v>
      </c>
      <c r="F334" s="218" t="s">
        <v>3659</v>
      </c>
      <c r="G334" s="219" t="s">
        <v>237</v>
      </c>
      <c r="H334" s="220">
        <v>1</v>
      </c>
      <c r="I334" s="221"/>
      <c r="J334" s="222">
        <f>ROUND(I334*H334,2)</f>
        <v>0</v>
      </c>
      <c r="K334" s="218" t="s">
        <v>19</v>
      </c>
      <c r="L334" s="47"/>
      <c r="M334" s="223" t="s">
        <v>19</v>
      </c>
      <c r="N334" s="224" t="s">
        <v>40</v>
      </c>
      <c r="O334" s="87"/>
      <c r="P334" s="225">
        <f>O334*H334</f>
        <v>0</v>
      </c>
      <c r="Q334" s="225">
        <v>0</v>
      </c>
      <c r="R334" s="225">
        <f>Q334*H334</f>
        <v>0</v>
      </c>
      <c r="S334" s="225">
        <v>0</v>
      </c>
      <c r="T334" s="226">
        <f>S334*H334</f>
        <v>0</v>
      </c>
      <c r="U334" s="41"/>
      <c r="V334" s="41"/>
      <c r="W334" s="41"/>
      <c r="X334" s="41"/>
      <c r="Y334" s="41"/>
      <c r="Z334" s="41"/>
      <c r="AA334" s="41"/>
      <c r="AB334" s="41"/>
      <c r="AC334" s="41"/>
      <c r="AD334" s="41"/>
      <c r="AE334" s="41"/>
      <c r="AR334" s="227" t="s">
        <v>331</v>
      </c>
      <c r="AT334" s="227" t="s">
        <v>234</v>
      </c>
      <c r="AU334" s="227" t="s">
        <v>78</v>
      </c>
      <c r="AY334" s="19" t="s">
        <v>231</v>
      </c>
      <c r="BE334" s="228">
        <f>IF(N334="základní",J334,0)</f>
        <v>0</v>
      </c>
      <c r="BF334" s="228">
        <f>IF(N334="snížená",J334,0)</f>
        <v>0</v>
      </c>
      <c r="BG334" s="228">
        <f>IF(N334="zákl. přenesená",J334,0)</f>
        <v>0</v>
      </c>
      <c r="BH334" s="228">
        <f>IF(N334="sníž. přenesená",J334,0)</f>
        <v>0</v>
      </c>
      <c r="BI334" s="228">
        <f>IF(N334="nulová",J334,0)</f>
        <v>0</v>
      </c>
      <c r="BJ334" s="19" t="s">
        <v>76</v>
      </c>
      <c r="BK334" s="228">
        <f>ROUND(I334*H334,2)</f>
        <v>0</v>
      </c>
      <c r="BL334" s="19" t="s">
        <v>331</v>
      </c>
      <c r="BM334" s="227" t="s">
        <v>1880</v>
      </c>
    </row>
    <row r="335" s="2" customFormat="1" ht="55.5" customHeight="1">
      <c r="A335" s="41"/>
      <c r="B335" s="42"/>
      <c r="C335" s="216" t="s">
        <v>1622</v>
      </c>
      <c r="D335" s="216" t="s">
        <v>234</v>
      </c>
      <c r="E335" s="217" t="s">
        <v>3660</v>
      </c>
      <c r="F335" s="218" t="s">
        <v>3661</v>
      </c>
      <c r="G335" s="219" t="s">
        <v>237</v>
      </c>
      <c r="H335" s="220">
        <v>4</v>
      </c>
      <c r="I335" s="221"/>
      <c r="J335" s="222">
        <f>ROUND(I335*H335,2)</f>
        <v>0</v>
      </c>
      <c r="K335" s="218" t="s">
        <v>19</v>
      </c>
      <c r="L335" s="47"/>
      <c r="M335" s="223" t="s">
        <v>19</v>
      </c>
      <c r="N335" s="224" t="s">
        <v>40</v>
      </c>
      <c r="O335" s="87"/>
      <c r="P335" s="225">
        <f>O335*H335</f>
        <v>0</v>
      </c>
      <c r="Q335" s="225">
        <v>0</v>
      </c>
      <c r="R335" s="225">
        <f>Q335*H335</f>
        <v>0</v>
      </c>
      <c r="S335" s="225">
        <v>0</v>
      </c>
      <c r="T335" s="226">
        <f>S335*H335</f>
        <v>0</v>
      </c>
      <c r="U335" s="41"/>
      <c r="V335" s="41"/>
      <c r="W335" s="41"/>
      <c r="X335" s="41"/>
      <c r="Y335" s="41"/>
      <c r="Z335" s="41"/>
      <c r="AA335" s="41"/>
      <c r="AB335" s="41"/>
      <c r="AC335" s="41"/>
      <c r="AD335" s="41"/>
      <c r="AE335" s="41"/>
      <c r="AR335" s="227" t="s">
        <v>331</v>
      </c>
      <c r="AT335" s="227" t="s">
        <v>234</v>
      </c>
      <c r="AU335" s="227" t="s">
        <v>78</v>
      </c>
      <c r="AY335" s="19" t="s">
        <v>231</v>
      </c>
      <c r="BE335" s="228">
        <f>IF(N335="základní",J335,0)</f>
        <v>0</v>
      </c>
      <c r="BF335" s="228">
        <f>IF(N335="snížená",J335,0)</f>
        <v>0</v>
      </c>
      <c r="BG335" s="228">
        <f>IF(N335="zákl. přenesená",J335,0)</f>
        <v>0</v>
      </c>
      <c r="BH335" s="228">
        <f>IF(N335="sníž. přenesená",J335,0)</f>
        <v>0</v>
      </c>
      <c r="BI335" s="228">
        <f>IF(N335="nulová",J335,0)</f>
        <v>0</v>
      </c>
      <c r="BJ335" s="19" t="s">
        <v>76</v>
      </c>
      <c r="BK335" s="228">
        <f>ROUND(I335*H335,2)</f>
        <v>0</v>
      </c>
      <c r="BL335" s="19" t="s">
        <v>331</v>
      </c>
      <c r="BM335" s="227" t="s">
        <v>3662</v>
      </c>
    </row>
    <row r="336" s="2" customFormat="1" ht="55.5" customHeight="1">
      <c r="A336" s="41"/>
      <c r="B336" s="42"/>
      <c r="C336" s="216" t="s">
        <v>1626</v>
      </c>
      <c r="D336" s="216" t="s">
        <v>234</v>
      </c>
      <c r="E336" s="217" t="s">
        <v>3663</v>
      </c>
      <c r="F336" s="218" t="s">
        <v>3664</v>
      </c>
      <c r="G336" s="219" t="s">
        <v>237</v>
      </c>
      <c r="H336" s="220">
        <v>3</v>
      </c>
      <c r="I336" s="221"/>
      <c r="J336" s="222">
        <f>ROUND(I336*H336,2)</f>
        <v>0</v>
      </c>
      <c r="K336" s="218" t="s">
        <v>19</v>
      </c>
      <c r="L336" s="47"/>
      <c r="M336" s="223" t="s">
        <v>19</v>
      </c>
      <c r="N336" s="224" t="s">
        <v>40</v>
      </c>
      <c r="O336" s="87"/>
      <c r="P336" s="225">
        <f>O336*H336</f>
        <v>0</v>
      </c>
      <c r="Q336" s="225">
        <v>0</v>
      </c>
      <c r="R336" s="225">
        <f>Q336*H336</f>
        <v>0</v>
      </c>
      <c r="S336" s="225">
        <v>0</v>
      </c>
      <c r="T336" s="226">
        <f>S336*H336</f>
        <v>0</v>
      </c>
      <c r="U336" s="41"/>
      <c r="V336" s="41"/>
      <c r="W336" s="41"/>
      <c r="X336" s="41"/>
      <c r="Y336" s="41"/>
      <c r="Z336" s="41"/>
      <c r="AA336" s="41"/>
      <c r="AB336" s="41"/>
      <c r="AC336" s="41"/>
      <c r="AD336" s="41"/>
      <c r="AE336" s="41"/>
      <c r="AR336" s="227" t="s">
        <v>331</v>
      </c>
      <c r="AT336" s="227" t="s">
        <v>234</v>
      </c>
      <c r="AU336" s="227" t="s">
        <v>78</v>
      </c>
      <c r="AY336" s="19" t="s">
        <v>231</v>
      </c>
      <c r="BE336" s="228">
        <f>IF(N336="základní",J336,0)</f>
        <v>0</v>
      </c>
      <c r="BF336" s="228">
        <f>IF(N336="snížená",J336,0)</f>
        <v>0</v>
      </c>
      <c r="BG336" s="228">
        <f>IF(N336="zákl. přenesená",J336,0)</f>
        <v>0</v>
      </c>
      <c r="BH336" s="228">
        <f>IF(N336="sníž. přenesená",J336,0)</f>
        <v>0</v>
      </c>
      <c r="BI336" s="228">
        <f>IF(N336="nulová",J336,0)</f>
        <v>0</v>
      </c>
      <c r="BJ336" s="19" t="s">
        <v>76</v>
      </c>
      <c r="BK336" s="228">
        <f>ROUND(I336*H336,2)</f>
        <v>0</v>
      </c>
      <c r="BL336" s="19" t="s">
        <v>331</v>
      </c>
      <c r="BM336" s="227" t="s">
        <v>3665</v>
      </c>
    </row>
    <row r="337" s="2" customFormat="1" ht="55.5" customHeight="1">
      <c r="A337" s="41"/>
      <c r="B337" s="42"/>
      <c r="C337" s="216" t="s">
        <v>1631</v>
      </c>
      <c r="D337" s="216" t="s">
        <v>234</v>
      </c>
      <c r="E337" s="217" t="s">
        <v>3666</v>
      </c>
      <c r="F337" s="218" t="s">
        <v>3667</v>
      </c>
      <c r="G337" s="219" t="s">
        <v>237</v>
      </c>
      <c r="H337" s="220">
        <v>10</v>
      </c>
      <c r="I337" s="221"/>
      <c r="J337" s="222">
        <f>ROUND(I337*H337,2)</f>
        <v>0</v>
      </c>
      <c r="K337" s="218" t="s">
        <v>19</v>
      </c>
      <c r="L337" s="47"/>
      <c r="M337" s="223" t="s">
        <v>19</v>
      </c>
      <c r="N337" s="224" t="s">
        <v>40</v>
      </c>
      <c r="O337" s="87"/>
      <c r="P337" s="225">
        <f>O337*H337</f>
        <v>0</v>
      </c>
      <c r="Q337" s="225">
        <v>0</v>
      </c>
      <c r="R337" s="225">
        <f>Q337*H337</f>
        <v>0</v>
      </c>
      <c r="S337" s="225">
        <v>0</v>
      </c>
      <c r="T337" s="226">
        <f>S337*H337</f>
        <v>0</v>
      </c>
      <c r="U337" s="41"/>
      <c r="V337" s="41"/>
      <c r="W337" s="41"/>
      <c r="X337" s="41"/>
      <c r="Y337" s="41"/>
      <c r="Z337" s="41"/>
      <c r="AA337" s="41"/>
      <c r="AB337" s="41"/>
      <c r="AC337" s="41"/>
      <c r="AD337" s="41"/>
      <c r="AE337" s="41"/>
      <c r="AR337" s="227" t="s">
        <v>331</v>
      </c>
      <c r="AT337" s="227" t="s">
        <v>234</v>
      </c>
      <c r="AU337" s="227" t="s">
        <v>78</v>
      </c>
      <c r="AY337" s="19" t="s">
        <v>231</v>
      </c>
      <c r="BE337" s="228">
        <f>IF(N337="základní",J337,0)</f>
        <v>0</v>
      </c>
      <c r="BF337" s="228">
        <f>IF(N337="snížená",J337,0)</f>
        <v>0</v>
      </c>
      <c r="BG337" s="228">
        <f>IF(N337="zákl. přenesená",J337,0)</f>
        <v>0</v>
      </c>
      <c r="BH337" s="228">
        <f>IF(N337="sníž. přenesená",J337,0)</f>
        <v>0</v>
      </c>
      <c r="BI337" s="228">
        <f>IF(N337="nulová",J337,0)</f>
        <v>0</v>
      </c>
      <c r="BJ337" s="19" t="s">
        <v>76</v>
      </c>
      <c r="BK337" s="228">
        <f>ROUND(I337*H337,2)</f>
        <v>0</v>
      </c>
      <c r="BL337" s="19" t="s">
        <v>331</v>
      </c>
      <c r="BM337" s="227" t="s">
        <v>3668</v>
      </c>
    </row>
    <row r="338" s="2" customFormat="1" ht="55.5" customHeight="1">
      <c r="A338" s="41"/>
      <c r="B338" s="42"/>
      <c r="C338" s="216" t="s">
        <v>1633</v>
      </c>
      <c r="D338" s="216" t="s">
        <v>234</v>
      </c>
      <c r="E338" s="217" t="s">
        <v>3669</v>
      </c>
      <c r="F338" s="218" t="s">
        <v>3670</v>
      </c>
      <c r="G338" s="219" t="s">
        <v>237</v>
      </c>
      <c r="H338" s="220">
        <v>2</v>
      </c>
      <c r="I338" s="221"/>
      <c r="J338" s="222">
        <f>ROUND(I338*H338,2)</f>
        <v>0</v>
      </c>
      <c r="K338" s="218" t="s">
        <v>19</v>
      </c>
      <c r="L338" s="47"/>
      <c r="M338" s="223" t="s">
        <v>19</v>
      </c>
      <c r="N338" s="224" t="s">
        <v>40</v>
      </c>
      <c r="O338" s="87"/>
      <c r="P338" s="225">
        <f>O338*H338</f>
        <v>0</v>
      </c>
      <c r="Q338" s="225">
        <v>0</v>
      </c>
      <c r="R338" s="225">
        <f>Q338*H338</f>
        <v>0</v>
      </c>
      <c r="S338" s="225">
        <v>0</v>
      </c>
      <c r="T338" s="226">
        <f>S338*H338</f>
        <v>0</v>
      </c>
      <c r="U338" s="41"/>
      <c r="V338" s="41"/>
      <c r="W338" s="41"/>
      <c r="X338" s="41"/>
      <c r="Y338" s="41"/>
      <c r="Z338" s="41"/>
      <c r="AA338" s="41"/>
      <c r="AB338" s="41"/>
      <c r="AC338" s="41"/>
      <c r="AD338" s="41"/>
      <c r="AE338" s="41"/>
      <c r="AR338" s="227" t="s">
        <v>331</v>
      </c>
      <c r="AT338" s="227" t="s">
        <v>234</v>
      </c>
      <c r="AU338" s="227" t="s">
        <v>78</v>
      </c>
      <c r="AY338" s="19" t="s">
        <v>231</v>
      </c>
      <c r="BE338" s="228">
        <f>IF(N338="základní",J338,0)</f>
        <v>0</v>
      </c>
      <c r="BF338" s="228">
        <f>IF(N338="snížená",J338,0)</f>
        <v>0</v>
      </c>
      <c r="BG338" s="228">
        <f>IF(N338="zákl. přenesená",J338,0)</f>
        <v>0</v>
      </c>
      <c r="BH338" s="228">
        <f>IF(N338="sníž. přenesená",J338,0)</f>
        <v>0</v>
      </c>
      <c r="BI338" s="228">
        <f>IF(N338="nulová",J338,0)</f>
        <v>0</v>
      </c>
      <c r="BJ338" s="19" t="s">
        <v>76</v>
      </c>
      <c r="BK338" s="228">
        <f>ROUND(I338*H338,2)</f>
        <v>0</v>
      </c>
      <c r="BL338" s="19" t="s">
        <v>331</v>
      </c>
      <c r="BM338" s="227" t="s">
        <v>3671</v>
      </c>
    </row>
    <row r="339" s="2" customFormat="1" ht="55.5" customHeight="1">
      <c r="A339" s="41"/>
      <c r="B339" s="42"/>
      <c r="C339" s="216" t="s">
        <v>1635</v>
      </c>
      <c r="D339" s="216" t="s">
        <v>234</v>
      </c>
      <c r="E339" s="217" t="s">
        <v>3672</v>
      </c>
      <c r="F339" s="218" t="s">
        <v>3673</v>
      </c>
      <c r="G339" s="219" t="s">
        <v>237</v>
      </c>
      <c r="H339" s="220">
        <v>3</v>
      </c>
      <c r="I339" s="221"/>
      <c r="J339" s="222">
        <f>ROUND(I339*H339,2)</f>
        <v>0</v>
      </c>
      <c r="K339" s="218" t="s">
        <v>19</v>
      </c>
      <c r="L339" s="47"/>
      <c r="M339" s="223" t="s">
        <v>19</v>
      </c>
      <c r="N339" s="224" t="s">
        <v>40</v>
      </c>
      <c r="O339" s="87"/>
      <c r="P339" s="225">
        <f>O339*H339</f>
        <v>0</v>
      </c>
      <c r="Q339" s="225">
        <v>0</v>
      </c>
      <c r="R339" s="225">
        <f>Q339*H339</f>
        <v>0</v>
      </c>
      <c r="S339" s="225">
        <v>0</v>
      </c>
      <c r="T339" s="226">
        <f>S339*H339</f>
        <v>0</v>
      </c>
      <c r="U339" s="41"/>
      <c r="V339" s="41"/>
      <c r="W339" s="41"/>
      <c r="X339" s="41"/>
      <c r="Y339" s="41"/>
      <c r="Z339" s="41"/>
      <c r="AA339" s="41"/>
      <c r="AB339" s="41"/>
      <c r="AC339" s="41"/>
      <c r="AD339" s="41"/>
      <c r="AE339" s="41"/>
      <c r="AR339" s="227" t="s">
        <v>331</v>
      </c>
      <c r="AT339" s="227" t="s">
        <v>234</v>
      </c>
      <c r="AU339" s="227" t="s">
        <v>78</v>
      </c>
      <c r="AY339" s="19" t="s">
        <v>231</v>
      </c>
      <c r="BE339" s="228">
        <f>IF(N339="základní",J339,0)</f>
        <v>0</v>
      </c>
      <c r="BF339" s="228">
        <f>IF(N339="snížená",J339,0)</f>
        <v>0</v>
      </c>
      <c r="BG339" s="228">
        <f>IF(N339="zákl. přenesená",J339,0)</f>
        <v>0</v>
      </c>
      <c r="BH339" s="228">
        <f>IF(N339="sníž. přenesená",J339,0)</f>
        <v>0</v>
      </c>
      <c r="BI339" s="228">
        <f>IF(N339="nulová",J339,0)</f>
        <v>0</v>
      </c>
      <c r="BJ339" s="19" t="s">
        <v>76</v>
      </c>
      <c r="BK339" s="228">
        <f>ROUND(I339*H339,2)</f>
        <v>0</v>
      </c>
      <c r="BL339" s="19" t="s">
        <v>331</v>
      </c>
      <c r="BM339" s="227" t="s">
        <v>3674</v>
      </c>
    </row>
    <row r="340" s="2" customFormat="1" ht="16.5" customHeight="1">
      <c r="A340" s="41"/>
      <c r="B340" s="42"/>
      <c r="C340" s="216" t="s">
        <v>1645</v>
      </c>
      <c r="D340" s="216" t="s">
        <v>234</v>
      </c>
      <c r="E340" s="217" t="s">
        <v>3675</v>
      </c>
      <c r="F340" s="218" t="s">
        <v>3676</v>
      </c>
      <c r="G340" s="219" t="s">
        <v>243</v>
      </c>
      <c r="H340" s="220">
        <v>60.420999999999999</v>
      </c>
      <c r="I340" s="221"/>
      <c r="J340" s="222">
        <f>ROUND(I340*H340,2)</f>
        <v>0</v>
      </c>
      <c r="K340" s="218" t="s">
        <v>19</v>
      </c>
      <c r="L340" s="47"/>
      <c r="M340" s="223" t="s">
        <v>19</v>
      </c>
      <c r="N340" s="224" t="s">
        <v>40</v>
      </c>
      <c r="O340" s="87"/>
      <c r="P340" s="225">
        <f>O340*H340</f>
        <v>0</v>
      </c>
      <c r="Q340" s="225">
        <v>0</v>
      </c>
      <c r="R340" s="225">
        <f>Q340*H340</f>
        <v>0</v>
      </c>
      <c r="S340" s="225">
        <v>0</v>
      </c>
      <c r="T340" s="226">
        <f>S340*H340</f>
        <v>0</v>
      </c>
      <c r="U340" s="41"/>
      <c r="V340" s="41"/>
      <c r="W340" s="41"/>
      <c r="X340" s="41"/>
      <c r="Y340" s="41"/>
      <c r="Z340" s="41"/>
      <c r="AA340" s="41"/>
      <c r="AB340" s="41"/>
      <c r="AC340" s="41"/>
      <c r="AD340" s="41"/>
      <c r="AE340" s="41"/>
      <c r="AR340" s="227" t="s">
        <v>331</v>
      </c>
      <c r="AT340" s="227" t="s">
        <v>234</v>
      </c>
      <c r="AU340" s="227" t="s">
        <v>78</v>
      </c>
      <c r="AY340" s="19" t="s">
        <v>231</v>
      </c>
      <c r="BE340" s="228">
        <f>IF(N340="základní",J340,0)</f>
        <v>0</v>
      </c>
      <c r="BF340" s="228">
        <f>IF(N340="snížená",J340,0)</f>
        <v>0</v>
      </c>
      <c r="BG340" s="228">
        <f>IF(N340="zákl. přenesená",J340,0)</f>
        <v>0</v>
      </c>
      <c r="BH340" s="228">
        <f>IF(N340="sníž. přenesená",J340,0)</f>
        <v>0</v>
      </c>
      <c r="BI340" s="228">
        <f>IF(N340="nulová",J340,0)</f>
        <v>0</v>
      </c>
      <c r="BJ340" s="19" t="s">
        <v>76</v>
      </c>
      <c r="BK340" s="228">
        <f>ROUND(I340*H340,2)</f>
        <v>0</v>
      </c>
      <c r="BL340" s="19" t="s">
        <v>331</v>
      </c>
      <c r="BM340" s="227" t="s">
        <v>3677</v>
      </c>
    </row>
    <row r="341" s="13" customFormat="1">
      <c r="A341" s="13"/>
      <c r="B341" s="234"/>
      <c r="C341" s="235"/>
      <c r="D341" s="229" t="s">
        <v>248</v>
      </c>
      <c r="E341" s="236" t="s">
        <v>19</v>
      </c>
      <c r="F341" s="237" t="s">
        <v>3678</v>
      </c>
      <c r="G341" s="235"/>
      <c r="H341" s="236" t="s">
        <v>19</v>
      </c>
      <c r="I341" s="238"/>
      <c r="J341" s="235"/>
      <c r="K341" s="235"/>
      <c r="L341" s="239"/>
      <c r="M341" s="240"/>
      <c r="N341" s="241"/>
      <c r="O341" s="241"/>
      <c r="P341" s="241"/>
      <c r="Q341" s="241"/>
      <c r="R341" s="241"/>
      <c r="S341" s="241"/>
      <c r="T341" s="242"/>
      <c r="U341" s="13"/>
      <c r="V341" s="13"/>
      <c r="W341" s="13"/>
      <c r="X341" s="13"/>
      <c r="Y341" s="13"/>
      <c r="Z341" s="13"/>
      <c r="AA341" s="13"/>
      <c r="AB341" s="13"/>
      <c r="AC341" s="13"/>
      <c r="AD341" s="13"/>
      <c r="AE341" s="13"/>
      <c r="AT341" s="243" t="s">
        <v>248</v>
      </c>
      <c r="AU341" s="243" t="s">
        <v>78</v>
      </c>
      <c r="AV341" s="13" t="s">
        <v>76</v>
      </c>
      <c r="AW341" s="13" t="s">
        <v>31</v>
      </c>
      <c r="AX341" s="13" t="s">
        <v>69</v>
      </c>
      <c r="AY341" s="243" t="s">
        <v>231</v>
      </c>
    </row>
    <row r="342" s="14" customFormat="1">
      <c r="A342" s="14"/>
      <c r="B342" s="244"/>
      <c r="C342" s="245"/>
      <c r="D342" s="229" t="s">
        <v>248</v>
      </c>
      <c r="E342" s="246" t="s">
        <v>19</v>
      </c>
      <c r="F342" s="247" t="s">
        <v>3679</v>
      </c>
      <c r="G342" s="245"/>
      <c r="H342" s="248">
        <v>17.356999999999999</v>
      </c>
      <c r="I342" s="249"/>
      <c r="J342" s="245"/>
      <c r="K342" s="245"/>
      <c r="L342" s="250"/>
      <c r="M342" s="251"/>
      <c r="N342" s="252"/>
      <c r="O342" s="252"/>
      <c r="P342" s="252"/>
      <c r="Q342" s="252"/>
      <c r="R342" s="252"/>
      <c r="S342" s="252"/>
      <c r="T342" s="253"/>
      <c r="U342" s="14"/>
      <c r="V342" s="14"/>
      <c r="W342" s="14"/>
      <c r="X342" s="14"/>
      <c r="Y342" s="14"/>
      <c r="Z342" s="14"/>
      <c r="AA342" s="14"/>
      <c r="AB342" s="14"/>
      <c r="AC342" s="14"/>
      <c r="AD342" s="14"/>
      <c r="AE342" s="14"/>
      <c r="AT342" s="254" t="s">
        <v>248</v>
      </c>
      <c r="AU342" s="254" t="s">
        <v>78</v>
      </c>
      <c r="AV342" s="14" t="s">
        <v>78</v>
      </c>
      <c r="AW342" s="14" t="s">
        <v>31</v>
      </c>
      <c r="AX342" s="14" t="s">
        <v>69</v>
      </c>
      <c r="AY342" s="254" t="s">
        <v>231</v>
      </c>
    </row>
    <row r="343" s="13" customFormat="1">
      <c r="A343" s="13"/>
      <c r="B343" s="234"/>
      <c r="C343" s="235"/>
      <c r="D343" s="229" t="s">
        <v>248</v>
      </c>
      <c r="E343" s="236" t="s">
        <v>19</v>
      </c>
      <c r="F343" s="237" t="s">
        <v>3680</v>
      </c>
      <c r="G343" s="235"/>
      <c r="H343" s="236" t="s">
        <v>19</v>
      </c>
      <c r="I343" s="238"/>
      <c r="J343" s="235"/>
      <c r="K343" s="235"/>
      <c r="L343" s="239"/>
      <c r="M343" s="240"/>
      <c r="N343" s="241"/>
      <c r="O343" s="241"/>
      <c r="P343" s="241"/>
      <c r="Q343" s="241"/>
      <c r="R343" s="241"/>
      <c r="S343" s="241"/>
      <c r="T343" s="242"/>
      <c r="U343" s="13"/>
      <c r="V343" s="13"/>
      <c r="W343" s="13"/>
      <c r="X343" s="13"/>
      <c r="Y343" s="13"/>
      <c r="Z343" s="13"/>
      <c r="AA343" s="13"/>
      <c r="AB343" s="13"/>
      <c r="AC343" s="13"/>
      <c r="AD343" s="13"/>
      <c r="AE343" s="13"/>
      <c r="AT343" s="243" t="s">
        <v>248</v>
      </c>
      <c r="AU343" s="243" t="s">
        <v>78</v>
      </c>
      <c r="AV343" s="13" t="s">
        <v>76</v>
      </c>
      <c r="AW343" s="13" t="s">
        <v>31</v>
      </c>
      <c r="AX343" s="13" t="s">
        <v>69</v>
      </c>
      <c r="AY343" s="243" t="s">
        <v>231</v>
      </c>
    </row>
    <row r="344" s="14" customFormat="1">
      <c r="A344" s="14"/>
      <c r="B344" s="244"/>
      <c r="C344" s="245"/>
      <c r="D344" s="229" t="s">
        <v>248</v>
      </c>
      <c r="E344" s="246" t="s">
        <v>19</v>
      </c>
      <c r="F344" s="247" t="s">
        <v>3681</v>
      </c>
      <c r="G344" s="245"/>
      <c r="H344" s="248">
        <v>18.431000000000001</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248</v>
      </c>
      <c r="AU344" s="254" t="s">
        <v>78</v>
      </c>
      <c r="AV344" s="14" t="s">
        <v>78</v>
      </c>
      <c r="AW344" s="14" t="s">
        <v>31</v>
      </c>
      <c r="AX344" s="14" t="s">
        <v>69</v>
      </c>
      <c r="AY344" s="254" t="s">
        <v>231</v>
      </c>
    </row>
    <row r="345" s="13" customFormat="1">
      <c r="A345" s="13"/>
      <c r="B345" s="234"/>
      <c r="C345" s="235"/>
      <c r="D345" s="229" t="s">
        <v>248</v>
      </c>
      <c r="E345" s="236" t="s">
        <v>19</v>
      </c>
      <c r="F345" s="237" t="s">
        <v>3682</v>
      </c>
      <c r="G345" s="235"/>
      <c r="H345" s="236" t="s">
        <v>19</v>
      </c>
      <c r="I345" s="238"/>
      <c r="J345" s="235"/>
      <c r="K345" s="235"/>
      <c r="L345" s="239"/>
      <c r="M345" s="240"/>
      <c r="N345" s="241"/>
      <c r="O345" s="241"/>
      <c r="P345" s="241"/>
      <c r="Q345" s="241"/>
      <c r="R345" s="241"/>
      <c r="S345" s="241"/>
      <c r="T345" s="242"/>
      <c r="U345" s="13"/>
      <c r="V345" s="13"/>
      <c r="W345" s="13"/>
      <c r="X345" s="13"/>
      <c r="Y345" s="13"/>
      <c r="Z345" s="13"/>
      <c r="AA345" s="13"/>
      <c r="AB345" s="13"/>
      <c r="AC345" s="13"/>
      <c r="AD345" s="13"/>
      <c r="AE345" s="13"/>
      <c r="AT345" s="243" t="s">
        <v>248</v>
      </c>
      <c r="AU345" s="243" t="s">
        <v>78</v>
      </c>
      <c r="AV345" s="13" t="s">
        <v>76</v>
      </c>
      <c r="AW345" s="13" t="s">
        <v>31</v>
      </c>
      <c r="AX345" s="13" t="s">
        <v>69</v>
      </c>
      <c r="AY345" s="243" t="s">
        <v>231</v>
      </c>
    </row>
    <row r="346" s="14" customFormat="1">
      <c r="A346" s="14"/>
      <c r="B346" s="244"/>
      <c r="C346" s="245"/>
      <c r="D346" s="229" t="s">
        <v>248</v>
      </c>
      <c r="E346" s="246" t="s">
        <v>19</v>
      </c>
      <c r="F346" s="247" t="s">
        <v>3683</v>
      </c>
      <c r="G346" s="245"/>
      <c r="H346" s="248">
        <v>24.632999999999999</v>
      </c>
      <c r="I346" s="249"/>
      <c r="J346" s="245"/>
      <c r="K346" s="245"/>
      <c r="L346" s="250"/>
      <c r="M346" s="251"/>
      <c r="N346" s="252"/>
      <c r="O346" s="252"/>
      <c r="P346" s="252"/>
      <c r="Q346" s="252"/>
      <c r="R346" s="252"/>
      <c r="S346" s="252"/>
      <c r="T346" s="253"/>
      <c r="U346" s="14"/>
      <c r="V346" s="14"/>
      <c r="W346" s="14"/>
      <c r="X346" s="14"/>
      <c r="Y346" s="14"/>
      <c r="Z346" s="14"/>
      <c r="AA346" s="14"/>
      <c r="AB346" s="14"/>
      <c r="AC346" s="14"/>
      <c r="AD346" s="14"/>
      <c r="AE346" s="14"/>
      <c r="AT346" s="254" t="s">
        <v>248</v>
      </c>
      <c r="AU346" s="254" t="s">
        <v>78</v>
      </c>
      <c r="AV346" s="14" t="s">
        <v>78</v>
      </c>
      <c r="AW346" s="14" t="s">
        <v>31</v>
      </c>
      <c r="AX346" s="14" t="s">
        <v>69</v>
      </c>
      <c r="AY346" s="254" t="s">
        <v>231</v>
      </c>
    </row>
    <row r="347" s="15" customFormat="1">
      <c r="A347" s="15"/>
      <c r="B347" s="255"/>
      <c r="C347" s="256"/>
      <c r="D347" s="229" t="s">
        <v>248</v>
      </c>
      <c r="E347" s="257" t="s">
        <v>19</v>
      </c>
      <c r="F347" s="258" t="s">
        <v>260</v>
      </c>
      <c r="G347" s="256"/>
      <c r="H347" s="259">
        <v>60.420999999999999</v>
      </c>
      <c r="I347" s="260"/>
      <c r="J347" s="256"/>
      <c r="K347" s="256"/>
      <c r="L347" s="261"/>
      <c r="M347" s="262"/>
      <c r="N347" s="263"/>
      <c r="O347" s="263"/>
      <c r="P347" s="263"/>
      <c r="Q347" s="263"/>
      <c r="R347" s="263"/>
      <c r="S347" s="263"/>
      <c r="T347" s="264"/>
      <c r="U347" s="15"/>
      <c r="V347" s="15"/>
      <c r="W347" s="15"/>
      <c r="X347" s="15"/>
      <c r="Y347" s="15"/>
      <c r="Z347" s="15"/>
      <c r="AA347" s="15"/>
      <c r="AB347" s="15"/>
      <c r="AC347" s="15"/>
      <c r="AD347" s="15"/>
      <c r="AE347" s="15"/>
      <c r="AT347" s="265" t="s">
        <v>248</v>
      </c>
      <c r="AU347" s="265" t="s">
        <v>78</v>
      </c>
      <c r="AV347" s="15" t="s">
        <v>238</v>
      </c>
      <c r="AW347" s="15" t="s">
        <v>31</v>
      </c>
      <c r="AX347" s="15" t="s">
        <v>76</v>
      </c>
      <c r="AY347" s="265" t="s">
        <v>231</v>
      </c>
    </row>
    <row r="348" s="2" customFormat="1" ht="37.8" customHeight="1">
      <c r="A348" s="41"/>
      <c r="B348" s="42"/>
      <c r="C348" s="216" t="s">
        <v>1652</v>
      </c>
      <c r="D348" s="216" t="s">
        <v>234</v>
      </c>
      <c r="E348" s="217" t="s">
        <v>1204</v>
      </c>
      <c r="F348" s="218" t="s">
        <v>1205</v>
      </c>
      <c r="G348" s="219" t="s">
        <v>243</v>
      </c>
      <c r="H348" s="220">
        <v>117.00100000000001</v>
      </c>
      <c r="I348" s="221"/>
      <c r="J348" s="222">
        <f>ROUND(I348*H348,2)</f>
        <v>0</v>
      </c>
      <c r="K348" s="218" t="s">
        <v>244</v>
      </c>
      <c r="L348" s="47"/>
      <c r="M348" s="223" t="s">
        <v>19</v>
      </c>
      <c r="N348" s="224" t="s">
        <v>40</v>
      </c>
      <c r="O348" s="87"/>
      <c r="P348" s="225">
        <f>O348*H348</f>
        <v>0</v>
      </c>
      <c r="Q348" s="225">
        <v>0</v>
      </c>
      <c r="R348" s="225">
        <f>Q348*H348</f>
        <v>0</v>
      </c>
      <c r="S348" s="225">
        <v>0</v>
      </c>
      <c r="T348" s="226">
        <f>S348*H348</f>
        <v>0</v>
      </c>
      <c r="U348" s="41"/>
      <c r="V348" s="41"/>
      <c r="W348" s="41"/>
      <c r="X348" s="41"/>
      <c r="Y348" s="41"/>
      <c r="Z348" s="41"/>
      <c r="AA348" s="41"/>
      <c r="AB348" s="41"/>
      <c r="AC348" s="41"/>
      <c r="AD348" s="41"/>
      <c r="AE348" s="41"/>
      <c r="AR348" s="227" t="s">
        <v>331</v>
      </c>
      <c r="AT348" s="227" t="s">
        <v>234</v>
      </c>
      <c r="AU348" s="227" t="s">
        <v>78</v>
      </c>
      <c r="AY348" s="19" t="s">
        <v>231</v>
      </c>
      <c r="BE348" s="228">
        <f>IF(N348="základní",J348,0)</f>
        <v>0</v>
      </c>
      <c r="BF348" s="228">
        <f>IF(N348="snížená",J348,0)</f>
        <v>0</v>
      </c>
      <c r="BG348" s="228">
        <f>IF(N348="zákl. přenesená",J348,0)</f>
        <v>0</v>
      </c>
      <c r="BH348" s="228">
        <f>IF(N348="sníž. přenesená",J348,0)</f>
        <v>0</v>
      </c>
      <c r="BI348" s="228">
        <f>IF(N348="nulová",J348,0)</f>
        <v>0</v>
      </c>
      <c r="BJ348" s="19" t="s">
        <v>76</v>
      </c>
      <c r="BK348" s="228">
        <f>ROUND(I348*H348,2)</f>
        <v>0</v>
      </c>
      <c r="BL348" s="19" t="s">
        <v>331</v>
      </c>
      <c r="BM348" s="227" t="s">
        <v>3684</v>
      </c>
    </row>
    <row r="349" s="2" customFormat="1">
      <c r="A349" s="41"/>
      <c r="B349" s="42"/>
      <c r="C349" s="43"/>
      <c r="D349" s="229" t="s">
        <v>246</v>
      </c>
      <c r="E349" s="43"/>
      <c r="F349" s="230" t="s">
        <v>1207</v>
      </c>
      <c r="G349" s="43"/>
      <c r="H349" s="43"/>
      <c r="I349" s="231"/>
      <c r="J349" s="43"/>
      <c r="K349" s="43"/>
      <c r="L349" s="47"/>
      <c r="M349" s="232"/>
      <c r="N349" s="233"/>
      <c r="O349" s="87"/>
      <c r="P349" s="87"/>
      <c r="Q349" s="87"/>
      <c r="R349" s="87"/>
      <c r="S349" s="87"/>
      <c r="T349" s="88"/>
      <c r="U349" s="41"/>
      <c r="V349" s="41"/>
      <c r="W349" s="41"/>
      <c r="X349" s="41"/>
      <c r="Y349" s="41"/>
      <c r="Z349" s="41"/>
      <c r="AA349" s="41"/>
      <c r="AB349" s="41"/>
      <c r="AC349" s="41"/>
      <c r="AD349" s="41"/>
      <c r="AE349" s="41"/>
      <c r="AT349" s="19" t="s">
        <v>246</v>
      </c>
      <c r="AU349" s="19" t="s">
        <v>78</v>
      </c>
    </row>
    <row r="350" s="13" customFormat="1">
      <c r="A350" s="13"/>
      <c r="B350" s="234"/>
      <c r="C350" s="235"/>
      <c r="D350" s="229" t="s">
        <v>248</v>
      </c>
      <c r="E350" s="236" t="s">
        <v>19</v>
      </c>
      <c r="F350" s="237" t="s">
        <v>3560</v>
      </c>
      <c r="G350" s="235"/>
      <c r="H350" s="236" t="s">
        <v>19</v>
      </c>
      <c r="I350" s="238"/>
      <c r="J350" s="235"/>
      <c r="K350" s="235"/>
      <c r="L350" s="239"/>
      <c r="M350" s="240"/>
      <c r="N350" s="241"/>
      <c r="O350" s="241"/>
      <c r="P350" s="241"/>
      <c r="Q350" s="241"/>
      <c r="R350" s="241"/>
      <c r="S350" s="241"/>
      <c r="T350" s="242"/>
      <c r="U350" s="13"/>
      <c r="V350" s="13"/>
      <c r="W350" s="13"/>
      <c r="X350" s="13"/>
      <c r="Y350" s="13"/>
      <c r="Z350" s="13"/>
      <c r="AA350" s="13"/>
      <c r="AB350" s="13"/>
      <c r="AC350" s="13"/>
      <c r="AD350" s="13"/>
      <c r="AE350" s="13"/>
      <c r="AT350" s="243" t="s">
        <v>248</v>
      </c>
      <c r="AU350" s="243" t="s">
        <v>78</v>
      </c>
      <c r="AV350" s="13" t="s">
        <v>76</v>
      </c>
      <c r="AW350" s="13" t="s">
        <v>31</v>
      </c>
      <c r="AX350" s="13" t="s">
        <v>69</v>
      </c>
      <c r="AY350" s="243" t="s">
        <v>231</v>
      </c>
    </row>
    <row r="351" s="14" customFormat="1">
      <c r="A351" s="14"/>
      <c r="B351" s="244"/>
      <c r="C351" s="245"/>
      <c r="D351" s="229" t="s">
        <v>248</v>
      </c>
      <c r="E351" s="246" t="s">
        <v>19</v>
      </c>
      <c r="F351" s="247" t="s">
        <v>3685</v>
      </c>
      <c r="G351" s="245"/>
      <c r="H351" s="248">
        <v>41.034999999999997</v>
      </c>
      <c r="I351" s="249"/>
      <c r="J351" s="245"/>
      <c r="K351" s="245"/>
      <c r="L351" s="250"/>
      <c r="M351" s="251"/>
      <c r="N351" s="252"/>
      <c r="O351" s="252"/>
      <c r="P351" s="252"/>
      <c r="Q351" s="252"/>
      <c r="R351" s="252"/>
      <c r="S351" s="252"/>
      <c r="T351" s="253"/>
      <c r="U351" s="14"/>
      <c r="V351" s="14"/>
      <c r="W351" s="14"/>
      <c r="X351" s="14"/>
      <c r="Y351" s="14"/>
      <c r="Z351" s="14"/>
      <c r="AA351" s="14"/>
      <c r="AB351" s="14"/>
      <c r="AC351" s="14"/>
      <c r="AD351" s="14"/>
      <c r="AE351" s="14"/>
      <c r="AT351" s="254" t="s">
        <v>248</v>
      </c>
      <c r="AU351" s="254" t="s">
        <v>78</v>
      </c>
      <c r="AV351" s="14" t="s">
        <v>78</v>
      </c>
      <c r="AW351" s="14" t="s">
        <v>31</v>
      </c>
      <c r="AX351" s="14" t="s">
        <v>69</v>
      </c>
      <c r="AY351" s="254" t="s">
        <v>231</v>
      </c>
    </row>
    <row r="352" s="13" customFormat="1">
      <c r="A352" s="13"/>
      <c r="B352" s="234"/>
      <c r="C352" s="235"/>
      <c r="D352" s="229" t="s">
        <v>248</v>
      </c>
      <c r="E352" s="236" t="s">
        <v>19</v>
      </c>
      <c r="F352" s="237" t="s">
        <v>3569</v>
      </c>
      <c r="G352" s="235"/>
      <c r="H352" s="236" t="s">
        <v>19</v>
      </c>
      <c r="I352" s="238"/>
      <c r="J352" s="235"/>
      <c r="K352" s="235"/>
      <c r="L352" s="239"/>
      <c r="M352" s="240"/>
      <c r="N352" s="241"/>
      <c r="O352" s="241"/>
      <c r="P352" s="241"/>
      <c r="Q352" s="241"/>
      <c r="R352" s="241"/>
      <c r="S352" s="241"/>
      <c r="T352" s="242"/>
      <c r="U352" s="13"/>
      <c r="V352" s="13"/>
      <c r="W352" s="13"/>
      <c r="X352" s="13"/>
      <c r="Y352" s="13"/>
      <c r="Z352" s="13"/>
      <c r="AA352" s="13"/>
      <c r="AB352" s="13"/>
      <c r="AC352" s="13"/>
      <c r="AD352" s="13"/>
      <c r="AE352" s="13"/>
      <c r="AT352" s="243" t="s">
        <v>248</v>
      </c>
      <c r="AU352" s="243" t="s">
        <v>78</v>
      </c>
      <c r="AV352" s="13" t="s">
        <v>76</v>
      </c>
      <c r="AW352" s="13" t="s">
        <v>31</v>
      </c>
      <c r="AX352" s="13" t="s">
        <v>69</v>
      </c>
      <c r="AY352" s="243" t="s">
        <v>231</v>
      </c>
    </row>
    <row r="353" s="14" customFormat="1">
      <c r="A353" s="14"/>
      <c r="B353" s="244"/>
      <c r="C353" s="245"/>
      <c r="D353" s="229" t="s">
        <v>248</v>
      </c>
      <c r="E353" s="246" t="s">
        <v>19</v>
      </c>
      <c r="F353" s="247" t="s">
        <v>3686</v>
      </c>
      <c r="G353" s="245"/>
      <c r="H353" s="248">
        <v>75.650999999999996</v>
      </c>
      <c r="I353" s="249"/>
      <c r="J353" s="245"/>
      <c r="K353" s="245"/>
      <c r="L353" s="250"/>
      <c r="M353" s="251"/>
      <c r="N353" s="252"/>
      <c r="O353" s="252"/>
      <c r="P353" s="252"/>
      <c r="Q353" s="252"/>
      <c r="R353" s="252"/>
      <c r="S353" s="252"/>
      <c r="T353" s="253"/>
      <c r="U353" s="14"/>
      <c r="V353" s="14"/>
      <c r="W353" s="14"/>
      <c r="X353" s="14"/>
      <c r="Y353" s="14"/>
      <c r="Z353" s="14"/>
      <c r="AA353" s="14"/>
      <c r="AB353" s="14"/>
      <c r="AC353" s="14"/>
      <c r="AD353" s="14"/>
      <c r="AE353" s="14"/>
      <c r="AT353" s="254" t="s">
        <v>248</v>
      </c>
      <c r="AU353" s="254" t="s">
        <v>78</v>
      </c>
      <c r="AV353" s="14" t="s">
        <v>78</v>
      </c>
      <c r="AW353" s="14" t="s">
        <v>31</v>
      </c>
      <c r="AX353" s="14" t="s">
        <v>69</v>
      </c>
      <c r="AY353" s="254" t="s">
        <v>231</v>
      </c>
    </row>
    <row r="354" s="13" customFormat="1">
      <c r="A354" s="13"/>
      <c r="B354" s="234"/>
      <c r="C354" s="235"/>
      <c r="D354" s="229" t="s">
        <v>248</v>
      </c>
      <c r="E354" s="236" t="s">
        <v>19</v>
      </c>
      <c r="F354" s="237" t="s">
        <v>3687</v>
      </c>
      <c r="G354" s="235"/>
      <c r="H354" s="236" t="s">
        <v>19</v>
      </c>
      <c r="I354" s="238"/>
      <c r="J354" s="235"/>
      <c r="K354" s="235"/>
      <c r="L354" s="239"/>
      <c r="M354" s="240"/>
      <c r="N354" s="241"/>
      <c r="O354" s="241"/>
      <c r="P354" s="241"/>
      <c r="Q354" s="241"/>
      <c r="R354" s="241"/>
      <c r="S354" s="241"/>
      <c r="T354" s="242"/>
      <c r="U354" s="13"/>
      <c r="V354" s="13"/>
      <c r="W354" s="13"/>
      <c r="X354" s="13"/>
      <c r="Y354" s="13"/>
      <c r="Z354" s="13"/>
      <c r="AA354" s="13"/>
      <c r="AB354" s="13"/>
      <c r="AC354" s="13"/>
      <c r="AD354" s="13"/>
      <c r="AE354" s="13"/>
      <c r="AT354" s="243" t="s">
        <v>248</v>
      </c>
      <c r="AU354" s="243" t="s">
        <v>78</v>
      </c>
      <c r="AV354" s="13" t="s">
        <v>76</v>
      </c>
      <c r="AW354" s="13" t="s">
        <v>31</v>
      </c>
      <c r="AX354" s="13" t="s">
        <v>69</v>
      </c>
      <c r="AY354" s="243" t="s">
        <v>231</v>
      </c>
    </row>
    <row r="355" s="14" customFormat="1">
      <c r="A355" s="14"/>
      <c r="B355" s="244"/>
      <c r="C355" s="245"/>
      <c r="D355" s="229" t="s">
        <v>248</v>
      </c>
      <c r="E355" s="246" t="s">
        <v>19</v>
      </c>
      <c r="F355" s="247" t="s">
        <v>3688</v>
      </c>
      <c r="G355" s="245"/>
      <c r="H355" s="248">
        <v>0.315</v>
      </c>
      <c r="I355" s="249"/>
      <c r="J355" s="245"/>
      <c r="K355" s="245"/>
      <c r="L355" s="250"/>
      <c r="M355" s="251"/>
      <c r="N355" s="252"/>
      <c r="O355" s="252"/>
      <c r="P355" s="252"/>
      <c r="Q355" s="252"/>
      <c r="R355" s="252"/>
      <c r="S355" s="252"/>
      <c r="T355" s="253"/>
      <c r="U355" s="14"/>
      <c r="V355" s="14"/>
      <c r="W355" s="14"/>
      <c r="X355" s="14"/>
      <c r="Y355" s="14"/>
      <c r="Z355" s="14"/>
      <c r="AA355" s="14"/>
      <c r="AB355" s="14"/>
      <c r="AC355" s="14"/>
      <c r="AD355" s="14"/>
      <c r="AE355" s="14"/>
      <c r="AT355" s="254" t="s">
        <v>248</v>
      </c>
      <c r="AU355" s="254" t="s">
        <v>78</v>
      </c>
      <c r="AV355" s="14" t="s">
        <v>78</v>
      </c>
      <c r="AW355" s="14" t="s">
        <v>31</v>
      </c>
      <c r="AX355" s="14" t="s">
        <v>69</v>
      </c>
      <c r="AY355" s="254" t="s">
        <v>231</v>
      </c>
    </row>
    <row r="356" s="15" customFormat="1">
      <c r="A356" s="15"/>
      <c r="B356" s="255"/>
      <c r="C356" s="256"/>
      <c r="D356" s="229" t="s">
        <v>248</v>
      </c>
      <c r="E356" s="257" t="s">
        <v>19</v>
      </c>
      <c r="F356" s="258" t="s">
        <v>260</v>
      </c>
      <c r="G356" s="256"/>
      <c r="H356" s="259">
        <v>117.00099999999999</v>
      </c>
      <c r="I356" s="260"/>
      <c r="J356" s="256"/>
      <c r="K356" s="256"/>
      <c r="L356" s="261"/>
      <c r="M356" s="262"/>
      <c r="N356" s="263"/>
      <c r="O356" s="263"/>
      <c r="P356" s="263"/>
      <c r="Q356" s="263"/>
      <c r="R356" s="263"/>
      <c r="S356" s="263"/>
      <c r="T356" s="264"/>
      <c r="U356" s="15"/>
      <c r="V356" s="15"/>
      <c r="W356" s="15"/>
      <c r="X356" s="15"/>
      <c r="Y356" s="15"/>
      <c r="Z356" s="15"/>
      <c r="AA356" s="15"/>
      <c r="AB356" s="15"/>
      <c r="AC356" s="15"/>
      <c r="AD356" s="15"/>
      <c r="AE356" s="15"/>
      <c r="AT356" s="265" t="s">
        <v>248</v>
      </c>
      <c r="AU356" s="265" t="s">
        <v>78</v>
      </c>
      <c r="AV356" s="15" t="s">
        <v>238</v>
      </c>
      <c r="AW356" s="15" t="s">
        <v>31</v>
      </c>
      <c r="AX356" s="15" t="s">
        <v>76</v>
      </c>
      <c r="AY356" s="265" t="s">
        <v>231</v>
      </c>
    </row>
    <row r="357" s="2" customFormat="1" ht="16.5" customHeight="1">
      <c r="A357" s="41"/>
      <c r="B357" s="42"/>
      <c r="C357" s="283" t="s">
        <v>1657</v>
      </c>
      <c r="D357" s="283" t="s">
        <v>638</v>
      </c>
      <c r="E357" s="284" t="s">
        <v>1208</v>
      </c>
      <c r="F357" s="285" t="s">
        <v>1209</v>
      </c>
      <c r="G357" s="286" t="s">
        <v>404</v>
      </c>
      <c r="H357" s="287">
        <v>0.035000000000000003</v>
      </c>
      <c r="I357" s="288"/>
      <c r="J357" s="289">
        <f>ROUND(I357*H357,2)</f>
        <v>0</v>
      </c>
      <c r="K357" s="285" t="s">
        <v>244</v>
      </c>
      <c r="L357" s="290"/>
      <c r="M357" s="291" t="s">
        <v>19</v>
      </c>
      <c r="N357" s="292" t="s">
        <v>40</v>
      </c>
      <c r="O357" s="87"/>
      <c r="P357" s="225">
        <f>O357*H357</f>
        <v>0</v>
      </c>
      <c r="Q357" s="225">
        <v>1</v>
      </c>
      <c r="R357" s="225">
        <f>Q357*H357</f>
        <v>0.035000000000000003</v>
      </c>
      <c r="S357" s="225">
        <v>0</v>
      </c>
      <c r="T357" s="226">
        <f>S357*H357</f>
        <v>0</v>
      </c>
      <c r="U357" s="41"/>
      <c r="V357" s="41"/>
      <c r="W357" s="41"/>
      <c r="X357" s="41"/>
      <c r="Y357" s="41"/>
      <c r="Z357" s="41"/>
      <c r="AA357" s="41"/>
      <c r="AB357" s="41"/>
      <c r="AC357" s="41"/>
      <c r="AD357" s="41"/>
      <c r="AE357" s="41"/>
      <c r="AR357" s="227" t="s">
        <v>423</v>
      </c>
      <c r="AT357" s="227" t="s">
        <v>638</v>
      </c>
      <c r="AU357" s="227" t="s">
        <v>78</v>
      </c>
      <c r="AY357" s="19" t="s">
        <v>231</v>
      </c>
      <c r="BE357" s="228">
        <f>IF(N357="základní",J357,0)</f>
        <v>0</v>
      </c>
      <c r="BF357" s="228">
        <f>IF(N357="snížená",J357,0)</f>
        <v>0</v>
      </c>
      <c r="BG357" s="228">
        <f>IF(N357="zákl. přenesená",J357,0)</f>
        <v>0</v>
      </c>
      <c r="BH357" s="228">
        <f>IF(N357="sníž. přenesená",J357,0)</f>
        <v>0</v>
      </c>
      <c r="BI357" s="228">
        <f>IF(N357="nulová",J357,0)</f>
        <v>0</v>
      </c>
      <c r="BJ357" s="19" t="s">
        <v>76</v>
      </c>
      <c r="BK357" s="228">
        <f>ROUND(I357*H357,2)</f>
        <v>0</v>
      </c>
      <c r="BL357" s="19" t="s">
        <v>331</v>
      </c>
      <c r="BM357" s="227" t="s">
        <v>3689</v>
      </c>
    </row>
    <row r="358" s="14" customFormat="1">
      <c r="A358" s="14"/>
      <c r="B358" s="244"/>
      <c r="C358" s="245"/>
      <c r="D358" s="229" t="s">
        <v>248</v>
      </c>
      <c r="E358" s="246" t="s">
        <v>19</v>
      </c>
      <c r="F358" s="247" t="s">
        <v>3690</v>
      </c>
      <c r="G358" s="245"/>
      <c r="H358" s="248">
        <v>0.035000000000000003</v>
      </c>
      <c r="I358" s="249"/>
      <c r="J358" s="245"/>
      <c r="K358" s="245"/>
      <c r="L358" s="250"/>
      <c r="M358" s="251"/>
      <c r="N358" s="252"/>
      <c r="O358" s="252"/>
      <c r="P358" s="252"/>
      <c r="Q358" s="252"/>
      <c r="R358" s="252"/>
      <c r="S358" s="252"/>
      <c r="T358" s="253"/>
      <c r="U358" s="14"/>
      <c r="V358" s="14"/>
      <c r="W358" s="14"/>
      <c r="X358" s="14"/>
      <c r="Y358" s="14"/>
      <c r="Z358" s="14"/>
      <c r="AA358" s="14"/>
      <c r="AB358" s="14"/>
      <c r="AC358" s="14"/>
      <c r="AD358" s="14"/>
      <c r="AE358" s="14"/>
      <c r="AT358" s="254" t="s">
        <v>248</v>
      </c>
      <c r="AU358" s="254" t="s">
        <v>78</v>
      </c>
      <c r="AV358" s="14" t="s">
        <v>78</v>
      </c>
      <c r="AW358" s="14" t="s">
        <v>31</v>
      </c>
      <c r="AX358" s="14" t="s">
        <v>76</v>
      </c>
      <c r="AY358" s="254" t="s">
        <v>231</v>
      </c>
    </row>
    <row r="359" s="2" customFormat="1" ht="33" customHeight="1">
      <c r="A359" s="41"/>
      <c r="B359" s="42"/>
      <c r="C359" s="216" t="s">
        <v>1665</v>
      </c>
      <c r="D359" s="216" t="s">
        <v>234</v>
      </c>
      <c r="E359" s="217" t="s">
        <v>1778</v>
      </c>
      <c r="F359" s="218" t="s">
        <v>1779</v>
      </c>
      <c r="G359" s="219" t="s">
        <v>243</v>
      </c>
      <c r="H359" s="220">
        <v>95.942999999999998</v>
      </c>
      <c r="I359" s="221"/>
      <c r="J359" s="222">
        <f>ROUND(I359*H359,2)</f>
        <v>0</v>
      </c>
      <c r="K359" s="218" t="s">
        <v>244</v>
      </c>
      <c r="L359" s="47"/>
      <c r="M359" s="223" t="s">
        <v>19</v>
      </c>
      <c r="N359" s="224" t="s">
        <v>40</v>
      </c>
      <c r="O359" s="87"/>
      <c r="P359" s="225">
        <f>O359*H359</f>
        <v>0</v>
      </c>
      <c r="Q359" s="225">
        <v>0</v>
      </c>
      <c r="R359" s="225">
        <f>Q359*H359</f>
        <v>0</v>
      </c>
      <c r="S359" s="225">
        <v>0</v>
      </c>
      <c r="T359" s="226">
        <f>S359*H359</f>
        <v>0</v>
      </c>
      <c r="U359" s="41"/>
      <c r="V359" s="41"/>
      <c r="W359" s="41"/>
      <c r="X359" s="41"/>
      <c r="Y359" s="41"/>
      <c r="Z359" s="41"/>
      <c r="AA359" s="41"/>
      <c r="AB359" s="41"/>
      <c r="AC359" s="41"/>
      <c r="AD359" s="41"/>
      <c r="AE359" s="41"/>
      <c r="AR359" s="227" t="s">
        <v>331</v>
      </c>
      <c r="AT359" s="227" t="s">
        <v>234</v>
      </c>
      <c r="AU359" s="227" t="s">
        <v>78</v>
      </c>
      <c r="AY359" s="19" t="s">
        <v>231</v>
      </c>
      <c r="BE359" s="228">
        <f>IF(N359="základní",J359,0)</f>
        <v>0</v>
      </c>
      <c r="BF359" s="228">
        <f>IF(N359="snížená",J359,0)</f>
        <v>0</v>
      </c>
      <c r="BG359" s="228">
        <f>IF(N359="zákl. přenesená",J359,0)</f>
        <v>0</v>
      </c>
      <c r="BH359" s="228">
        <f>IF(N359="sníž. přenesená",J359,0)</f>
        <v>0</v>
      </c>
      <c r="BI359" s="228">
        <f>IF(N359="nulová",J359,0)</f>
        <v>0</v>
      </c>
      <c r="BJ359" s="19" t="s">
        <v>76</v>
      </c>
      <c r="BK359" s="228">
        <f>ROUND(I359*H359,2)</f>
        <v>0</v>
      </c>
      <c r="BL359" s="19" t="s">
        <v>331</v>
      </c>
      <c r="BM359" s="227" t="s">
        <v>3691</v>
      </c>
    </row>
    <row r="360" s="2" customFormat="1">
      <c r="A360" s="41"/>
      <c r="B360" s="42"/>
      <c r="C360" s="43"/>
      <c r="D360" s="229" t="s">
        <v>246</v>
      </c>
      <c r="E360" s="43"/>
      <c r="F360" s="230" t="s">
        <v>1207</v>
      </c>
      <c r="G360" s="43"/>
      <c r="H360" s="43"/>
      <c r="I360" s="231"/>
      <c r="J360" s="43"/>
      <c r="K360" s="43"/>
      <c r="L360" s="47"/>
      <c r="M360" s="232"/>
      <c r="N360" s="233"/>
      <c r="O360" s="87"/>
      <c r="P360" s="87"/>
      <c r="Q360" s="87"/>
      <c r="R360" s="87"/>
      <c r="S360" s="87"/>
      <c r="T360" s="88"/>
      <c r="U360" s="41"/>
      <c r="V360" s="41"/>
      <c r="W360" s="41"/>
      <c r="X360" s="41"/>
      <c r="Y360" s="41"/>
      <c r="Z360" s="41"/>
      <c r="AA360" s="41"/>
      <c r="AB360" s="41"/>
      <c r="AC360" s="41"/>
      <c r="AD360" s="41"/>
      <c r="AE360" s="41"/>
      <c r="AT360" s="19" t="s">
        <v>246</v>
      </c>
      <c r="AU360" s="19" t="s">
        <v>78</v>
      </c>
    </row>
    <row r="361" s="13" customFormat="1">
      <c r="A361" s="13"/>
      <c r="B361" s="234"/>
      <c r="C361" s="235"/>
      <c r="D361" s="229" t="s">
        <v>248</v>
      </c>
      <c r="E361" s="236" t="s">
        <v>19</v>
      </c>
      <c r="F361" s="237" t="s">
        <v>3486</v>
      </c>
      <c r="G361" s="235"/>
      <c r="H361" s="236" t="s">
        <v>19</v>
      </c>
      <c r="I361" s="238"/>
      <c r="J361" s="235"/>
      <c r="K361" s="235"/>
      <c r="L361" s="239"/>
      <c r="M361" s="240"/>
      <c r="N361" s="241"/>
      <c r="O361" s="241"/>
      <c r="P361" s="241"/>
      <c r="Q361" s="241"/>
      <c r="R361" s="241"/>
      <c r="S361" s="241"/>
      <c r="T361" s="242"/>
      <c r="U361" s="13"/>
      <c r="V361" s="13"/>
      <c r="W361" s="13"/>
      <c r="X361" s="13"/>
      <c r="Y361" s="13"/>
      <c r="Z361" s="13"/>
      <c r="AA361" s="13"/>
      <c r="AB361" s="13"/>
      <c r="AC361" s="13"/>
      <c r="AD361" s="13"/>
      <c r="AE361" s="13"/>
      <c r="AT361" s="243" t="s">
        <v>248</v>
      </c>
      <c r="AU361" s="243" t="s">
        <v>78</v>
      </c>
      <c r="AV361" s="13" t="s">
        <v>76</v>
      </c>
      <c r="AW361" s="13" t="s">
        <v>31</v>
      </c>
      <c r="AX361" s="13" t="s">
        <v>69</v>
      </c>
      <c r="AY361" s="243" t="s">
        <v>231</v>
      </c>
    </row>
    <row r="362" s="14" customFormat="1">
      <c r="A362" s="14"/>
      <c r="B362" s="244"/>
      <c r="C362" s="245"/>
      <c r="D362" s="229" t="s">
        <v>248</v>
      </c>
      <c r="E362" s="246" t="s">
        <v>19</v>
      </c>
      <c r="F362" s="247" t="s">
        <v>3692</v>
      </c>
      <c r="G362" s="245"/>
      <c r="H362" s="248">
        <v>5.2359999999999998</v>
      </c>
      <c r="I362" s="249"/>
      <c r="J362" s="245"/>
      <c r="K362" s="245"/>
      <c r="L362" s="250"/>
      <c r="M362" s="251"/>
      <c r="N362" s="252"/>
      <c r="O362" s="252"/>
      <c r="P362" s="252"/>
      <c r="Q362" s="252"/>
      <c r="R362" s="252"/>
      <c r="S362" s="252"/>
      <c r="T362" s="253"/>
      <c r="U362" s="14"/>
      <c r="V362" s="14"/>
      <c r="W362" s="14"/>
      <c r="X362" s="14"/>
      <c r="Y362" s="14"/>
      <c r="Z362" s="14"/>
      <c r="AA362" s="14"/>
      <c r="AB362" s="14"/>
      <c r="AC362" s="14"/>
      <c r="AD362" s="14"/>
      <c r="AE362" s="14"/>
      <c r="AT362" s="254" t="s">
        <v>248</v>
      </c>
      <c r="AU362" s="254" t="s">
        <v>78</v>
      </c>
      <c r="AV362" s="14" t="s">
        <v>78</v>
      </c>
      <c r="AW362" s="14" t="s">
        <v>31</v>
      </c>
      <c r="AX362" s="14" t="s">
        <v>69</v>
      </c>
      <c r="AY362" s="254" t="s">
        <v>231</v>
      </c>
    </row>
    <row r="363" s="13" customFormat="1">
      <c r="A363" s="13"/>
      <c r="B363" s="234"/>
      <c r="C363" s="235"/>
      <c r="D363" s="229" t="s">
        <v>248</v>
      </c>
      <c r="E363" s="236" t="s">
        <v>19</v>
      </c>
      <c r="F363" s="237" t="s">
        <v>3482</v>
      </c>
      <c r="G363" s="235"/>
      <c r="H363" s="236" t="s">
        <v>19</v>
      </c>
      <c r="I363" s="238"/>
      <c r="J363" s="235"/>
      <c r="K363" s="235"/>
      <c r="L363" s="239"/>
      <c r="M363" s="240"/>
      <c r="N363" s="241"/>
      <c r="O363" s="241"/>
      <c r="P363" s="241"/>
      <c r="Q363" s="241"/>
      <c r="R363" s="241"/>
      <c r="S363" s="241"/>
      <c r="T363" s="242"/>
      <c r="U363" s="13"/>
      <c r="V363" s="13"/>
      <c r="W363" s="13"/>
      <c r="X363" s="13"/>
      <c r="Y363" s="13"/>
      <c r="Z363" s="13"/>
      <c r="AA363" s="13"/>
      <c r="AB363" s="13"/>
      <c r="AC363" s="13"/>
      <c r="AD363" s="13"/>
      <c r="AE363" s="13"/>
      <c r="AT363" s="243" t="s">
        <v>248</v>
      </c>
      <c r="AU363" s="243" t="s">
        <v>78</v>
      </c>
      <c r="AV363" s="13" t="s">
        <v>76</v>
      </c>
      <c r="AW363" s="13" t="s">
        <v>31</v>
      </c>
      <c r="AX363" s="13" t="s">
        <v>69</v>
      </c>
      <c r="AY363" s="243" t="s">
        <v>231</v>
      </c>
    </row>
    <row r="364" s="14" customFormat="1">
      <c r="A364" s="14"/>
      <c r="B364" s="244"/>
      <c r="C364" s="245"/>
      <c r="D364" s="229" t="s">
        <v>248</v>
      </c>
      <c r="E364" s="246" t="s">
        <v>19</v>
      </c>
      <c r="F364" s="247" t="s">
        <v>3693</v>
      </c>
      <c r="G364" s="245"/>
      <c r="H364" s="248">
        <v>89.683000000000007</v>
      </c>
      <c r="I364" s="249"/>
      <c r="J364" s="245"/>
      <c r="K364" s="245"/>
      <c r="L364" s="250"/>
      <c r="M364" s="251"/>
      <c r="N364" s="252"/>
      <c r="O364" s="252"/>
      <c r="P364" s="252"/>
      <c r="Q364" s="252"/>
      <c r="R364" s="252"/>
      <c r="S364" s="252"/>
      <c r="T364" s="253"/>
      <c r="U364" s="14"/>
      <c r="V364" s="14"/>
      <c r="W364" s="14"/>
      <c r="X364" s="14"/>
      <c r="Y364" s="14"/>
      <c r="Z364" s="14"/>
      <c r="AA364" s="14"/>
      <c r="AB364" s="14"/>
      <c r="AC364" s="14"/>
      <c r="AD364" s="14"/>
      <c r="AE364" s="14"/>
      <c r="AT364" s="254" t="s">
        <v>248</v>
      </c>
      <c r="AU364" s="254" t="s">
        <v>78</v>
      </c>
      <c r="AV364" s="14" t="s">
        <v>78</v>
      </c>
      <c r="AW364" s="14" t="s">
        <v>31</v>
      </c>
      <c r="AX364" s="14" t="s">
        <v>69</v>
      </c>
      <c r="AY364" s="254" t="s">
        <v>231</v>
      </c>
    </row>
    <row r="365" s="13" customFormat="1">
      <c r="A365" s="13"/>
      <c r="B365" s="234"/>
      <c r="C365" s="235"/>
      <c r="D365" s="229" t="s">
        <v>248</v>
      </c>
      <c r="E365" s="236" t="s">
        <v>19</v>
      </c>
      <c r="F365" s="237" t="s">
        <v>3687</v>
      </c>
      <c r="G365" s="235"/>
      <c r="H365" s="236" t="s">
        <v>19</v>
      </c>
      <c r="I365" s="238"/>
      <c r="J365" s="235"/>
      <c r="K365" s="235"/>
      <c r="L365" s="239"/>
      <c r="M365" s="240"/>
      <c r="N365" s="241"/>
      <c r="O365" s="241"/>
      <c r="P365" s="241"/>
      <c r="Q365" s="241"/>
      <c r="R365" s="241"/>
      <c r="S365" s="241"/>
      <c r="T365" s="242"/>
      <c r="U365" s="13"/>
      <c r="V365" s="13"/>
      <c r="W365" s="13"/>
      <c r="X365" s="13"/>
      <c r="Y365" s="13"/>
      <c r="Z365" s="13"/>
      <c r="AA365" s="13"/>
      <c r="AB365" s="13"/>
      <c r="AC365" s="13"/>
      <c r="AD365" s="13"/>
      <c r="AE365" s="13"/>
      <c r="AT365" s="243" t="s">
        <v>248</v>
      </c>
      <c r="AU365" s="243" t="s">
        <v>78</v>
      </c>
      <c r="AV365" s="13" t="s">
        <v>76</v>
      </c>
      <c r="AW365" s="13" t="s">
        <v>31</v>
      </c>
      <c r="AX365" s="13" t="s">
        <v>69</v>
      </c>
      <c r="AY365" s="243" t="s">
        <v>231</v>
      </c>
    </row>
    <row r="366" s="14" customFormat="1">
      <c r="A366" s="14"/>
      <c r="B366" s="244"/>
      <c r="C366" s="245"/>
      <c r="D366" s="229" t="s">
        <v>248</v>
      </c>
      <c r="E366" s="246" t="s">
        <v>19</v>
      </c>
      <c r="F366" s="247" t="s">
        <v>3694</v>
      </c>
      <c r="G366" s="245"/>
      <c r="H366" s="248">
        <v>1.024</v>
      </c>
      <c r="I366" s="249"/>
      <c r="J366" s="245"/>
      <c r="K366" s="245"/>
      <c r="L366" s="250"/>
      <c r="M366" s="251"/>
      <c r="N366" s="252"/>
      <c r="O366" s="252"/>
      <c r="P366" s="252"/>
      <c r="Q366" s="252"/>
      <c r="R366" s="252"/>
      <c r="S366" s="252"/>
      <c r="T366" s="253"/>
      <c r="U366" s="14"/>
      <c r="V366" s="14"/>
      <c r="W366" s="14"/>
      <c r="X366" s="14"/>
      <c r="Y366" s="14"/>
      <c r="Z366" s="14"/>
      <c r="AA366" s="14"/>
      <c r="AB366" s="14"/>
      <c r="AC366" s="14"/>
      <c r="AD366" s="14"/>
      <c r="AE366" s="14"/>
      <c r="AT366" s="254" t="s">
        <v>248</v>
      </c>
      <c r="AU366" s="254" t="s">
        <v>78</v>
      </c>
      <c r="AV366" s="14" t="s">
        <v>78</v>
      </c>
      <c r="AW366" s="14" t="s">
        <v>31</v>
      </c>
      <c r="AX366" s="14" t="s">
        <v>69</v>
      </c>
      <c r="AY366" s="254" t="s">
        <v>231</v>
      </c>
    </row>
    <row r="367" s="15" customFormat="1">
      <c r="A367" s="15"/>
      <c r="B367" s="255"/>
      <c r="C367" s="256"/>
      <c r="D367" s="229" t="s">
        <v>248</v>
      </c>
      <c r="E367" s="257" t="s">
        <v>19</v>
      </c>
      <c r="F367" s="258" t="s">
        <v>260</v>
      </c>
      <c r="G367" s="256"/>
      <c r="H367" s="259">
        <v>95.943000000000012</v>
      </c>
      <c r="I367" s="260"/>
      <c r="J367" s="256"/>
      <c r="K367" s="256"/>
      <c r="L367" s="261"/>
      <c r="M367" s="262"/>
      <c r="N367" s="263"/>
      <c r="O367" s="263"/>
      <c r="P367" s="263"/>
      <c r="Q367" s="263"/>
      <c r="R367" s="263"/>
      <c r="S367" s="263"/>
      <c r="T367" s="264"/>
      <c r="U367" s="15"/>
      <c r="V367" s="15"/>
      <c r="W367" s="15"/>
      <c r="X367" s="15"/>
      <c r="Y367" s="15"/>
      <c r="Z367" s="15"/>
      <c r="AA367" s="15"/>
      <c r="AB367" s="15"/>
      <c r="AC367" s="15"/>
      <c r="AD367" s="15"/>
      <c r="AE367" s="15"/>
      <c r="AT367" s="265" t="s">
        <v>248</v>
      </c>
      <c r="AU367" s="265" t="s">
        <v>78</v>
      </c>
      <c r="AV367" s="15" t="s">
        <v>238</v>
      </c>
      <c r="AW367" s="15" t="s">
        <v>31</v>
      </c>
      <c r="AX367" s="15" t="s">
        <v>76</v>
      </c>
      <c r="AY367" s="265" t="s">
        <v>231</v>
      </c>
    </row>
    <row r="368" s="2" customFormat="1" ht="16.5" customHeight="1">
      <c r="A368" s="41"/>
      <c r="B368" s="42"/>
      <c r="C368" s="283" t="s">
        <v>1671</v>
      </c>
      <c r="D368" s="283" t="s">
        <v>638</v>
      </c>
      <c r="E368" s="284" t="s">
        <v>1208</v>
      </c>
      <c r="F368" s="285" t="s">
        <v>1209</v>
      </c>
      <c r="G368" s="286" t="s">
        <v>404</v>
      </c>
      <c r="H368" s="287">
        <v>0.034000000000000002</v>
      </c>
      <c r="I368" s="288"/>
      <c r="J368" s="289">
        <f>ROUND(I368*H368,2)</f>
        <v>0</v>
      </c>
      <c r="K368" s="285" t="s">
        <v>244</v>
      </c>
      <c r="L368" s="290"/>
      <c r="M368" s="291" t="s">
        <v>19</v>
      </c>
      <c r="N368" s="292" t="s">
        <v>40</v>
      </c>
      <c r="O368" s="87"/>
      <c r="P368" s="225">
        <f>O368*H368</f>
        <v>0</v>
      </c>
      <c r="Q368" s="225">
        <v>1</v>
      </c>
      <c r="R368" s="225">
        <f>Q368*H368</f>
        <v>0.034000000000000002</v>
      </c>
      <c r="S368" s="225">
        <v>0</v>
      </c>
      <c r="T368" s="226">
        <f>S368*H368</f>
        <v>0</v>
      </c>
      <c r="U368" s="41"/>
      <c r="V368" s="41"/>
      <c r="W368" s="41"/>
      <c r="X368" s="41"/>
      <c r="Y368" s="41"/>
      <c r="Z368" s="41"/>
      <c r="AA368" s="41"/>
      <c r="AB368" s="41"/>
      <c r="AC368" s="41"/>
      <c r="AD368" s="41"/>
      <c r="AE368" s="41"/>
      <c r="AR368" s="227" t="s">
        <v>423</v>
      </c>
      <c r="AT368" s="227" t="s">
        <v>638</v>
      </c>
      <c r="AU368" s="227" t="s">
        <v>78</v>
      </c>
      <c r="AY368" s="19" t="s">
        <v>231</v>
      </c>
      <c r="BE368" s="228">
        <f>IF(N368="základní",J368,0)</f>
        <v>0</v>
      </c>
      <c r="BF368" s="228">
        <f>IF(N368="snížená",J368,0)</f>
        <v>0</v>
      </c>
      <c r="BG368" s="228">
        <f>IF(N368="zákl. přenesená",J368,0)</f>
        <v>0</v>
      </c>
      <c r="BH368" s="228">
        <f>IF(N368="sníž. přenesená",J368,0)</f>
        <v>0</v>
      </c>
      <c r="BI368" s="228">
        <f>IF(N368="nulová",J368,0)</f>
        <v>0</v>
      </c>
      <c r="BJ368" s="19" t="s">
        <v>76</v>
      </c>
      <c r="BK368" s="228">
        <f>ROUND(I368*H368,2)</f>
        <v>0</v>
      </c>
      <c r="BL368" s="19" t="s">
        <v>331</v>
      </c>
      <c r="BM368" s="227" t="s">
        <v>3695</v>
      </c>
    </row>
    <row r="369" s="14" customFormat="1">
      <c r="A369" s="14"/>
      <c r="B369" s="244"/>
      <c r="C369" s="245"/>
      <c r="D369" s="229" t="s">
        <v>248</v>
      </c>
      <c r="E369" s="246" t="s">
        <v>19</v>
      </c>
      <c r="F369" s="247" t="s">
        <v>3696</v>
      </c>
      <c r="G369" s="245"/>
      <c r="H369" s="248">
        <v>0.034000000000000002</v>
      </c>
      <c r="I369" s="249"/>
      <c r="J369" s="245"/>
      <c r="K369" s="245"/>
      <c r="L369" s="250"/>
      <c r="M369" s="251"/>
      <c r="N369" s="252"/>
      <c r="O369" s="252"/>
      <c r="P369" s="252"/>
      <c r="Q369" s="252"/>
      <c r="R369" s="252"/>
      <c r="S369" s="252"/>
      <c r="T369" s="253"/>
      <c r="U369" s="14"/>
      <c r="V369" s="14"/>
      <c r="W369" s="14"/>
      <c r="X369" s="14"/>
      <c r="Y369" s="14"/>
      <c r="Z369" s="14"/>
      <c r="AA369" s="14"/>
      <c r="AB369" s="14"/>
      <c r="AC369" s="14"/>
      <c r="AD369" s="14"/>
      <c r="AE369" s="14"/>
      <c r="AT369" s="254" t="s">
        <v>248</v>
      </c>
      <c r="AU369" s="254" t="s">
        <v>78</v>
      </c>
      <c r="AV369" s="14" t="s">
        <v>78</v>
      </c>
      <c r="AW369" s="14" t="s">
        <v>31</v>
      </c>
      <c r="AX369" s="14" t="s">
        <v>76</v>
      </c>
      <c r="AY369" s="254" t="s">
        <v>231</v>
      </c>
    </row>
    <row r="370" s="2" customFormat="1" ht="37.8" customHeight="1">
      <c r="A370" s="41"/>
      <c r="B370" s="42"/>
      <c r="C370" s="216" t="s">
        <v>1677</v>
      </c>
      <c r="D370" s="216" t="s">
        <v>234</v>
      </c>
      <c r="E370" s="217" t="s">
        <v>3697</v>
      </c>
      <c r="F370" s="218" t="s">
        <v>3698</v>
      </c>
      <c r="G370" s="219" t="s">
        <v>243</v>
      </c>
      <c r="H370" s="220">
        <v>0.315</v>
      </c>
      <c r="I370" s="221"/>
      <c r="J370" s="222">
        <f>ROUND(I370*H370,2)</f>
        <v>0</v>
      </c>
      <c r="K370" s="218" t="s">
        <v>244</v>
      </c>
      <c r="L370" s="47"/>
      <c r="M370" s="223" t="s">
        <v>19</v>
      </c>
      <c r="N370" s="224" t="s">
        <v>40</v>
      </c>
      <c r="O370" s="87"/>
      <c r="P370" s="225">
        <f>O370*H370</f>
        <v>0</v>
      </c>
      <c r="Q370" s="225">
        <v>0.0035000000000000001</v>
      </c>
      <c r="R370" s="225">
        <f>Q370*H370</f>
        <v>0.0011025</v>
      </c>
      <c r="S370" s="225">
        <v>0</v>
      </c>
      <c r="T370" s="226">
        <f>S370*H370</f>
        <v>0</v>
      </c>
      <c r="U370" s="41"/>
      <c r="V370" s="41"/>
      <c r="W370" s="41"/>
      <c r="X370" s="41"/>
      <c r="Y370" s="41"/>
      <c r="Z370" s="41"/>
      <c r="AA370" s="41"/>
      <c r="AB370" s="41"/>
      <c r="AC370" s="41"/>
      <c r="AD370" s="41"/>
      <c r="AE370" s="41"/>
      <c r="AR370" s="227" t="s">
        <v>331</v>
      </c>
      <c r="AT370" s="227" t="s">
        <v>234</v>
      </c>
      <c r="AU370" s="227" t="s">
        <v>78</v>
      </c>
      <c r="AY370" s="19" t="s">
        <v>231</v>
      </c>
      <c r="BE370" s="228">
        <f>IF(N370="základní",J370,0)</f>
        <v>0</v>
      </c>
      <c r="BF370" s="228">
        <f>IF(N370="snížená",J370,0)</f>
        <v>0</v>
      </c>
      <c r="BG370" s="228">
        <f>IF(N370="zákl. přenesená",J370,0)</f>
        <v>0</v>
      </c>
      <c r="BH370" s="228">
        <f>IF(N370="sníž. přenesená",J370,0)</f>
        <v>0</v>
      </c>
      <c r="BI370" s="228">
        <f>IF(N370="nulová",J370,0)</f>
        <v>0</v>
      </c>
      <c r="BJ370" s="19" t="s">
        <v>76</v>
      </c>
      <c r="BK370" s="228">
        <f>ROUND(I370*H370,2)</f>
        <v>0</v>
      </c>
      <c r="BL370" s="19" t="s">
        <v>331</v>
      </c>
      <c r="BM370" s="227" t="s">
        <v>3699</v>
      </c>
    </row>
    <row r="371" s="13" customFormat="1">
      <c r="A371" s="13"/>
      <c r="B371" s="234"/>
      <c r="C371" s="235"/>
      <c r="D371" s="229" t="s">
        <v>248</v>
      </c>
      <c r="E371" s="236" t="s">
        <v>19</v>
      </c>
      <c r="F371" s="237" t="s">
        <v>3700</v>
      </c>
      <c r="G371" s="235"/>
      <c r="H371" s="236" t="s">
        <v>19</v>
      </c>
      <c r="I371" s="238"/>
      <c r="J371" s="235"/>
      <c r="K371" s="235"/>
      <c r="L371" s="239"/>
      <c r="M371" s="240"/>
      <c r="N371" s="241"/>
      <c r="O371" s="241"/>
      <c r="P371" s="241"/>
      <c r="Q371" s="241"/>
      <c r="R371" s="241"/>
      <c r="S371" s="241"/>
      <c r="T371" s="242"/>
      <c r="U371" s="13"/>
      <c r="V371" s="13"/>
      <c r="W371" s="13"/>
      <c r="X371" s="13"/>
      <c r="Y371" s="13"/>
      <c r="Z371" s="13"/>
      <c r="AA371" s="13"/>
      <c r="AB371" s="13"/>
      <c r="AC371" s="13"/>
      <c r="AD371" s="13"/>
      <c r="AE371" s="13"/>
      <c r="AT371" s="243" t="s">
        <v>248</v>
      </c>
      <c r="AU371" s="243" t="s">
        <v>78</v>
      </c>
      <c r="AV371" s="13" t="s">
        <v>76</v>
      </c>
      <c r="AW371" s="13" t="s">
        <v>31</v>
      </c>
      <c r="AX371" s="13" t="s">
        <v>69</v>
      </c>
      <c r="AY371" s="243" t="s">
        <v>231</v>
      </c>
    </row>
    <row r="372" s="13" customFormat="1">
      <c r="A372" s="13"/>
      <c r="B372" s="234"/>
      <c r="C372" s="235"/>
      <c r="D372" s="229" t="s">
        <v>248</v>
      </c>
      <c r="E372" s="236" t="s">
        <v>19</v>
      </c>
      <c r="F372" s="237" t="s">
        <v>3701</v>
      </c>
      <c r="G372" s="235"/>
      <c r="H372" s="236" t="s">
        <v>19</v>
      </c>
      <c r="I372" s="238"/>
      <c r="J372" s="235"/>
      <c r="K372" s="235"/>
      <c r="L372" s="239"/>
      <c r="M372" s="240"/>
      <c r="N372" s="241"/>
      <c r="O372" s="241"/>
      <c r="P372" s="241"/>
      <c r="Q372" s="241"/>
      <c r="R372" s="241"/>
      <c r="S372" s="241"/>
      <c r="T372" s="242"/>
      <c r="U372" s="13"/>
      <c r="V372" s="13"/>
      <c r="W372" s="13"/>
      <c r="X372" s="13"/>
      <c r="Y372" s="13"/>
      <c r="Z372" s="13"/>
      <c r="AA372" s="13"/>
      <c r="AB372" s="13"/>
      <c r="AC372" s="13"/>
      <c r="AD372" s="13"/>
      <c r="AE372" s="13"/>
      <c r="AT372" s="243" t="s">
        <v>248</v>
      </c>
      <c r="AU372" s="243" t="s">
        <v>78</v>
      </c>
      <c r="AV372" s="13" t="s">
        <v>76</v>
      </c>
      <c r="AW372" s="13" t="s">
        <v>31</v>
      </c>
      <c r="AX372" s="13" t="s">
        <v>69</v>
      </c>
      <c r="AY372" s="243" t="s">
        <v>231</v>
      </c>
    </row>
    <row r="373" s="14" customFormat="1">
      <c r="A373" s="14"/>
      <c r="B373" s="244"/>
      <c r="C373" s="245"/>
      <c r="D373" s="229" t="s">
        <v>248</v>
      </c>
      <c r="E373" s="246" t="s">
        <v>19</v>
      </c>
      <c r="F373" s="247" t="s">
        <v>3688</v>
      </c>
      <c r="G373" s="245"/>
      <c r="H373" s="248">
        <v>0.315</v>
      </c>
      <c r="I373" s="249"/>
      <c r="J373" s="245"/>
      <c r="K373" s="245"/>
      <c r="L373" s="250"/>
      <c r="M373" s="251"/>
      <c r="N373" s="252"/>
      <c r="O373" s="252"/>
      <c r="P373" s="252"/>
      <c r="Q373" s="252"/>
      <c r="R373" s="252"/>
      <c r="S373" s="252"/>
      <c r="T373" s="253"/>
      <c r="U373" s="14"/>
      <c r="V373" s="14"/>
      <c r="W373" s="14"/>
      <c r="X373" s="14"/>
      <c r="Y373" s="14"/>
      <c r="Z373" s="14"/>
      <c r="AA373" s="14"/>
      <c r="AB373" s="14"/>
      <c r="AC373" s="14"/>
      <c r="AD373" s="14"/>
      <c r="AE373" s="14"/>
      <c r="AT373" s="254" t="s">
        <v>248</v>
      </c>
      <c r="AU373" s="254" t="s">
        <v>78</v>
      </c>
      <c r="AV373" s="14" t="s">
        <v>78</v>
      </c>
      <c r="AW373" s="14" t="s">
        <v>31</v>
      </c>
      <c r="AX373" s="14" t="s">
        <v>76</v>
      </c>
      <c r="AY373" s="254" t="s">
        <v>231</v>
      </c>
    </row>
    <row r="374" s="2" customFormat="1" ht="37.8" customHeight="1">
      <c r="A374" s="41"/>
      <c r="B374" s="42"/>
      <c r="C374" s="216" t="s">
        <v>1679</v>
      </c>
      <c r="D374" s="216" t="s">
        <v>234</v>
      </c>
      <c r="E374" s="217" t="s">
        <v>3702</v>
      </c>
      <c r="F374" s="218" t="s">
        <v>3703</v>
      </c>
      <c r="G374" s="219" t="s">
        <v>243</v>
      </c>
      <c r="H374" s="220">
        <v>1.4950000000000001</v>
      </c>
      <c r="I374" s="221"/>
      <c r="J374" s="222">
        <f>ROUND(I374*H374,2)</f>
        <v>0</v>
      </c>
      <c r="K374" s="218" t="s">
        <v>244</v>
      </c>
      <c r="L374" s="47"/>
      <c r="M374" s="223" t="s">
        <v>19</v>
      </c>
      <c r="N374" s="224" t="s">
        <v>40</v>
      </c>
      <c r="O374" s="87"/>
      <c r="P374" s="225">
        <f>O374*H374</f>
        <v>0</v>
      </c>
      <c r="Q374" s="225">
        <v>0.0035000000000000001</v>
      </c>
      <c r="R374" s="225">
        <f>Q374*H374</f>
        <v>0.0052325000000000002</v>
      </c>
      <c r="S374" s="225">
        <v>0</v>
      </c>
      <c r="T374" s="226">
        <f>S374*H374</f>
        <v>0</v>
      </c>
      <c r="U374" s="41"/>
      <c r="V374" s="41"/>
      <c r="W374" s="41"/>
      <c r="X374" s="41"/>
      <c r="Y374" s="41"/>
      <c r="Z374" s="41"/>
      <c r="AA374" s="41"/>
      <c r="AB374" s="41"/>
      <c r="AC374" s="41"/>
      <c r="AD374" s="41"/>
      <c r="AE374" s="41"/>
      <c r="AR374" s="227" t="s">
        <v>331</v>
      </c>
      <c r="AT374" s="227" t="s">
        <v>234</v>
      </c>
      <c r="AU374" s="227" t="s">
        <v>78</v>
      </c>
      <c r="AY374" s="19" t="s">
        <v>231</v>
      </c>
      <c r="BE374" s="228">
        <f>IF(N374="základní",J374,0)</f>
        <v>0</v>
      </c>
      <c r="BF374" s="228">
        <f>IF(N374="snížená",J374,0)</f>
        <v>0</v>
      </c>
      <c r="BG374" s="228">
        <f>IF(N374="zákl. přenesená",J374,0)</f>
        <v>0</v>
      </c>
      <c r="BH374" s="228">
        <f>IF(N374="sníž. přenesená",J374,0)</f>
        <v>0</v>
      </c>
      <c r="BI374" s="228">
        <f>IF(N374="nulová",J374,0)</f>
        <v>0</v>
      </c>
      <c r="BJ374" s="19" t="s">
        <v>76</v>
      </c>
      <c r="BK374" s="228">
        <f>ROUND(I374*H374,2)</f>
        <v>0</v>
      </c>
      <c r="BL374" s="19" t="s">
        <v>331</v>
      </c>
      <c r="BM374" s="227" t="s">
        <v>3704</v>
      </c>
    </row>
    <row r="375" s="13" customFormat="1">
      <c r="A375" s="13"/>
      <c r="B375" s="234"/>
      <c r="C375" s="235"/>
      <c r="D375" s="229" t="s">
        <v>248</v>
      </c>
      <c r="E375" s="236" t="s">
        <v>19</v>
      </c>
      <c r="F375" s="237" t="s">
        <v>3700</v>
      </c>
      <c r="G375" s="235"/>
      <c r="H375" s="236" t="s">
        <v>19</v>
      </c>
      <c r="I375" s="238"/>
      <c r="J375" s="235"/>
      <c r="K375" s="235"/>
      <c r="L375" s="239"/>
      <c r="M375" s="240"/>
      <c r="N375" s="241"/>
      <c r="O375" s="241"/>
      <c r="P375" s="241"/>
      <c r="Q375" s="241"/>
      <c r="R375" s="241"/>
      <c r="S375" s="241"/>
      <c r="T375" s="242"/>
      <c r="U375" s="13"/>
      <c r="V375" s="13"/>
      <c r="W375" s="13"/>
      <c r="X375" s="13"/>
      <c r="Y375" s="13"/>
      <c r="Z375" s="13"/>
      <c r="AA375" s="13"/>
      <c r="AB375" s="13"/>
      <c r="AC375" s="13"/>
      <c r="AD375" s="13"/>
      <c r="AE375" s="13"/>
      <c r="AT375" s="243" t="s">
        <v>248</v>
      </c>
      <c r="AU375" s="243" t="s">
        <v>78</v>
      </c>
      <c r="AV375" s="13" t="s">
        <v>76</v>
      </c>
      <c r="AW375" s="13" t="s">
        <v>31</v>
      </c>
      <c r="AX375" s="13" t="s">
        <v>69</v>
      </c>
      <c r="AY375" s="243" t="s">
        <v>231</v>
      </c>
    </row>
    <row r="376" s="13" customFormat="1">
      <c r="A376" s="13"/>
      <c r="B376" s="234"/>
      <c r="C376" s="235"/>
      <c r="D376" s="229" t="s">
        <v>248</v>
      </c>
      <c r="E376" s="236" t="s">
        <v>19</v>
      </c>
      <c r="F376" s="237" t="s">
        <v>3705</v>
      </c>
      <c r="G376" s="235"/>
      <c r="H376" s="236" t="s">
        <v>19</v>
      </c>
      <c r="I376" s="238"/>
      <c r="J376" s="235"/>
      <c r="K376" s="235"/>
      <c r="L376" s="239"/>
      <c r="M376" s="240"/>
      <c r="N376" s="241"/>
      <c r="O376" s="241"/>
      <c r="P376" s="241"/>
      <c r="Q376" s="241"/>
      <c r="R376" s="241"/>
      <c r="S376" s="241"/>
      <c r="T376" s="242"/>
      <c r="U376" s="13"/>
      <c r="V376" s="13"/>
      <c r="W376" s="13"/>
      <c r="X376" s="13"/>
      <c r="Y376" s="13"/>
      <c r="Z376" s="13"/>
      <c r="AA376" s="13"/>
      <c r="AB376" s="13"/>
      <c r="AC376" s="13"/>
      <c r="AD376" s="13"/>
      <c r="AE376" s="13"/>
      <c r="AT376" s="243" t="s">
        <v>248</v>
      </c>
      <c r="AU376" s="243" t="s">
        <v>78</v>
      </c>
      <c r="AV376" s="13" t="s">
        <v>76</v>
      </c>
      <c r="AW376" s="13" t="s">
        <v>31</v>
      </c>
      <c r="AX376" s="13" t="s">
        <v>69</v>
      </c>
      <c r="AY376" s="243" t="s">
        <v>231</v>
      </c>
    </row>
    <row r="377" s="14" customFormat="1">
      <c r="A377" s="14"/>
      <c r="B377" s="244"/>
      <c r="C377" s="245"/>
      <c r="D377" s="229" t="s">
        <v>248</v>
      </c>
      <c r="E377" s="246" t="s">
        <v>19</v>
      </c>
      <c r="F377" s="247" t="s">
        <v>3706</v>
      </c>
      <c r="G377" s="245"/>
      <c r="H377" s="248">
        <v>1.4950000000000001</v>
      </c>
      <c r="I377" s="249"/>
      <c r="J377" s="245"/>
      <c r="K377" s="245"/>
      <c r="L377" s="250"/>
      <c r="M377" s="251"/>
      <c r="N377" s="252"/>
      <c r="O377" s="252"/>
      <c r="P377" s="252"/>
      <c r="Q377" s="252"/>
      <c r="R377" s="252"/>
      <c r="S377" s="252"/>
      <c r="T377" s="253"/>
      <c r="U377" s="14"/>
      <c r="V377" s="14"/>
      <c r="W377" s="14"/>
      <c r="X377" s="14"/>
      <c r="Y377" s="14"/>
      <c r="Z377" s="14"/>
      <c r="AA377" s="14"/>
      <c r="AB377" s="14"/>
      <c r="AC377" s="14"/>
      <c r="AD377" s="14"/>
      <c r="AE377" s="14"/>
      <c r="AT377" s="254" t="s">
        <v>248</v>
      </c>
      <c r="AU377" s="254" t="s">
        <v>78</v>
      </c>
      <c r="AV377" s="14" t="s">
        <v>78</v>
      </c>
      <c r="AW377" s="14" t="s">
        <v>31</v>
      </c>
      <c r="AX377" s="14" t="s">
        <v>76</v>
      </c>
      <c r="AY377" s="254" t="s">
        <v>231</v>
      </c>
    </row>
    <row r="378" s="2" customFormat="1" ht="24.15" customHeight="1">
      <c r="A378" s="41"/>
      <c r="B378" s="42"/>
      <c r="C378" s="216" t="s">
        <v>1684</v>
      </c>
      <c r="D378" s="216" t="s">
        <v>234</v>
      </c>
      <c r="E378" s="217" t="s">
        <v>1212</v>
      </c>
      <c r="F378" s="218" t="s">
        <v>1213</v>
      </c>
      <c r="G378" s="219" t="s">
        <v>243</v>
      </c>
      <c r="H378" s="220">
        <v>117.00100000000001</v>
      </c>
      <c r="I378" s="221"/>
      <c r="J378" s="222">
        <f>ROUND(I378*H378,2)</f>
        <v>0</v>
      </c>
      <c r="K378" s="218" t="s">
        <v>244</v>
      </c>
      <c r="L378" s="47"/>
      <c r="M378" s="223" t="s">
        <v>19</v>
      </c>
      <c r="N378" s="224" t="s">
        <v>40</v>
      </c>
      <c r="O378" s="87"/>
      <c r="P378" s="225">
        <f>O378*H378</f>
        <v>0</v>
      </c>
      <c r="Q378" s="225">
        <v>0.00040000000000000002</v>
      </c>
      <c r="R378" s="225">
        <f>Q378*H378</f>
        <v>0.046800400000000006</v>
      </c>
      <c r="S378" s="225">
        <v>0</v>
      </c>
      <c r="T378" s="226">
        <f>S378*H378</f>
        <v>0</v>
      </c>
      <c r="U378" s="41"/>
      <c r="V378" s="41"/>
      <c r="W378" s="41"/>
      <c r="X378" s="41"/>
      <c r="Y378" s="41"/>
      <c r="Z378" s="41"/>
      <c r="AA378" s="41"/>
      <c r="AB378" s="41"/>
      <c r="AC378" s="41"/>
      <c r="AD378" s="41"/>
      <c r="AE378" s="41"/>
      <c r="AR378" s="227" t="s">
        <v>331</v>
      </c>
      <c r="AT378" s="227" t="s">
        <v>234</v>
      </c>
      <c r="AU378" s="227" t="s">
        <v>78</v>
      </c>
      <c r="AY378" s="19" t="s">
        <v>231</v>
      </c>
      <c r="BE378" s="228">
        <f>IF(N378="základní",J378,0)</f>
        <v>0</v>
      </c>
      <c r="BF378" s="228">
        <f>IF(N378="snížená",J378,0)</f>
        <v>0</v>
      </c>
      <c r="BG378" s="228">
        <f>IF(N378="zákl. přenesená",J378,0)</f>
        <v>0</v>
      </c>
      <c r="BH378" s="228">
        <f>IF(N378="sníž. přenesená",J378,0)</f>
        <v>0</v>
      </c>
      <c r="BI378" s="228">
        <f>IF(N378="nulová",J378,0)</f>
        <v>0</v>
      </c>
      <c r="BJ378" s="19" t="s">
        <v>76</v>
      </c>
      <c r="BK378" s="228">
        <f>ROUND(I378*H378,2)</f>
        <v>0</v>
      </c>
      <c r="BL378" s="19" t="s">
        <v>331</v>
      </c>
      <c r="BM378" s="227" t="s">
        <v>3707</v>
      </c>
    </row>
    <row r="379" s="2" customFormat="1">
      <c r="A379" s="41"/>
      <c r="B379" s="42"/>
      <c r="C379" s="43"/>
      <c r="D379" s="229" t="s">
        <v>246</v>
      </c>
      <c r="E379" s="43"/>
      <c r="F379" s="230" t="s">
        <v>1215</v>
      </c>
      <c r="G379" s="43"/>
      <c r="H379" s="43"/>
      <c r="I379" s="231"/>
      <c r="J379" s="43"/>
      <c r="K379" s="43"/>
      <c r="L379" s="47"/>
      <c r="M379" s="232"/>
      <c r="N379" s="233"/>
      <c r="O379" s="87"/>
      <c r="P379" s="87"/>
      <c r="Q379" s="87"/>
      <c r="R379" s="87"/>
      <c r="S379" s="87"/>
      <c r="T379" s="88"/>
      <c r="U379" s="41"/>
      <c r="V379" s="41"/>
      <c r="W379" s="41"/>
      <c r="X379" s="41"/>
      <c r="Y379" s="41"/>
      <c r="Z379" s="41"/>
      <c r="AA379" s="41"/>
      <c r="AB379" s="41"/>
      <c r="AC379" s="41"/>
      <c r="AD379" s="41"/>
      <c r="AE379" s="41"/>
      <c r="AT379" s="19" t="s">
        <v>246</v>
      </c>
      <c r="AU379" s="19" t="s">
        <v>78</v>
      </c>
    </row>
    <row r="380" s="13" customFormat="1">
      <c r="A380" s="13"/>
      <c r="B380" s="234"/>
      <c r="C380" s="235"/>
      <c r="D380" s="229" t="s">
        <v>248</v>
      </c>
      <c r="E380" s="236" t="s">
        <v>19</v>
      </c>
      <c r="F380" s="237" t="s">
        <v>3708</v>
      </c>
      <c r="G380" s="235"/>
      <c r="H380" s="236" t="s">
        <v>19</v>
      </c>
      <c r="I380" s="238"/>
      <c r="J380" s="235"/>
      <c r="K380" s="235"/>
      <c r="L380" s="239"/>
      <c r="M380" s="240"/>
      <c r="N380" s="241"/>
      <c r="O380" s="241"/>
      <c r="P380" s="241"/>
      <c r="Q380" s="241"/>
      <c r="R380" s="241"/>
      <c r="S380" s="241"/>
      <c r="T380" s="242"/>
      <c r="U380" s="13"/>
      <c r="V380" s="13"/>
      <c r="W380" s="13"/>
      <c r="X380" s="13"/>
      <c r="Y380" s="13"/>
      <c r="Z380" s="13"/>
      <c r="AA380" s="13"/>
      <c r="AB380" s="13"/>
      <c r="AC380" s="13"/>
      <c r="AD380" s="13"/>
      <c r="AE380" s="13"/>
      <c r="AT380" s="243" t="s">
        <v>248</v>
      </c>
      <c r="AU380" s="243" t="s">
        <v>78</v>
      </c>
      <c r="AV380" s="13" t="s">
        <v>76</v>
      </c>
      <c r="AW380" s="13" t="s">
        <v>31</v>
      </c>
      <c r="AX380" s="13" t="s">
        <v>69</v>
      </c>
      <c r="AY380" s="243" t="s">
        <v>231</v>
      </c>
    </row>
    <row r="381" s="13" customFormat="1">
      <c r="A381" s="13"/>
      <c r="B381" s="234"/>
      <c r="C381" s="235"/>
      <c r="D381" s="229" t="s">
        <v>248</v>
      </c>
      <c r="E381" s="236" t="s">
        <v>19</v>
      </c>
      <c r="F381" s="237" t="s">
        <v>3560</v>
      </c>
      <c r="G381" s="235"/>
      <c r="H381" s="236" t="s">
        <v>19</v>
      </c>
      <c r="I381" s="238"/>
      <c r="J381" s="235"/>
      <c r="K381" s="235"/>
      <c r="L381" s="239"/>
      <c r="M381" s="240"/>
      <c r="N381" s="241"/>
      <c r="O381" s="241"/>
      <c r="P381" s="241"/>
      <c r="Q381" s="241"/>
      <c r="R381" s="241"/>
      <c r="S381" s="241"/>
      <c r="T381" s="242"/>
      <c r="U381" s="13"/>
      <c r="V381" s="13"/>
      <c r="W381" s="13"/>
      <c r="X381" s="13"/>
      <c r="Y381" s="13"/>
      <c r="Z381" s="13"/>
      <c r="AA381" s="13"/>
      <c r="AB381" s="13"/>
      <c r="AC381" s="13"/>
      <c r="AD381" s="13"/>
      <c r="AE381" s="13"/>
      <c r="AT381" s="243" t="s">
        <v>248</v>
      </c>
      <c r="AU381" s="243" t="s">
        <v>78</v>
      </c>
      <c r="AV381" s="13" t="s">
        <v>76</v>
      </c>
      <c r="AW381" s="13" t="s">
        <v>31</v>
      </c>
      <c r="AX381" s="13" t="s">
        <v>69</v>
      </c>
      <c r="AY381" s="243" t="s">
        <v>231</v>
      </c>
    </row>
    <row r="382" s="14" customFormat="1">
      <c r="A382" s="14"/>
      <c r="B382" s="244"/>
      <c r="C382" s="245"/>
      <c r="D382" s="229" t="s">
        <v>248</v>
      </c>
      <c r="E382" s="246" t="s">
        <v>19</v>
      </c>
      <c r="F382" s="247" t="s">
        <v>3685</v>
      </c>
      <c r="G382" s="245"/>
      <c r="H382" s="248">
        <v>41.034999999999997</v>
      </c>
      <c r="I382" s="249"/>
      <c r="J382" s="245"/>
      <c r="K382" s="245"/>
      <c r="L382" s="250"/>
      <c r="M382" s="251"/>
      <c r="N382" s="252"/>
      <c r="O382" s="252"/>
      <c r="P382" s="252"/>
      <c r="Q382" s="252"/>
      <c r="R382" s="252"/>
      <c r="S382" s="252"/>
      <c r="T382" s="253"/>
      <c r="U382" s="14"/>
      <c r="V382" s="14"/>
      <c r="W382" s="14"/>
      <c r="X382" s="14"/>
      <c r="Y382" s="14"/>
      <c r="Z382" s="14"/>
      <c r="AA382" s="14"/>
      <c r="AB382" s="14"/>
      <c r="AC382" s="14"/>
      <c r="AD382" s="14"/>
      <c r="AE382" s="14"/>
      <c r="AT382" s="254" t="s">
        <v>248</v>
      </c>
      <c r="AU382" s="254" t="s">
        <v>78</v>
      </c>
      <c r="AV382" s="14" t="s">
        <v>78</v>
      </c>
      <c r="AW382" s="14" t="s">
        <v>31</v>
      </c>
      <c r="AX382" s="14" t="s">
        <v>69</v>
      </c>
      <c r="AY382" s="254" t="s">
        <v>231</v>
      </c>
    </row>
    <row r="383" s="13" customFormat="1">
      <c r="A383" s="13"/>
      <c r="B383" s="234"/>
      <c r="C383" s="235"/>
      <c r="D383" s="229" t="s">
        <v>248</v>
      </c>
      <c r="E383" s="236" t="s">
        <v>19</v>
      </c>
      <c r="F383" s="237" t="s">
        <v>3687</v>
      </c>
      <c r="G383" s="235"/>
      <c r="H383" s="236" t="s">
        <v>19</v>
      </c>
      <c r="I383" s="238"/>
      <c r="J383" s="235"/>
      <c r="K383" s="235"/>
      <c r="L383" s="239"/>
      <c r="M383" s="240"/>
      <c r="N383" s="241"/>
      <c r="O383" s="241"/>
      <c r="P383" s="241"/>
      <c r="Q383" s="241"/>
      <c r="R383" s="241"/>
      <c r="S383" s="241"/>
      <c r="T383" s="242"/>
      <c r="U383" s="13"/>
      <c r="V383" s="13"/>
      <c r="W383" s="13"/>
      <c r="X383" s="13"/>
      <c r="Y383" s="13"/>
      <c r="Z383" s="13"/>
      <c r="AA383" s="13"/>
      <c r="AB383" s="13"/>
      <c r="AC383" s="13"/>
      <c r="AD383" s="13"/>
      <c r="AE383" s="13"/>
      <c r="AT383" s="243" t="s">
        <v>248</v>
      </c>
      <c r="AU383" s="243" t="s">
        <v>78</v>
      </c>
      <c r="AV383" s="13" t="s">
        <v>76</v>
      </c>
      <c r="AW383" s="13" t="s">
        <v>31</v>
      </c>
      <c r="AX383" s="13" t="s">
        <v>69</v>
      </c>
      <c r="AY383" s="243" t="s">
        <v>231</v>
      </c>
    </row>
    <row r="384" s="14" customFormat="1">
      <c r="A384" s="14"/>
      <c r="B384" s="244"/>
      <c r="C384" s="245"/>
      <c r="D384" s="229" t="s">
        <v>248</v>
      </c>
      <c r="E384" s="246" t="s">
        <v>19</v>
      </c>
      <c r="F384" s="247" t="s">
        <v>3688</v>
      </c>
      <c r="G384" s="245"/>
      <c r="H384" s="248">
        <v>0.315</v>
      </c>
      <c r="I384" s="249"/>
      <c r="J384" s="245"/>
      <c r="K384" s="245"/>
      <c r="L384" s="250"/>
      <c r="M384" s="251"/>
      <c r="N384" s="252"/>
      <c r="O384" s="252"/>
      <c r="P384" s="252"/>
      <c r="Q384" s="252"/>
      <c r="R384" s="252"/>
      <c r="S384" s="252"/>
      <c r="T384" s="253"/>
      <c r="U384" s="14"/>
      <c r="V384" s="14"/>
      <c r="W384" s="14"/>
      <c r="X384" s="14"/>
      <c r="Y384" s="14"/>
      <c r="Z384" s="14"/>
      <c r="AA384" s="14"/>
      <c r="AB384" s="14"/>
      <c r="AC384" s="14"/>
      <c r="AD384" s="14"/>
      <c r="AE384" s="14"/>
      <c r="AT384" s="254" t="s">
        <v>248</v>
      </c>
      <c r="AU384" s="254" t="s">
        <v>78</v>
      </c>
      <c r="AV384" s="14" t="s">
        <v>78</v>
      </c>
      <c r="AW384" s="14" t="s">
        <v>31</v>
      </c>
      <c r="AX384" s="14" t="s">
        <v>69</v>
      </c>
      <c r="AY384" s="254" t="s">
        <v>231</v>
      </c>
    </row>
    <row r="385" s="16" customFormat="1">
      <c r="A385" s="16"/>
      <c r="B385" s="269"/>
      <c r="C385" s="270"/>
      <c r="D385" s="229" t="s">
        <v>248</v>
      </c>
      <c r="E385" s="271" t="s">
        <v>19</v>
      </c>
      <c r="F385" s="272" t="s">
        <v>546</v>
      </c>
      <c r="G385" s="270"/>
      <c r="H385" s="273">
        <v>41.349999999999994</v>
      </c>
      <c r="I385" s="274"/>
      <c r="J385" s="270"/>
      <c r="K385" s="270"/>
      <c r="L385" s="275"/>
      <c r="M385" s="276"/>
      <c r="N385" s="277"/>
      <c r="O385" s="277"/>
      <c r="P385" s="277"/>
      <c r="Q385" s="277"/>
      <c r="R385" s="277"/>
      <c r="S385" s="277"/>
      <c r="T385" s="278"/>
      <c r="U385" s="16"/>
      <c r="V385" s="16"/>
      <c r="W385" s="16"/>
      <c r="X385" s="16"/>
      <c r="Y385" s="16"/>
      <c r="Z385" s="16"/>
      <c r="AA385" s="16"/>
      <c r="AB385" s="16"/>
      <c r="AC385" s="16"/>
      <c r="AD385" s="16"/>
      <c r="AE385" s="16"/>
      <c r="AT385" s="279" t="s">
        <v>248</v>
      </c>
      <c r="AU385" s="279" t="s">
        <v>78</v>
      </c>
      <c r="AV385" s="16" t="s">
        <v>119</v>
      </c>
      <c r="AW385" s="16" t="s">
        <v>31</v>
      </c>
      <c r="AX385" s="16" t="s">
        <v>69</v>
      </c>
      <c r="AY385" s="279" t="s">
        <v>231</v>
      </c>
    </row>
    <row r="386" s="13" customFormat="1">
      <c r="A386" s="13"/>
      <c r="B386" s="234"/>
      <c r="C386" s="235"/>
      <c r="D386" s="229" t="s">
        <v>248</v>
      </c>
      <c r="E386" s="236" t="s">
        <v>19</v>
      </c>
      <c r="F386" s="237" t="s">
        <v>3709</v>
      </c>
      <c r="G386" s="235"/>
      <c r="H386" s="236" t="s">
        <v>19</v>
      </c>
      <c r="I386" s="238"/>
      <c r="J386" s="235"/>
      <c r="K386" s="235"/>
      <c r="L386" s="239"/>
      <c r="M386" s="240"/>
      <c r="N386" s="241"/>
      <c r="O386" s="241"/>
      <c r="P386" s="241"/>
      <c r="Q386" s="241"/>
      <c r="R386" s="241"/>
      <c r="S386" s="241"/>
      <c r="T386" s="242"/>
      <c r="U386" s="13"/>
      <c r="V386" s="13"/>
      <c r="W386" s="13"/>
      <c r="X386" s="13"/>
      <c r="Y386" s="13"/>
      <c r="Z386" s="13"/>
      <c r="AA386" s="13"/>
      <c r="AB386" s="13"/>
      <c r="AC386" s="13"/>
      <c r="AD386" s="13"/>
      <c r="AE386" s="13"/>
      <c r="AT386" s="243" t="s">
        <v>248</v>
      </c>
      <c r="AU386" s="243" t="s">
        <v>78</v>
      </c>
      <c r="AV386" s="13" t="s">
        <v>76</v>
      </c>
      <c r="AW386" s="13" t="s">
        <v>31</v>
      </c>
      <c r="AX386" s="13" t="s">
        <v>69</v>
      </c>
      <c r="AY386" s="243" t="s">
        <v>231</v>
      </c>
    </row>
    <row r="387" s="13" customFormat="1">
      <c r="A387" s="13"/>
      <c r="B387" s="234"/>
      <c r="C387" s="235"/>
      <c r="D387" s="229" t="s">
        <v>248</v>
      </c>
      <c r="E387" s="236" t="s">
        <v>19</v>
      </c>
      <c r="F387" s="237" t="s">
        <v>3569</v>
      </c>
      <c r="G387" s="235"/>
      <c r="H387" s="236" t="s">
        <v>19</v>
      </c>
      <c r="I387" s="238"/>
      <c r="J387" s="235"/>
      <c r="K387" s="235"/>
      <c r="L387" s="239"/>
      <c r="M387" s="240"/>
      <c r="N387" s="241"/>
      <c r="O387" s="241"/>
      <c r="P387" s="241"/>
      <c r="Q387" s="241"/>
      <c r="R387" s="241"/>
      <c r="S387" s="241"/>
      <c r="T387" s="242"/>
      <c r="U387" s="13"/>
      <c r="V387" s="13"/>
      <c r="W387" s="13"/>
      <c r="X387" s="13"/>
      <c r="Y387" s="13"/>
      <c r="Z387" s="13"/>
      <c r="AA387" s="13"/>
      <c r="AB387" s="13"/>
      <c r="AC387" s="13"/>
      <c r="AD387" s="13"/>
      <c r="AE387" s="13"/>
      <c r="AT387" s="243" t="s">
        <v>248</v>
      </c>
      <c r="AU387" s="243" t="s">
        <v>78</v>
      </c>
      <c r="AV387" s="13" t="s">
        <v>76</v>
      </c>
      <c r="AW387" s="13" t="s">
        <v>31</v>
      </c>
      <c r="AX387" s="13" t="s">
        <v>69</v>
      </c>
      <c r="AY387" s="243" t="s">
        <v>231</v>
      </c>
    </row>
    <row r="388" s="14" customFormat="1">
      <c r="A388" s="14"/>
      <c r="B388" s="244"/>
      <c r="C388" s="245"/>
      <c r="D388" s="229" t="s">
        <v>248</v>
      </c>
      <c r="E388" s="246" t="s">
        <v>19</v>
      </c>
      <c r="F388" s="247" t="s">
        <v>3686</v>
      </c>
      <c r="G388" s="245"/>
      <c r="H388" s="248">
        <v>75.650999999999996</v>
      </c>
      <c r="I388" s="249"/>
      <c r="J388" s="245"/>
      <c r="K388" s="245"/>
      <c r="L388" s="250"/>
      <c r="M388" s="251"/>
      <c r="N388" s="252"/>
      <c r="O388" s="252"/>
      <c r="P388" s="252"/>
      <c r="Q388" s="252"/>
      <c r="R388" s="252"/>
      <c r="S388" s="252"/>
      <c r="T388" s="253"/>
      <c r="U388" s="14"/>
      <c r="V388" s="14"/>
      <c r="W388" s="14"/>
      <c r="X388" s="14"/>
      <c r="Y388" s="14"/>
      <c r="Z388" s="14"/>
      <c r="AA388" s="14"/>
      <c r="AB388" s="14"/>
      <c r="AC388" s="14"/>
      <c r="AD388" s="14"/>
      <c r="AE388" s="14"/>
      <c r="AT388" s="254" t="s">
        <v>248</v>
      </c>
      <c r="AU388" s="254" t="s">
        <v>78</v>
      </c>
      <c r="AV388" s="14" t="s">
        <v>78</v>
      </c>
      <c r="AW388" s="14" t="s">
        <v>31</v>
      </c>
      <c r="AX388" s="14" t="s">
        <v>69</v>
      </c>
      <c r="AY388" s="254" t="s">
        <v>231</v>
      </c>
    </row>
    <row r="389" s="16" customFormat="1">
      <c r="A389" s="16"/>
      <c r="B389" s="269"/>
      <c r="C389" s="270"/>
      <c r="D389" s="229" t="s">
        <v>248</v>
      </c>
      <c r="E389" s="271" t="s">
        <v>19</v>
      </c>
      <c r="F389" s="272" t="s">
        <v>546</v>
      </c>
      <c r="G389" s="270"/>
      <c r="H389" s="273">
        <v>75.650999999999996</v>
      </c>
      <c r="I389" s="274"/>
      <c r="J389" s="270"/>
      <c r="K389" s="270"/>
      <c r="L389" s="275"/>
      <c r="M389" s="276"/>
      <c r="N389" s="277"/>
      <c r="O389" s="277"/>
      <c r="P389" s="277"/>
      <c r="Q389" s="277"/>
      <c r="R389" s="277"/>
      <c r="S389" s="277"/>
      <c r="T389" s="278"/>
      <c r="U389" s="16"/>
      <c r="V389" s="16"/>
      <c r="W389" s="16"/>
      <c r="X389" s="16"/>
      <c r="Y389" s="16"/>
      <c r="Z389" s="16"/>
      <c r="AA389" s="16"/>
      <c r="AB389" s="16"/>
      <c r="AC389" s="16"/>
      <c r="AD389" s="16"/>
      <c r="AE389" s="16"/>
      <c r="AT389" s="279" t="s">
        <v>248</v>
      </c>
      <c r="AU389" s="279" t="s">
        <v>78</v>
      </c>
      <c r="AV389" s="16" t="s">
        <v>119</v>
      </c>
      <c r="AW389" s="16" t="s">
        <v>31</v>
      </c>
      <c r="AX389" s="16" t="s">
        <v>69</v>
      </c>
      <c r="AY389" s="279" t="s">
        <v>231</v>
      </c>
    </row>
    <row r="390" s="15" customFormat="1">
      <c r="A390" s="15"/>
      <c r="B390" s="255"/>
      <c r="C390" s="256"/>
      <c r="D390" s="229" t="s">
        <v>248</v>
      </c>
      <c r="E390" s="257" t="s">
        <v>19</v>
      </c>
      <c r="F390" s="258" t="s">
        <v>260</v>
      </c>
      <c r="G390" s="256"/>
      <c r="H390" s="259">
        <v>117.00099999999999</v>
      </c>
      <c r="I390" s="260"/>
      <c r="J390" s="256"/>
      <c r="K390" s="256"/>
      <c r="L390" s="261"/>
      <c r="M390" s="262"/>
      <c r="N390" s="263"/>
      <c r="O390" s="263"/>
      <c r="P390" s="263"/>
      <c r="Q390" s="263"/>
      <c r="R390" s="263"/>
      <c r="S390" s="263"/>
      <c r="T390" s="264"/>
      <c r="U390" s="15"/>
      <c r="V390" s="15"/>
      <c r="W390" s="15"/>
      <c r="X390" s="15"/>
      <c r="Y390" s="15"/>
      <c r="Z390" s="15"/>
      <c r="AA390" s="15"/>
      <c r="AB390" s="15"/>
      <c r="AC390" s="15"/>
      <c r="AD390" s="15"/>
      <c r="AE390" s="15"/>
      <c r="AT390" s="265" t="s">
        <v>248</v>
      </c>
      <c r="AU390" s="265" t="s">
        <v>78</v>
      </c>
      <c r="AV390" s="15" t="s">
        <v>238</v>
      </c>
      <c r="AW390" s="15" t="s">
        <v>31</v>
      </c>
      <c r="AX390" s="15" t="s">
        <v>76</v>
      </c>
      <c r="AY390" s="265" t="s">
        <v>231</v>
      </c>
    </row>
    <row r="391" s="2" customFormat="1" ht="55.5" customHeight="1">
      <c r="A391" s="41"/>
      <c r="B391" s="42"/>
      <c r="C391" s="283" t="s">
        <v>1688</v>
      </c>
      <c r="D391" s="283" t="s">
        <v>638</v>
      </c>
      <c r="E391" s="284" t="s">
        <v>1789</v>
      </c>
      <c r="F391" s="285" t="s">
        <v>1790</v>
      </c>
      <c r="G391" s="286" t="s">
        <v>243</v>
      </c>
      <c r="H391" s="287">
        <v>0.36199999999999999</v>
      </c>
      <c r="I391" s="288"/>
      <c r="J391" s="289">
        <f>ROUND(I391*H391,2)</f>
        <v>0</v>
      </c>
      <c r="K391" s="285" t="s">
        <v>244</v>
      </c>
      <c r="L391" s="290"/>
      <c r="M391" s="291" t="s">
        <v>19</v>
      </c>
      <c r="N391" s="292" t="s">
        <v>40</v>
      </c>
      <c r="O391" s="87"/>
      <c r="P391" s="225">
        <f>O391*H391</f>
        <v>0</v>
      </c>
      <c r="Q391" s="225">
        <v>0.0047000000000000002</v>
      </c>
      <c r="R391" s="225">
        <f>Q391*H391</f>
        <v>0.0017014000000000001</v>
      </c>
      <c r="S391" s="225">
        <v>0</v>
      </c>
      <c r="T391" s="226">
        <f>S391*H391</f>
        <v>0</v>
      </c>
      <c r="U391" s="41"/>
      <c r="V391" s="41"/>
      <c r="W391" s="41"/>
      <c r="X391" s="41"/>
      <c r="Y391" s="41"/>
      <c r="Z391" s="41"/>
      <c r="AA391" s="41"/>
      <c r="AB391" s="41"/>
      <c r="AC391" s="41"/>
      <c r="AD391" s="41"/>
      <c r="AE391" s="41"/>
      <c r="AR391" s="227" t="s">
        <v>423</v>
      </c>
      <c r="AT391" s="227" t="s">
        <v>638</v>
      </c>
      <c r="AU391" s="227" t="s">
        <v>78</v>
      </c>
      <c r="AY391" s="19" t="s">
        <v>231</v>
      </c>
      <c r="BE391" s="228">
        <f>IF(N391="základní",J391,0)</f>
        <v>0</v>
      </c>
      <c r="BF391" s="228">
        <f>IF(N391="snížená",J391,0)</f>
        <v>0</v>
      </c>
      <c r="BG391" s="228">
        <f>IF(N391="zákl. přenesená",J391,0)</f>
        <v>0</v>
      </c>
      <c r="BH391" s="228">
        <f>IF(N391="sníž. přenesená",J391,0)</f>
        <v>0</v>
      </c>
      <c r="BI391" s="228">
        <f>IF(N391="nulová",J391,0)</f>
        <v>0</v>
      </c>
      <c r="BJ391" s="19" t="s">
        <v>76</v>
      </c>
      <c r="BK391" s="228">
        <f>ROUND(I391*H391,2)</f>
        <v>0</v>
      </c>
      <c r="BL391" s="19" t="s">
        <v>331</v>
      </c>
      <c r="BM391" s="227" t="s">
        <v>3710</v>
      </c>
    </row>
    <row r="392" s="13" customFormat="1">
      <c r="A392" s="13"/>
      <c r="B392" s="234"/>
      <c r="C392" s="235"/>
      <c r="D392" s="229" t="s">
        <v>248</v>
      </c>
      <c r="E392" s="236" t="s">
        <v>19</v>
      </c>
      <c r="F392" s="237" t="s">
        <v>3560</v>
      </c>
      <c r="G392" s="235"/>
      <c r="H392" s="236" t="s">
        <v>19</v>
      </c>
      <c r="I392" s="238"/>
      <c r="J392" s="235"/>
      <c r="K392" s="235"/>
      <c r="L392" s="239"/>
      <c r="M392" s="240"/>
      <c r="N392" s="241"/>
      <c r="O392" s="241"/>
      <c r="P392" s="241"/>
      <c r="Q392" s="241"/>
      <c r="R392" s="241"/>
      <c r="S392" s="241"/>
      <c r="T392" s="242"/>
      <c r="U392" s="13"/>
      <c r="V392" s="13"/>
      <c r="W392" s="13"/>
      <c r="X392" s="13"/>
      <c r="Y392" s="13"/>
      <c r="Z392" s="13"/>
      <c r="AA392" s="13"/>
      <c r="AB392" s="13"/>
      <c r="AC392" s="13"/>
      <c r="AD392" s="13"/>
      <c r="AE392" s="13"/>
      <c r="AT392" s="243" t="s">
        <v>248</v>
      </c>
      <c r="AU392" s="243" t="s">
        <v>78</v>
      </c>
      <c r="AV392" s="13" t="s">
        <v>76</v>
      </c>
      <c r="AW392" s="13" t="s">
        <v>31</v>
      </c>
      <c r="AX392" s="13" t="s">
        <v>69</v>
      </c>
      <c r="AY392" s="243" t="s">
        <v>231</v>
      </c>
    </row>
    <row r="393" s="14" customFormat="1">
      <c r="A393" s="14"/>
      <c r="B393" s="244"/>
      <c r="C393" s="245"/>
      <c r="D393" s="229" t="s">
        <v>248</v>
      </c>
      <c r="E393" s="246" t="s">
        <v>19</v>
      </c>
      <c r="F393" s="247" t="s">
        <v>3711</v>
      </c>
      <c r="G393" s="245"/>
      <c r="H393" s="248">
        <v>47.191000000000002</v>
      </c>
      <c r="I393" s="249"/>
      <c r="J393" s="245"/>
      <c r="K393" s="245"/>
      <c r="L393" s="250"/>
      <c r="M393" s="251"/>
      <c r="N393" s="252"/>
      <c r="O393" s="252"/>
      <c r="P393" s="252"/>
      <c r="Q393" s="252"/>
      <c r="R393" s="252"/>
      <c r="S393" s="252"/>
      <c r="T393" s="253"/>
      <c r="U393" s="14"/>
      <c r="V393" s="14"/>
      <c r="W393" s="14"/>
      <c r="X393" s="14"/>
      <c r="Y393" s="14"/>
      <c r="Z393" s="14"/>
      <c r="AA393" s="14"/>
      <c r="AB393" s="14"/>
      <c r="AC393" s="14"/>
      <c r="AD393" s="14"/>
      <c r="AE393" s="14"/>
      <c r="AT393" s="254" t="s">
        <v>248</v>
      </c>
      <c r="AU393" s="254" t="s">
        <v>78</v>
      </c>
      <c r="AV393" s="14" t="s">
        <v>78</v>
      </c>
      <c r="AW393" s="14" t="s">
        <v>31</v>
      </c>
      <c r="AX393" s="14" t="s">
        <v>69</v>
      </c>
      <c r="AY393" s="254" t="s">
        <v>231</v>
      </c>
    </row>
    <row r="394" s="13" customFormat="1">
      <c r="A394" s="13"/>
      <c r="B394" s="234"/>
      <c r="C394" s="235"/>
      <c r="D394" s="229" t="s">
        <v>248</v>
      </c>
      <c r="E394" s="236" t="s">
        <v>19</v>
      </c>
      <c r="F394" s="237" t="s">
        <v>3687</v>
      </c>
      <c r="G394" s="235"/>
      <c r="H394" s="236" t="s">
        <v>19</v>
      </c>
      <c r="I394" s="238"/>
      <c r="J394" s="235"/>
      <c r="K394" s="235"/>
      <c r="L394" s="239"/>
      <c r="M394" s="240"/>
      <c r="N394" s="241"/>
      <c r="O394" s="241"/>
      <c r="P394" s="241"/>
      <c r="Q394" s="241"/>
      <c r="R394" s="241"/>
      <c r="S394" s="241"/>
      <c r="T394" s="242"/>
      <c r="U394" s="13"/>
      <c r="V394" s="13"/>
      <c r="W394" s="13"/>
      <c r="X394" s="13"/>
      <c r="Y394" s="13"/>
      <c r="Z394" s="13"/>
      <c r="AA394" s="13"/>
      <c r="AB394" s="13"/>
      <c r="AC394" s="13"/>
      <c r="AD394" s="13"/>
      <c r="AE394" s="13"/>
      <c r="AT394" s="243" t="s">
        <v>248</v>
      </c>
      <c r="AU394" s="243" t="s">
        <v>78</v>
      </c>
      <c r="AV394" s="13" t="s">
        <v>76</v>
      </c>
      <c r="AW394" s="13" t="s">
        <v>31</v>
      </c>
      <c r="AX394" s="13" t="s">
        <v>69</v>
      </c>
      <c r="AY394" s="243" t="s">
        <v>231</v>
      </c>
    </row>
    <row r="395" s="14" customFormat="1">
      <c r="A395" s="14"/>
      <c r="B395" s="244"/>
      <c r="C395" s="245"/>
      <c r="D395" s="229" t="s">
        <v>248</v>
      </c>
      <c r="E395" s="246" t="s">
        <v>19</v>
      </c>
      <c r="F395" s="247" t="s">
        <v>3712</v>
      </c>
      <c r="G395" s="245"/>
      <c r="H395" s="248">
        <v>0.36199999999999999</v>
      </c>
      <c r="I395" s="249"/>
      <c r="J395" s="245"/>
      <c r="K395" s="245"/>
      <c r="L395" s="250"/>
      <c r="M395" s="251"/>
      <c r="N395" s="252"/>
      <c r="O395" s="252"/>
      <c r="P395" s="252"/>
      <c r="Q395" s="252"/>
      <c r="R395" s="252"/>
      <c r="S395" s="252"/>
      <c r="T395" s="253"/>
      <c r="U395" s="14"/>
      <c r="V395" s="14"/>
      <c r="W395" s="14"/>
      <c r="X395" s="14"/>
      <c r="Y395" s="14"/>
      <c r="Z395" s="14"/>
      <c r="AA395" s="14"/>
      <c r="AB395" s="14"/>
      <c r="AC395" s="14"/>
      <c r="AD395" s="14"/>
      <c r="AE395" s="14"/>
      <c r="AT395" s="254" t="s">
        <v>248</v>
      </c>
      <c r="AU395" s="254" t="s">
        <v>78</v>
      </c>
      <c r="AV395" s="14" t="s">
        <v>78</v>
      </c>
      <c r="AW395" s="14" t="s">
        <v>31</v>
      </c>
      <c r="AX395" s="14" t="s">
        <v>76</v>
      </c>
      <c r="AY395" s="254" t="s">
        <v>231</v>
      </c>
    </row>
    <row r="396" s="2" customFormat="1" ht="49.05" customHeight="1">
      <c r="A396" s="41"/>
      <c r="B396" s="42"/>
      <c r="C396" s="283" t="s">
        <v>1693</v>
      </c>
      <c r="D396" s="283" t="s">
        <v>638</v>
      </c>
      <c r="E396" s="284" t="s">
        <v>3713</v>
      </c>
      <c r="F396" s="285" t="s">
        <v>3714</v>
      </c>
      <c r="G396" s="286" t="s">
        <v>243</v>
      </c>
      <c r="H396" s="287">
        <v>86.998000000000005</v>
      </c>
      <c r="I396" s="288"/>
      <c r="J396" s="289">
        <f>ROUND(I396*H396,2)</f>
        <v>0</v>
      </c>
      <c r="K396" s="285" t="s">
        <v>244</v>
      </c>
      <c r="L396" s="290"/>
      <c r="M396" s="291" t="s">
        <v>19</v>
      </c>
      <c r="N396" s="292" t="s">
        <v>40</v>
      </c>
      <c r="O396" s="87"/>
      <c r="P396" s="225">
        <f>O396*H396</f>
        <v>0</v>
      </c>
      <c r="Q396" s="225">
        <v>0.00511</v>
      </c>
      <c r="R396" s="225">
        <f>Q396*H396</f>
        <v>0.44455978000000002</v>
      </c>
      <c r="S396" s="225">
        <v>0</v>
      </c>
      <c r="T396" s="226">
        <f>S396*H396</f>
        <v>0</v>
      </c>
      <c r="U396" s="41"/>
      <c r="V396" s="41"/>
      <c r="W396" s="41"/>
      <c r="X396" s="41"/>
      <c r="Y396" s="41"/>
      <c r="Z396" s="41"/>
      <c r="AA396" s="41"/>
      <c r="AB396" s="41"/>
      <c r="AC396" s="41"/>
      <c r="AD396" s="41"/>
      <c r="AE396" s="41"/>
      <c r="AR396" s="227" t="s">
        <v>423</v>
      </c>
      <c r="AT396" s="227" t="s">
        <v>638</v>
      </c>
      <c r="AU396" s="227" t="s">
        <v>78</v>
      </c>
      <c r="AY396" s="19" t="s">
        <v>231</v>
      </c>
      <c r="BE396" s="228">
        <f>IF(N396="základní",J396,0)</f>
        <v>0</v>
      </c>
      <c r="BF396" s="228">
        <f>IF(N396="snížená",J396,0)</f>
        <v>0</v>
      </c>
      <c r="BG396" s="228">
        <f>IF(N396="zákl. přenesená",J396,0)</f>
        <v>0</v>
      </c>
      <c r="BH396" s="228">
        <f>IF(N396="sníž. přenesená",J396,0)</f>
        <v>0</v>
      </c>
      <c r="BI396" s="228">
        <f>IF(N396="nulová",J396,0)</f>
        <v>0</v>
      </c>
      <c r="BJ396" s="19" t="s">
        <v>76</v>
      </c>
      <c r="BK396" s="228">
        <f>ROUND(I396*H396,2)</f>
        <v>0</v>
      </c>
      <c r="BL396" s="19" t="s">
        <v>331</v>
      </c>
      <c r="BM396" s="227" t="s">
        <v>3715</v>
      </c>
    </row>
    <row r="397" s="13" customFormat="1">
      <c r="A397" s="13"/>
      <c r="B397" s="234"/>
      <c r="C397" s="235"/>
      <c r="D397" s="229" t="s">
        <v>248</v>
      </c>
      <c r="E397" s="236" t="s">
        <v>19</v>
      </c>
      <c r="F397" s="237" t="s">
        <v>3569</v>
      </c>
      <c r="G397" s="235"/>
      <c r="H397" s="236" t="s">
        <v>19</v>
      </c>
      <c r="I397" s="238"/>
      <c r="J397" s="235"/>
      <c r="K397" s="235"/>
      <c r="L397" s="239"/>
      <c r="M397" s="240"/>
      <c r="N397" s="241"/>
      <c r="O397" s="241"/>
      <c r="P397" s="241"/>
      <c r="Q397" s="241"/>
      <c r="R397" s="241"/>
      <c r="S397" s="241"/>
      <c r="T397" s="242"/>
      <c r="U397" s="13"/>
      <c r="V397" s="13"/>
      <c r="W397" s="13"/>
      <c r="X397" s="13"/>
      <c r="Y397" s="13"/>
      <c r="Z397" s="13"/>
      <c r="AA397" s="13"/>
      <c r="AB397" s="13"/>
      <c r="AC397" s="13"/>
      <c r="AD397" s="13"/>
      <c r="AE397" s="13"/>
      <c r="AT397" s="243" t="s">
        <v>248</v>
      </c>
      <c r="AU397" s="243" t="s">
        <v>78</v>
      </c>
      <c r="AV397" s="13" t="s">
        <v>76</v>
      </c>
      <c r="AW397" s="13" t="s">
        <v>31</v>
      </c>
      <c r="AX397" s="13" t="s">
        <v>69</v>
      </c>
      <c r="AY397" s="243" t="s">
        <v>231</v>
      </c>
    </row>
    <row r="398" s="14" customFormat="1">
      <c r="A398" s="14"/>
      <c r="B398" s="244"/>
      <c r="C398" s="245"/>
      <c r="D398" s="229" t="s">
        <v>248</v>
      </c>
      <c r="E398" s="246" t="s">
        <v>19</v>
      </c>
      <c r="F398" s="247" t="s">
        <v>3716</v>
      </c>
      <c r="G398" s="245"/>
      <c r="H398" s="248">
        <v>86.998000000000005</v>
      </c>
      <c r="I398" s="249"/>
      <c r="J398" s="245"/>
      <c r="K398" s="245"/>
      <c r="L398" s="250"/>
      <c r="M398" s="251"/>
      <c r="N398" s="252"/>
      <c r="O398" s="252"/>
      <c r="P398" s="252"/>
      <c r="Q398" s="252"/>
      <c r="R398" s="252"/>
      <c r="S398" s="252"/>
      <c r="T398" s="253"/>
      <c r="U398" s="14"/>
      <c r="V398" s="14"/>
      <c r="W398" s="14"/>
      <c r="X398" s="14"/>
      <c r="Y398" s="14"/>
      <c r="Z398" s="14"/>
      <c r="AA398" s="14"/>
      <c r="AB398" s="14"/>
      <c r="AC398" s="14"/>
      <c r="AD398" s="14"/>
      <c r="AE398" s="14"/>
      <c r="AT398" s="254" t="s">
        <v>248</v>
      </c>
      <c r="AU398" s="254" t="s">
        <v>78</v>
      </c>
      <c r="AV398" s="14" t="s">
        <v>78</v>
      </c>
      <c r="AW398" s="14" t="s">
        <v>31</v>
      </c>
      <c r="AX398" s="14" t="s">
        <v>76</v>
      </c>
      <c r="AY398" s="254" t="s">
        <v>231</v>
      </c>
    </row>
    <row r="399" s="2" customFormat="1" ht="24.15" customHeight="1">
      <c r="A399" s="41"/>
      <c r="B399" s="42"/>
      <c r="C399" s="216" t="s">
        <v>1700</v>
      </c>
      <c r="D399" s="216" t="s">
        <v>234</v>
      </c>
      <c r="E399" s="217" t="s">
        <v>1794</v>
      </c>
      <c r="F399" s="218" t="s">
        <v>1795</v>
      </c>
      <c r="G399" s="219" t="s">
        <v>243</v>
      </c>
      <c r="H399" s="220">
        <v>95.942999999999998</v>
      </c>
      <c r="I399" s="221"/>
      <c r="J399" s="222">
        <f>ROUND(I399*H399,2)</f>
        <v>0</v>
      </c>
      <c r="K399" s="218" t="s">
        <v>244</v>
      </c>
      <c r="L399" s="47"/>
      <c r="M399" s="223" t="s">
        <v>19</v>
      </c>
      <c r="N399" s="224" t="s">
        <v>40</v>
      </c>
      <c r="O399" s="87"/>
      <c r="P399" s="225">
        <f>O399*H399</f>
        <v>0</v>
      </c>
      <c r="Q399" s="225">
        <v>0.00040000000000000002</v>
      </c>
      <c r="R399" s="225">
        <f>Q399*H399</f>
        <v>0.0383772</v>
      </c>
      <c r="S399" s="225">
        <v>0</v>
      </c>
      <c r="T399" s="226">
        <f>S399*H399</f>
        <v>0</v>
      </c>
      <c r="U399" s="41"/>
      <c r="V399" s="41"/>
      <c r="W399" s="41"/>
      <c r="X399" s="41"/>
      <c r="Y399" s="41"/>
      <c r="Z399" s="41"/>
      <c r="AA399" s="41"/>
      <c r="AB399" s="41"/>
      <c r="AC399" s="41"/>
      <c r="AD399" s="41"/>
      <c r="AE399" s="41"/>
      <c r="AR399" s="227" t="s">
        <v>331</v>
      </c>
      <c r="AT399" s="227" t="s">
        <v>234</v>
      </c>
      <c r="AU399" s="227" t="s">
        <v>78</v>
      </c>
      <c r="AY399" s="19" t="s">
        <v>231</v>
      </c>
      <c r="BE399" s="228">
        <f>IF(N399="základní",J399,0)</f>
        <v>0</v>
      </c>
      <c r="BF399" s="228">
        <f>IF(N399="snížená",J399,0)</f>
        <v>0</v>
      </c>
      <c r="BG399" s="228">
        <f>IF(N399="zákl. přenesená",J399,0)</f>
        <v>0</v>
      </c>
      <c r="BH399" s="228">
        <f>IF(N399="sníž. přenesená",J399,0)</f>
        <v>0</v>
      </c>
      <c r="BI399" s="228">
        <f>IF(N399="nulová",J399,0)</f>
        <v>0</v>
      </c>
      <c r="BJ399" s="19" t="s">
        <v>76</v>
      </c>
      <c r="BK399" s="228">
        <f>ROUND(I399*H399,2)</f>
        <v>0</v>
      </c>
      <c r="BL399" s="19" t="s">
        <v>331</v>
      </c>
      <c r="BM399" s="227" t="s">
        <v>3717</v>
      </c>
    </row>
    <row r="400" s="2" customFormat="1">
      <c r="A400" s="41"/>
      <c r="B400" s="42"/>
      <c r="C400" s="43"/>
      <c r="D400" s="229" t="s">
        <v>246</v>
      </c>
      <c r="E400" s="43"/>
      <c r="F400" s="230" t="s">
        <v>1215</v>
      </c>
      <c r="G400" s="43"/>
      <c r="H400" s="43"/>
      <c r="I400" s="231"/>
      <c r="J400" s="43"/>
      <c r="K400" s="43"/>
      <c r="L400" s="47"/>
      <c r="M400" s="232"/>
      <c r="N400" s="233"/>
      <c r="O400" s="87"/>
      <c r="P400" s="87"/>
      <c r="Q400" s="87"/>
      <c r="R400" s="87"/>
      <c r="S400" s="87"/>
      <c r="T400" s="88"/>
      <c r="U400" s="41"/>
      <c r="V400" s="41"/>
      <c r="W400" s="41"/>
      <c r="X400" s="41"/>
      <c r="Y400" s="41"/>
      <c r="Z400" s="41"/>
      <c r="AA400" s="41"/>
      <c r="AB400" s="41"/>
      <c r="AC400" s="41"/>
      <c r="AD400" s="41"/>
      <c r="AE400" s="41"/>
      <c r="AT400" s="19" t="s">
        <v>246</v>
      </c>
      <c r="AU400" s="19" t="s">
        <v>78</v>
      </c>
    </row>
    <row r="401" s="13" customFormat="1">
      <c r="A401" s="13"/>
      <c r="B401" s="234"/>
      <c r="C401" s="235"/>
      <c r="D401" s="229" t="s">
        <v>248</v>
      </c>
      <c r="E401" s="236" t="s">
        <v>19</v>
      </c>
      <c r="F401" s="237" t="s">
        <v>3486</v>
      </c>
      <c r="G401" s="235"/>
      <c r="H401" s="236" t="s">
        <v>19</v>
      </c>
      <c r="I401" s="238"/>
      <c r="J401" s="235"/>
      <c r="K401" s="235"/>
      <c r="L401" s="239"/>
      <c r="M401" s="240"/>
      <c r="N401" s="241"/>
      <c r="O401" s="241"/>
      <c r="P401" s="241"/>
      <c r="Q401" s="241"/>
      <c r="R401" s="241"/>
      <c r="S401" s="241"/>
      <c r="T401" s="242"/>
      <c r="U401" s="13"/>
      <c r="V401" s="13"/>
      <c r="W401" s="13"/>
      <c r="X401" s="13"/>
      <c r="Y401" s="13"/>
      <c r="Z401" s="13"/>
      <c r="AA401" s="13"/>
      <c r="AB401" s="13"/>
      <c r="AC401" s="13"/>
      <c r="AD401" s="13"/>
      <c r="AE401" s="13"/>
      <c r="AT401" s="243" t="s">
        <v>248</v>
      </c>
      <c r="AU401" s="243" t="s">
        <v>78</v>
      </c>
      <c r="AV401" s="13" t="s">
        <v>76</v>
      </c>
      <c r="AW401" s="13" t="s">
        <v>31</v>
      </c>
      <c r="AX401" s="13" t="s">
        <v>69</v>
      </c>
      <c r="AY401" s="243" t="s">
        <v>231</v>
      </c>
    </row>
    <row r="402" s="14" customFormat="1">
      <c r="A402" s="14"/>
      <c r="B402" s="244"/>
      <c r="C402" s="245"/>
      <c r="D402" s="229" t="s">
        <v>248</v>
      </c>
      <c r="E402" s="246" t="s">
        <v>19</v>
      </c>
      <c r="F402" s="247" t="s">
        <v>3692</v>
      </c>
      <c r="G402" s="245"/>
      <c r="H402" s="248">
        <v>5.2359999999999998</v>
      </c>
      <c r="I402" s="249"/>
      <c r="J402" s="245"/>
      <c r="K402" s="245"/>
      <c r="L402" s="250"/>
      <c r="M402" s="251"/>
      <c r="N402" s="252"/>
      <c r="O402" s="252"/>
      <c r="P402" s="252"/>
      <c r="Q402" s="252"/>
      <c r="R402" s="252"/>
      <c r="S402" s="252"/>
      <c r="T402" s="253"/>
      <c r="U402" s="14"/>
      <c r="V402" s="14"/>
      <c r="W402" s="14"/>
      <c r="X402" s="14"/>
      <c r="Y402" s="14"/>
      <c r="Z402" s="14"/>
      <c r="AA402" s="14"/>
      <c r="AB402" s="14"/>
      <c r="AC402" s="14"/>
      <c r="AD402" s="14"/>
      <c r="AE402" s="14"/>
      <c r="AT402" s="254" t="s">
        <v>248</v>
      </c>
      <c r="AU402" s="254" t="s">
        <v>78</v>
      </c>
      <c r="AV402" s="14" t="s">
        <v>78</v>
      </c>
      <c r="AW402" s="14" t="s">
        <v>31</v>
      </c>
      <c r="AX402" s="14" t="s">
        <v>69</v>
      </c>
      <c r="AY402" s="254" t="s">
        <v>231</v>
      </c>
    </row>
    <row r="403" s="13" customFormat="1">
      <c r="A403" s="13"/>
      <c r="B403" s="234"/>
      <c r="C403" s="235"/>
      <c r="D403" s="229" t="s">
        <v>248</v>
      </c>
      <c r="E403" s="236" t="s">
        <v>19</v>
      </c>
      <c r="F403" s="237" t="s">
        <v>3482</v>
      </c>
      <c r="G403" s="235"/>
      <c r="H403" s="236" t="s">
        <v>19</v>
      </c>
      <c r="I403" s="238"/>
      <c r="J403" s="235"/>
      <c r="K403" s="235"/>
      <c r="L403" s="239"/>
      <c r="M403" s="240"/>
      <c r="N403" s="241"/>
      <c r="O403" s="241"/>
      <c r="P403" s="241"/>
      <c r="Q403" s="241"/>
      <c r="R403" s="241"/>
      <c r="S403" s="241"/>
      <c r="T403" s="242"/>
      <c r="U403" s="13"/>
      <c r="V403" s="13"/>
      <c r="W403" s="13"/>
      <c r="X403" s="13"/>
      <c r="Y403" s="13"/>
      <c r="Z403" s="13"/>
      <c r="AA403" s="13"/>
      <c r="AB403" s="13"/>
      <c r="AC403" s="13"/>
      <c r="AD403" s="13"/>
      <c r="AE403" s="13"/>
      <c r="AT403" s="243" t="s">
        <v>248</v>
      </c>
      <c r="AU403" s="243" t="s">
        <v>78</v>
      </c>
      <c r="AV403" s="13" t="s">
        <v>76</v>
      </c>
      <c r="AW403" s="13" t="s">
        <v>31</v>
      </c>
      <c r="AX403" s="13" t="s">
        <v>69</v>
      </c>
      <c r="AY403" s="243" t="s">
        <v>231</v>
      </c>
    </row>
    <row r="404" s="14" customFormat="1">
      <c r="A404" s="14"/>
      <c r="B404" s="244"/>
      <c r="C404" s="245"/>
      <c r="D404" s="229" t="s">
        <v>248</v>
      </c>
      <c r="E404" s="246" t="s">
        <v>19</v>
      </c>
      <c r="F404" s="247" t="s">
        <v>3693</v>
      </c>
      <c r="G404" s="245"/>
      <c r="H404" s="248">
        <v>89.683000000000007</v>
      </c>
      <c r="I404" s="249"/>
      <c r="J404" s="245"/>
      <c r="K404" s="245"/>
      <c r="L404" s="250"/>
      <c r="M404" s="251"/>
      <c r="N404" s="252"/>
      <c r="O404" s="252"/>
      <c r="P404" s="252"/>
      <c r="Q404" s="252"/>
      <c r="R404" s="252"/>
      <c r="S404" s="252"/>
      <c r="T404" s="253"/>
      <c r="U404" s="14"/>
      <c r="V404" s="14"/>
      <c r="W404" s="14"/>
      <c r="X404" s="14"/>
      <c r="Y404" s="14"/>
      <c r="Z404" s="14"/>
      <c r="AA404" s="14"/>
      <c r="AB404" s="14"/>
      <c r="AC404" s="14"/>
      <c r="AD404" s="14"/>
      <c r="AE404" s="14"/>
      <c r="AT404" s="254" t="s">
        <v>248</v>
      </c>
      <c r="AU404" s="254" t="s">
        <v>78</v>
      </c>
      <c r="AV404" s="14" t="s">
        <v>78</v>
      </c>
      <c r="AW404" s="14" t="s">
        <v>31</v>
      </c>
      <c r="AX404" s="14" t="s">
        <v>69</v>
      </c>
      <c r="AY404" s="254" t="s">
        <v>231</v>
      </c>
    </row>
    <row r="405" s="13" customFormat="1">
      <c r="A405" s="13"/>
      <c r="B405" s="234"/>
      <c r="C405" s="235"/>
      <c r="D405" s="229" t="s">
        <v>248</v>
      </c>
      <c r="E405" s="236" t="s">
        <v>19</v>
      </c>
      <c r="F405" s="237" t="s">
        <v>3687</v>
      </c>
      <c r="G405" s="235"/>
      <c r="H405" s="236" t="s">
        <v>19</v>
      </c>
      <c r="I405" s="238"/>
      <c r="J405" s="235"/>
      <c r="K405" s="235"/>
      <c r="L405" s="239"/>
      <c r="M405" s="240"/>
      <c r="N405" s="241"/>
      <c r="O405" s="241"/>
      <c r="P405" s="241"/>
      <c r="Q405" s="241"/>
      <c r="R405" s="241"/>
      <c r="S405" s="241"/>
      <c r="T405" s="242"/>
      <c r="U405" s="13"/>
      <c r="V405" s="13"/>
      <c r="W405" s="13"/>
      <c r="X405" s="13"/>
      <c r="Y405" s="13"/>
      <c r="Z405" s="13"/>
      <c r="AA405" s="13"/>
      <c r="AB405" s="13"/>
      <c r="AC405" s="13"/>
      <c r="AD405" s="13"/>
      <c r="AE405" s="13"/>
      <c r="AT405" s="243" t="s">
        <v>248</v>
      </c>
      <c r="AU405" s="243" t="s">
        <v>78</v>
      </c>
      <c r="AV405" s="13" t="s">
        <v>76</v>
      </c>
      <c r="AW405" s="13" t="s">
        <v>31</v>
      </c>
      <c r="AX405" s="13" t="s">
        <v>69</v>
      </c>
      <c r="AY405" s="243" t="s">
        <v>231</v>
      </c>
    </row>
    <row r="406" s="14" customFormat="1">
      <c r="A406" s="14"/>
      <c r="B406" s="244"/>
      <c r="C406" s="245"/>
      <c r="D406" s="229" t="s">
        <v>248</v>
      </c>
      <c r="E406" s="246" t="s">
        <v>19</v>
      </c>
      <c r="F406" s="247" t="s">
        <v>3694</v>
      </c>
      <c r="G406" s="245"/>
      <c r="H406" s="248">
        <v>1.024</v>
      </c>
      <c r="I406" s="249"/>
      <c r="J406" s="245"/>
      <c r="K406" s="245"/>
      <c r="L406" s="250"/>
      <c r="M406" s="251"/>
      <c r="N406" s="252"/>
      <c r="O406" s="252"/>
      <c r="P406" s="252"/>
      <c r="Q406" s="252"/>
      <c r="R406" s="252"/>
      <c r="S406" s="252"/>
      <c r="T406" s="253"/>
      <c r="U406" s="14"/>
      <c r="V406" s="14"/>
      <c r="W406" s="14"/>
      <c r="X406" s="14"/>
      <c r="Y406" s="14"/>
      <c r="Z406" s="14"/>
      <c r="AA406" s="14"/>
      <c r="AB406" s="14"/>
      <c r="AC406" s="14"/>
      <c r="AD406" s="14"/>
      <c r="AE406" s="14"/>
      <c r="AT406" s="254" t="s">
        <v>248</v>
      </c>
      <c r="AU406" s="254" t="s">
        <v>78</v>
      </c>
      <c r="AV406" s="14" t="s">
        <v>78</v>
      </c>
      <c r="AW406" s="14" t="s">
        <v>31</v>
      </c>
      <c r="AX406" s="14" t="s">
        <v>69</v>
      </c>
      <c r="AY406" s="254" t="s">
        <v>231</v>
      </c>
    </row>
    <row r="407" s="15" customFormat="1">
      <c r="A407" s="15"/>
      <c r="B407" s="255"/>
      <c r="C407" s="256"/>
      <c r="D407" s="229" t="s">
        <v>248</v>
      </c>
      <c r="E407" s="257" t="s">
        <v>19</v>
      </c>
      <c r="F407" s="258" t="s">
        <v>260</v>
      </c>
      <c r="G407" s="256"/>
      <c r="H407" s="259">
        <v>95.943000000000012</v>
      </c>
      <c r="I407" s="260"/>
      <c r="J407" s="256"/>
      <c r="K407" s="256"/>
      <c r="L407" s="261"/>
      <c r="M407" s="262"/>
      <c r="N407" s="263"/>
      <c r="O407" s="263"/>
      <c r="P407" s="263"/>
      <c r="Q407" s="263"/>
      <c r="R407" s="263"/>
      <c r="S407" s="263"/>
      <c r="T407" s="264"/>
      <c r="U407" s="15"/>
      <c r="V407" s="15"/>
      <c r="W407" s="15"/>
      <c r="X407" s="15"/>
      <c r="Y407" s="15"/>
      <c r="Z407" s="15"/>
      <c r="AA407" s="15"/>
      <c r="AB407" s="15"/>
      <c r="AC407" s="15"/>
      <c r="AD407" s="15"/>
      <c r="AE407" s="15"/>
      <c r="AT407" s="265" t="s">
        <v>248</v>
      </c>
      <c r="AU407" s="265" t="s">
        <v>78</v>
      </c>
      <c r="AV407" s="15" t="s">
        <v>238</v>
      </c>
      <c r="AW407" s="15" t="s">
        <v>31</v>
      </c>
      <c r="AX407" s="15" t="s">
        <v>76</v>
      </c>
      <c r="AY407" s="265" t="s">
        <v>231</v>
      </c>
    </row>
    <row r="408" s="2" customFormat="1" ht="55.5" customHeight="1">
      <c r="A408" s="41"/>
      <c r="B408" s="42"/>
      <c r="C408" s="283" t="s">
        <v>1705</v>
      </c>
      <c r="D408" s="283" t="s">
        <v>638</v>
      </c>
      <c r="E408" s="284" t="s">
        <v>1789</v>
      </c>
      <c r="F408" s="285" t="s">
        <v>1790</v>
      </c>
      <c r="G408" s="286" t="s">
        <v>243</v>
      </c>
      <c r="H408" s="287">
        <v>104.313</v>
      </c>
      <c r="I408" s="288"/>
      <c r="J408" s="289">
        <f>ROUND(I408*H408,2)</f>
        <v>0</v>
      </c>
      <c r="K408" s="285" t="s">
        <v>244</v>
      </c>
      <c r="L408" s="290"/>
      <c r="M408" s="291" t="s">
        <v>19</v>
      </c>
      <c r="N408" s="292" t="s">
        <v>40</v>
      </c>
      <c r="O408" s="87"/>
      <c r="P408" s="225">
        <f>O408*H408</f>
        <v>0</v>
      </c>
      <c r="Q408" s="225">
        <v>0.0047000000000000002</v>
      </c>
      <c r="R408" s="225">
        <f>Q408*H408</f>
        <v>0.49027110000000002</v>
      </c>
      <c r="S408" s="225">
        <v>0</v>
      </c>
      <c r="T408" s="226">
        <f>S408*H408</f>
        <v>0</v>
      </c>
      <c r="U408" s="41"/>
      <c r="V408" s="41"/>
      <c r="W408" s="41"/>
      <c r="X408" s="41"/>
      <c r="Y408" s="41"/>
      <c r="Z408" s="41"/>
      <c r="AA408" s="41"/>
      <c r="AB408" s="41"/>
      <c r="AC408" s="41"/>
      <c r="AD408" s="41"/>
      <c r="AE408" s="41"/>
      <c r="AR408" s="227" t="s">
        <v>423</v>
      </c>
      <c r="AT408" s="227" t="s">
        <v>638</v>
      </c>
      <c r="AU408" s="227" t="s">
        <v>78</v>
      </c>
      <c r="AY408" s="19" t="s">
        <v>231</v>
      </c>
      <c r="BE408" s="228">
        <f>IF(N408="základní",J408,0)</f>
        <v>0</v>
      </c>
      <c r="BF408" s="228">
        <f>IF(N408="snížená",J408,0)</f>
        <v>0</v>
      </c>
      <c r="BG408" s="228">
        <f>IF(N408="zákl. přenesená",J408,0)</f>
        <v>0</v>
      </c>
      <c r="BH408" s="228">
        <f>IF(N408="sníž. přenesená",J408,0)</f>
        <v>0</v>
      </c>
      <c r="BI408" s="228">
        <f>IF(N408="nulová",J408,0)</f>
        <v>0</v>
      </c>
      <c r="BJ408" s="19" t="s">
        <v>76</v>
      </c>
      <c r="BK408" s="228">
        <f>ROUND(I408*H408,2)</f>
        <v>0</v>
      </c>
      <c r="BL408" s="19" t="s">
        <v>331</v>
      </c>
      <c r="BM408" s="227" t="s">
        <v>2080</v>
      </c>
    </row>
    <row r="409" s="13" customFormat="1">
      <c r="A409" s="13"/>
      <c r="B409" s="234"/>
      <c r="C409" s="235"/>
      <c r="D409" s="229" t="s">
        <v>248</v>
      </c>
      <c r="E409" s="236" t="s">
        <v>19</v>
      </c>
      <c r="F409" s="237" t="s">
        <v>3482</v>
      </c>
      <c r="G409" s="235"/>
      <c r="H409" s="236" t="s">
        <v>19</v>
      </c>
      <c r="I409" s="238"/>
      <c r="J409" s="235"/>
      <c r="K409" s="235"/>
      <c r="L409" s="239"/>
      <c r="M409" s="240"/>
      <c r="N409" s="241"/>
      <c r="O409" s="241"/>
      <c r="P409" s="241"/>
      <c r="Q409" s="241"/>
      <c r="R409" s="241"/>
      <c r="S409" s="241"/>
      <c r="T409" s="242"/>
      <c r="U409" s="13"/>
      <c r="V409" s="13"/>
      <c r="W409" s="13"/>
      <c r="X409" s="13"/>
      <c r="Y409" s="13"/>
      <c r="Z409" s="13"/>
      <c r="AA409" s="13"/>
      <c r="AB409" s="13"/>
      <c r="AC409" s="13"/>
      <c r="AD409" s="13"/>
      <c r="AE409" s="13"/>
      <c r="AT409" s="243" t="s">
        <v>248</v>
      </c>
      <c r="AU409" s="243" t="s">
        <v>78</v>
      </c>
      <c r="AV409" s="13" t="s">
        <v>76</v>
      </c>
      <c r="AW409" s="13" t="s">
        <v>31</v>
      </c>
      <c r="AX409" s="13" t="s">
        <v>69</v>
      </c>
      <c r="AY409" s="243" t="s">
        <v>231</v>
      </c>
    </row>
    <row r="410" s="14" customFormat="1">
      <c r="A410" s="14"/>
      <c r="B410" s="244"/>
      <c r="C410" s="245"/>
      <c r="D410" s="229" t="s">
        <v>248</v>
      </c>
      <c r="E410" s="246" t="s">
        <v>19</v>
      </c>
      <c r="F410" s="247" t="s">
        <v>3718</v>
      </c>
      <c r="G410" s="245"/>
      <c r="H410" s="248">
        <v>103.136</v>
      </c>
      <c r="I410" s="249"/>
      <c r="J410" s="245"/>
      <c r="K410" s="245"/>
      <c r="L410" s="250"/>
      <c r="M410" s="251"/>
      <c r="N410" s="252"/>
      <c r="O410" s="252"/>
      <c r="P410" s="252"/>
      <c r="Q410" s="252"/>
      <c r="R410" s="252"/>
      <c r="S410" s="252"/>
      <c r="T410" s="253"/>
      <c r="U410" s="14"/>
      <c r="V410" s="14"/>
      <c r="W410" s="14"/>
      <c r="X410" s="14"/>
      <c r="Y410" s="14"/>
      <c r="Z410" s="14"/>
      <c r="AA410" s="14"/>
      <c r="AB410" s="14"/>
      <c r="AC410" s="14"/>
      <c r="AD410" s="14"/>
      <c r="AE410" s="14"/>
      <c r="AT410" s="254" t="s">
        <v>248</v>
      </c>
      <c r="AU410" s="254" t="s">
        <v>78</v>
      </c>
      <c r="AV410" s="14" t="s">
        <v>78</v>
      </c>
      <c r="AW410" s="14" t="s">
        <v>31</v>
      </c>
      <c r="AX410" s="14" t="s">
        <v>69</v>
      </c>
      <c r="AY410" s="254" t="s">
        <v>231</v>
      </c>
    </row>
    <row r="411" s="13" customFormat="1">
      <c r="A411" s="13"/>
      <c r="B411" s="234"/>
      <c r="C411" s="235"/>
      <c r="D411" s="229" t="s">
        <v>248</v>
      </c>
      <c r="E411" s="236" t="s">
        <v>19</v>
      </c>
      <c r="F411" s="237" t="s">
        <v>3687</v>
      </c>
      <c r="G411" s="235"/>
      <c r="H411" s="236" t="s">
        <v>19</v>
      </c>
      <c r="I411" s="238"/>
      <c r="J411" s="235"/>
      <c r="K411" s="235"/>
      <c r="L411" s="239"/>
      <c r="M411" s="240"/>
      <c r="N411" s="241"/>
      <c r="O411" s="241"/>
      <c r="P411" s="241"/>
      <c r="Q411" s="241"/>
      <c r="R411" s="241"/>
      <c r="S411" s="241"/>
      <c r="T411" s="242"/>
      <c r="U411" s="13"/>
      <c r="V411" s="13"/>
      <c r="W411" s="13"/>
      <c r="X411" s="13"/>
      <c r="Y411" s="13"/>
      <c r="Z411" s="13"/>
      <c r="AA411" s="13"/>
      <c r="AB411" s="13"/>
      <c r="AC411" s="13"/>
      <c r="AD411" s="13"/>
      <c r="AE411" s="13"/>
      <c r="AT411" s="243" t="s">
        <v>248</v>
      </c>
      <c r="AU411" s="243" t="s">
        <v>78</v>
      </c>
      <c r="AV411" s="13" t="s">
        <v>76</v>
      </c>
      <c r="AW411" s="13" t="s">
        <v>31</v>
      </c>
      <c r="AX411" s="13" t="s">
        <v>69</v>
      </c>
      <c r="AY411" s="243" t="s">
        <v>231</v>
      </c>
    </row>
    <row r="412" s="14" customFormat="1">
      <c r="A412" s="14"/>
      <c r="B412" s="244"/>
      <c r="C412" s="245"/>
      <c r="D412" s="229" t="s">
        <v>248</v>
      </c>
      <c r="E412" s="246" t="s">
        <v>19</v>
      </c>
      <c r="F412" s="247" t="s">
        <v>3719</v>
      </c>
      <c r="G412" s="245"/>
      <c r="H412" s="248">
        <v>1.1770000000000001</v>
      </c>
      <c r="I412" s="249"/>
      <c r="J412" s="245"/>
      <c r="K412" s="245"/>
      <c r="L412" s="250"/>
      <c r="M412" s="251"/>
      <c r="N412" s="252"/>
      <c r="O412" s="252"/>
      <c r="P412" s="252"/>
      <c r="Q412" s="252"/>
      <c r="R412" s="252"/>
      <c r="S412" s="252"/>
      <c r="T412" s="253"/>
      <c r="U412" s="14"/>
      <c r="V412" s="14"/>
      <c r="W412" s="14"/>
      <c r="X412" s="14"/>
      <c r="Y412" s="14"/>
      <c r="Z412" s="14"/>
      <c r="AA412" s="14"/>
      <c r="AB412" s="14"/>
      <c r="AC412" s="14"/>
      <c r="AD412" s="14"/>
      <c r="AE412" s="14"/>
      <c r="AT412" s="254" t="s">
        <v>248</v>
      </c>
      <c r="AU412" s="254" t="s">
        <v>78</v>
      </c>
      <c r="AV412" s="14" t="s">
        <v>78</v>
      </c>
      <c r="AW412" s="14" t="s">
        <v>31</v>
      </c>
      <c r="AX412" s="14" t="s">
        <v>69</v>
      </c>
      <c r="AY412" s="254" t="s">
        <v>231</v>
      </c>
    </row>
    <row r="413" s="15" customFormat="1">
      <c r="A413" s="15"/>
      <c r="B413" s="255"/>
      <c r="C413" s="256"/>
      <c r="D413" s="229" t="s">
        <v>248</v>
      </c>
      <c r="E413" s="257" t="s">
        <v>19</v>
      </c>
      <c r="F413" s="258" t="s">
        <v>260</v>
      </c>
      <c r="G413" s="256"/>
      <c r="H413" s="259">
        <v>104.313</v>
      </c>
      <c r="I413" s="260"/>
      <c r="J413" s="256"/>
      <c r="K413" s="256"/>
      <c r="L413" s="261"/>
      <c r="M413" s="262"/>
      <c r="N413" s="263"/>
      <c r="O413" s="263"/>
      <c r="P413" s="263"/>
      <c r="Q413" s="263"/>
      <c r="R413" s="263"/>
      <c r="S413" s="263"/>
      <c r="T413" s="264"/>
      <c r="U413" s="15"/>
      <c r="V413" s="15"/>
      <c r="W413" s="15"/>
      <c r="X413" s="15"/>
      <c r="Y413" s="15"/>
      <c r="Z413" s="15"/>
      <c r="AA413" s="15"/>
      <c r="AB413" s="15"/>
      <c r="AC413" s="15"/>
      <c r="AD413" s="15"/>
      <c r="AE413" s="15"/>
      <c r="AT413" s="265" t="s">
        <v>248</v>
      </c>
      <c r="AU413" s="265" t="s">
        <v>78</v>
      </c>
      <c r="AV413" s="15" t="s">
        <v>238</v>
      </c>
      <c r="AW413" s="15" t="s">
        <v>31</v>
      </c>
      <c r="AX413" s="15" t="s">
        <v>76</v>
      </c>
      <c r="AY413" s="265" t="s">
        <v>231</v>
      </c>
    </row>
    <row r="414" s="2" customFormat="1" ht="49.05" customHeight="1">
      <c r="A414" s="41"/>
      <c r="B414" s="42"/>
      <c r="C414" s="283" t="s">
        <v>1709</v>
      </c>
      <c r="D414" s="283" t="s">
        <v>638</v>
      </c>
      <c r="E414" s="284" t="s">
        <v>3713</v>
      </c>
      <c r="F414" s="285" t="s">
        <v>3714</v>
      </c>
      <c r="G414" s="286" t="s">
        <v>243</v>
      </c>
      <c r="H414" s="287">
        <v>6.0209999999999999</v>
      </c>
      <c r="I414" s="288"/>
      <c r="J414" s="289">
        <f>ROUND(I414*H414,2)</f>
        <v>0</v>
      </c>
      <c r="K414" s="285" t="s">
        <v>244</v>
      </c>
      <c r="L414" s="290"/>
      <c r="M414" s="291" t="s">
        <v>19</v>
      </c>
      <c r="N414" s="292" t="s">
        <v>40</v>
      </c>
      <c r="O414" s="87"/>
      <c r="P414" s="225">
        <f>O414*H414</f>
        <v>0</v>
      </c>
      <c r="Q414" s="225">
        <v>0.00511</v>
      </c>
      <c r="R414" s="225">
        <f>Q414*H414</f>
        <v>0.030767309999999999</v>
      </c>
      <c r="S414" s="225">
        <v>0</v>
      </c>
      <c r="T414" s="226">
        <f>S414*H414</f>
        <v>0</v>
      </c>
      <c r="U414" s="41"/>
      <c r="V414" s="41"/>
      <c r="W414" s="41"/>
      <c r="X414" s="41"/>
      <c r="Y414" s="41"/>
      <c r="Z414" s="41"/>
      <c r="AA414" s="41"/>
      <c r="AB414" s="41"/>
      <c r="AC414" s="41"/>
      <c r="AD414" s="41"/>
      <c r="AE414" s="41"/>
      <c r="AR414" s="227" t="s">
        <v>423</v>
      </c>
      <c r="AT414" s="227" t="s">
        <v>638</v>
      </c>
      <c r="AU414" s="227" t="s">
        <v>78</v>
      </c>
      <c r="AY414" s="19" t="s">
        <v>231</v>
      </c>
      <c r="BE414" s="228">
        <f>IF(N414="základní",J414,0)</f>
        <v>0</v>
      </c>
      <c r="BF414" s="228">
        <f>IF(N414="snížená",J414,0)</f>
        <v>0</v>
      </c>
      <c r="BG414" s="228">
        <f>IF(N414="zákl. přenesená",J414,0)</f>
        <v>0</v>
      </c>
      <c r="BH414" s="228">
        <f>IF(N414="sníž. přenesená",J414,0)</f>
        <v>0</v>
      </c>
      <c r="BI414" s="228">
        <f>IF(N414="nulová",J414,0)</f>
        <v>0</v>
      </c>
      <c r="BJ414" s="19" t="s">
        <v>76</v>
      </c>
      <c r="BK414" s="228">
        <f>ROUND(I414*H414,2)</f>
        <v>0</v>
      </c>
      <c r="BL414" s="19" t="s">
        <v>331</v>
      </c>
      <c r="BM414" s="227" t="s">
        <v>3720</v>
      </c>
    </row>
    <row r="415" s="13" customFormat="1">
      <c r="A415" s="13"/>
      <c r="B415" s="234"/>
      <c r="C415" s="235"/>
      <c r="D415" s="229" t="s">
        <v>248</v>
      </c>
      <c r="E415" s="236" t="s">
        <v>19</v>
      </c>
      <c r="F415" s="237" t="s">
        <v>3486</v>
      </c>
      <c r="G415" s="235"/>
      <c r="H415" s="236" t="s">
        <v>19</v>
      </c>
      <c r="I415" s="238"/>
      <c r="J415" s="235"/>
      <c r="K415" s="235"/>
      <c r="L415" s="239"/>
      <c r="M415" s="240"/>
      <c r="N415" s="241"/>
      <c r="O415" s="241"/>
      <c r="P415" s="241"/>
      <c r="Q415" s="241"/>
      <c r="R415" s="241"/>
      <c r="S415" s="241"/>
      <c r="T415" s="242"/>
      <c r="U415" s="13"/>
      <c r="V415" s="13"/>
      <c r="W415" s="13"/>
      <c r="X415" s="13"/>
      <c r="Y415" s="13"/>
      <c r="Z415" s="13"/>
      <c r="AA415" s="13"/>
      <c r="AB415" s="13"/>
      <c r="AC415" s="13"/>
      <c r="AD415" s="13"/>
      <c r="AE415" s="13"/>
      <c r="AT415" s="243" t="s">
        <v>248</v>
      </c>
      <c r="AU415" s="243" t="s">
        <v>78</v>
      </c>
      <c r="AV415" s="13" t="s">
        <v>76</v>
      </c>
      <c r="AW415" s="13" t="s">
        <v>31</v>
      </c>
      <c r="AX415" s="13" t="s">
        <v>69</v>
      </c>
      <c r="AY415" s="243" t="s">
        <v>231</v>
      </c>
    </row>
    <row r="416" s="14" customFormat="1">
      <c r="A416" s="14"/>
      <c r="B416" s="244"/>
      <c r="C416" s="245"/>
      <c r="D416" s="229" t="s">
        <v>248</v>
      </c>
      <c r="E416" s="246" t="s">
        <v>19</v>
      </c>
      <c r="F416" s="247" t="s">
        <v>3721</v>
      </c>
      <c r="G416" s="245"/>
      <c r="H416" s="248">
        <v>6.0209999999999999</v>
      </c>
      <c r="I416" s="249"/>
      <c r="J416" s="245"/>
      <c r="K416" s="245"/>
      <c r="L416" s="250"/>
      <c r="M416" s="251"/>
      <c r="N416" s="252"/>
      <c r="O416" s="252"/>
      <c r="P416" s="252"/>
      <c r="Q416" s="252"/>
      <c r="R416" s="252"/>
      <c r="S416" s="252"/>
      <c r="T416" s="253"/>
      <c r="U416" s="14"/>
      <c r="V416" s="14"/>
      <c r="W416" s="14"/>
      <c r="X416" s="14"/>
      <c r="Y416" s="14"/>
      <c r="Z416" s="14"/>
      <c r="AA416" s="14"/>
      <c r="AB416" s="14"/>
      <c r="AC416" s="14"/>
      <c r="AD416" s="14"/>
      <c r="AE416" s="14"/>
      <c r="AT416" s="254" t="s">
        <v>248</v>
      </c>
      <c r="AU416" s="254" t="s">
        <v>78</v>
      </c>
      <c r="AV416" s="14" t="s">
        <v>78</v>
      </c>
      <c r="AW416" s="14" t="s">
        <v>31</v>
      </c>
      <c r="AX416" s="14" t="s">
        <v>76</v>
      </c>
      <c r="AY416" s="254" t="s">
        <v>231</v>
      </c>
    </row>
    <row r="417" s="2" customFormat="1" ht="49.05" customHeight="1">
      <c r="A417" s="41"/>
      <c r="B417" s="42"/>
      <c r="C417" s="216" t="s">
        <v>1713</v>
      </c>
      <c r="D417" s="216" t="s">
        <v>234</v>
      </c>
      <c r="E417" s="217" t="s">
        <v>3722</v>
      </c>
      <c r="F417" s="218" t="s">
        <v>3723</v>
      </c>
      <c r="G417" s="219" t="s">
        <v>243</v>
      </c>
      <c r="H417" s="220">
        <v>37.825000000000003</v>
      </c>
      <c r="I417" s="221"/>
      <c r="J417" s="222">
        <f>ROUND(I417*H417,2)</f>
        <v>0</v>
      </c>
      <c r="K417" s="218" t="s">
        <v>244</v>
      </c>
      <c r="L417" s="47"/>
      <c r="M417" s="223" t="s">
        <v>19</v>
      </c>
      <c r="N417" s="224" t="s">
        <v>40</v>
      </c>
      <c r="O417" s="87"/>
      <c r="P417" s="225">
        <f>O417*H417</f>
        <v>0</v>
      </c>
      <c r="Q417" s="225">
        <v>0.00075000000000000002</v>
      </c>
      <c r="R417" s="225">
        <f>Q417*H417</f>
        <v>0.028368750000000002</v>
      </c>
      <c r="S417" s="225">
        <v>0</v>
      </c>
      <c r="T417" s="226">
        <f>S417*H417</f>
        <v>0</v>
      </c>
      <c r="U417" s="41"/>
      <c r="V417" s="41"/>
      <c r="W417" s="41"/>
      <c r="X417" s="41"/>
      <c r="Y417" s="41"/>
      <c r="Z417" s="41"/>
      <c r="AA417" s="41"/>
      <c r="AB417" s="41"/>
      <c r="AC417" s="41"/>
      <c r="AD417" s="41"/>
      <c r="AE417" s="41"/>
      <c r="AR417" s="227" t="s">
        <v>331</v>
      </c>
      <c r="AT417" s="227" t="s">
        <v>234</v>
      </c>
      <c r="AU417" s="227" t="s">
        <v>78</v>
      </c>
      <c r="AY417" s="19" t="s">
        <v>231</v>
      </c>
      <c r="BE417" s="228">
        <f>IF(N417="základní",J417,0)</f>
        <v>0</v>
      </c>
      <c r="BF417" s="228">
        <f>IF(N417="snížená",J417,0)</f>
        <v>0</v>
      </c>
      <c r="BG417" s="228">
        <f>IF(N417="zákl. přenesená",J417,0)</f>
        <v>0</v>
      </c>
      <c r="BH417" s="228">
        <f>IF(N417="sníž. přenesená",J417,0)</f>
        <v>0</v>
      </c>
      <c r="BI417" s="228">
        <f>IF(N417="nulová",J417,0)</f>
        <v>0</v>
      </c>
      <c r="BJ417" s="19" t="s">
        <v>76</v>
      </c>
      <c r="BK417" s="228">
        <f>ROUND(I417*H417,2)</f>
        <v>0</v>
      </c>
      <c r="BL417" s="19" t="s">
        <v>331</v>
      </c>
      <c r="BM417" s="227" t="s">
        <v>3724</v>
      </c>
    </row>
    <row r="418" s="13" customFormat="1">
      <c r="A418" s="13"/>
      <c r="B418" s="234"/>
      <c r="C418" s="235"/>
      <c r="D418" s="229" t="s">
        <v>248</v>
      </c>
      <c r="E418" s="236" t="s">
        <v>19</v>
      </c>
      <c r="F418" s="237" t="s">
        <v>3569</v>
      </c>
      <c r="G418" s="235"/>
      <c r="H418" s="236" t="s">
        <v>19</v>
      </c>
      <c r="I418" s="238"/>
      <c r="J418" s="235"/>
      <c r="K418" s="235"/>
      <c r="L418" s="239"/>
      <c r="M418" s="240"/>
      <c r="N418" s="241"/>
      <c r="O418" s="241"/>
      <c r="P418" s="241"/>
      <c r="Q418" s="241"/>
      <c r="R418" s="241"/>
      <c r="S418" s="241"/>
      <c r="T418" s="242"/>
      <c r="U418" s="13"/>
      <c r="V418" s="13"/>
      <c r="W418" s="13"/>
      <c r="X418" s="13"/>
      <c r="Y418" s="13"/>
      <c r="Z418" s="13"/>
      <c r="AA418" s="13"/>
      <c r="AB418" s="13"/>
      <c r="AC418" s="13"/>
      <c r="AD418" s="13"/>
      <c r="AE418" s="13"/>
      <c r="AT418" s="243" t="s">
        <v>248</v>
      </c>
      <c r="AU418" s="243" t="s">
        <v>78</v>
      </c>
      <c r="AV418" s="13" t="s">
        <v>76</v>
      </c>
      <c r="AW418" s="13" t="s">
        <v>31</v>
      </c>
      <c r="AX418" s="13" t="s">
        <v>69</v>
      </c>
      <c r="AY418" s="243" t="s">
        <v>231</v>
      </c>
    </row>
    <row r="419" s="14" customFormat="1">
      <c r="A419" s="14"/>
      <c r="B419" s="244"/>
      <c r="C419" s="245"/>
      <c r="D419" s="229" t="s">
        <v>248</v>
      </c>
      <c r="E419" s="246" t="s">
        <v>19</v>
      </c>
      <c r="F419" s="247" t="s">
        <v>3725</v>
      </c>
      <c r="G419" s="245"/>
      <c r="H419" s="248">
        <v>37.825000000000003</v>
      </c>
      <c r="I419" s="249"/>
      <c r="J419" s="245"/>
      <c r="K419" s="245"/>
      <c r="L419" s="250"/>
      <c r="M419" s="251"/>
      <c r="N419" s="252"/>
      <c r="O419" s="252"/>
      <c r="P419" s="252"/>
      <c r="Q419" s="252"/>
      <c r="R419" s="252"/>
      <c r="S419" s="252"/>
      <c r="T419" s="253"/>
      <c r="U419" s="14"/>
      <c r="V419" s="14"/>
      <c r="W419" s="14"/>
      <c r="X419" s="14"/>
      <c r="Y419" s="14"/>
      <c r="Z419" s="14"/>
      <c r="AA419" s="14"/>
      <c r="AB419" s="14"/>
      <c r="AC419" s="14"/>
      <c r="AD419" s="14"/>
      <c r="AE419" s="14"/>
      <c r="AT419" s="254" t="s">
        <v>248</v>
      </c>
      <c r="AU419" s="254" t="s">
        <v>78</v>
      </c>
      <c r="AV419" s="14" t="s">
        <v>78</v>
      </c>
      <c r="AW419" s="14" t="s">
        <v>31</v>
      </c>
      <c r="AX419" s="14" t="s">
        <v>76</v>
      </c>
      <c r="AY419" s="254" t="s">
        <v>231</v>
      </c>
    </row>
    <row r="420" s="2" customFormat="1" ht="44.25" customHeight="1">
      <c r="A420" s="41"/>
      <c r="B420" s="42"/>
      <c r="C420" s="216" t="s">
        <v>1718</v>
      </c>
      <c r="D420" s="216" t="s">
        <v>234</v>
      </c>
      <c r="E420" s="217" t="s">
        <v>3726</v>
      </c>
      <c r="F420" s="218" t="s">
        <v>3727</v>
      </c>
      <c r="G420" s="219" t="s">
        <v>243</v>
      </c>
      <c r="H420" s="220">
        <v>95.795000000000002</v>
      </c>
      <c r="I420" s="221"/>
      <c r="J420" s="222">
        <f>ROUND(I420*H420,2)</f>
        <v>0</v>
      </c>
      <c r="K420" s="218" t="s">
        <v>244</v>
      </c>
      <c r="L420" s="47"/>
      <c r="M420" s="223" t="s">
        <v>19</v>
      </c>
      <c r="N420" s="224" t="s">
        <v>40</v>
      </c>
      <c r="O420" s="87"/>
      <c r="P420" s="225">
        <f>O420*H420</f>
        <v>0</v>
      </c>
      <c r="Q420" s="225">
        <v>0.00080000000000000004</v>
      </c>
      <c r="R420" s="225">
        <f>Q420*H420</f>
        <v>0.07663600000000001</v>
      </c>
      <c r="S420" s="225">
        <v>0</v>
      </c>
      <c r="T420" s="226">
        <f>S420*H420</f>
        <v>0</v>
      </c>
      <c r="U420" s="41"/>
      <c r="V420" s="41"/>
      <c r="W420" s="41"/>
      <c r="X420" s="41"/>
      <c r="Y420" s="41"/>
      <c r="Z420" s="41"/>
      <c r="AA420" s="41"/>
      <c r="AB420" s="41"/>
      <c r="AC420" s="41"/>
      <c r="AD420" s="41"/>
      <c r="AE420" s="41"/>
      <c r="AR420" s="227" t="s">
        <v>331</v>
      </c>
      <c r="AT420" s="227" t="s">
        <v>234</v>
      </c>
      <c r="AU420" s="227" t="s">
        <v>78</v>
      </c>
      <c r="AY420" s="19" t="s">
        <v>231</v>
      </c>
      <c r="BE420" s="228">
        <f>IF(N420="základní",J420,0)</f>
        <v>0</v>
      </c>
      <c r="BF420" s="228">
        <f>IF(N420="snížená",J420,0)</f>
        <v>0</v>
      </c>
      <c r="BG420" s="228">
        <f>IF(N420="zákl. přenesená",J420,0)</f>
        <v>0</v>
      </c>
      <c r="BH420" s="228">
        <f>IF(N420="sníž. přenesená",J420,0)</f>
        <v>0</v>
      </c>
      <c r="BI420" s="228">
        <f>IF(N420="nulová",J420,0)</f>
        <v>0</v>
      </c>
      <c r="BJ420" s="19" t="s">
        <v>76</v>
      </c>
      <c r="BK420" s="228">
        <f>ROUND(I420*H420,2)</f>
        <v>0</v>
      </c>
      <c r="BL420" s="19" t="s">
        <v>331</v>
      </c>
      <c r="BM420" s="227" t="s">
        <v>3728</v>
      </c>
    </row>
    <row r="421" s="13" customFormat="1">
      <c r="A421" s="13"/>
      <c r="B421" s="234"/>
      <c r="C421" s="235"/>
      <c r="D421" s="229" t="s">
        <v>248</v>
      </c>
      <c r="E421" s="236" t="s">
        <v>19</v>
      </c>
      <c r="F421" s="237" t="s">
        <v>3482</v>
      </c>
      <c r="G421" s="235"/>
      <c r="H421" s="236" t="s">
        <v>19</v>
      </c>
      <c r="I421" s="238"/>
      <c r="J421" s="235"/>
      <c r="K421" s="235"/>
      <c r="L421" s="239"/>
      <c r="M421" s="240"/>
      <c r="N421" s="241"/>
      <c r="O421" s="241"/>
      <c r="P421" s="241"/>
      <c r="Q421" s="241"/>
      <c r="R421" s="241"/>
      <c r="S421" s="241"/>
      <c r="T421" s="242"/>
      <c r="U421" s="13"/>
      <c r="V421" s="13"/>
      <c r="W421" s="13"/>
      <c r="X421" s="13"/>
      <c r="Y421" s="13"/>
      <c r="Z421" s="13"/>
      <c r="AA421" s="13"/>
      <c r="AB421" s="13"/>
      <c r="AC421" s="13"/>
      <c r="AD421" s="13"/>
      <c r="AE421" s="13"/>
      <c r="AT421" s="243" t="s">
        <v>248</v>
      </c>
      <c r="AU421" s="243" t="s">
        <v>78</v>
      </c>
      <c r="AV421" s="13" t="s">
        <v>76</v>
      </c>
      <c r="AW421" s="13" t="s">
        <v>31</v>
      </c>
      <c r="AX421" s="13" t="s">
        <v>69</v>
      </c>
      <c r="AY421" s="243" t="s">
        <v>231</v>
      </c>
    </row>
    <row r="422" s="14" customFormat="1">
      <c r="A422" s="14"/>
      <c r="B422" s="244"/>
      <c r="C422" s="245"/>
      <c r="D422" s="229" t="s">
        <v>248</v>
      </c>
      <c r="E422" s="246" t="s">
        <v>19</v>
      </c>
      <c r="F422" s="247" t="s">
        <v>3693</v>
      </c>
      <c r="G422" s="245"/>
      <c r="H422" s="248">
        <v>89.683000000000007</v>
      </c>
      <c r="I422" s="249"/>
      <c r="J422" s="245"/>
      <c r="K422" s="245"/>
      <c r="L422" s="250"/>
      <c r="M422" s="251"/>
      <c r="N422" s="252"/>
      <c r="O422" s="252"/>
      <c r="P422" s="252"/>
      <c r="Q422" s="252"/>
      <c r="R422" s="252"/>
      <c r="S422" s="252"/>
      <c r="T422" s="253"/>
      <c r="U422" s="14"/>
      <c r="V422" s="14"/>
      <c r="W422" s="14"/>
      <c r="X422" s="14"/>
      <c r="Y422" s="14"/>
      <c r="Z422" s="14"/>
      <c r="AA422" s="14"/>
      <c r="AB422" s="14"/>
      <c r="AC422" s="14"/>
      <c r="AD422" s="14"/>
      <c r="AE422" s="14"/>
      <c r="AT422" s="254" t="s">
        <v>248</v>
      </c>
      <c r="AU422" s="254" t="s">
        <v>78</v>
      </c>
      <c r="AV422" s="14" t="s">
        <v>78</v>
      </c>
      <c r="AW422" s="14" t="s">
        <v>31</v>
      </c>
      <c r="AX422" s="14" t="s">
        <v>69</v>
      </c>
      <c r="AY422" s="254" t="s">
        <v>231</v>
      </c>
    </row>
    <row r="423" s="13" customFormat="1">
      <c r="A423" s="13"/>
      <c r="B423" s="234"/>
      <c r="C423" s="235"/>
      <c r="D423" s="229" t="s">
        <v>248</v>
      </c>
      <c r="E423" s="236" t="s">
        <v>19</v>
      </c>
      <c r="F423" s="237" t="s">
        <v>3486</v>
      </c>
      <c r="G423" s="235"/>
      <c r="H423" s="236" t="s">
        <v>19</v>
      </c>
      <c r="I423" s="238"/>
      <c r="J423" s="235"/>
      <c r="K423" s="235"/>
      <c r="L423" s="239"/>
      <c r="M423" s="240"/>
      <c r="N423" s="241"/>
      <c r="O423" s="241"/>
      <c r="P423" s="241"/>
      <c r="Q423" s="241"/>
      <c r="R423" s="241"/>
      <c r="S423" s="241"/>
      <c r="T423" s="242"/>
      <c r="U423" s="13"/>
      <c r="V423" s="13"/>
      <c r="W423" s="13"/>
      <c r="X423" s="13"/>
      <c r="Y423" s="13"/>
      <c r="Z423" s="13"/>
      <c r="AA423" s="13"/>
      <c r="AB423" s="13"/>
      <c r="AC423" s="13"/>
      <c r="AD423" s="13"/>
      <c r="AE423" s="13"/>
      <c r="AT423" s="243" t="s">
        <v>248</v>
      </c>
      <c r="AU423" s="243" t="s">
        <v>78</v>
      </c>
      <c r="AV423" s="13" t="s">
        <v>76</v>
      </c>
      <c r="AW423" s="13" t="s">
        <v>31</v>
      </c>
      <c r="AX423" s="13" t="s">
        <v>69</v>
      </c>
      <c r="AY423" s="243" t="s">
        <v>231</v>
      </c>
    </row>
    <row r="424" s="14" customFormat="1">
      <c r="A424" s="14"/>
      <c r="B424" s="244"/>
      <c r="C424" s="245"/>
      <c r="D424" s="229" t="s">
        <v>248</v>
      </c>
      <c r="E424" s="246" t="s">
        <v>19</v>
      </c>
      <c r="F424" s="247" t="s">
        <v>3729</v>
      </c>
      <c r="G424" s="245"/>
      <c r="H424" s="248">
        <v>6.1120000000000001</v>
      </c>
      <c r="I424" s="249"/>
      <c r="J424" s="245"/>
      <c r="K424" s="245"/>
      <c r="L424" s="250"/>
      <c r="M424" s="251"/>
      <c r="N424" s="252"/>
      <c r="O424" s="252"/>
      <c r="P424" s="252"/>
      <c r="Q424" s="252"/>
      <c r="R424" s="252"/>
      <c r="S424" s="252"/>
      <c r="T424" s="253"/>
      <c r="U424" s="14"/>
      <c r="V424" s="14"/>
      <c r="W424" s="14"/>
      <c r="X424" s="14"/>
      <c r="Y424" s="14"/>
      <c r="Z424" s="14"/>
      <c r="AA424" s="14"/>
      <c r="AB424" s="14"/>
      <c r="AC424" s="14"/>
      <c r="AD424" s="14"/>
      <c r="AE424" s="14"/>
      <c r="AT424" s="254" t="s">
        <v>248</v>
      </c>
      <c r="AU424" s="254" t="s">
        <v>78</v>
      </c>
      <c r="AV424" s="14" t="s">
        <v>78</v>
      </c>
      <c r="AW424" s="14" t="s">
        <v>31</v>
      </c>
      <c r="AX424" s="14" t="s">
        <v>69</v>
      </c>
      <c r="AY424" s="254" t="s">
        <v>231</v>
      </c>
    </row>
    <row r="425" s="15" customFormat="1">
      <c r="A425" s="15"/>
      <c r="B425" s="255"/>
      <c r="C425" s="256"/>
      <c r="D425" s="229" t="s">
        <v>248</v>
      </c>
      <c r="E425" s="257" t="s">
        <v>19</v>
      </c>
      <c r="F425" s="258" t="s">
        <v>260</v>
      </c>
      <c r="G425" s="256"/>
      <c r="H425" s="259">
        <v>95.795000000000002</v>
      </c>
      <c r="I425" s="260"/>
      <c r="J425" s="256"/>
      <c r="K425" s="256"/>
      <c r="L425" s="261"/>
      <c r="M425" s="262"/>
      <c r="N425" s="263"/>
      <c r="O425" s="263"/>
      <c r="P425" s="263"/>
      <c r="Q425" s="263"/>
      <c r="R425" s="263"/>
      <c r="S425" s="263"/>
      <c r="T425" s="264"/>
      <c r="U425" s="15"/>
      <c r="V425" s="15"/>
      <c r="W425" s="15"/>
      <c r="X425" s="15"/>
      <c r="Y425" s="15"/>
      <c r="Z425" s="15"/>
      <c r="AA425" s="15"/>
      <c r="AB425" s="15"/>
      <c r="AC425" s="15"/>
      <c r="AD425" s="15"/>
      <c r="AE425" s="15"/>
      <c r="AT425" s="265" t="s">
        <v>248</v>
      </c>
      <c r="AU425" s="265" t="s">
        <v>78</v>
      </c>
      <c r="AV425" s="15" t="s">
        <v>238</v>
      </c>
      <c r="AW425" s="15" t="s">
        <v>31</v>
      </c>
      <c r="AX425" s="15" t="s">
        <v>76</v>
      </c>
      <c r="AY425" s="265" t="s">
        <v>231</v>
      </c>
    </row>
    <row r="426" s="2" customFormat="1" ht="33" customHeight="1">
      <c r="A426" s="41"/>
      <c r="B426" s="42"/>
      <c r="C426" s="216" t="s">
        <v>1721</v>
      </c>
      <c r="D426" s="216" t="s">
        <v>234</v>
      </c>
      <c r="E426" s="217" t="s">
        <v>1805</v>
      </c>
      <c r="F426" s="218" t="s">
        <v>1806</v>
      </c>
      <c r="G426" s="219" t="s">
        <v>342</v>
      </c>
      <c r="H426" s="220">
        <v>7.7000000000000002</v>
      </c>
      <c r="I426" s="221"/>
      <c r="J426" s="222">
        <f>ROUND(I426*H426,2)</f>
        <v>0</v>
      </c>
      <c r="K426" s="218" t="s">
        <v>244</v>
      </c>
      <c r="L426" s="47"/>
      <c r="M426" s="223" t="s">
        <v>19</v>
      </c>
      <c r="N426" s="224" t="s">
        <v>40</v>
      </c>
      <c r="O426" s="87"/>
      <c r="P426" s="225">
        <f>O426*H426</f>
        <v>0</v>
      </c>
      <c r="Q426" s="225">
        <v>0.00016000000000000001</v>
      </c>
      <c r="R426" s="225">
        <f>Q426*H426</f>
        <v>0.001232</v>
      </c>
      <c r="S426" s="225">
        <v>0</v>
      </c>
      <c r="T426" s="226">
        <f>S426*H426</f>
        <v>0</v>
      </c>
      <c r="U426" s="41"/>
      <c r="V426" s="41"/>
      <c r="W426" s="41"/>
      <c r="X426" s="41"/>
      <c r="Y426" s="41"/>
      <c r="Z426" s="41"/>
      <c r="AA426" s="41"/>
      <c r="AB426" s="41"/>
      <c r="AC426" s="41"/>
      <c r="AD426" s="41"/>
      <c r="AE426" s="41"/>
      <c r="AR426" s="227" t="s">
        <v>331</v>
      </c>
      <c r="AT426" s="227" t="s">
        <v>234</v>
      </c>
      <c r="AU426" s="227" t="s">
        <v>78</v>
      </c>
      <c r="AY426" s="19" t="s">
        <v>231</v>
      </c>
      <c r="BE426" s="228">
        <f>IF(N426="základní",J426,0)</f>
        <v>0</v>
      </c>
      <c r="BF426" s="228">
        <f>IF(N426="snížená",J426,0)</f>
        <v>0</v>
      </c>
      <c r="BG426" s="228">
        <f>IF(N426="zákl. přenesená",J426,0)</f>
        <v>0</v>
      </c>
      <c r="BH426" s="228">
        <f>IF(N426="sníž. přenesená",J426,0)</f>
        <v>0</v>
      </c>
      <c r="BI426" s="228">
        <f>IF(N426="nulová",J426,0)</f>
        <v>0</v>
      </c>
      <c r="BJ426" s="19" t="s">
        <v>76</v>
      </c>
      <c r="BK426" s="228">
        <f>ROUND(I426*H426,2)</f>
        <v>0</v>
      </c>
      <c r="BL426" s="19" t="s">
        <v>331</v>
      </c>
      <c r="BM426" s="227" t="s">
        <v>3730</v>
      </c>
    </row>
    <row r="427" s="14" customFormat="1">
      <c r="A427" s="14"/>
      <c r="B427" s="244"/>
      <c r="C427" s="245"/>
      <c r="D427" s="229" t="s">
        <v>248</v>
      </c>
      <c r="E427" s="246" t="s">
        <v>19</v>
      </c>
      <c r="F427" s="247" t="s">
        <v>3731</v>
      </c>
      <c r="G427" s="245"/>
      <c r="H427" s="248">
        <v>7.7000000000000002</v>
      </c>
      <c r="I427" s="249"/>
      <c r="J427" s="245"/>
      <c r="K427" s="245"/>
      <c r="L427" s="250"/>
      <c r="M427" s="251"/>
      <c r="N427" s="252"/>
      <c r="O427" s="252"/>
      <c r="P427" s="252"/>
      <c r="Q427" s="252"/>
      <c r="R427" s="252"/>
      <c r="S427" s="252"/>
      <c r="T427" s="253"/>
      <c r="U427" s="14"/>
      <c r="V427" s="14"/>
      <c r="W427" s="14"/>
      <c r="X427" s="14"/>
      <c r="Y427" s="14"/>
      <c r="Z427" s="14"/>
      <c r="AA427" s="14"/>
      <c r="AB427" s="14"/>
      <c r="AC427" s="14"/>
      <c r="AD427" s="14"/>
      <c r="AE427" s="14"/>
      <c r="AT427" s="254" t="s">
        <v>248</v>
      </c>
      <c r="AU427" s="254" t="s">
        <v>78</v>
      </c>
      <c r="AV427" s="14" t="s">
        <v>78</v>
      </c>
      <c r="AW427" s="14" t="s">
        <v>31</v>
      </c>
      <c r="AX427" s="14" t="s">
        <v>76</v>
      </c>
      <c r="AY427" s="254" t="s">
        <v>231</v>
      </c>
    </row>
    <row r="428" s="2" customFormat="1" ht="24.15" customHeight="1">
      <c r="A428" s="41"/>
      <c r="B428" s="42"/>
      <c r="C428" s="216" t="s">
        <v>1728</v>
      </c>
      <c r="D428" s="216" t="s">
        <v>234</v>
      </c>
      <c r="E428" s="217" t="s">
        <v>3732</v>
      </c>
      <c r="F428" s="218" t="s">
        <v>3733</v>
      </c>
      <c r="G428" s="219" t="s">
        <v>243</v>
      </c>
      <c r="H428" s="220">
        <v>37.825000000000003</v>
      </c>
      <c r="I428" s="221"/>
      <c r="J428" s="222">
        <f>ROUND(I428*H428,2)</f>
        <v>0</v>
      </c>
      <c r="K428" s="218" t="s">
        <v>244</v>
      </c>
      <c r="L428" s="47"/>
      <c r="M428" s="223" t="s">
        <v>19</v>
      </c>
      <c r="N428" s="224" t="s">
        <v>40</v>
      </c>
      <c r="O428" s="87"/>
      <c r="P428" s="225">
        <f>O428*H428</f>
        <v>0</v>
      </c>
      <c r="Q428" s="225">
        <v>0</v>
      </c>
      <c r="R428" s="225">
        <f>Q428*H428</f>
        <v>0</v>
      </c>
      <c r="S428" s="225">
        <v>0</v>
      </c>
      <c r="T428" s="226">
        <f>S428*H428</f>
        <v>0</v>
      </c>
      <c r="U428" s="41"/>
      <c r="V428" s="41"/>
      <c r="W428" s="41"/>
      <c r="X428" s="41"/>
      <c r="Y428" s="41"/>
      <c r="Z428" s="41"/>
      <c r="AA428" s="41"/>
      <c r="AB428" s="41"/>
      <c r="AC428" s="41"/>
      <c r="AD428" s="41"/>
      <c r="AE428" s="41"/>
      <c r="AR428" s="227" t="s">
        <v>331</v>
      </c>
      <c r="AT428" s="227" t="s">
        <v>234</v>
      </c>
      <c r="AU428" s="227" t="s">
        <v>78</v>
      </c>
      <c r="AY428" s="19" t="s">
        <v>231</v>
      </c>
      <c r="BE428" s="228">
        <f>IF(N428="základní",J428,0)</f>
        <v>0</v>
      </c>
      <c r="BF428" s="228">
        <f>IF(N428="snížená",J428,0)</f>
        <v>0</v>
      </c>
      <c r="BG428" s="228">
        <f>IF(N428="zákl. přenesená",J428,0)</f>
        <v>0</v>
      </c>
      <c r="BH428" s="228">
        <f>IF(N428="sníž. přenesená",J428,0)</f>
        <v>0</v>
      </c>
      <c r="BI428" s="228">
        <f>IF(N428="nulová",J428,0)</f>
        <v>0</v>
      </c>
      <c r="BJ428" s="19" t="s">
        <v>76</v>
      </c>
      <c r="BK428" s="228">
        <f>ROUND(I428*H428,2)</f>
        <v>0</v>
      </c>
      <c r="BL428" s="19" t="s">
        <v>331</v>
      </c>
      <c r="BM428" s="227" t="s">
        <v>3734</v>
      </c>
    </row>
    <row r="429" s="2" customFormat="1">
      <c r="A429" s="41"/>
      <c r="B429" s="42"/>
      <c r="C429" s="43"/>
      <c r="D429" s="229" t="s">
        <v>246</v>
      </c>
      <c r="E429" s="43"/>
      <c r="F429" s="230" t="s">
        <v>1813</v>
      </c>
      <c r="G429" s="43"/>
      <c r="H429" s="43"/>
      <c r="I429" s="231"/>
      <c r="J429" s="43"/>
      <c r="K429" s="43"/>
      <c r="L429" s="47"/>
      <c r="M429" s="232"/>
      <c r="N429" s="233"/>
      <c r="O429" s="87"/>
      <c r="P429" s="87"/>
      <c r="Q429" s="87"/>
      <c r="R429" s="87"/>
      <c r="S429" s="87"/>
      <c r="T429" s="88"/>
      <c r="U429" s="41"/>
      <c r="V429" s="41"/>
      <c r="W429" s="41"/>
      <c r="X429" s="41"/>
      <c r="Y429" s="41"/>
      <c r="Z429" s="41"/>
      <c r="AA429" s="41"/>
      <c r="AB429" s="41"/>
      <c r="AC429" s="41"/>
      <c r="AD429" s="41"/>
      <c r="AE429" s="41"/>
      <c r="AT429" s="19" t="s">
        <v>246</v>
      </c>
      <c r="AU429" s="19" t="s">
        <v>78</v>
      </c>
    </row>
    <row r="430" s="13" customFormat="1">
      <c r="A430" s="13"/>
      <c r="B430" s="234"/>
      <c r="C430" s="235"/>
      <c r="D430" s="229" t="s">
        <v>248</v>
      </c>
      <c r="E430" s="236" t="s">
        <v>19</v>
      </c>
      <c r="F430" s="237" t="s">
        <v>3569</v>
      </c>
      <c r="G430" s="235"/>
      <c r="H430" s="236" t="s">
        <v>19</v>
      </c>
      <c r="I430" s="238"/>
      <c r="J430" s="235"/>
      <c r="K430" s="235"/>
      <c r="L430" s="239"/>
      <c r="M430" s="240"/>
      <c r="N430" s="241"/>
      <c r="O430" s="241"/>
      <c r="P430" s="241"/>
      <c r="Q430" s="241"/>
      <c r="R430" s="241"/>
      <c r="S430" s="241"/>
      <c r="T430" s="242"/>
      <c r="U430" s="13"/>
      <c r="V430" s="13"/>
      <c r="W430" s="13"/>
      <c r="X430" s="13"/>
      <c r="Y430" s="13"/>
      <c r="Z430" s="13"/>
      <c r="AA430" s="13"/>
      <c r="AB430" s="13"/>
      <c r="AC430" s="13"/>
      <c r="AD430" s="13"/>
      <c r="AE430" s="13"/>
      <c r="AT430" s="243" t="s">
        <v>248</v>
      </c>
      <c r="AU430" s="243" t="s">
        <v>78</v>
      </c>
      <c r="AV430" s="13" t="s">
        <v>76</v>
      </c>
      <c r="AW430" s="13" t="s">
        <v>31</v>
      </c>
      <c r="AX430" s="13" t="s">
        <v>69</v>
      </c>
      <c r="AY430" s="243" t="s">
        <v>231</v>
      </c>
    </row>
    <row r="431" s="14" customFormat="1">
      <c r="A431" s="14"/>
      <c r="B431" s="244"/>
      <c r="C431" s="245"/>
      <c r="D431" s="229" t="s">
        <v>248</v>
      </c>
      <c r="E431" s="246" t="s">
        <v>19</v>
      </c>
      <c r="F431" s="247" t="s">
        <v>3725</v>
      </c>
      <c r="G431" s="245"/>
      <c r="H431" s="248">
        <v>37.825000000000003</v>
      </c>
      <c r="I431" s="249"/>
      <c r="J431" s="245"/>
      <c r="K431" s="245"/>
      <c r="L431" s="250"/>
      <c r="M431" s="251"/>
      <c r="N431" s="252"/>
      <c r="O431" s="252"/>
      <c r="P431" s="252"/>
      <c r="Q431" s="252"/>
      <c r="R431" s="252"/>
      <c r="S431" s="252"/>
      <c r="T431" s="253"/>
      <c r="U431" s="14"/>
      <c r="V431" s="14"/>
      <c r="W431" s="14"/>
      <c r="X431" s="14"/>
      <c r="Y431" s="14"/>
      <c r="Z431" s="14"/>
      <c r="AA431" s="14"/>
      <c r="AB431" s="14"/>
      <c r="AC431" s="14"/>
      <c r="AD431" s="14"/>
      <c r="AE431" s="14"/>
      <c r="AT431" s="254" t="s">
        <v>248</v>
      </c>
      <c r="AU431" s="254" t="s">
        <v>78</v>
      </c>
      <c r="AV431" s="14" t="s">
        <v>78</v>
      </c>
      <c r="AW431" s="14" t="s">
        <v>31</v>
      </c>
      <c r="AX431" s="14" t="s">
        <v>76</v>
      </c>
      <c r="AY431" s="254" t="s">
        <v>231</v>
      </c>
    </row>
    <row r="432" s="2" customFormat="1" ht="16.5" customHeight="1">
      <c r="A432" s="41"/>
      <c r="B432" s="42"/>
      <c r="C432" s="283" t="s">
        <v>1733</v>
      </c>
      <c r="D432" s="283" t="s">
        <v>638</v>
      </c>
      <c r="E432" s="284" t="s">
        <v>721</v>
      </c>
      <c r="F432" s="285" t="s">
        <v>722</v>
      </c>
      <c r="G432" s="286" t="s">
        <v>243</v>
      </c>
      <c r="H432" s="287">
        <v>43.499000000000002</v>
      </c>
      <c r="I432" s="288"/>
      <c r="J432" s="289">
        <f>ROUND(I432*H432,2)</f>
        <v>0</v>
      </c>
      <c r="K432" s="285" t="s">
        <v>244</v>
      </c>
      <c r="L432" s="290"/>
      <c r="M432" s="291" t="s">
        <v>19</v>
      </c>
      <c r="N432" s="292" t="s">
        <v>40</v>
      </c>
      <c r="O432" s="87"/>
      <c r="P432" s="225">
        <f>O432*H432</f>
        <v>0</v>
      </c>
      <c r="Q432" s="225">
        <v>0.00029999999999999997</v>
      </c>
      <c r="R432" s="225">
        <f>Q432*H432</f>
        <v>0.013049699999999999</v>
      </c>
      <c r="S432" s="225">
        <v>0</v>
      </c>
      <c r="T432" s="226">
        <f>S432*H432</f>
        <v>0</v>
      </c>
      <c r="U432" s="41"/>
      <c r="V432" s="41"/>
      <c r="W432" s="41"/>
      <c r="X432" s="41"/>
      <c r="Y432" s="41"/>
      <c r="Z432" s="41"/>
      <c r="AA432" s="41"/>
      <c r="AB432" s="41"/>
      <c r="AC432" s="41"/>
      <c r="AD432" s="41"/>
      <c r="AE432" s="41"/>
      <c r="AR432" s="227" t="s">
        <v>423</v>
      </c>
      <c r="AT432" s="227" t="s">
        <v>638</v>
      </c>
      <c r="AU432" s="227" t="s">
        <v>78</v>
      </c>
      <c r="AY432" s="19" t="s">
        <v>231</v>
      </c>
      <c r="BE432" s="228">
        <f>IF(N432="základní",J432,0)</f>
        <v>0</v>
      </c>
      <c r="BF432" s="228">
        <f>IF(N432="snížená",J432,0)</f>
        <v>0</v>
      </c>
      <c r="BG432" s="228">
        <f>IF(N432="zákl. přenesená",J432,0)</f>
        <v>0</v>
      </c>
      <c r="BH432" s="228">
        <f>IF(N432="sníž. přenesená",J432,0)</f>
        <v>0</v>
      </c>
      <c r="BI432" s="228">
        <f>IF(N432="nulová",J432,0)</f>
        <v>0</v>
      </c>
      <c r="BJ432" s="19" t="s">
        <v>76</v>
      </c>
      <c r="BK432" s="228">
        <f>ROUND(I432*H432,2)</f>
        <v>0</v>
      </c>
      <c r="BL432" s="19" t="s">
        <v>331</v>
      </c>
      <c r="BM432" s="227" t="s">
        <v>3735</v>
      </c>
    </row>
    <row r="433" s="14" customFormat="1">
      <c r="A433" s="14"/>
      <c r="B433" s="244"/>
      <c r="C433" s="245"/>
      <c r="D433" s="229" t="s">
        <v>248</v>
      </c>
      <c r="E433" s="246" t="s">
        <v>19</v>
      </c>
      <c r="F433" s="247" t="s">
        <v>3736</v>
      </c>
      <c r="G433" s="245"/>
      <c r="H433" s="248">
        <v>43.499000000000002</v>
      </c>
      <c r="I433" s="249"/>
      <c r="J433" s="245"/>
      <c r="K433" s="245"/>
      <c r="L433" s="250"/>
      <c r="M433" s="251"/>
      <c r="N433" s="252"/>
      <c r="O433" s="252"/>
      <c r="P433" s="252"/>
      <c r="Q433" s="252"/>
      <c r="R433" s="252"/>
      <c r="S433" s="252"/>
      <c r="T433" s="253"/>
      <c r="U433" s="14"/>
      <c r="V433" s="14"/>
      <c r="W433" s="14"/>
      <c r="X433" s="14"/>
      <c r="Y433" s="14"/>
      <c r="Z433" s="14"/>
      <c r="AA433" s="14"/>
      <c r="AB433" s="14"/>
      <c r="AC433" s="14"/>
      <c r="AD433" s="14"/>
      <c r="AE433" s="14"/>
      <c r="AT433" s="254" t="s">
        <v>248</v>
      </c>
      <c r="AU433" s="254" t="s">
        <v>78</v>
      </c>
      <c r="AV433" s="14" t="s">
        <v>78</v>
      </c>
      <c r="AW433" s="14" t="s">
        <v>31</v>
      </c>
      <c r="AX433" s="14" t="s">
        <v>76</v>
      </c>
      <c r="AY433" s="254" t="s">
        <v>231</v>
      </c>
    </row>
    <row r="434" s="2" customFormat="1" ht="24.15" customHeight="1">
      <c r="A434" s="41"/>
      <c r="B434" s="42"/>
      <c r="C434" s="216" t="s">
        <v>1738</v>
      </c>
      <c r="D434" s="216" t="s">
        <v>234</v>
      </c>
      <c r="E434" s="217" t="s">
        <v>3737</v>
      </c>
      <c r="F434" s="218" t="s">
        <v>3738</v>
      </c>
      <c r="G434" s="219" t="s">
        <v>243</v>
      </c>
      <c r="H434" s="220">
        <v>95.795000000000002</v>
      </c>
      <c r="I434" s="221"/>
      <c r="J434" s="222">
        <f>ROUND(I434*H434,2)</f>
        <v>0</v>
      </c>
      <c r="K434" s="218" t="s">
        <v>244</v>
      </c>
      <c r="L434" s="47"/>
      <c r="M434" s="223" t="s">
        <v>19</v>
      </c>
      <c r="N434" s="224" t="s">
        <v>40</v>
      </c>
      <c r="O434" s="87"/>
      <c r="P434" s="225">
        <f>O434*H434</f>
        <v>0</v>
      </c>
      <c r="Q434" s="225">
        <v>0</v>
      </c>
      <c r="R434" s="225">
        <f>Q434*H434</f>
        <v>0</v>
      </c>
      <c r="S434" s="225">
        <v>0</v>
      </c>
      <c r="T434" s="226">
        <f>S434*H434</f>
        <v>0</v>
      </c>
      <c r="U434" s="41"/>
      <c r="V434" s="41"/>
      <c r="W434" s="41"/>
      <c r="X434" s="41"/>
      <c r="Y434" s="41"/>
      <c r="Z434" s="41"/>
      <c r="AA434" s="41"/>
      <c r="AB434" s="41"/>
      <c r="AC434" s="41"/>
      <c r="AD434" s="41"/>
      <c r="AE434" s="41"/>
      <c r="AR434" s="227" t="s">
        <v>331</v>
      </c>
      <c r="AT434" s="227" t="s">
        <v>234</v>
      </c>
      <c r="AU434" s="227" t="s">
        <v>78</v>
      </c>
      <c r="AY434" s="19" t="s">
        <v>231</v>
      </c>
      <c r="BE434" s="228">
        <f>IF(N434="základní",J434,0)</f>
        <v>0</v>
      </c>
      <c r="BF434" s="228">
        <f>IF(N434="snížená",J434,0)</f>
        <v>0</v>
      </c>
      <c r="BG434" s="228">
        <f>IF(N434="zákl. přenesená",J434,0)</f>
        <v>0</v>
      </c>
      <c r="BH434" s="228">
        <f>IF(N434="sníž. přenesená",J434,0)</f>
        <v>0</v>
      </c>
      <c r="BI434" s="228">
        <f>IF(N434="nulová",J434,0)</f>
        <v>0</v>
      </c>
      <c r="BJ434" s="19" t="s">
        <v>76</v>
      </c>
      <c r="BK434" s="228">
        <f>ROUND(I434*H434,2)</f>
        <v>0</v>
      </c>
      <c r="BL434" s="19" t="s">
        <v>331</v>
      </c>
      <c r="BM434" s="227" t="s">
        <v>3739</v>
      </c>
    </row>
    <row r="435" s="2" customFormat="1">
      <c r="A435" s="41"/>
      <c r="B435" s="42"/>
      <c r="C435" s="43"/>
      <c r="D435" s="229" t="s">
        <v>246</v>
      </c>
      <c r="E435" s="43"/>
      <c r="F435" s="230" t="s">
        <v>1813</v>
      </c>
      <c r="G435" s="43"/>
      <c r="H435" s="43"/>
      <c r="I435" s="231"/>
      <c r="J435" s="43"/>
      <c r="K435" s="43"/>
      <c r="L435" s="47"/>
      <c r="M435" s="232"/>
      <c r="N435" s="233"/>
      <c r="O435" s="87"/>
      <c r="P435" s="87"/>
      <c r="Q435" s="87"/>
      <c r="R435" s="87"/>
      <c r="S435" s="87"/>
      <c r="T435" s="88"/>
      <c r="U435" s="41"/>
      <c r="V435" s="41"/>
      <c r="W435" s="41"/>
      <c r="X435" s="41"/>
      <c r="Y435" s="41"/>
      <c r="Z435" s="41"/>
      <c r="AA435" s="41"/>
      <c r="AB435" s="41"/>
      <c r="AC435" s="41"/>
      <c r="AD435" s="41"/>
      <c r="AE435" s="41"/>
      <c r="AT435" s="19" t="s">
        <v>246</v>
      </c>
      <c r="AU435" s="19" t="s">
        <v>78</v>
      </c>
    </row>
    <row r="436" s="13" customFormat="1">
      <c r="A436" s="13"/>
      <c r="B436" s="234"/>
      <c r="C436" s="235"/>
      <c r="D436" s="229" t="s">
        <v>248</v>
      </c>
      <c r="E436" s="236" t="s">
        <v>19</v>
      </c>
      <c r="F436" s="237" t="s">
        <v>3482</v>
      </c>
      <c r="G436" s="235"/>
      <c r="H436" s="236" t="s">
        <v>19</v>
      </c>
      <c r="I436" s="238"/>
      <c r="J436" s="235"/>
      <c r="K436" s="235"/>
      <c r="L436" s="239"/>
      <c r="M436" s="240"/>
      <c r="N436" s="241"/>
      <c r="O436" s="241"/>
      <c r="P436" s="241"/>
      <c r="Q436" s="241"/>
      <c r="R436" s="241"/>
      <c r="S436" s="241"/>
      <c r="T436" s="242"/>
      <c r="U436" s="13"/>
      <c r="V436" s="13"/>
      <c r="W436" s="13"/>
      <c r="X436" s="13"/>
      <c r="Y436" s="13"/>
      <c r="Z436" s="13"/>
      <c r="AA436" s="13"/>
      <c r="AB436" s="13"/>
      <c r="AC436" s="13"/>
      <c r="AD436" s="13"/>
      <c r="AE436" s="13"/>
      <c r="AT436" s="243" t="s">
        <v>248</v>
      </c>
      <c r="AU436" s="243" t="s">
        <v>78</v>
      </c>
      <c r="AV436" s="13" t="s">
        <v>76</v>
      </c>
      <c r="AW436" s="13" t="s">
        <v>31</v>
      </c>
      <c r="AX436" s="13" t="s">
        <v>69</v>
      </c>
      <c r="AY436" s="243" t="s">
        <v>231</v>
      </c>
    </row>
    <row r="437" s="14" customFormat="1">
      <c r="A437" s="14"/>
      <c r="B437" s="244"/>
      <c r="C437" s="245"/>
      <c r="D437" s="229" t="s">
        <v>248</v>
      </c>
      <c r="E437" s="246" t="s">
        <v>19</v>
      </c>
      <c r="F437" s="247" t="s">
        <v>3693</v>
      </c>
      <c r="G437" s="245"/>
      <c r="H437" s="248">
        <v>89.683000000000007</v>
      </c>
      <c r="I437" s="249"/>
      <c r="J437" s="245"/>
      <c r="K437" s="245"/>
      <c r="L437" s="250"/>
      <c r="M437" s="251"/>
      <c r="N437" s="252"/>
      <c r="O437" s="252"/>
      <c r="P437" s="252"/>
      <c r="Q437" s="252"/>
      <c r="R437" s="252"/>
      <c r="S437" s="252"/>
      <c r="T437" s="253"/>
      <c r="U437" s="14"/>
      <c r="V437" s="14"/>
      <c r="W437" s="14"/>
      <c r="X437" s="14"/>
      <c r="Y437" s="14"/>
      <c r="Z437" s="14"/>
      <c r="AA437" s="14"/>
      <c r="AB437" s="14"/>
      <c r="AC437" s="14"/>
      <c r="AD437" s="14"/>
      <c r="AE437" s="14"/>
      <c r="AT437" s="254" t="s">
        <v>248</v>
      </c>
      <c r="AU437" s="254" t="s">
        <v>78</v>
      </c>
      <c r="AV437" s="14" t="s">
        <v>78</v>
      </c>
      <c r="AW437" s="14" t="s">
        <v>31</v>
      </c>
      <c r="AX437" s="14" t="s">
        <v>69</v>
      </c>
      <c r="AY437" s="254" t="s">
        <v>231</v>
      </c>
    </row>
    <row r="438" s="13" customFormat="1">
      <c r="A438" s="13"/>
      <c r="B438" s="234"/>
      <c r="C438" s="235"/>
      <c r="D438" s="229" t="s">
        <v>248</v>
      </c>
      <c r="E438" s="236" t="s">
        <v>19</v>
      </c>
      <c r="F438" s="237" t="s">
        <v>3486</v>
      </c>
      <c r="G438" s="235"/>
      <c r="H438" s="236" t="s">
        <v>19</v>
      </c>
      <c r="I438" s="238"/>
      <c r="J438" s="235"/>
      <c r="K438" s="235"/>
      <c r="L438" s="239"/>
      <c r="M438" s="240"/>
      <c r="N438" s="241"/>
      <c r="O438" s="241"/>
      <c r="P438" s="241"/>
      <c r="Q438" s="241"/>
      <c r="R438" s="241"/>
      <c r="S438" s="241"/>
      <c r="T438" s="242"/>
      <c r="U438" s="13"/>
      <c r="V438" s="13"/>
      <c r="W438" s="13"/>
      <c r="X438" s="13"/>
      <c r="Y438" s="13"/>
      <c r="Z438" s="13"/>
      <c r="AA438" s="13"/>
      <c r="AB438" s="13"/>
      <c r="AC438" s="13"/>
      <c r="AD438" s="13"/>
      <c r="AE438" s="13"/>
      <c r="AT438" s="243" t="s">
        <v>248</v>
      </c>
      <c r="AU438" s="243" t="s">
        <v>78</v>
      </c>
      <c r="AV438" s="13" t="s">
        <v>76</v>
      </c>
      <c r="AW438" s="13" t="s">
        <v>31</v>
      </c>
      <c r="AX438" s="13" t="s">
        <v>69</v>
      </c>
      <c r="AY438" s="243" t="s">
        <v>231</v>
      </c>
    </row>
    <row r="439" s="14" customFormat="1">
      <c r="A439" s="14"/>
      <c r="B439" s="244"/>
      <c r="C439" s="245"/>
      <c r="D439" s="229" t="s">
        <v>248</v>
      </c>
      <c r="E439" s="246" t="s">
        <v>19</v>
      </c>
      <c r="F439" s="247" t="s">
        <v>3729</v>
      </c>
      <c r="G439" s="245"/>
      <c r="H439" s="248">
        <v>6.1120000000000001</v>
      </c>
      <c r="I439" s="249"/>
      <c r="J439" s="245"/>
      <c r="K439" s="245"/>
      <c r="L439" s="250"/>
      <c r="M439" s="251"/>
      <c r="N439" s="252"/>
      <c r="O439" s="252"/>
      <c r="P439" s="252"/>
      <c r="Q439" s="252"/>
      <c r="R439" s="252"/>
      <c r="S439" s="252"/>
      <c r="T439" s="253"/>
      <c r="U439" s="14"/>
      <c r="V439" s="14"/>
      <c r="W439" s="14"/>
      <c r="X439" s="14"/>
      <c r="Y439" s="14"/>
      <c r="Z439" s="14"/>
      <c r="AA439" s="14"/>
      <c r="AB439" s="14"/>
      <c r="AC439" s="14"/>
      <c r="AD439" s="14"/>
      <c r="AE439" s="14"/>
      <c r="AT439" s="254" t="s">
        <v>248</v>
      </c>
      <c r="AU439" s="254" t="s">
        <v>78</v>
      </c>
      <c r="AV439" s="14" t="s">
        <v>78</v>
      </c>
      <c r="AW439" s="14" t="s">
        <v>31</v>
      </c>
      <c r="AX439" s="14" t="s">
        <v>69</v>
      </c>
      <c r="AY439" s="254" t="s">
        <v>231</v>
      </c>
    </row>
    <row r="440" s="15" customFormat="1">
      <c r="A440" s="15"/>
      <c r="B440" s="255"/>
      <c r="C440" s="256"/>
      <c r="D440" s="229" t="s">
        <v>248</v>
      </c>
      <c r="E440" s="257" t="s">
        <v>19</v>
      </c>
      <c r="F440" s="258" t="s">
        <v>260</v>
      </c>
      <c r="G440" s="256"/>
      <c r="H440" s="259">
        <v>95.795000000000002</v>
      </c>
      <c r="I440" s="260"/>
      <c r="J440" s="256"/>
      <c r="K440" s="256"/>
      <c r="L440" s="261"/>
      <c r="M440" s="262"/>
      <c r="N440" s="263"/>
      <c r="O440" s="263"/>
      <c r="P440" s="263"/>
      <c r="Q440" s="263"/>
      <c r="R440" s="263"/>
      <c r="S440" s="263"/>
      <c r="T440" s="264"/>
      <c r="U440" s="15"/>
      <c r="V440" s="15"/>
      <c r="W440" s="15"/>
      <c r="X440" s="15"/>
      <c r="Y440" s="15"/>
      <c r="Z440" s="15"/>
      <c r="AA440" s="15"/>
      <c r="AB440" s="15"/>
      <c r="AC440" s="15"/>
      <c r="AD440" s="15"/>
      <c r="AE440" s="15"/>
      <c r="AT440" s="265" t="s">
        <v>248</v>
      </c>
      <c r="AU440" s="265" t="s">
        <v>78</v>
      </c>
      <c r="AV440" s="15" t="s">
        <v>238</v>
      </c>
      <c r="AW440" s="15" t="s">
        <v>31</v>
      </c>
      <c r="AX440" s="15" t="s">
        <v>76</v>
      </c>
      <c r="AY440" s="265" t="s">
        <v>231</v>
      </c>
    </row>
    <row r="441" s="2" customFormat="1" ht="16.5" customHeight="1">
      <c r="A441" s="41"/>
      <c r="B441" s="42"/>
      <c r="C441" s="283" t="s">
        <v>1743</v>
      </c>
      <c r="D441" s="283" t="s">
        <v>638</v>
      </c>
      <c r="E441" s="284" t="s">
        <v>721</v>
      </c>
      <c r="F441" s="285" t="s">
        <v>722</v>
      </c>
      <c r="G441" s="286" t="s">
        <v>243</v>
      </c>
      <c r="H441" s="287">
        <v>110.164</v>
      </c>
      <c r="I441" s="288"/>
      <c r="J441" s="289">
        <f>ROUND(I441*H441,2)</f>
        <v>0</v>
      </c>
      <c r="K441" s="285" t="s">
        <v>244</v>
      </c>
      <c r="L441" s="290"/>
      <c r="M441" s="291" t="s">
        <v>19</v>
      </c>
      <c r="N441" s="292" t="s">
        <v>40</v>
      </c>
      <c r="O441" s="87"/>
      <c r="P441" s="225">
        <f>O441*H441</f>
        <v>0</v>
      </c>
      <c r="Q441" s="225">
        <v>0.00029999999999999997</v>
      </c>
      <c r="R441" s="225">
        <f>Q441*H441</f>
        <v>0.033049200000000001</v>
      </c>
      <c r="S441" s="225">
        <v>0</v>
      </c>
      <c r="T441" s="226">
        <f>S441*H441</f>
        <v>0</v>
      </c>
      <c r="U441" s="41"/>
      <c r="V441" s="41"/>
      <c r="W441" s="41"/>
      <c r="X441" s="41"/>
      <c r="Y441" s="41"/>
      <c r="Z441" s="41"/>
      <c r="AA441" s="41"/>
      <c r="AB441" s="41"/>
      <c r="AC441" s="41"/>
      <c r="AD441" s="41"/>
      <c r="AE441" s="41"/>
      <c r="AR441" s="227" t="s">
        <v>423</v>
      </c>
      <c r="AT441" s="227" t="s">
        <v>638</v>
      </c>
      <c r="AU441" s="227" t="s">
        <v>78</v>
      </c>
      <c r="AY441" s="19" t="s">
        <v>231</v>
      </c>
      <c r="BE441" s="228">
        <f>IF(N441="základní",J441,0)</f>
        <v>0</v>
      </c>
      <c r="BF441" s="228">
        <f>IF(N441="snížená",J441,0)</f>
        <v>0</v>
      </c>
      <c r="BG441" s="228">
        <f>IF(N441="zákl. přenesená",J441,0)</f>
        <v>0</v>
      </c>
      <c r="BH441" s="228">
        <f>IF(N441="sníž. přenesená",J441,0)</f>
        <v>0</v>
      </c>
      <c r="BI441" s="228">
        <f>IF(N441="nulová",J441,0)</f>
        <v>0</v>
      </c>
      <c r="BJ441" s="19" t="s">
        <v>76</v>
      </c>
      <c r="BK441" s="228">
        <f>ROUND(I441*H441,2)</f>
        <v>0</v>
      </c>
      <c r="BL441" s="19" t="s">
        <v>331</v>
      </c>
      <c r="BM441" s="227" t="s">
        <v>3740</v>
      </c>
    </row>
    <row r="442" s="14" customFormat="1">
      <c r="A442" s="14"/>
      <c r="B442" s="244"/>
      <c r="C442" s="245"/>
      <c r="D442" s="229" t="s">
        <v>248</v>
      </c>
      <c r="E442" s="246" t="s">
        <v>19</v>
      </c>
      <c r="F442" s="247" t="s">
        <v>3741</v>
      </c>
      <c r="G442" s="245"/>
      <c r="H442" s="248">
        <v>110.164</v>
      </c>
      <c r="I442" s="249"/>
      <c r="J442" s="245"/>
      <c r="K442" s="245"/>
      <c r="L442" s="250"/>
      <c r="M442" s="251"/>
      <c r="N442" s="252"/>
      <c r="O442" s="252"/>
      <c r="P442" s="252"/>
      <c r="Q442" s="252"/>
      <c r="R442" s="252"/>
      <c r="S442" s="252"/>
      <c r="T442" s="253"/>
      <c r="U442" s="14"/>
      <c r="V442" s="14"/>
      <c r="W442" s="14"/>
      <c r="X442" s="14"/>
      <c r="Y442" s="14"/>
      <c r="Z442" s="14"/>
      <c r="AA442" s="14"/>
      <c r="AB442" s="14"/>
      <c r="AC442" s="14"/>
      <c r="AD442" s="14"/>
      <c r="AE442" s="14"/>
      <c r="AT442" s="254" t="s">
        <v>248</v>
      </c>
      <c r="AU442" s="254" t="s">
        <v>78</v>
      </c>
      <c r="AV442" s="14" t="s">
        <v>78</v>
      </c>
      <c r="AW442" s="14" t="s">
        <v>31</v>
      </c>
      <c r="AX442" s="14" t="s">
        <v>76</v>
      </c>
      <c r="AY442" s="254" t="s">
        <v>231</v>
      </c>
    </row>
    <row r="443" s="2" customFormat="1" ht="44.25" customHeight="1">
      <c r="A443" s="41"/>
      <c r="B443" s="42"/>
      <c r="C443" s="216" t="s">
        <v>1747</v>
      </c>
      <c r="D443" s="216" t="s">
        <v>234</v>
      </c>
      <c r="E443" s="217" t="s">
        <v>3742</v>
      </c>
      <c r="F443" s="218" t="s">
        <v>3743</v>
      </c>
      <c r="G443" s="219" t="s">
        <v>2526</v>
      </c>
      <c r="H443" s="302"/>
      <c r="I443" s="221"/>
      <c r="J443" s="222">
        <f>ROUND(I443*H443,2)</f>
        <v>0</v>
      </c>
      <c r="K443" s="218" t="s">
        <v>244</v>
      </c>
      <c r="L443" s="47"/>
      <c r="M443" s="223" t="s">
        <v>19</v>
      </c>
      <c r="N443" s="224" t="s">
        <v>40</v>
      </c>
      <c r="O443" s="87"/>
      <c r="P443" s="225">
        <f>O443*H443</f>
        <v>0</v>
      </c>
      <c r="Q443" s="225">
        <v>0</v>
      </c>
      <c r="R443" s="225">
        <f>Q443*H443</f>
        <v>0</v>
      </c>
      <c r="S443" s="225">
        <v>0</v>
      </c>
      <c r="T443" s="226">
        <f>S443*H443</f>
        <v>0</v>
      </c>
      <c r="U443" s="41"/>
      <c r="V443" s="41"/>
      <c r="W443" s="41"/>
      <c r="X443" s="41"/>
      <c r="Y443" s="41"/>
      <c r="Z443" s="41"/>
      <c r="AA443" s="41"/>
      <c r="AB443" s="41"/>
      <c r="AC443" s="41"/>
      <c r="AD443" s="41"/>
      <c r="AE443" s="41"/>
      <c r="AR443" s="227" t="s">
        <v>331</v>
      </c>
      <c r="AT443" s="227" t="s">
        <v>234</v>
      </c>
      <c r="AU443" s="227" t="s">
        <v>78</v>
      </c>
      <c r="AY443" s="19" t="s">
        <v>231</v>
      </c>
      <c r="BE443" s="228">
        <f>IF(N443="základní",J443,0)</f>
        <v>0</v>
      </c>
      <c r="BF443" s="228">
        <f>IF(N443="snížená",J443,0)</f>
        <v>0</v>
      </c>
      <c r="BG443" s="228">
        <f>IF(N443="zákl. přenesená",J443,0)</f>
        <v>0</v>
      </c>
      <c r="BH443" s="228">
        <f>IF(N443="sníž. přenesená",J443,0)</f>
        <v>0</v>
      </c>
      <c r="BI443" s="228">
        <f>IF(N443="nulová",J443,0)</f>
        <v>0</v>
      </c>
      <c r="BJ443" s="19" t="s">
        <v>76</v>
      </c>
      <c r="BK443" s="228">
        <f>ROUND(I443*H443,2)</f>
        <v>0</v>
      </c>
      <c r="BL443" s="19" t="s">
        <v>331</v>
      </c>
      <c r="BM443" s="227" t="s">
        <v>3744</v>
      </c>
    </row>
    <row r="444" s="2" customFormat="1">
      <c r="A444" s="41"/>
      <c r="B444" s="42"/>
      <c r="C444" s="43"/>
      <c r="D444" s="229" t="s">
        <v>246</v>
      </c>
      <c r="E444" s="43"/>
      <c r="F444" s="230" t="s">
        <v>1223</v>
      </c>
      <c r="G444" s="43"/>
      <c r="H444" s="43"/>
      <c r="I444" s="231"/>
      <c r="J444" s="43"/>
      <c r="K444" s="43"/>
      <c r="L444" s="47"/>
      <c r="M444" s="232"/>
      <c r="N444" s="233"/>
      <c r="O444" s="87"/>
      <c r="P444" s="87"/>
      <c r="Q444" s="87"/>
      <c r="R444" s="87"/>
      <c r="S444" s="87"/>
      <c r="T444" s="88"/>
      <c r="U444" s="41"/>
      <c r="V444" s="41"/>
      <c r="W444" s="41"/>
      <c r="X444" s="41"/>
      <c r="Y444" s="41"/>
      <c r="Z444" s="41"/>
      <c r="AA444" s="41"/>
      <c r="AB444" s="41"/>
      <c r="AC444" s="41"/>
      <c r="AD444" s="41"/>
      <c r="AE444" s="41"/>
      <c r="AT444" s="19" t="s">
        <v>246</v>
      </c>
      <c r="AU444" s="19" t="s">
        <v>78</v>
      </c>
    </row>
    <row r="445" s="12" customFormat="1" ht="22.8" customHeight="1">
      <c r="A445" s="12"/>
      <c r="B445" s="200"/>
      <c r="C445" s="201"/>
      <c r="D445" s="202" t="s">
        <v>68</v>
      </c>
      <c r="E445" s="214" t="s">
        <v>3745</v>
      </c>
      <c r="F445" s="214" t="s">
        <v>3746</v>
      </c>
      <c r="G445" s="201"/>
      <c r="H445" s="201"/>
      <c r="I445" s="204"/>
      <c r="J445" s="215">
        <f>BK445</f>
        <v>0</v>
      </c>
      <c r="K445" s="201"/>
      <c r="L445" s="206"/>
      <c r="M445" s="207"/>
      <c r="N445" s="208"/>
      <c r="O445" s="208"/>
      <c r="P445" s="209">
        <f>SUM(P446:P459)</f>
        <v>0</v>
      </c>
      <c r="Q445" s="208"/>
      <c r="R445" s="209">
        <f>SUM(R446:R459)</f>
        <v>10.705250000000001</v>
      </c>
      <c r="S445" s="208"/>
      <c r="T445" s="210">
        <f>SUM(T446:T459)</f>
        <v>0</v>
      </c>
      <c r="U445" s="12"/>
      <c r="V445" s="12"/>
      <c r="W445" s="12"/>
      <c r="X445" s="12"/>
      <c r="Y445" s="12"/>
      <c r="Z445" s="12"/>
      <c r="AA445" s="12"/>
      <c r="AB445" s="12"/>
      <c r="AC445" s="12"/>
      <c r="AD445" s="12"/>
      <c r="AE445" s="12"/>
      <c r="AR445" s="211" t="s">
        <v>78</v>
      </c>
      <c r="AT445" s="212" t="s">
        <v>68</v>
      </c>
      <c r="AU445" s="212" t="s">
        <v>76</v>
      </c>
      <c r="AY445" s="211" t="s">
        <v>231</v>
      </c>
      <c r="BK445" s="213">
        <f>SUM(BK446:BK459)</f>
        <v>0</v>
      </c>
    </row>
    <row r="446" s="2" customFormat="1" ht="33" customHeight="1">
      <c r="A446" s="41"/>
      <c r="B446" s="42"/>
      <c r="C446" s="216" t="s">
        <v>1754</v>
      </c>
      <c r="D446" s="216" t="s">
        <v>234</v>
      </c>
      <c r="E446" s="217" t="s">
        <v>3747</v>
      </c>
      <c r="F446" s="218" t="s">
        <v>3748</v>
      </c>
      <c r="G446" s="219" t="s">
        <v>243</v>
      </c>
      <c r="H446" s="220">
        <v>37.825000000000003</v>
      </c>
      <c r="I446" s="221"/>
      <c r="J446" s="222">
        <f>ROUND(I446*H446,2)</f>
        <v>0</v>
      </c>
      <c r="K446" s="218" t="s">
        <v>244</v>
      </c>
      <c r="L446" s="47"/>
      <c r="M446" s="223" t="s">
        <v>19</v>
      </c>
      <c r="N446" s="224" t="s">
        <v>40</v>
      </c>
      <c r="O446" s="87"/>
      <c r="P446" s="225">
        <f>O446*H446</f>
        <v>0</v>
      </c>
      <c r="Q446" s="225">
        <v>0</v>
      </c>
      <c r="R446" s="225">
        <f>Q446*H446</f>
        <v>0</v>
      </c>
      <c r="S446" s="225">
        <v>0</v>
      </c>
      <c r="T446" s="226">
        <f>S446*H446</f>
        <v>0</v>
      </c>
      <c r="U446" s="41"/>
      <c r="V446" s="41"/>
      <c r="W446" s="41"/>
      <c r="X446" s="41"/>
      <c r="Y446" s="41"/>
      <c r="Z446" s="41"/>
      <c r="AA446" s="41"/>
      <c r="AB446" s="41"/>
      <c r="AC446" s="41"/>
      <c r="AD446" s="41"/>
      <c r="AE446" s="41"/>
      <c r="AR446" s="227" t="s">
        <v>331</v>
      </c>
      <c r="AT446" s="227" t="s">
        <v>234</v>
      </c>
      <c r="AU446" s="227" t="s">
        <v>78</v>
      </c>
      <c r="AY446" s="19" t="s">
        <v>231</v>
      </c>
      <c r="BE446" s="228">
        <f>IF(N446="základní",J446,0)</f>
        <v>0</v>
      </c>
      <c r="BF446" s="228">
        <f>IF(N446="snížená",J446,0)</f>
        <v>0</v>
      </c>
      <c r="BG446" s="228">
        <f>IF(N446="zákl. přenesená",J446,0)</f>
        <v>0</v>
      </c>
      <c r="BH446" s="228">
        <f>IF(N446="sníž. přenesená",J446,0)</f>
        <v>0</v>
      </c>
      <c r="BI446" s="228">
        <f>IF(N446="nulová",J446,0)</f>
        <v>0</v>
      </c>
      <c r="BJ446" s="19" t="s">
        <v>76</v>
      </c>
      <c r="BK446" s="228">
        <f>ROUND(I446*H446,2)</f>
        <v>0</v>
      </c>
      <c r="BL446" s="19" t="s">
        <v>331</v>
      </c>
      <c r="BM446" s="227" t="s">
        <v>3749</v>
      </c>
    </row>
    <row r="447" s="13" customFormat="1">
      <c r="A447" s="13"/>
      <c r="B447" s="234"/>
      <c r="C447" s="235"/>
      <c r="D447" s="229" t="s">
        <v>248</v>
      </c>
      <c r="E447" s="236" t="s">
        <v>19</v>
      </c>
      <c r="F447" s="237" t="s">
        <v>3569</v>
      </c>
      <c r="G447" s="235"/>
      <c r="H447" s="236" t="s">
        <v>19</v>
      </c>
      <c r="I447" s="238"/>
      <c r="J447" s="235"/>
      <c r="K447" s="235"/>
      <c r="L447" s="239"/>
      <c r="M447" s="240"/>
      <c r="N447" s="241"/>
      <c r="O447" s="241"/>
      <c r="P447" s="241"/>
      <c r="Q447" s="241"/>
      <c r="R447" s="241"/>
      <c r="S447" s="241"/>
      <c r="T447" s="242"/>
      <c r="U447" s="13"/>
      <c r="V447" s="13"/>
      <c r="W447" s="13"/>
      <c r="X447" s="13"/>
      <c r="Y447" s="13"/>
      <c r="Z447" s="13"/>
      <c r="AA447" s="13"/>
      <c r="AB447" s="13"/>
      <c r="AC447" s="13"/>
      <c r="AD447" s="13"/>
      <c r="AE447" s="13"/>
      <c r="AT447" s="243" t="s">
        <v>248</v>
      </c>
      <c r="AU447" s="243" t="s">
        <v>78</v>
      </c>
      <c r="AV447" s="13" t="s">
        <v>76</v>
      </c>
      <c r="AW447" s="13" t="s">
        <v>31</v>
      </c>
      <c r="AX447" s="13" t="s">
        <v>69</v>
      </c>
      <c r="AY447" s="243" t="s">
        <v>231</v>
      </c>
    </row>
    <row r="448" s="14" customFormat="1">
      <c r="A448" s="14"/>
      <c r="B448" s="244"/>
      <c r="C448" s="245"/>
      <c r="D448" s="229" t="s">
        <v>248</v>
      </c>
      <c r="E448" s="246" t="s">
        <v>19</v>
      </c>
      <c r="F448" s="247" t="s">
        <v>3725</v>
      </c>
      <c r="G448" s="245"/>
      <c r="H448" s="248">
        <v>37.825000000000003</v>
      </c>
      <c r="I448" s="249"/>
      <c r="J448" s="245"/>
      <c r="K448" s="245"/>
      <c r="L448" s="250"/>
      <c r="M448" s="251"/>
      <c r="N448" s="252"/>
      <c r="O448" s="252"/>
      <c r="P448" s="252"/>
      <c r="Q448" s="252"/>
      <c r="R448" s="252"/>
      <c r="S448" s="252"/>
      <c r="T448" s="253"/>
      <c r="U448" s="14"/>
      <c r="V448" s="14"/>
      <c r="W448" s="14"/>
      <c r="X448" s="14"/>
      <c r="Y448" s="14"/>
      <c r="Z448" s="14"/>
      <c r="AA448" s="14"/>
      <c r="AB448" s="14"/>
      <c r="AC448" s="14"/>
      <c r="AD448" s="14"/>
      <c r="AE448" s="14"/>
      <c r="AT448" s="254" t="s">
        <v>248</v>
      </c>
      <c r="AU448" s="254" t="s">
        <v>78</v>
      </c>
      <c r="AV448" s="14" t="s">
        <v>78</v>
      </c>
      <c r="AW448" s="14" t="s">
        <v>31</v>
      </c>
      <c r="AX448" s="14" t="s">
        <v>76</v>
      </c>
      <c r="AY448" s="254" t="s">
        <v>231</v>
      </c>
    </row>
    <row r="449" s="2" customFormat="1" ht="16.5" customHeight="1">
      <c r="A449" s="41"/>
      <c r="B449" s="42"/>
      <c r="C449" s="283" t="s">
        <v>1759</v>
      </c>
      <c r="D449" s="283" t="s">
        <v>638</v>
      </c>
      <c r="E449" s="284" t="s">
        <v>1305</v>
      </c>
      <c r="F449" s="285" t="s">
        <v>1306</v>
      </c>
      <c r="G449" s="286" t="s">
        <v>404</v>
      </c>
      <c r="H449" s="287">
        <v>3.3290000000000002</v>
      </c>
      <c r="I449" s="288"/>
      <c r="J449" s="289">
        <f>ROUND(I449*H449,2)</f>
        <v>0</v>
      </c>
      <c r="K449" s="285" t="s">
        <v>244</v>
      </c>
      <c r="L449" s="290"/>
      <c r="M449" s="291" t="s">
        <v>19</v>
      </c>
      <c r="N449" s="292" t="s">
        <v>40</v>
      </c>
      <c r="O449" s="87"/>
      <c r="P449" s="225">
        <f>O449*H449</f>
        <v>0</v>
      </c>
      <c r="Q449" s="225">
        <v>1</v>
      </c>
      <c r="R449" s="225">
        <f>Q449*H449</f>
        <v>3.3290000000000002</v>
      </c>
      <c r="S449" s="225">
        <v>0</v>
      </c>
      <c r="T449" s="226">
        <f>S449*H449</f>
        <v>0</v>
      </c>
      <c r="U449" s="41"/>
      <c r="V449" s="41"/>
      <c r="W449" s="41"/>
      <c r="X449" s="41"/>
      <c r="Y449" s="41"/>
      <c r="Z449" s="41"/>
      <c r="AA449" s="41"/>
      <c r="AB449" s="41"/>
      <c r="AC449" s="41"/>
      <c r="AD449" s="41"/>
      <c r="AE449" s="41"/>
      <c r="AR449" s="227" t="s">
        <v>423</v>
      </c>
      <c r="AT449" s="227" t="s">
        <v>638</v>
      </c>
      <c r="AU449" s="227" t="s">
        <v>78</v>
      </c>
      <c r="AY449" s="19" t="s">
        <v>231</v>
      </c>
      <c r="BE449" s="228">
        <f>IF(N449="základní",J449,0)</f>
        <v>0</v>
      </c>
      <c r="BF449" s="228">
        <f>IF(N449="snížená",J449,0)</f>
        <v>0</v>
      </c>
      <c r="BG449" s="228">
        <f>IF(N449="zákl. přenesená",J449,0)</f>
        <v>0</v>
      </c>
      <c r="BH449" s="228">
        <f>IF(N449="sníž. přenesená",J449,0)</f>
        <v>0</v>
      </c>
      <c r="BI449" s="228">
        <f>IF(N449="nulová",J449,0)</f>
        <v>0</v>
      </c>
      <c r="BJ449" s="19" t="s">
        <v>76</v>
      </c>
      <c r="BK449" s="228">
        <f>ROUND(I449*H449,2)</f>
        <v>0</v>
      </c>
      <c r="BL449" s="19" t="s">
        <v>331</v>
      </c>
      <c r="BM449" s="227" t="s">
        <v>3750</v>
      </c>
    </row>
    <row r="450" s="13" customFormat="1">
      <c r="A450" s="13"/>
      <c r="B450" s="234"/>
      <c r="C450" s="235"/>
      <c r="D450" s="229" t="s">
        <v>248</v>
      </c>
      <c r="E450" s="236" t="s">
        <v>19</v>
      </c>
      <c r="F450" s="237" t="s">
        <v>3569</v>
      </c>
      <c r="G450" s="235"/>
      <c r="H450" s="236" t="s">
        <v>19</v>
      </c>
      <c r="I450" s="238"/>
      <c r="J450" s="235"/>
      <c r="K450" s="235"/>
      <c r="L450" s="239"/>
      <c r="M450" s="240"/>
      <c r="N450" s="241"/>
      <c r="O450" s="241"/>
      <c r="P450" s="241"/>
      <c r="Q450" s="241"/>
      <c r="R450" s="241"/>
      <c r="S450" s="241"/>
      <c r="T450" s="242"/>
      <c r="U450" s="13"/>
      <c r="V450" s="13"/>
      <c r="W450" s="13"/>
      <c r="X450" s="13"/>
      <c r="Y450" s="13"/>
      <c r="Z450" s="13"/>
      <c r="AA450" s="13"/>
      <c r="AB450" s="13"/>
      <c r="AC450" s="13"/>
      <c r="AD450" s="13"/>
      <c r="AE450" s="13"/>
      <c r="AT450" s="243" t="s">
        <v>248</v>
      </c>
      <c r="AU450" s="243" t="s">
        <v>78</v>
      </c>
      <c r="AV450" s="13" t="s">
        <v>76</v>
      </c>
      <c r="AW450" s="13" t="s">
        <v>31</v>
      </c>
      <c r="AX450" s="13" t="s">
        <v>69</v>
      </c>
      <c r="AY450" s="243" t="s">
        <v>231</v>
      </c>
    </row>
    <row r="451" s="14" customFormat="1">
      <c r="A451" s="14"/>
      <c r="B451" s="244"/>
      <c r="C451" s="245"/>
      <c r="D451" s="229" t="s">
        <v>248</v>
      </c>
      <c r="E451" s="246" t="s">
        <v>19</v>
      </c>
      <c r="F451" s="247" t="s">
        <v>3751</v>
      </c>
      <c r="G451" s="245"/>
      <c r="H451" s="248">
        <v>3.3290000000000002</v>
      </c>
      <c r="I451" s="249"/>
      <c r="J451" s="245"/>
      <c r="K451" s="245"/>
      <c r="L451" s="250"/>
      <c r="M451" s="251"/>
      <c r="N451" s="252"/>
      <c r="O451" s="252"/>
      <c r="P451" s="252"/>
      <c r="Q451" s="252"/>
      <c r="R451" s="252"/>
      <c r="S451" s="252"/>
      <c r="T451" s="253"/>
      <c r="U451" s="14"/>
      <c r="V451" s="14"/>
      <c r="W451" s="14"/>
      <c r="X451" s="14"/>
      <c r="Y451" s="14"/>
      <c r="Z451" s="14"/>
      <c r="AA451" s="14"/>
      <c r="AB451" s="14"/>
      <c r="AC451" s="14"/>
      <c r="AD451" s="14"/>
      <c r="AE451" s="14"/>
      <c r="AT451" s="254" t="s">
        <v>248</v>
      </c>
      <c r="AU451" s="254" t="s">
        <v>78</v>
      </c>
      <c r="AV451" s="14" t="s">
        <v>78</v>
      </c>
      <c r="AW451" s="14" t="s">
        <v>31</v>
      </c>
      <c r="AX451" s="14" t="s">
        <v>76</v>
      </c>
      <c r="AY451" s="254" t="s">
        <v>231</v>
      </c>
    </row>
    <row r="452" s="2" customFormat="1" ht="37.8" customHeight="1">
      <c r="A452" s="41"/>
      <c r="B452" s="42"/>
      <c r="C452" s="216" t="s">
        <v>1765</v>
      </c>
      <c r="D452" s="216" t="s">
        <v>234</v>
      </c>
      <c r="E452" s="217" t="s">
        <v>3752</v>
      </c>
      <c r="F452" s="218" t="s">
        <v>3753</v>
      </c>
      <c r="G452" s="219" t="s">
        <v>243</v>
      </c>
      <c r="H452" s="220">
        <v>37.825000000000003</v>
      </c>
      <c r="I452" s="221"/>
      <c r="J452" s="222">
        <f>ROUND(I452*H452,2)</f>
        <v>0</v>
      </c>
      <c r="K452" s="218" t="s">
        <v>244</v>
      </c>
      <c r="L452" s="47"/>
      <c r="M452" s="223" t="s">
        <v>19</v>
      </c>
      <c r="N452" s="224" t="s">
        <v>40</v>
      </c>
      <c r="O452" s="87"/>
      <c r="P452" s="225">
        <f>O452*H452</f>
        <v>0</v>
      </c>
      <c r="Q452" s="225">
        <v>0</v>
      </c>
      <c r="R452" s="225">
        <f>Q452*H452</f>
        <v>0</v>
      </c>
      <c r="S452" s="225">
        <v>0</v>
      </c>
      <c r="T452" s="226">
        <f>S452*H452</f>
        <v>0</v>
      </c>
      <c r="U452" s="41"/>
      <c r="V452" s="41"/>
      <c r="W452" s="41"/>
      <c r="X452" s="41"/>
      <c r="Y452" s="41"/>
      <c r="Z452" s="41"/>
      <c r="AA452" s="41"/>
      <c r="AB452" s="41"/>
      <c r="AC452" s="41"/>
      <c r="AD452" s="41"/>
      <c r="AE452" s="41"/>
      <c r="AR452" s="227" t="s">
        <v>331</v>
      </c>
      <c r="AT452" s="227" t="s">
        <v>234</v>
      </c>
      <c r="AU452" s="227" t="s">
        <v>78</v>
      </c>
      <c r="AY452" s="19" t="s">
        <v>231</v>
      </c>
      <c r="BE452" s="228">
        <f>IF(N452="základní",J452,0)</f>
        <v>0</v>
      </c>
      <c r="BF452" s="228">
        <f>IF(N452="snížená",J452,0)</f>
        <v>0</v>
      </c>
      <c r="BG452" s="228">
        <f>IF(N452="zákl. přenesená",J452,0)</f>
        <v>0</v>
      </c>
      <c r="BH452" s="228">
        <f>IF(N452="sníž. přenesená",J452,0)</f>
        <v>0</v>
      </c>
      <c r="BI452" s="228">
        <f>IF(N452="nulová",J452,0)</f>
        <v>0</v>
      </c>
      <c r="BJ452" s="19" t="s">
        <v>76</v>
      </c>
      <c r="BK452" s="228">
        <f>ROUND(I452*H452,2)</f>
        <v>0</v>
      </c>
      <c r="BL452" s="19" t="s">
        <v>331</v>
      </c>
      <c r="BM452" s="227" t="s">
        <v>1411</v>
      </c>
    </row>
    <row r="453" s="13" customFormat="1">
      <c r="A453" s="13"/>
      <c r="B453" s="234"/>
      <c r="C453" s="235"/>
      <c r="D453" s="229" t="s">
        <v>248</v>
      </c>
      <c r="E453" s="236" t="s">
        <v>19</v>
      </c>
      <c r="F453" s="237" t="s">
        <v>3569</v>
      </c>
      <c r="G453" s="235"/>
      <c r="H453" s="236" t="s">
        <v>19</v>
      </c>
      <c r="I453" s="238"/>
      <c r="J453" s="235"/>
      <c r="K453" s="235"/>
      <c r="L453" s="239"/>
      <c r="M453" s="240"/>
      <c r="N453" s="241"/>
      <c r="O453" s="241"/>
      <c r="P453" s="241"/>
      <c r="Q453" s="241"/>
      <c r="R453" s="241"/>
      <c r="S453" s="241"/>
      <c r="T453" s="242"/>
      <c r="U453" s="13"/>
      <c r="V453" s="13"/>
      <c r="W453" s="13"/>
      <c r="X453" s="13"/>
      <c r="Y453" s="13"/>
      <c r="Z453" s="13"/>
      <c r="AA453" s="13"/>
      <c r="AB453" s="13"/>
      <c r="AC453" s="13"/>
      <c r="AD453" s="13"/>
      <c r="AE453" s="13"/>
      <c r="AT453" s="243" t="s">
        <v>248</v>
      </c>
      <c r="AU453" s="243" t="s">
        <v>78</v>
      </c>
      <c r="AV453" s="13" t="s">
        <v>76</v>
      </c>
      <c r="AW453" s="13" t="s">
        <v>31</v>
      </c>
      <c r="AX453" s="13" t="s">
        <v>69</v>
      </c>
      <c r="AY453" s="243" t="s">
        <v>231</v>
      </c>
    </row>
    <row r="454" s="14" customFormat="1">
      <c r="A454" s="14"/>
      <c r="B454" s="244"/>
      <c r="C454" s="245"/>
      <c r="D454" s="229" t="s">
        <v>248</v>
      </c>
      <c r="E454" s="246" t="s">
        <v>19</v>
      </c>
      <c r="F454" s="247" t="s">
        <v>3725</v>
      </c>
      <c r="G454" s="245"/>
      <c r="H454" s="248">
        <v>37.825000000000003</v>
      </c>
      <c r="I454" s="249"/>
      <c r="J454" s="245"/>
      <c r="K454" s="245"/>
      <c r="L454" s="250"/>
      <c r="M454" s="251"/>
      <c r="N454" s="252"/>
      <c r="O454" s="252"/>
      <c r="P454" s="252"/>
      <c r="Q454" s="252"/>
      <c r="R454" s="252"/>
      <c r="S454" s="252"/>
      <c r="T454" s="253"/>
      <c r="U454" s="14"/>
      <c r="V454" s="14"/>
      <c r="W454" s="14"/>
      <c r="X454" s="14"/>
      <c r="Y454" s="14"/>
      <c r="Z454" s="14"/>
      <c r="AA454" s="14"/>
      <c r="AB454" s="14"/>
      <c r="AC454" s="14"/>
      <c r="AD454" s="14"/>
      <c r="AE454" s="14"/>
      <c r="AT454" s="254" t="s">
        <v>248</v>
      </c>
      <c r="AU454" s="254" t="s">
        <v>78</v>
      </c>
      <c r="AV454" s="14" t="s">
        <v>78</v>
      </c>
      <c r="AW454" s="14" t="s">
        <v>31</v>
      </c>
      <c r="AX454" s="14" t="s">
        <v>76</v>
      </c>
      <c r="AY454" s="254" t="s">
        <v>231</v>
      </c>
    </row>
    <row r="455" s="2" customFormat="1" ht="24.15" customHeight="1">
      <c r="A455" s="41"/>
      <c r="B455" s="42"/>
      <c r="C455" s="283" t="s">
        <v>1770</v>
      </c>
      <c r="D455" s="283" t="s">
        <v>638</v>
      </c>
      <c r="E455" s="284" t="s">
        <v>3754</v>
      </c>
      <c r="F455" s="285" t="s">
        <v>3755</v>
      </c>
      <c r="G455" s="286" t="s">
        <v>356</v>
      </c>
      <c r="H455" s="287">
        <v>9.8350000000000009</v>
      </c>
      <c r="I455" s="288"/>
      <c r="J455" s="289">
        <f>ROUND(I455*H455,2)</f>
        <v>0</v>
      </c>
      <c r="K455" s="285" t="s">
        <v>19</v>
      </c>
      <c r="L455" s="290"/>
      <c r="M455" s="291" t="s">
        <v>19</v>
      </c>
      <c r="N455" s="292" t="s">
        <v>40</v>
      </c>
      <c r="O455" s="87"/>
      <c r="P455" s="225">
        <f>O455*H455</f>
        <v>0</v>
      </c>
      <c r="Q455" s="225">
        <v>0.75</v>
      </c>
      <c r="R455" s="225">
        <f>Q455*H455</f>
        <v>7.3762500000000006</v>
      </c>
      <c r="S455" s="225">
        <v>0</v>
      </c>
      <c r="T455" s="226">
        <f>S455*H455</f>
        <v>0</v>
      </c>
      <c r="U455" s="41"/>
      <c r="V455" s="41"/>
      <c r="W455" s="41"/>
      <c r="X455" s="41"/>
      <c r="Y455" s="41"/>
      <c r="Z455" s="41"/>
      <c r="AA455" s="41"/>
      <c r="AB455" s="41"/>
      <c r="AC455" s="41"/>
      <c r="AD455" s="41"/>
      <c r="AE455" s="41"/>
      <c r="AR455" s="227" t="s">
        <v>423</v>
      </c>
      <c r="AT455" s="227" t="s">
        <v>638</v>
      </c>
      <c r="AU455" s="227" t="s">
        <v>78</v>
      </c>
      <c r="AY455" s="19" t="s">
        <v>231</v>
      </c>
      <c r="BE455" s="228">
        <f>IF(N455="základní",J455,0)</f>
        <v>0</v>
      </c>
      <c r="BF455" s="228">
        <f>IF(N455="snížená",J455,0)</f>
        <v>0</v>
      </c>
      <c r="BG455" s="228">
        <f>IF(N455="zákl. přenesená",J455,0)</f>
        <v>0</v>
      </c>
      <c r="BH455" s="228">
        <f>IF(N455="sníž. přenesená",J455,0)</f>
        <v>0</v>
      </c>
      <c r="BI455" s="228">
        <f>IF(N455="nulová",J455,0)</f>
        <v>0</v>
      </c>
      <c r="BJ455" s="19" t="s">
        <v>76</v>
      </c>
      <c r="BK455" s="228">
        <f>ROUND(I455*H455,2)</f>
        <v>0</v>
      </c>
      <c r="BL455" s="19" t="s">
        <v>331</v>
      </c>
      <c r="BM455" s="227" t="s">
        <v>3756</v>
      </c>
    </row>
    <row r="456" s="13" customFormat="1">
      <c r="A456" s="13"/>
      <c r="B456" s="234"/>
      <c r="C456" s="235"/>
      <c r="D456" s="229" t="s">
        <v>248</v>
      </c>
      <c r="E456" s="236" t="s">
        <v>19</v>
      </c>
      <c r="F456" s="237" t="s">
        <v>3569</v>
      </c>
      <c r="G456" s="235"/>
      <c r="H456" s="236" t="s">
        <v>19</v>
      </c>
      <c r="I456" s="238"/>
      <c r="J456" s="235"/>
      <c r="K456" s="235"/>
      <c r="L456" s="239"/>
      <c r="M456" s="240"/>
      <c r="N456" s="241"/>
      <c r="O456" s="241"/>
      <c r="P456" s="241"/>
      <c r="Q456" s="241"/>
      <c r="R456" s="241"/>
      <c r="S456" s="241"/>
      <c r="T456" s="242"/>
      <c r="U456" s="13"/>
      <c r="V456" s="13"/>
      <c r="W456" s="13"/>
      <c r="X456" s="13"/>
      <c r="Y456" s="13"/>
      <c r="Z456" s="13"/>
      <c r="AA456" s="13"/>
      <c r="AB456" s="13"/>
      <c r="AC456" s="13"/>
      <c r="AD456" s="13"/>
      <c r="AE456" s="13"/>
      <c r="AT456" s="243" t="s">
        <v>248</v>
      </c>
      <c r="AU456" s="243" t="s">
        <v>78</v>
      </c>
      <c r="AV456" s="13" t="s">
        <v>76</v>
      </c>
      <c r="AW456" s="13" t="s">
        <v>31</v>
      </c>
      <c r="AX456" s="13" t="s">
        <v>69</v>
      </c>
      <c r="AY456" s="243" t="s">
        <v>231</v>
      </c>
    </row>
    <row r="457" s="14" customFormat="1">
      <c r="A457" s="14"/>
      <c r="B457" s="244"/>
      <c r="C457" s="245"/>
      <c r="D457" s="229" t="s">
        <v>248</v>
      </c>
      <c r="E457" s="246" t="s">
        <v>19</v>
      </c>
      <c r="F457" s="247" t="s">
        <v>3757</v>
      </c>
      <c r="G457" s="245"/>
      <c r="H457" s="248">
        <v>9.8350000000000009</v>
      </c>
      <c r="I457" s="249"/>
      <c r="J457" s="245"/>
      <c r="K457" s="245"/>
      <c r="L457" s="250"/>
      <c r="M457" s="251"/>
      <c r="N457" s="252"/>
      <c r="O457" s="252"/>
      <c r="P457" s="252"/>
      <c r="Q457" s="252"/>
      <c r="R457" s="252"/>
      <c r="S457" s="252"/>
      <c r="T457" s="253"/>
      <c r="U457" s="14"/>
      <c r="V457" s="14"/>
      <c r="W457" s="14"/>
      <c r="X457" s="14"/>
      <c r="Y457" s="14"/>
      <c r="Z457" s="14"/>
      <c r="AA457" s="14"/>
      <c r="AB457" s="14"/>
      <c r="AC457" s="14"/>
      <c r="AD457" s="14"/>
      <c r="AE457" s="14"/>
      <c r="AT457" s="254" t="s">
        <v>248</v>
      </c>
      <c r="AU457" s="254" t="s">
        <v>78</v>
      </c>
      <c r="AV457" s="14" t="s">
        <v>78</v>
      </c>
      <c r="AW457" s="14" t="s">
        <v>31</v>
      </c>
      <c r="AX457" s="14" t="s">
        <v>76</v>
      </c>
      <c r="AY457" s="254" t="s">
        <v>231</v>
      </c>
    </row>
    <row r="458" s="2" customFormat="1" ht="44.25" customHeight="1">
      <c r="A458" s="41"/>
      <c r="B458" s="42"/>
      <c r="C458" s="216" t="s">
        <v>1774</v>
      </c>
      <c r="D458" s="216" t="s">
        <v>234</v>
      </c>
      <c r="E458" s="217" t="s">
        <v>3758</v>
      </c>
      <c r="F458" s="218" t="s">
        <v>3759</v>
      </c>
      <c r="G458" s="219" t="s">
        <v>404</v>
      </c>
      <c r="H458" s="220">
        <v>10.705</v>
      </c>
      <c r="I458" s="221"/>
      <c r="J458" s="222">
        <f>ROUND(I458*H458,2)</f>
        <v>0</v>
      </c>
      <c r="K458" s="218" t="s">
        <v>244</v>
      </c>
      <c r="L458" s="47"/>
      <c r="M458" s="223" t="s">
        <v>19</v>
      </c>
      <c r="N458" s="224" t="s">
        <v>40</v>
      </c>
      <c r="O458" s="87"/>
      <c r="P458" s="225">
        <f>O458*H458</f>
        <v>0</v>
      </c>
      <c r="Q458" s="225">
        <v>0</v>
      </c>
      <c r="R458" s="225">
        <f>Q458*H458</f>
        <v>0</v>
      </c>
      <c r="S458" s="225">
        <v>0</v>
      </c>
      <c r="T458" s="226">
        <f>S458*H458</f>
        <v>0</v>
      </c>
      <c r="U458" s="41"/>
      <c r="V458" s="41"/>
      <c r="W458" s="41"/>
      <c r="X458" s="41"/>
      <c r="Y458" s="41"/>
      <c r="Z458" s="41"/>
      <c r="AA458" s="41"/>
      <c r="AB458" s="41"/>
      <c r="AC458" s="41"/>
      <c r="AD458" s="41"/>
      <c r="AE458" s="41"/>
      <c r="AR458" s="227" t="s">
        <v>331</v>
      </c>
      <c r="AT458" s="227" t="s">
        <v>234</v>
      </c>
      <c r="AU458" s="227" t="s">
        <v>78</v>
      </c>
      <c r="AY458" s="19" t="s">
        <v>231</v>
      </c>
      <c r="BE458" s="228">
        <f>IF(N458="základní",J458,0)</f>
        <v>0</v>
      </c>
      <c r="BF458" s="228">
        <f>IF(N458="snížená",J458,0)</f>
        <v>0</v>
      </c>
      <c r="BG458" s="228">
        <f>IF(N458="zákl. přenesená",J458,0)</f>
        <v>0</v>
      </c>
      <c r="BH458" s="228">
        <f>IF(N458="sníž. přenesená",J458,0)</f>
        <v>0</v>
      </c>
      <c r="BI458" s="228">
        <f>IF(N458="nulová",J458,0)</f>
        <v>0</v>
      </c>
      <c r="BJ458" s="19" t="s">
        <v>76</v>
      </c>
      <c r="BK458" s="228">
        <f>ROUND(I458*H458,2)</f>
        <v>0</v>
      </c>
      <c r="BL458" s="19" t="s">
        <v>331</v>
      </c>
      <c r="BM458" s="227" t="s">
        <v>3760</v>
      </c>
    </row>
    <row r="459" s="2" customFormat="1">
      <c r="A459" s="41"/>
      <c r="B459" s="42"/>
      <c r="C459" s="43"/>
      <c r="D459" s="229" t="s">
        <v>246</v>
      </c>
      <c r="E459" s="43"/>
      <c r="F459" s="230" t="s">
        <v>1971</v>
      </c>
      <c r="G459" s="43"/>
      <c r="H459" s="43"/>
      <c r="I459" s="231"/>
      <c r="J459" s="43"/>
      <c r="K459" s="43"/>
      <c r="L459" s="47"/>
      <c r="M459" s="232"/>
      <c r="N459" s="233"/>
      <c r="O459" s="87"/>
      <c r="P459" s="87"/>
      <c r="Q459" s="87"/>
      <c r="R459" s="87"/>
      <c r="S459" s="87"/>
      <c r="T459" s="88"/>
      <c r="U459" s="41"/>
      <c r="V459" s="41"/>
      <c r="W459" s="41"/>
      <c r="X459" s="41"/>
      <c r="Y459" s="41"/>
      <c r="Z459" s="41"/>
      <c r="AA459" s="41"/>
      <c r="AB459" s="41"/>
      <c r="AC459" s="41"/>
      <c r="AD459" s="41"/>
      <c r="AE459" s="41"/>
      <c r="AT459" s="19" t="s">
        <v>246</v>
      </c>
      <c r="AU459" s="19" t="s">
        <v>78</v>
      </c>
    </row>
    <row r="460" s="12" customFormat="1" ht="22.8" customHeight="1">
      <c r="A460" s="12"/>
      <c r="B460" s="200"/>
      <c r="C460" s="201"/>
      <c r="D460" s="202" t="s">
        <v>68</v>
      </c>
      <c r="E460" s="214" t="s">
        <v>1819</v>
      </c>
      <c r="F460" s="214" t="s">
        <v>1820</v>
      </c>
      <c r="G460" s="201"/>
      <c r="H460" s="201"/>
      <c r="I460" s="204"/>
      <c r="J460" s="215">
        <f>BK460</f>
        <v>0</v>
      </c>
      <c r="K460" s="201"/>
      <c r="L460" s="206"/>
      <c r="M460" s="207"/>
      <c r="N460" s="208"/>
      <c r="O460" s="208"/>
      <c r="P460" s="209">
        <f>SUM(P461:P474)</f>
        <v>0</v>
      </c>
      <c r="Q460" s="208"/>
      <c r="R460" s="209">
        <f>SUM(R461:R474)</f>
        <v>0.055594909999999997</v>
      </c>
      <c r="S460" s="208"/>
      <c r="T460" s="210">
        <f>SUM(T461:T474)</f>
        <v>0</v>
      </c>
      <c r="U460" s="12"/>
      <c r="V460" s="12"/>
      <c r="W460" s="12"/>
      <c r="X460" s="12"/>
      <c r="Y460" s="12"/>
      <c r="Z460" s="12"/>
      <c r="AA460" s="12"/>
      <c r="AB460" s="12"/>
      <c r="AC460" s="12"/>
      <c r="AD460" s="12"/>
      <c r="AE460" s="12"/>
      <c r="AR460" s="211" t="s">
        <v>78</v>
      </c>
      <c r="AT460" s="212" t="s">
        <v>68</v>
      </c>
      <c r="AU460" s="212" t="s">
        <v>76</v>
      </c>
      <c r="AY460" s="211" t="s">
        <v>231</v>
      </c>
      <c r="BK460" s="213">
        <f>SUM(BK461:BK474)</f>
        <v>0</v>
      </c>
    </row>
    <row r="461" s="2" customFormat="1" ht="37.8" customHeight="1">
      <c r="A461" s="41"/>
      <c r="B461" s="42"/>
      <c r="C461" s="216" t="s">
        <v>1777</v>
      </c>
      <c r="D461" s="216" t="s">
        <v>234</v>
      </c>
      <c r="E461" s="217" t="s">
        <v>3761</v>
      </c>
      <c r="F461" s="218" t="s">
        <v>3762</v>
      </c>
      <c r="G461" s="219" t="s">
        <v>243</v>
      </c>
      <c r="H461" s="220">
        <v>5.4539999999999997</v>
      </c>
      <c r="I461" s="221"/>
      <c r="J461" s="222">
        <f>ROUND(I461*H461,2)</f>
        <v>0</v>
      </c>
      <c r="K461" s="218" t="s">
        <v>244</v>
      </c>
      <c r="L461" s="47"/>
      <c r="M461" s="223" t="s">
        <v>19</v>
      </c>
      <c r="N461" s="224" t="s">
        <v>40</v>
      </c>
      <c r="O461" s="87"/>
      <c r="P461" s="225">
        <f>O461*H461</f>
        <v>0</v>
      </c>
      <c r="Q461" s="225">
        <v>0.0060000000000000001</v>
      </c>
      <c r="R461" s="225">
        <f>Q461*H461</f>
        <v>0.032723999999999996</v>
      </c>
      <c r="S461" s="225">
        <v>0</v>
      </c>
      <c r="T461" s="226">
        <f>S461*H461</f>
        <v>0</v>
      </c>
      <c r="U461" s="41"/>
      <c r="V461" s="41"/>
      <c r="W461" s="41"/>
      <c r="X461" s="41"/>
      <c r="Y461" s="41"/>
      <c r="Z461" s="41"/>
      <c r="AA461" s="41"/>
      <c r="AB461" s="41"/>
      <c r="AC461" s="41"/>
      <c r="AD461" s="41"/>
      <c r="AE461" s="41"/>
      <c r="AR461" s="227" t="s">
        <v>331</v>
      </c>
      <c r="AT461" s="227" t="s">
        <v>234</v>
      </c>
      <c r="AU461" s="227" t="s">
        <v>78</v>
      </c>
      <c r="AY461" s="19" t="s">
        <v>231</v>
      </c>
      <c r="BE461" s="228">
        <f>IF(N461="základní",J461,0)</f>
        <v>0</v>
      </c>
      <c r="BF461" s="228">
        <f>IF(N461="snížená",J461,0)</f>
        <v>0</v>
      </c>
      <c r="BG461" s="228">
        <f>IF(N461="zákl. přenesená",J461,0)</f>
        <v>0</v>
      </c>
      <c r="BH461" s="228">
        <f>IF(N461="sníž. přenesená",J461,0)</f>
        <v>0</v>
      </c>
      <c r="BI461" s="228">
        <f>IF(N461="nulová",J461,0)</f>
        <v>0</v>
      </c>
      <c r="BJ461" s="19" t="s">
        <v>76</v>
      </c>
      <c r="BK461" s="228">
        <f>ROUND(I461*H461,2)</f>
        <v>0</v>
      </c>
      <c r="BL461" s="19" t="s">
        <v>331</v>
      </c>
      <c r="BM461" s="227" t="s">
        <v>3763</v>
      </c>
    </row>
    <row r="462" s="2" customFormat="1">
      <c r="A462" s="41"/>
      <c r="B462" s="42"/>
      <c r="C462" s="43"/>
      <c r="D462" s="229" t="s">
        <v>246</v>
      </c>
      <c r="E462" s="43"/>
      <c r="F462" s="230" t="s">
        <v>1845</v>
      </c>
      <c r="G462" s="43"/>
      <c r="H462" s="43"/>
      <c r="I462" s="231"/>
      <c r="J462" s="43"/>
      <c r="K462" s="43"/>
      <c r="L462" s="47"/>
      <c r="M462" s="232"/>
      <c r="N462" s="233"/>
      <c r="O462" s="87"/>
      <c r="P462" s="87"/>
      <c r="Q462" s="87"/>
      <c r="R462" s="87"/>
      <c r="S462" s="87"/>
      <c r="T462" s="88"/>
      <c r="U462" s="41"/>
      <c r="V462" s="41"/>
      <c r="W462" s="41"/>
      <c r="X462" s="41"/>
      <c r="Y462" s="41"/>
      <c r="Z462" s="41"/>
      <c r="AA462" s="41"/>
      <c r="AB462" s="41"/>
      <c r="AC462" s="41"/>
      <c r="AD462" s="41"/>
      <c r="AE462" s="41"/>
      <c r="AT462" s="19" t="s">
        <v>246</v>
      </c>
      <c r="AU462" s="19" t="s">
        <v>78</v>
      </c>
    </row>
    <row r="463" s="13" customFormat="1">
      <c r="A463" s="13"/>
      <c r="B463" s="234"/>
      <c r="C463" s="235"/>
      <c r="D463" s="229" t="s">
        <v>248</v>
      </c>
      <c r="E463" s="236" t="s">
        <v>19</v>
      </c>
      <c r="F463" s="237" t="s">
        <v>3486</v>
      </c>
      <c r="G463" s="235"/>
      <c r="H463" s="236" t="s">
        <v>19</v>
      </c>
      <c r="I463" s="238"/>
      <c r="J463" s="235"/>
      <c r="K463" s="235"/>
      <c r="L463" s="239"/>
      <c r="M463" s="240"/>
      <c r="N463" s="241"/>
      <c r="O463" s="241"/>
      <c r="P463" s="241"/>
      <c r="Q463" s="241"/>
      <c r="R463" s="241"/>
      <c r="S463" s="241"/>
      <c r="T463" s="242"/>
      <c r="U463" s="13"/>
      <c r="V463" s="13"/>
      <c r="W463" s="13"/>
      <c r="X463" s="13"/>
      <c r="Y463" s="13"/>
      <c r="Z463" s="13"/>
      <c r="AA463" s="13"/>
      <c r="AB463" s="13"/>
      <c r="AC463" s="13"/>
      <c r="AD463" s="13"/>
      <c r="AE463" s="13"/>
      <c r="AT463" s="243" t="s">
        <v>248</v>
      </c>
      <c r="AU463" s="243" t="s">
        <v>78</v>
      </c>
      <c r="AV463" s="13" t="s">
        <v>76</v>
      </c>
      <c r="AW463" s="13" t="s">
        <v>31</v>
      </c>
      <c r="AX463" s="13" t="s">
        <v>69</v>
      </c>
      <c r="AY463" s="243" t="s">
        <v>231</v>
      </c>
    </row>
    <row r="464" s="14" customFormat="1">
      <c r="A464" s="14"/>
      <c r="B464" s="244"/>
      <c r="C464" s="245"/>
      <c r="D464" s="229" t="s">
        <v>248</v>
      </c>
      <c r="E464" s="246" t="s">
        <v>19</v>
      </c>
      <c r="F464" s="247" t="s">
        <v>3764</v>
      </c>
      <c r="G464" s="245"/>
      <c r="H464" s="248">
        <v>5.4539999999999997</v>
      </c>
      <c r="I464" s="249"/>
      <c r="J464" s="245"/>
      <c r="K464" s="245"/>
      <c r="L464" s="250"/>
      <c r="M464" s="251"/>
      <c r="N464" s="252"/>
      <c r="O464" s="252"/>
      <c r="P464" s="252"/>
      <c r="Q464" s="252"/>
      <c r="R464" s="252"/>
      <c r="S464" s="252"/>
      <c r="T464" s="253"/>
      <c r="U464" s="14"/>
      <c r="V464" s="14"/>
      <c r="W464" s="14"/>
      <c r="X464" s="14"/>
      <c r="Y464" s="14"/>
      <c r="Z464" s="14"/>
      <c r="AA464" s="14"/>
      <c r="AB464" s="14"/>
      <c r="AC464" s="14"/>
      <c r="AD464" s="14"/>
      <c r="AE464" s="14"/>
      <c r="AT464" s="254" t="s">
        <v>248</v>
      </c>
      <c r="AU464" s="254" t="s">
        <v>78</v>
      </c>
      <c r="AV464" s="14" t="s">
        <v>78</v>
      </c>
      <c r="AW464" s="14" t="s">
        <v>31</v>
      </c>
      <c r="AX464" s="14" t="s">
        <v>76</v>
      </c>
      <c r="AY464" s="254" t="s">
        <v>231</v>
      </c>
    </row>
    <row r="465" s="2" customFormat="1" ht="24.15" customHeight="1">
      <c r="A465" s="41"/>
      <c r="B465" s="42"/>
      <c r="C465" s="283" t="s">
        <v>1782</v>
      </c>
      <c r="D465" s="283" t="s">
        <v>638</v>
      </c>
      <c r="E465" s="284" t="s">
        <v>3765</v>
      </c>
      <c r="F465" s="285" t="s">
        <v>3766</v>
      </c>
      <c r="G465" s="286" t="s">
        <v>243</v>
      </c>
      <c r="H465" s="287">
        <v>5.7270000000000003</v>
      </c>
      <c r="I465" s="288"/>
      <c r="J465" s="289">
        <f>ROUND(I465*H465,2)</f>
        <v>0</v>
      </c>
      <c r="K465" s="285" t="s">
        <v>244</v>
      </c>
      <c r="L465" s="290"/>
      <c r="M465" s="291" t="s">
        <v>19</v>
      </c>
      <c r="N465" s="292" t="s">
        <v>40</v>
      </c>
      <c r="O465" s="87"/>
      <c r="P465" s="225">
        <f>O465*H465</f>
        <v>0</v>
      </c>
      <c r="Q465" s="225">
        <v>0.0023999999999999998</v>
      </c>
      <c r="R465" s="225">
        <f>Q465*H465</f>
        <v>0.0137448</v>
      </c>
      <c r="S465" s="225">
        <v>0</v>
      </c>
      <c r="T465" s="226">
        <f>S465*H465</f>
        <v>0</v>
      </c>
      <c r="U465" s="41"/>
      <c r="V465" s="41"/>
      <c r="W465" s="41"/>
      <c r="X465" s="41"/>
      <c r="Y465" s="41"/>
      <c r="Z465" s="41"/>
      <c r="AA465" s="41"/>
      <c r="AB465" s="41"/>
      <c r="AC465" s="41"/>
      <c r="AD465" s="41"/>
      <c r="AE465" s="41"/>
      <c r="AR465" s="227" t="s">
        <v>423</v>
      </c>
      <c r="AT465" s="227" t="s">
        <v>638</v>
      </c>
      <c r="AU465" s="227" t="s">
        <v>78</v>
      </c>
      <c r="AY465" s="19" t="s">
        <v>231</v>
      </c>
      <c r="BE465" s="228">
        <f>IF(N465="základní",J465,0)</f>
        <v>0</v>
      </c>
      <c r="BF465" s="228">
        <f>IF(N465="snížená",J465,0)</f>
        <v>0</v>
      </c>
      <c r="BG465" s="228">
        <f>IF(N465="zákl. přenesená",J465,0)</f>
        <v>0</v>
      </c>
      <c r="BH465" s="228">
        <f>IF(N465="sníž. přenesená",J465,0)</f>
        <v>0</v>
      </c>
      <c r="BI465" s="228">
        <f>IF(N465="nulová",J465,0)</f>
        <v>0</v>
      </c>
      <c r="BJ465" s="19" t="s">
        <v>76</v>
      </c>
      <c r="BK465" s="228">
        <f>ROUND(I465*H465,2)</f>
        <v>0</v>
      </c>
      <c r="BL465" s="19" t="s">
        <v>331</v>
      </c>
      <c r="BM465" s="227" t="s">
        <v>3767</v>
      </c>
    </row>
    <row r="466" s="14" customFormat="1">
      <c r="A466" s="14"/>
      <c r="B466" s="244"/>
      <c r="C466" s="245"/>
      <c r="D466" s="229" t="s">
        <v>248</v>
      </c>
      <c r="E466" s="246" t="s">
        <v>19</v>
      </c>
      <c r="F466" s="247" t="s">
        <v>3768</v>
      </c>
      <c r="G466" s="245"/>
      <c r="H466" s="248">
        <v>5.7270000000000003</v>
      </c>
      <c r="I466" s="249"/>
      <c r="J466" s="245"/>
      <c r="K466" s="245"/>
      <c r="L466" s="250"/>
      <c r="M466" s="251"/>
      <c r="N466" s="252"/>
      <c r="O466" s="252"/>
      <c r="P466" s="252"/>
      <c r="Q466" s="252"/>
      <c r="R466" s="252"/>
      <c r="S466" s="252"/>
      <c r="T466" s="253"/>
      <c r="U466" s="14"/>
      <c r="V466" s="14"/>
      <c r="W466" s="14"/>
      <c r="X466" s="14"/>
      <c r="Y466" s="14"/>
      <c r="Z466" s="14"/>
      <c r="AA466" s="14"/>
      <c r="AB466" s="14"/>
      <c r="AC466" s="14"/>
      <c r="AD466" s="14"/>
      <c r="AE466" s="14"/>
      <c r="AT466" s="254" t="s">
        <v>248</v>
      </c>
      <c r="AU466" s="254" t="s">
        <v>78</v>
      </c>
      <c r="AV466" s="14" t="s">
        <v>78</v>
      </c>
      <c r="AW466" s="14" t="s">
        <v>31</v>
      </c>
      <c r="AX466" s="14" t="s">
        <v>76</v>
      </c>
      <c r="AY466" s="254" t="s">
        <v>231</v>
      </c>
    </row>
    <row r="467" s="2" customFormat="1" ht="37.8" customHeight="1">
      <c r="A467" s="41"/>
      <c r="B467" s="42"/>
      <c r="C467" s="216" t="s">
        <v>1785</v>
      </c>
      <c r="D467" s="216" t="s">
        <v>234</v>
      </c>
      <c r="E467" s="217" t="s">
        <v>3769</v>
      </c>
      <c r="F467" s="218" t="s">
        <v>3770</v>
      </c>
      <c r="G467" s="219" t="s">
        <v>342</v>
      </c>
      <c r="H467" s="220">
        <v>6.2770000000000001</v>
      </c>
      <c r="I467" s="221"/>
      <c r="J467" s="222">
        <f>ROUND(I467*H467,2)</f>
        <v>0</v>
      </c>
      <c r="K467" s="218" t="s">
        <v>244</v>
      </c>
      <c r="L467" s="47"/>
      <c r="M467" s="223" t="s">
        <v>19</v>
      </c>
      <c r="N467" s="224" t="s">
        <v>40</v>
      </c>
      <c r="O467" s="87"/>
      <c r="P467" s="225">
        <f>O467*H467</f>
        <v>0</v>
      </c>
      <c r="Q467" s="225">
        <v>0.0014300000000000001</v>
      </c>
      <c r="R467" s="225">
        <f>Q467*H467</f>
        <v>0.0089761100000000007</v>
      </c>
      <c r="S467" s="225">
        <v>0</v>
      </c>
      <c r="T467" s="226">
        <f>S467*H467</f>
        <v>0</v>
      </c>
      <c r="U467" s="41"/>
      <c r="V467" s="41"/>
      <c r="W467" s="41"/>
      <c r="X467" s="41"/>
      <c r="Y467" s="41"/>
      <c r="Z467" s="41"/>
      <c r="AA467" s="41"/>
      <c r="AB467" s="41"/>
      <c r="AC467" s="41"/>
      <c r="AD467" s="41"/>
      <c r="AE467" s="41"/>
      <c r="AR467" s="227" t="s">
        <v>331</v>
      </c>
      <c r="AT467" s="227" t="s">
        <v>234</v>
      </c>
      <c r="AU467" s="227" t="s">
        <v>78</v>
      </c>
      <c r="AY467" s="19" t="s">
        <v>231</v>
      </c>
      <c r="BE467" s="228">
        <f>IF(N467="základní",J467,0)</f>
        <v>0</v>
      </c>
      <c r="BF467" s="228">
        <f>IF(N467="snížená",J467,0)</f>
        <v>0</v>
      </c>
      <c r="BG467" s="228">
        <f>IF(N467="zákl. přenesená",J467,0)</f>
        <v>0</v>
      </c>
      <c r="BH467" s="228">
        <f>IF(N467="sníž. přenesená",J467,0)</f>
        <v>0</v>
      </c>
      <c r="BI467" s="228">
        <f>IF(N467="nulová",J467,0)</f>
        <v>0</v>
      </c>
      <c r="BJ467" s="19" t="s">
        <v>76</v>
      </c>
      <c r="BK467" s="228">
        <f>ROUND(I467*H467,2)</f>
        <v>0</v>
      </c>
      <c r="BL467" s="19" t="s">
        <v>331</v>
      </c>
      <c r="BM467" s="227" t="s">
        <v>3771</v>
      </c>
    </row>
    <row r="468" s="2" customFormat="1">
      <c r="A468" s="41"/>
      <c r="B468" s="42"/>
      <c r="C468" s="43"/>
      <c r="D468" s="229" t="s">
        <v>246</v>
      </c>
      <c r="E468" s="43"/>
      <c r="F468" s="230" t="s">
        <v>1893</v>
      </c>
      <c r="G468" s="43"/>
      <c r="H468" s="43"/>
      <c r="I468" s="231"/>
      <c r="J468" s="43"/>
      <c r="K468" s="43"/>
      <c r="L468" s="47"/>
      <c r="M468" s="232"/>
      <c r="N468" s="233"/>
      <c r="O468" s="87"/>
      <c r="P468" s="87"/>
      <c r="Q468" s="87"/>
      <c r="R468" s="87"/>
      <c r="S468" s="87"/>
      <c r="T468" s="88"/>
      <c r="U468" s="41"/>
      <c r="V468" s="41"/>
      <c r="W468" s="41"/>
      <c r="X468" s="41"/>
      <c r="Y468" s="41"/>
      <c r="Z468" s="41"/>
      <c r="AA468" s="41"/>
      <c r="AB468" s="41"/>
      <c r="AC468" s="41"/>
      <c r="AD468" s="41"/>
      <c r="AE468" s="41"/>
      <c r="AT468" s="19" t="s">
        <v>246</v>
      </c>
      <c r="AU468" s="19" t="s">
        <v>78</v>
      </c>
    </row>
    <row r="469" s="13" customFormat="1">
      <c r="A469" s="13"/>
      <c r="B469" s="234"/>
      <c r="C469" s="235"/>
      <c r="D469" s="229" t="s">
        <v>248</v>
      </c>
      <c r="E469" s="236" t="s">
        <v>19</v>
      </c>
      <c r="F469" s="237" t="s">
        <v>3772</v>
      </c>
      <c r="G469" s="235"/>
      <c r="H469" s="236" t="s">
        <v>19</v>
      </c>
      <c r="I469" s="238"/>
      <c r="J469" s="235"/>
      <c r="K469" s="235"/>
      <c r="L469" s="239"/>
      <c r="M469" s="240"/>
      <c r="N469" s="241"/>
      <c r="O469" s="241"/>
      <c r="P469" s="241"/>
      <c r="Q469" s="241"/>
      <c r="R469" s="241"/>
      <c r="S469" s="241"/>
      <c r="T469" s="242"/>
      <c r="U469" s="13"/>
      <c r="V469" s="13"/>
      <c r="W469" s="13"/>
      <c r="X469" s="13"/>
      <c r="Y469" s="13"/>
      <c r="Z469" s="13"/>
      <c r="AA469" s="13"/>
      <c r="AB469" s="13"/>
      <c r="AC469" s="13"/>
      <c r="AD469" s="13"/>
      <c r="AE469" s="13"/>
      <c r="AT469" s="243" t="s">
        <v>248</v>
      </c>
      <c r="AU469" s="243" t="s">
        <v>78</v>
      </c>
      <c r="AV469" s="13" t="s">
        <v>76</v>
      </c>
      <c r="AW469" s="13" t="s">
        <v>31</v>
      </c>
      <c r="AX469" s="13" t="s">
        <v>69</v>
      </c>
      <c r="AY469" s="243" t="s">
        <v>231</v>
      </c>
    </row>
    <row r="470" s="14" customFormat="1">
      <c r="A470" s="14"/>
      <c r="B470" s="244"/>
      <c r="C470" s="245"/>
      <c r="D470" s="229" t="s">
        <v>248</v>
      </c>
      <c r="E470" s="246" t="s">
        <v>19</v>
      </c>
      <c r="F470" s="247" t="s">
        <v>3773</v>
      </c>
      <c r="G470" s="245"/>
      <c r="H470" s="248">
        <v>6.2770000000000001</v>
      </c>
      <c r="I470" s="249"/>
      <c r="J470" s="245"/>
      <c r="K470" s="245"/>
      <c r="L470" s="250"/>
      <c r="M470" s="251"/>
      <c r="N470" s="252"/>
      <c r="O470" s="252"/>
      <c r="P470" s="252"/>
      <c r="Q470" s="252"/>
      <c r="R470" s="252"/>
      <c r="S470" s="252"/>
      <c r="T470" s="253"/>
      <c r="U470" s="14"/>
      <c r="V470" s="14"/>
      <c r="W470" s="14"/>
      <c r="X470" s="14"/>
      <c r="Y470" s="14"/>
      <c r="Z470" s="14"/>
      <c r="AA470" s="14"/>
      <c r="AB470" s="14"/>
      <c r="AC470" s="14"/>
      <c r="AD470" s="14"/>
      <c r="AE470" s="14"/>
      <c r="AT470" s="254" t="s">
        <v>248</v>
      </c>
      <c r="AU470" s="254" t="s">
        <v>78</v>
      </c>
      <c r="AV470" s="14" t="s">
        <v>78</v>
      </c>
      <c r="AW470" s="14" t="s">
        <v>31</v>
      </c>
      <c r="AX470" s="14" t="s">
        <v>76</v>
      </c>
      <c r="AY470" s="254" t="s">
        <v>231</v>
      </c>
    </row>
    <row r="471" s="2" customFormat="1" ht="16.5" customHeight="1">
      <c r="A471" s="41"/>
      <c r="B471" s="42"/>
      <c r="C471" s="283" t="s">
        <v>1788</v>
      </c>
      <c r="D471" s="283" t="s">
        <v>638</v>
      </c>
      <c r="E471" s="284" t="s">
        <v>3774</v>
      </c>
      <c r="F471" s="285" t="s">
        <v>3775</v>
      </c>
      <c r="G471" s="286" t="s">
        <v>356</v>
      </c>
      <c r="H471" s="287">
        <v>0.0050000000000000001</v>
      </c>
      <c r="I471" s="288"/>
      <c r="J471" s="289">
        <f>ROUND(I471*H471,2)</f>
        <v>0</v>
      </c>
      <c r="K471" s="285" t="s">
        <v>244</v>
      </c>
      <c r="L471" s="290"/>
      <c r="M471" s="291" t="s">
        <v>19</v>
      </c>
      <c r="N471" s="292" t="s">
        <v>40</v>
      </c>
      <c r="O471" s="87"/>
      <c r="P471" s="225">
        <f>O471*H471</f>
        <v>0</v>
      </c>
      <c r="Q471" s="225">
        <v>0.029999999999999999</v>
      </c>
      <c r="R471" s="225">
        <f>Q471*H471</f>
        <v>0.00014999999999999999</v>
      </c>
      <c r="S471" s="225">
        <v>0</v>
      </c>
      <c r="T471" s="226">
        <f>S471*H471</f>
        <v>0</v>
      </c>
      <c r="U471" s="41"/>
      <c r="V471" s="41"/>
      <c r="W471" s="41"/>
      <c r="X471" s="41"/>
      <c r="Y471" s="41"/>
      <c r="Z471" s="41"/>
      <c r="AA471" s="41"/>
      <c r="AB471" s="41"/>
      <c r="AC471" s="41"/>
      <c r="AD471" s="41"/>
      <c r="AE471" s="41"/>
      <c r="AR471" s="227" t="s">
        <v>423</v>
      </c>
      <c r="AT471" s="227" t="s">
        <v>638</v>
      </c>
      <c r="AU471" s="227" t="s">
        <v>78</v>
      </c>
      <c r="AY471" s="19" t="s">
        <v>231</v>
      </c>
      <c r="BE471" s="228">
        <f>IF(N471="základní",J471,0)</f>
        <v>0</v>
      </c>
      <c r="BF471" s="228">
        <f>IF(N471="snížená",J471,0)</f>
        <v>0</v>
      </c>
      <c r="BG471" s="228">
        <f>IF(N471="zákl. přenesená",J471,0)</f>
        <v>0</v>
      </c>
      <c r="BH471" s="228">
        <f>IF(N471="sníž. přenesená",J471,0)</f>
        <v>0</v>
      </c>
      <c r="BI471" s="228">
        <f>IF(N471="nulová",J471,0)</f>
        <v>0</v>
      </c>
      <c r="BJ471" s="19" t="s">
        <v>76</v>
      </c>
      <c r="BK471" s="228">
        <f>ROUND(I471*H471,2)</f>
        <v>0</v>
      </c>
      <c r="BL471" s="19" t="s">
        <v>331</v>
      </c>
      <c r="BM471" s="227" t="s">
        <v>3776</v>
      </c>
    </row>
    <row r="472" s="14" customFormat="1">
      <c r="A472" s="14"/>
      <c r="B472" s="244"/>
      <c r="C472" s="245"/>
      <c r="D472" s="229" t="s">
        <v>248</v>
      </c>
      <c r="E472" s="246" t="s">
        <v>19</v>
      </c>
      <c r="F472" s="247" t="s">
        <v>3777</v>
      </c>
      <c r="G472" s="245"/>
      <c r="H472" s="248">
        <v>0.0050000000000000001</v>
      </c>
      <c r="I472" s="249"/>
      <c r="J472" s="245"/>
      <c r="K472" s="245"/>
      <c r="L472" s="250"/>
      <c r="M472" s="251"/>
      <c r="N472" s="252"/>
      <c r="O472" s="252"/>
      <c r="P472" s="252"/>
      <c r="Q472" s="252"/>
      <c r="R472" s="252"/>
      <c r="S472" s="252"/>
      <c r="T472" s="253"/>
      <c r="U472" s="14"/>
      <c r="V472" s="14"/>
      <c r="W472" s="14"/>
      <c r="X472" s="14"/>
      <c r="Y472" s="14"/>
      <c r="Z472" s="14"/>
      <c r="AA472" s="14"/>
      <c r="AB472" s="14"/>
      <c r="AC472" s="14"/>
      <c r="AD472" s="14"/>
      <c r="AE472" s="14"/>
      <c r="AT472" s="254" t="s">
        <v>248</v>
      </c>
      <c r="AU472" s="254" t="s">
        <v>78</v>
      </c>
      <c r="AV472" s="14" t="s">
        <v>78</v>
      </c>
      <c r="AW472" s="14" t="s">
        <v>31</v>
      </c>
      <c r="AX472" s="14" t="s">
        <v>76</v>
      </c>
      <c r="AY472" s="254" t="s">
        <v>231</v>
      </c>
    </row>
    <row r="473" s="2" customFormat="1" ht="44.25" customHeight="1">
      <c r="A473" s="41"/>
      <c r="B473" s="42"/>
      <c r="C473" s="216" t="s">
        <v>1793</v>
      </c>
      <c r="D473" s="216" t="s">
        <v>234</v>
      </c>
      <c r="E473" s="217" t="s">
        <v>1934</v>
      </c>
      <c r="F473" s="218" t="s">
        <v>1935</v>
      </c>
      <c r="G473" s="219" t="s">
        <v>404</v>
      </c>
      <c r="H473" s="220">
        <v>0.056000000000000001</v>
      </c>
      <c r="I473" s="221"/>
      <c r="J473" s="222">
        <f>ROUND(I473*H473,2)</f>
        <v>0</v>
      </c>
      <c r="K473" s="218" t="s">
        <v>244</v>
      </c>
      <c r="L473" s="47"/>
      <c r="M473" s="223" t="s">
        <v>19</v>
      </c>
      <c r="N473" s="224" t="s">
        <v>40</v>
      </c>
      <c r="O473" s="87"/>
      <c r="P473" s="225">
        <f>O473*H473</f>
        <v>0</v>
      </c>
      <c r="Q473" s="225">
        <v>0</v>
      </c>
      <c r="R473" s="225">
        <f>Q473*H473</f>
        <v>0</v>
      </c>
      <c r="S473" s="225">
        <v>0</v>
      </c>
      <c r="T473" s="226">
        <f>S473*H473</f>
        <v>0</v>
      </c>
      <c r="U473" s="41"/>
      <c r="V473" s="41"/>
      <c r="W473" s="41"/>
      <c r="X473" s="41"/>
      <c r="Y473" s="41"/>
      <c r="Z473" s="41"/>
      <c r="AA473" s="41"/>
      <c r="AB473" s="41"/>
      <c r="AC473" s="41"/>
      <c r="AD473" s="41"/>
      <c r="AE473" s="41"/>
      <c r="AR473" s="227" t="s">
        <v>331</v>
      </c>
      <c r="AT473" s="227" t="s">
        <v>234</v>
      </c>
      <c r="AU473" s="227" t="s">
        <v>78</v>
      </c>
      <c r="AY473" s="19" t="s">
        <v>231</v>
      </c>
      <c r="BE473" s="228">
        <f>IF(N473="základní",J473,0)</f>
        <v>0</v>
      </c>
      <c r="BF473" s="228">
        <f>IF(N473="snížená",J473,0)</f>
        <v>0</v>
      </c>
      <c r="BG473" s="228">
        <f>IF(N473="zákl. přenesená",J473,0)</f>
        <v>0</v>
      </c>
      <c r="BH473" s="228">
        <f>IF(N473="sníž. přenesená",J473,0)</f>
        <v>0</v>
      </c>
      <c r="BI473" s="228">
        <f>IF(N473="nulová",J473,0)</f>
        <v>0</v>
      </c>
      <c r="BJ473" s="19" t="s">
        <v>76</v>
      </c>
      <c r="BK473" s="228">
        <f>ROUND(I473*H473,2)</f>
        <v>0</v>
      </c>
      <c r="BL473" s="19" t="s">
        <v>331</v>
      </c>
      <c r="BM473" s="227" t="s">
        <v>3778</v>
      </c>
    </row>
    <row r="474" s="2" customFormat="1">
      <c r="A474" s="41"/>
      <c r="B474" s="42"/>
      <c r="C474" s="43"/>
      <c r="D474" s="229" t="s">
        <v>246</v>
      </c>
      <c r="E474" s="43"/>
      <c r="F474" s="230" t="s">
        <v>1937</v>
      </c>
      <c r="G474" s="43"/>
      <c r="H474" s="43"/>
      <c r="I474" s="231"/>
      <c r="J474" s="43"/>
      <c r="K474" s="43"/>
      <c r="L474" s="47"/>
      <c r="M474" s="232"/>
      <c r="N474" s="233"/>
      <c r="O474" s="87"/>
      <c r="P474" s="87"/>
      <c r="Q474" s="87"/>
      <c r="R474" s="87"/>
      <c r="S474" s="87"/>
      <c r="T474" s="88"/>
      <c r="U474" s="41"/>
      <c r="V474" s="41"/>
      <c r="W474" s="41"/>
      <c r="X474" s="41"/>
      <c r="Y474" s="41"/>
      <c r="Z474" s="41"/>
      <c r="AA474" s="41"/>
      <c r="AB474" s="41"/>
      <c r="AC474" s="41"/>
      <c r="AD474" s="41"/>
      <c r="AE474" s="41"/>
      <c r="AT474" s="19" t="s">
        <v>246</v>
      </c>
      <c r="AU474" s="19" t="s">
        <v>78</v>
      </c>
    </row>
    <row r="475" s="12" customFormat="1" ht="22.8" customHeight="1">
      <c r="A475" s="12"/>
      <c r="B475" s="200"/>
      <c r="C475" s="201"/>
      <c r="D475" s="202" t="s">
        <v>68</v>
      </c>
      <c r="E475" s="214" t="s">
        <v>2082</v>
      </c>
      <c r="F475" s="214" t="s">
        <v>2083</v>
      </c>
      <c r="G475" s="201"/>
      <c r="H475" s="201"/>
      <c r="I475" s="204"/>
      <c r="J475" s="215">
        <f>BK475</f>
        <v>0</v>
      </c>
      <c r="K475" s="201"/>
      <c r="L475" s="206"/>
      <c r="M475" s="207"/>
      <c r="N475" s="208"/>
      <c r="O475" s="208"/>
      <c r="P475" s="209">
        <f>SUM(P476:P477)</f>
        <v>0</v>
      </c>
      <c r="Q475" s="208"/>
      <c r="R475" s="209">
        <f>SUM(R476:R477)</f>
        <v>0</v>
      </c>
      <c r="S475" s="208"/>
      <c r="T475" s="210">
        <f>SUM(T476:T477)</f>
        <v>0</v>
      </c>
      <c r="U475" s="12"/>
      <c r="V475" s="12"/>
      <c r="W475" s="12"/>
      <c r="X475" s="12"/>
      <c r="Y475" s="12"/>
      <c r="Z475" s="12"/>
      <c r="AA475" s="12"/>
      <c r="AB475" s="12"/>
      <c r="AC475" s="12"/>
      <c r="AD475" s="12"/>
      <c r="AE475" s="12"/>
      <c r="AR475" s="211" t="s">
        <v>78</v>
      </c>
      <c r="AT475" s="212" t="s">
        <v>68</v>
      </c>
      <c r="AU475" s="212" t="s">
        <v>76</v>
      </c>
      <c r="AY475" s="211" t="s">
        <v>231</v>
      </c>
      <c r="BK475" s="213">
        <f>SUM(BK476:BK477)</f>
        <v>0</v>
      </c>
    </row>
    <row r="476" s="2" customFormat="1" ht="62.7" customHeight="1">
      <c r="A476" s="41"/>
      <c r="B476" s="42"/>
      <c r="C476" s="216" t="s">
        <v>1797</v>
      </c>
      <c r="D476" s="216" t="s">
        <v>234</v>
      </c>
      <c r="E476" s="217" t="s">
        <v>3779</v>
      </c>
      <c r="F476" s="218" t="s">
        <v>3780</v>
      </c>
      <c r="G476" s="219" t="s">
        <v>243</v>
      </c>
      <c r="H476" s="220">
        <v>4.5209999999999999</v>
      </c>
      <c r="I476" s="221"/>
      <c r="J476" s="222">
        <f>ROUND(I476*H476,2)</f>
        <v>0</v>
      </c>
      <c r="K476" s="218" t="s">
        <v>19</v>
      </c>
      <c r="L476" s="47"/>
      <c r="M476" s="223" t="s">
        <v>19</v>
      </c>
      <c r="N476" s="224" t="s">
        <v>40</v>
      </c>
      <c r="O476" s="87"/>
      <c r="P476" s="225">
        <f>O476*H476</f>
        <v>0</v>
      </c>
      <c r="Q476" s="225">
        <v>0</v>
      </c>
      <c r="R476" s="225">
        <f>Q476*H476</f>
        <v>0</v>
      </c>
      <c r="S476" s="225">
        <v>0</v>
      </c>
      <c r="T476" s="226">
        <f>S476*H476</f>
        <v>0</v>
      </c>
      <c r="U476" s="41"/>
      <c r="V476" s="41"/>
      <c r="W476" s="41"/>
      <c r="X476" s="41"/>
      <c r="Y476" s="41"/>
      <c r="Z476" s="41"/>
      <c r="AA476" s="41"/>
      <c r="AB476" s="41"/>
      <c r="AC476" s="41"/>
      <c r="AD476" s="41"/>
      <c r="AE476" s="41"/>
      <c r="AR476" s="227" t="s">
        <v>331</v>
      </c>
      <c r="AT476" s="227" t="s">
        <v>234</v>
      </c>
      <c r="AU476" s="227" t="s">
        <v>78</v>
      </c>
      <c r="AY476" s="19" t="s">
        <v>231</v>
      </c>
      <c r="BE476" s="228">
        <f>IF(N476="základní",J476,0)</f>
        <v>0</v>
      </c>
      <c r="BF476" s="228">
        <f>IF(N476="snížená",J476,0)</f>
        <v>0</v>
      </c>
      <c r="BG476" s="228">
        <f>IF(N476="zákl. přenesená",J476,0)</f>
        <v>0</v>
      </c>
      <c r="BH476" s="228">
        <f>IF(N476="sníž. přenesená",J476,0)</f>
        <v>0</v>
      </c>
      <c r="BI476" s="228">
        <f>IF(N476="nulová",J476,0)</f>
        <v>0</v>
      </c>
      <c r="BJ476" s="19" t="s">
        <v>76</v>
      </c>
      <c r="BK476" s="228">
        <f>ROUND(I476*H476,2)</f>
        <v>0</v>
      </c>
      <c r="BL476" s="19" t="s">
        <v>331</v>
      </c>
      <c r="BM476" s="227" t="s">
        <v>1551</v>
      </c>
    </row>
    <row r="477" s="14" customFormat="1">
      <c r="A477" s="14"/>
      <c r="B477" s="244"/>
      <c r="C477" s="245"/>
      <c r="D477" s="229" t="s">
        <v>248</v>
      </c>
      <c r="E477" s="246" t="s">
        <v>19</v>
      </c>
      <c r="F477" s="247" t="s">
        <v>3781</v>
      </c>
      <c r="G477" s="245"/>
      <c r="H477" s="248">
        <v>4.5209999999999999</v>
      </c>
      <c r="I477" s="249"/>
      <c r="J477" s="245"/>
      <c r="K477" s="245"/>
      <c r="L477" s="250"/>
      <c r="M477" s="251"/>
      <c r="N477" s="252"/>
      <c r="O477" s="252"/>
      <c r="P477" s="252"/>
      <c r="Q477" s="252"/>
      <c r="R477" s="252"/>
      <c r="S477" s="252"/>
      <c r="T477" s="253"/>
      <c r="U477" s="14"/>
      <c r="V477" s="14"/>
      <c r="W477" s="14"/>
      <c r="X477" s="14"/>
      <c r="Y477" s="14"/>
      <c r="Z477" s="14"/>
      <c r="AA477" s="14"/>
      <c r="AB477" s="14"/>
      <c r="AC477" s="14"/>
      <c r="AD477" s="14"/>
      <c r="AE477" s="14"/>
      <c r="AT477" s="254" t="s">
        <v>248</v>
      </c>
      <c r="AU477" s="254" t="s">
        <v>78</v>
      </c>
      <c r="AV477" s="14" t="s">
        <v>78</v>
      </c>
      <c r="AW477" s="14" t="s">
        <v>31</v>
      </c>
      <c r="AX477" s="14" t="s">
        <v>76</v>
      </c>
      <c r="AY477" s="254" t="s">
        <v>231</v>
      </c>
    </row>
    <row r="478" s="12" customFormat="1" ht="22.8" customHeight="1">
      <c r="A478" s="12"/>
      <c r="B478" s="200"/>
      <c r="C478" s="201"/>
      <c r="D478" s="202" t="s">
        <v>68</v>
      </c>
      <c r="E478" s="214" t="s">
        <v>1224</v>
      </c>
      <c r="F478" s="214" t="s">
        <v>1225</v>
      </c>
      <c r="G478" s="201"/>
      <c r="H478" s="201"/>
      <c r="I478" s="204"/>
      <c r="J478" s="215">
        <f>BK478</f>
        <v>0</v>
      </c>
      <c r="K478" s="201"/>
      <c r="L478" s="206"/>
      <c r="M478" s="207"/>
      <c r="N478" s="208"/>
      <c r="O478" s="208"/>
      <c r="P478" s="209">
        <f>SUM(P479:P484)</f>
        <v>0</v>
      </c>
      <c r="Q478" s="208"/>
      <c r="R478" s="209">
        <f>SUM(R479:R484)</f>
        <v>0</v>
      </c>
      <c r="S478" s="208"/>
      <c r="T478" s="210">
        <f>SUM(T479:T484)</f>
        <v>0</v>
      </c>
      <c r="U478" s="12"/>
      <c r="V478" s="12"/>
      <c r="W478" s="12"/>
      <c r="X478" s="12"/>
      <c r="Y478" s="12"/>
      <c r="Z478" s="12"/>
      <c r="AA478" s="12"/>
      <c r="AB478" s="12"/>
      <c r="AC478" s="12"/>
      <c r="AD478" s="12"/>
      <c r="AE478" s="12"/>
      <c r="AR478" s="211" t="s">
        <v>78</v>
      </c>
      <c r="AT478" s="212" t="s">
        <v>68</v>
      </c>
      <c r="AU478" s="212" t="s">
        <v>76</v>
      </c>
      <c r="AY478" s="211" t="s">
        <v>231</v>
      </c>
      <c r="BK478" s="213">
        <f>SUM(BK479:BK484)</f>
        <v>0</v>
      </c>
    </row>
    <row r="479" s="2" customFormat="1" ht="62.7" customHeight="1">
      <c r="A479" s="41"/>
      <c r="B479" s="42"/>
      <c r="C479" s="216" t="s">
        <v>1800</v>
      </c>
      <c r="D479" s="216" t="s">
        <v>234</v>
      </c>
      <c r="E479" s="217" t="s">
        <v>3782</v>
      </c>
      <c r="F479" s="218" t="s">
        <v>3783</v>
      </c>
      <c r="G479" s="219" t="s">
        <v>237</v>
      </c>
      <c r="H479" s="220">
        <v>1</v>
      </c>
      <c r="I479" s="221"/>
      <c r="J479" s="222">
        <f>ROUND(I479*H479,2)</f>
        <v>0</v>
      </c>
      <c r="K479" s="218" t="s">
        <v>19</v>
      </c>
      <c r="L479" s="47"/>
      <c r="M479" s="223" t="s">
        <v>19</v>
      </c>
      <c r="N479" s="224" t="s">
        <v>40</v>
      </c>
      <c r="O479" s="87"/>
      <c r="P479" s="225">
        <f>O479*H479</f>
        <v>0</v>
      </c>
      <c r="Q479" s="225">
        <v>0</v>
      </c>
      <c r="R479" s="225">
        <f>Q479*H479</f>
        <v>0</v>
      </c>
      <c r="S479" s="225">
        <v>0</v>
      </c>
      <c r="T479" s="226">
        <f>S479*H479</f>
        <v>0</v>
      </c>
      <c r="U479" s="41"/>
      <c r="V479" s="41"/>
      <c r="W479" s="41"/>
      <c r="X479" s="41"/>
      <c r="Y479" s="41"/>
      <c r="Z479" s="41"/>
      <c r="AA479" s="41"/>
      <c r="AB479" s="41"/>
      <c r="AC479" s="41"/>
      <c r="AD479" s="41"/>
      <c r="AE479" s="41"/>
      <c r="AR479" s="227" t="s">
        <v>331</v>
      </c>
      <c r="AT479" s="227" t="s">
        <v>234</v>
      </c>
      <c r="AU479" s="227" t="s">
        <v>78</v>
      </c>
      <c r="AY479" s="19" t="s">
        <v>231</v>
      </c>
      <c r="BE479" s="228">
        <f>IF(N479="základní",J479,0)</f>
        <v>0</v>
      </c>
      <c r="BF479" s="228">
        <f>IF(N479="snížená",J479,0)</f>
        <v>0</v>
      </c>
      <c r="BG479" s="228">
        <f>IF(N479="zákl. přenesená",J479,0)</f>
        <v>0</v>
      </c>
      <c r="BH479" s="228">
        <f>IF(N479="sníž. přenesená",J479,0)</f>
        <v>0</v>
      </c>
      <c r="BI479" s="228">
        <f>IF(N479="nulová",J479,0)</f>
        <v>0</v>
      </c>
      <c r="BJ479" s="19" t="s">
        <v>76</v>
      </c>
      <c r="BK479" s="228">
        <f>ROUND(I479*H479,2)</f>
        <v>0</v>
      </c>
      <c r="BL479" s="19" t="s">
        <v>331</v>
      </c>
      <c r="BM479" s="227" t="s">
        <v>3784</v>
      </c>
    </row>
    <row r="480" s="2" customFormat="1" ht="44.25" customHeight="1">
      <c r="A480" s="41"/>
      <c r="B480" s="42"/>
      <c r="C480" s="216" t="s">
        <v>1804</v>
      </c>
      <c r="D480" s="216" t="s">
        <v>234</v>
      </c>
      <c r="E480" s="217" t="s">
        <v>3785</v>
      </c>
      <c r="F480" s="218" t="s">
        <v>3786</v>
      </c>
      <c r="G480" s="219" t="s">
        <v>237</v>
      </c>
      <c r="H480" s="220">
        <v>1</v>
      </c>
      <c r="I480" s="221"/>
      <c r="J480" s="222">
        <f>ROUND(I480*H480,2)</f>
        <v>0</v>
      </c>
      <c r="K480" s="218" t="s">
        <v>19</v>
      </c>
      <c r="L480" s="47"/>
      <c r="M480" s="223" t="s">
        <v>19</v>
      </c>
      <c r="N480" s="224" t="s">
        <v>40</v>
      </c>
      <c r="O480" s="87"/>
      <c r="P480" s="225">
        <f>O480*H480</f>
        <v>0</v>
      </c>
      <c r="Q480" s="225">
        <v>0</v>
      </c>
      <c r="R480" s="225">
        <f>Q480*H480</f>
        <v>0</v>
      </c>
      <c r="S480" s="225">
        <v>0</v>
      </c>
      <c r="T480" s="226">
        <f>S480*H480</f>
        <v>0</v>
      </c>
      <c r="U480" s="41"/>
      <c r="V480" s="41"/>
      <c r="W480" s="41"/>
      <c r="X480" s="41"/>
      <c r="Y480" s="41"/>
      <c r="Z480" s="41"/>
      <c r="AA480" s="41"/>
      <c r="AB480" s="41"/>
      <c r="AC480" s="41"/>
      <c r="AD480" s="41"/>
      <c r="AE480" s="41"/>
      <c r="AR480" s="227" t="s">
        <v>331</v>
      </c>
      <c r="AT480" s="227" t="s">
        <v>234</v>
      </c>
      <c r="AU480" s="227" t="s">
        <v>78</v>
      </c>
      <c r="AY480" s="19" t="s">
        <v>231</v>
      </c>
      <c r="BE480" s="228">
        <f>IF(N480="základní",J480,0)</f>
        <v>0</v>
      </c>
      <c r="BF480" s="228">
        <f>IF(N480="snížená",J480,0)</f>
        <v>0</v>
      </c>
      <c r="BG480" s="228">
        <f>IF(N480="zákl. přenesená",J480,0)</f>
        <v>0</v>
      </c>
      <c r="BH480" s="228">
        <f>IF(N480="sníž. přenesená",J480,0)</f>
        <v>0</v>
      </c>
      <c r="BI480" s="228">
        <f>IF(N480="nulová",J480,0)</f>
        <v>0</v>
      </c>
      <c r="BJ480" s="19" t="s">
        <v>76</v>
      </c>
      <c r="BK480" s="228">
        <f>ROUND(I480*H480,2)</f>
        <v>0</v>
      </c>
      <c r="BL480" s="19" t="s">
        <v>331</v>
      </c>
      <c r="BM480" s="227" t="s">
        <v>3787</v>
      </c>
    </row>
    <row r="481" s="2" customFormat="1" ht="37.8" customHeight="1">
      <c r="A481" s="41"/>
      <c r="B481" s="42"/>
      <c r="C481" s="216" t="s">
        <v>1809</v>
      </c>
      <c r="D481" s="216" t="s">
        <v>234</v>
      </c>
      <c r="E481" s="217" t="s">
        <v>3788</v>
      </c>
      <c r="F481" s="218" t="s">
        <v>3789</v>
      </c>
      <c r="G481" s="219" t="s">
        <v>237</v>
      </c>
      <c r="H481" s="220">
        <v>1</v>
      </c>
      <c r="I481" s="221"/>
      <c r="J481" s="222">
        <f>ROUND(I481*H481,2)</f>
        <v>0</v>
      </c>
      <c r="K481" s="218" t="s">
        <v>19</v>
      </c>
      <c r="L481" s="47"/>
      <c r="M481" s="223" t="s">
        <v>19</v>
      </c>
      <c r="N481" s="224" t="s">
        <v>40</v>
      </c>
      <c r="O481" s="87"/>
      <c r="P481" s="225">
        <f>O481*H481</f>
        <v>0</v>
      </c>
      <c r="Q481" s="225">
        <v>0</v>
      </c>
      <c r="R481" s="225">
        <f>Q481*H481</f>
        <v>0</v>
      </c>
      <c r="S481" s="225">
        <v>0</v>
      </c>
      <c r="T481" s="226">
        <f>S481*H481</f>
        <v>0</v>
      </c>
      <c r="U481" s="41"/>
      <c r="V481" s="41"/>
      <c r="W481" s="41"/>
      <c r="X481" s="41"/>
      <c r="Y481" s="41"/>
      <c r="Z481" s="41"/>
      <c r="AA481" s="41"/>
      <c r="AB481" s="41"/>
      <c r="AC481" s="41"/>
      <c r="AD481" s="41"/>
      <c r="AE481" s="41"/>
      <c r="AR481" s="227" t="s">
        <v>331</v>
      </c>
      <c r="AT481" s="227" t="s">
        <v>234</v>
      </c>
      <c r="AU481" s="227" t="s">
        <v>78</v>
      </c>
      <c r="AY481" s="19" t="s">
        <v>231</v>
      </c>
      <c r="BE481" s="228">
        <f>IF(N481="základní",J481,0)</f>
        <v>0</v>
      </c>
      <c r="BF481" s="228">
        <f>IF(N481="snížená",J481,0)</f>
        <v>0</v>
      </c>
      <c r="BG481" s="228">
        <f>IF(N481="zákl. přenesená",J481,0)</f>
        <v>0</v>
      </c>
      <c r="BH481" s="228">
        <f>IF(N481="sníž. přenesená",J481,0)</f>
        <v>0</v>
      </c>
      <c r="BI481" s="228">
        <f>IF(N481="nulová",J481,0)</f>
        <v>0</v>
      </c>
      <c r="BJ481" s="19" t="s">
        <v>76</v>
      </c>
      <c r="BK481" s="228">
        <f>ROUND(I481*H481,2)</f>
        <v>0</v>
      </c>
      <c r="BL481" s="19" t="s">
        <v>331</v>
      </c>
      <c r="BM481" s="227" t="s">
        <v>3790</v>
      </c>
    </row>
    <row r="482" s="2" customFormat="1" ht="37.8" customHeight="1">
      <c r="A482" s="41"/>
      <c r="B482" s="42"/>
      <c r="C482" s="216" t="s">
        <v>1814</v>
      </c>
      <c r="D482" s="216" t="s">
        <v>234</v>
      </c>
      <c r="E482" s="217" t="s">
        <v>3791</v>
      </c>
      <c r="F482" s="218" t="s">
        <v>3792</v>
      </c>
      <c r="G482" s="219" t="s">
        <v>237</v>
      </c>
      <c r="H482" s="220">
        <v>1</v>
      </c>
      <c r="I482" s="221"/>
      <c r="J482" s="222">
        <f>ROUND(I482*H482,2)</f>
        <v>0</v>
      </c>
      <c r="K482" s="218" t="s">
        <v>19</v>
      </c>
      <c r="L482" s="47"/>
      <c r="M482" s="223" t="s">
        <v>19</v>
      </c>
      <c r="N482" s="224" t="s">
        <v>40</v>
      </c>
      <c r="O482" s="87"/>
      <c r="P482" s="225">
        <f>O482*H482</f>
        <v>0</v>
      </c>
      <c r="Q482" s="225">
        <v>0</v>
      </c>
      <c r="R482" s="225">
        <f>Q482*H482</f>
        <v>0</v>
      </c>
      <c r="S482" s="225">
        <v>0</v>
      </c>
      <c r="T482" s="226">
        <f>S482*H482</f>
        <v>0</v>
      </c>
      <c r="U482" s="41"/>
      <c r="V482" s="41"/>
      <c r="W482" s="41"/>
      <c r="X482" s="41"/>
      <c r="Y482" s="41"/>
      <c r="Z482" s="41"/>
      <c r="AA482" s="41"/>
      <c r="AB482" s="41"/>
      <c r="AC482" s="41"/>
      <c r="AD482" s="41"/>
      <c r="AE482" s="41"/>
      <c r="AR482" s="227" t="s">
        <v>331</v>
      </c>
      <c r="AT482" s="227" t="s">
        <v>234</v>
      </c>
      <c r="AU482" s="227" t="s">
        <v>78</v>
      </c>
      <c r="AY482" s="19" t="s">
        <v>231</v>
      </c>
      <c r="BE482" s="228">
        <f>IF(N482="základní",J482,0)</f>
        <v>0</v>
      </c>
      <c r="BF482" s="228">
        <f>IF(N482="snížená",J482,0)</f>
        <v>0</v>
      </c>
      <c r="BG482" s="228">
        <f>IF(N482="zákl. přenesená",J482,0)</f>
        <v>0</v>
      </c>
      <c r="BH482" s="228">
        <f>IF(N482="sníž. přenesená",J482,0)</f>
        <v>0</v>
      </c>
      <c r="BI482" s="228">
        <f>IF(N482="nulová",J482,0)</f>
        <v>0</v>
      </c>
      <c r="BJ482" s="19" t="s">
        <v>76</v>
      </c>
      <c r="BK482" s="228">
        <f>ROUND(I482*H482,2)</f>
        <v>0</v>
      </c>
      <c r="BL482" s="19" t="s">
        <v>331</v>
      </c>
      <c r="BM482" s="227" t="s">
        <v>3793</v>
      </c>
    </row>
    <row r="483" s="2" customFormat="1" ht="62.7" customHeight="1">
      <c r="A483" s="41"/>
      <c r="B483" s="42"/>
      <c r="C483" s="216" t="s">
        <v>187</v>
      </c>
      <c r="D483" s="216" t="s">
        <v>234</v>
      </c>
      <c r="E483" s="217" t="s">
        <v>3794</v>
      </c>
      <c r="F483" s="218" t="s">
        <v>3795</v>
      </c>
      <c r="G483" s="219" t="s">
        <v>342</v>
      </c>
      <c r="H483" s="220">
        <v>8.9299999999999997</v>
      </c>
      <c r="I483" s="221"/>
      <c r="J483" s="222">
        <f>ROUND(I483*H483,2)</f>
        <v>0</v>
      </c>
      <c r="K483" s="218" t="s">
        <v>19</v>
      </c>
      <c r="L483" s="47"/>
      <c r="M483" s="223" t="s">
        <v>19</v>
      </c>
      <c r="N483" s="224" t="s">
        <v>40</v>
      </c>
      <c r="O483" s="87"/>
      <c r="P483" s="225">
        <f>O483*H483</f>
        <v>0</v>
      </c>
      <c r="Q483" s="225">
        <v>0</v>
      </c>
      <c r="R483" s="225">
        <f>Q483*H483</f>
        <v>0</v>
      </c>
      <c r="S483" s="225">
        <v>0</v>
      </c>
      <c r="T483" s="226">
        <f>S483*H483</f>
        <v>0</v>
      </c>
      <c r="U483" s="41"/>
      <c r="V483" s="41"/>
      <c r="W483" s="41"/>
      <c r="X483" s="41"/>
      <c r="Y483" s="41"/>
      <c r="Z483" s="41"/>
      <c r="AA483" s="41"/>
      <c r="AB483" s="41"/>
      <c r="AC483" s="41"/>
      <c r="AD483" s="41"/>
      <c r="AE483" s="41"/>
      <c r="AR483" s="227" t="s">
        <v>331</v>
      </c>
      <c r="AT483" s="227" t="s">
        <v>234</v>
      </c>
      <c r="AU483" s="227" t="s">
        <v>78</v>
      </c>
      <c r="AY483" s="19" t="s">
        <v>231</v>
      </c>
      <c r="BE483" s="228">
        <f>IF(N483="základní",J483,0)</f>
        <v>0</v>
      </c>
      <c r="BF483" s="228">
        <f>IF(N483="snížená",J483,0)</f>
        <v>0</v>
      </c>
      <c r="BG483" s="228">
        <f>IF(N483="zákl. přenesená",J483,0)</f>
        <v>0</v>
      </c>
      <c r="BH483" s="228">
        <f>IF(N483="sníž. přenesená",J483,0)</f>
        <v>0</v>
      </c>
      <c r="BI483" s="228">
        <f>IF(N483="nulová",J483,0)</f>
        <v>0</v>
      </c>
      <c r="BJ483" s="19" t="s">
        <v>76</v>
      </c>
      <c r="BK483" s="228">
        <f>ROUND(I483*H483,2)</f>
        <v>0</v>
      </c>
      <c r="BL483" s="19" t="s">
        <v>331</v>
      </c>
      <c r="BM483" s="227" t="s">
        <v>3796</v>
      </c>
    </row>
    <row r="484" s="14" customFormat="1">
      <c r="A484" s="14"/>
      <c r="B484" s="244"/>
      <c r="C484" s="245"/>
      <c r="D484" s="229" t="s">
        <v>248</v>
      </c>
      <c r="E484" s="246" t="s">
        <v>19</v>
      </c>
      <c r="F484" s="247" t="s">
        <v>3797</v>
      </c>
      <c r="G484" s="245"/>
      <c r="H484" s="248">
        <v>8.9299999999999997</v>
      </c>
      <c r="I484" s="249"/>
      <c r="J484" s="245"/>
      <c r="K484" s="245"/>
      <c r="L484" s="250"/>
      <c r="M484" s="251"/>
      <c r="N484" s="252"/>
      <c r="O484" s="252"/>
      <c r="P484" s="252"/>
      <c r="Q484" s="252"/>
      <c r="R484" s="252"/>
      <c r="S484" s="252"/>
      <c r="T484" s="253"/>
      <c r="U484" s="14"/>
      <c r="V484" s="14"/>
      <c r="W484" s="14"/>
      <c r="X484" s="14"/>
      <c r="Y484" s="14"/>
      <c r="Z484" s="14"/>
      <c r="AA484" s="14"/>
      <c r="AB484" s="14"/>
      <c r="AC484" s="14"/>
      <c r="AD484" s="14"/>
      <c r="AE484" s="14"/>
      <c r="AT484" s="254" t="s">
        <v>248</v>
      </c>
      <c r="AU484" s="254" t="s">
        <v>78</v>
      </c>
      <c r="AV484" s="14" t="s">
        <v>78</v>
      </c>
      <c r="AW484" s="14" t="s">
        <v>31</v>
      </c>
      <c r="AX484" s="14" t="s">
        <v>76</v>
      </c>
      <c r="AY484" s="254" t="s">
        <v>231</v>
      </c>
    </row>
    <row r="485" s="12" customFormat="1" ht="22.8" customHeight="1">
      <c r="A485" s="12"/>
      <c r="B485" s="200"/>
      <c r="C485" s="201"/>
      <c r="D485" s="202" t="s">
        <v>68</v>
      </c>
      <c r="E485" s="214" t="s">
        <v>2318</v>
      </c>
      <c r="F485" s="214" t="s">
        <v>2319</v>
      </c>
      <c r="G485" s="201"/>
      <c r="H485" s="201"/>
      <c r="I485" s="204"/>
      <c r="J485" s="215">
        <f>BK485</f>
        <v>0</v>
      </c>
      <c r="K485" s="201"/>
      <c r="L485" s="206"/>
      <c r="M485" s="207"/>
      <c r="N485" s="208"/>
      <c r="O485" s="208"/>
      <c r="P485" s="209">
        <f>SUM(P486:P491)</f>
        <v>0</v>
      </c>
      <c r="Q485" s="208"/>
      <c r="R485" s="209">
        <f>SUM(R486:R491)</f>
        <v>0.050428000000000001</v>
      </c>
      <c r="S485" s="208"/>
      <c r="T485" s="210">
        <f>SUM(T486:T491)</f>
        <v>0</v>
      </c>
      <c r="U485" s="12"/>
      <c r="V485" s="12"/>
      <c r="W485" s="12"/>
      <c r="X485" s="12"/>
      <c r="Y485" s="12"/>
      <c r="Z485" s="12"/>
      <c r="AA485" s="12"/>
      <c r="AB485" s="12"/>
      <c r="AC485" s="12"/>
      <c r="AD485" s="12"/>
      <c r="AE485" s="12"/>
      <c r="AR485" s="211" t="s">
        <v>78</v>
      </c>
      <c r="AT485" s="212" t="s">
        <v>68</v>
      </c>
      <c r="AU485" s="212" t="s">
        <v>76</v>
      </c>
      <c r="AY485" s="211" t="s">
        <v>231</v>
      </c>
      <c r="BK485" s="213">
        <f>SUM(BK486:BK491)</f>
        <v>0</v>
      </c>
    </row>
    <row r="486" s="2" customFormat="1" ht="33" customHeight="1">
      <c r="A486" s="41"/>
      <c r="B486" s="42"/>
      <c r="C486" s="216" t="s">
        <v>190</v>
      </c>
      <c r="D486" s="216" t="s">
        <v>234</v>
      </c>
      <c r="E486" s="217" t="s">
        <v>3798</v>
      </c>
      <c r="F486" s="218" t="s">
        <v>3799</v>
      </c>
      <c r="G486" s="219" t="s">
        <v>342</v>
      </c>
      <c r="H486" s="220">
        <v>16.600000000000001</v>
      </c>
      <c r="I486" s="221"/>
      <c r="J486" s="222">
        <f>ROUND(I486*H486,2)</f>
        <v>0</v>
      </c>
      <c r="K486" s="218" t="s">
        <v>244</v>
      </c>
      <c r="L486" s="47"/>
      <c r="M486" s="223" t="s">
        <v>19</v>
      </c>
      <c r="N486" s="224" t="s">
        <v>40</v>
      </c>
      <c r="O486" s="87"/>
      <c r="P486" s="225">
        <f>O486*H486</f>
        <v>0</v>
      </c>
      <c r="Q486" s="225">
        <v>0.00058</v>
      </c>
      <c r="R486" s="225">
        <f>Q486*H486</f>
        <v>0.0096280000000000011</v>
      </c>
      <c r="S486" s="225">
        <v>0</v>
      </c>
      <c r="T486" s="226">
        <f>S486*H486</f>
        <v>0</v>
      </c>
      <c r="U486" s="41"/>
      <c r="V486" s="41"/>
      <c r="W486" s="41"/>
      <c r="X486" s="41"/>
      <c r="Y486" s="41"/>
      <c r="Z486" s="41"/>
      <c r="AA486" s="41"/>
      <c r="AB486" s="41"/>
      <c r="AC486" s="41"/>
      <c r="AD486" s="41"/>
      <c r="AE486" s="41"/>
      <c r="AR486" s="227" t="s">
        <v>331</v>
      </c>
      <c r="AT486" s="227" t="s">
        <v>234</v>
      </c>
      <c r="AU486" s="227" t="s">
        <v>78</v>
      </c>
      <c r="AY486" s="19" t="s">
        <v>231</v>
      </c>
      <c r="BE486" s="228">
        <f>IF(N486="základní",J486,0)</f>
        <v>0</v>
      </c>
      <c r="BF486" s="228">
        <f>IF(N486="snížená",J486,0)</f>
        <v>0</v>
      </c>
      <c r="BG486" s="228">
        <f>IF(N486="zákl. přenesená",J486,0)</f>
        <v>0</v>
      </c>
      <c r="BH486" s="228">
        <f>IF(N486="sníž. přenesená",J486,0)</f>
        <v>0</v>
      </c>
      <c r="BI486" s="228">
        <f>IF(N486="nulová",J486,0)</f>
        <v>0</v>
      </c>
      <c r="BJ486" s="19" t="s">
        <v>76</v>
      </c>
      <c r="BK486" s="228">
        <f>ROUND(I486*H486,2)</f>
        <v>0</v>
      </c>
      <c r="BL486" s="19" t="s">
        <v>331</v>
      </c>
      <c r="BM486" s="227" t="s">
        <v>3800</v>
      </c>
    </row>
    <row r="487" s="14" customFormat="1">
      <c r="A487" s="14"/>
      <c r="B487" s="244"/>
      <c r="C487" s="245"/>
      <c r="D487" s="229" t="s">
        <v>248</v>
      </c>
      <c r="E487" s="246" t="s">
        <v>19</v>
      </c>
      <c r="F487" s="247" t="s">
        <v>3801</v>
      </c>
      <c r="G487" s="245"/>
      <c r="H487" s="248">
        <v>16.600000000000001</v>
      </c>
      <c r="I487" s="249"/>
      <c r="J487" s="245"/>
      <c r="K487" s="245"/>
      <c r="L487" s="250"/>
      <c r="M487" s="251"/>
      <c r="N487" s="252"/>
      <c r="O487" s="252"/>
      <c r="P487" s="252"/>
      <c r="Q487" s="252"/>
      <c r="R487" s="252"/>
      <c r="S487" s="252"/>
      <c r="T487" s="253"/>
      <c r="U487" s="14"/>
      <c r="V487" s="14"/>
      <c r="W487" s="14"/>
      <c r="X487" s="14"/>
      <c r="Y487" s="14"/>
      <c r="Z487" s="14"/>
      <c r="AA487" s="14"/>
      <c r="AB487" s="14"/>
      <c r="AC487" s="14"/>
      <c r="AD487" s="14"/>
      <c r="AE487" s="14"/>
      <c r="AT487" s="254" t="s">
        <v>248</v>
      </c>
      <c r="AU487" s="254" t="s">
        <v>78</v>
      </c>
      <c r="AV487" s="14" t="s">
        <v>78</v>
      </c>
      <c r="AW487" s="14" t="s">
        <v>31</v>
      </c>
      <c r="AX487" s="14" t="s">
        <v>76</v>
      </c>
      <c r="AY487" s="254" t="s">
        <v>231</v>
      </c>
    </row>
    <row r="488" s="2" customFormat="1" ht="24.15" customHeight="1">
      <c r="A488" s="41"/>
      <c r="B488" s="42"/>
      <c r="C488" s="283" t="s">
        <v>193</v>
      </c>
      <c r="D488" s="283" t="s">
        <v>638</v>
      </c>
      <c r="E488" s="284" t="s">
        <v>3802</v>
      </c>
      <c r="F488" s="285" t="s">
        <v>3803</v>
      </c>
      <c r="G488" s="286" t="s">
        <v>237</v>
      </c>
      <c r="H488" s="287">
        <v>34</v>
      </c>
      <c r="I488" s="288"/>
      <c r="J488" s="289">
        <f>ROUND(I488*H488,2)</f>
        <v>0</v>
      </c>
      <c r="K488" s="285" t="s">
        <v>244</v>
      </c>
      <c r="L488" s="290"/>
      <c r="M488" s="291" t="s">
        <v>19</v>
      </c>
      <c r="N488" s="292" t="s">
        <v>40</v>
      </c>
      <c r="O488" s="87"/>
      <c r="P488" s="225">
        <f>O488*H488</f>
        <v>0</v>
      </c>
      <c r="Q488" s="225">
        <v>0.0011999999999999999</v>
      </c>
      <c r="R488" s="225">
        <f>Q488*H488</f>
        <v>0.040799999999999996</v>
      </c>
      <c r="S488" s="225">
        <v>0</v>
      </c>
      <c r="T488" s="226">
        <f>S488*H488</f>
        <v>0</v>
      </c>
      <c r="U488" s="41"/>
      <c r="V488" s="41"/>
      <c r="W488" s="41"/>
      <c r="X488" s="41"/>
      <c r="Y488" s="41"/>
      <c r="Z488" s="41"/>
      <c r="AA488" s="41"/>
      <c r="AB488" s="41"/>
      <c r="AC488" s="41"/>
      <c r="AD488" s="41"/>
      <c r="AE488" s="41"/>
      <c r="AR488" s="227" t="s">
        <v>423</v>
      </c>
      <c r="AT488" s="227" t="s">
        <v>638</v>
      </c>
      <c r="AU488" s="227" t="s">
        <v>78</v>
      </c>
      <c r="AY488" s="19" t="s">
        <v>231</v>
      </c>
      <c r="BE488" s="228">
        <f>IF(N488="základní",J488,0)</f>
        <v>0</v>
      </c>
      <c r="BF488" s="228">
        <f>IF(N488="snížená",J488,0)</f>
        <v>0</v>
      </c>
      <c r="BG488" s="228">
        <f>IF(N488="zákl. přenesená",J488,0)</f>
        <v>0</v>
      </c>
      <c r="BH488" s="228">
        <f>IF(N488="sníž. přenesená",J488,0)</f>
        <v>0</v>
      </c>
      <c r="BI488" s="228">
        <f>IF(N488="nulová",J488,0)</f>
        <v>0</v>
      </c>
      <c r="BJ488" s="19" t="s">
        <v>76</v>
      </c>
      <c r="BK488" s="228">
        <f>ROUND(I488*H488,2)</f>
        <v>0</v>
      </c>
      <c r="BL488" s="19" t="s">
        <v>331</v>
      </c>
      <c r="BM488" s="227" t="s">
        <v>2289</v>
      </c>
    </row>
    <row r="489" s="14" customFormat="1">
      <c r="A489" s="14"/>
      <c r="B489" s="244"/>
      <c r="C489" s="245"/>
      <c r="D489" s="229" t="s">
        <v>248</v>
      </c>
      <c r="E489" s="246" t="s">
        <v>19</v>
      </c>
      <c r="F489" s="247" t="s">
        <v>3804</v>
      </c>
      <c r="G489" s="245"/>
      <c r="H489" s="248">
        <v>34</v>
      </c>
      <c r="I489" s="249"/>
      <c r="J489" s="245"/>
      <c r="K489" s="245"/>
      <c r="L489" s="250"/>
      <c r="M489" s="251"/>
      <c r="N489" s="252"/>
      <c r="O489" s="252"/>
      <c r="P489" s="252"/>
      <c r="Q489" s="252"/>
      <c r="R489" s="252"/>
      <c r="S489" s="252"/>
      <c r="T489" s="253"/>
      <c r="U489" s="14"/>
      <c r="V489" s="14"/>
      <c r="W489" s="14"/>
      <c r="X489" s="14"/>
      <c r="Y489" s="14"/>
      <c r="Z489" s="14"/>
      <c r="AA489" s="14"/>
      <c r="AB489" s="14"/>
      <c r="AC489" s="14"/>
      <c r="AD489" s="14"/>
      <c r="AE489" s="14"/>
      <c r="AT489" s="254" t="s">
        <v>248</v>
      </c>
      <c r="AU489" s="254" t="s">
        <v>78</v>
      </c>
      <c r="AV489" s="14" t="s">
        <v>78</v>
      </c>
      <c r="AW489" s="14" t="s">
        <v>31</v>
      </c>
      <c r="AX489" s="14" t="s">
        <v>76</v>
      </c>
      <c r="AY489" s="254" t="s">
        <v>231</v>
      </c>
    </row>
    <row r="490" s="2" customFormat="1" ht="44.25" customHeight="1">
      <c r="A490" s="41"/>
      <c r="B490" s="42"/>
      <c r="C490" s="216" t="s">
        <v>1830</v>
      </c>
      <c r="D490" s="216" t="s">
        <v>234</v>
      </c>
      <c r="E490" s="217" t="s">
        <v>2347</v>
      </c>
      <c r="F490" s="218" t="s">
        <v>2348</v>
      </c>
      <c r="G490" s="219" t="s">
        <v>404</v>
      </c>
      <c r="H490" s="220">
        <v>0.050000000000000003</v>
      </c>
      <c r="I490" s="221"/>
      <c r="J490" s="222">
        <f>ROUND(I490*H490,2)</f>
        <v>0</v>
      </c>
      <c r="K490" s="218" t="s">
        <v>244</v>
      </c>
      <c r="L490" s="47"/>
      <c r="M490" s="223" t="s">
        <v>19</v>
      </c>
      <c r="N490" s="224" t="s">
        <v>40</v>
      </c>
      <c r="O490" s="87"/>
      <c r="P490" s="225">
        <f>O490*H490</f>
        <v>0</v>
      </c>
      <c r="Q490" s="225">
        <v>0</v>
      </c>
      <c r="R490" s="225">
        <f>Q490*H490</f>
        <v>0</v>
      </c>
      <c r="S490" s="225">
        <v>0</v>
      </c>
      <c r="T490" s="226">
        <f>S490*H490</f>
        <v>0</v>
      </c>
      <c r="U490" s="41"/>
      <c r="V490" s="41"/>
      <c r="W490" s="41"/>
      <c r="X490" s="41"/>
      <c r="Y490" s="41"/>
      <c r="Z490" s="41"/>
      <c r="AA490" s="41"/>
      <c r="AB490" s="41"/>
      <c r="AC490" s="41"/>
      <c r="AD490" s="41"/>
      <c r="AE490" s="41"/>
      <c r="AR490" s="227" t="s">
        <v>331</v>
      </c>
      <c r="AT490" s="227" t="s">
        <v>234</v>
      </c>
      <c r="AU490" s="227" t="s">
        <v>78</v>
      </c>
      <c r="AY490" s="19" t="s">
        <v>231</v>
      </c>
      <c r="BE490" s="228">
        <f>IF(N490="základní",J490,0)</f>
        <v>0</v>
      </c>
      <c r="BF490" s="228">
        <f>IF(N490="snížená",J490,0)</f>
        <v>0</v>
      </c>
      <c r="BG490" s="228">
        <f>IF(N490="zákl. přenesená",J490,0)</f>
        <v>0</v>
      </c>
      <c r="BH490" s="228">
        <f>IF(N490="sníž. přenesená",J490,0)</f>
        <v>0</v>
      </c>
      <c r="BI490" s="228">
        <f>IF(N490="nulová",J490,0)</f>
        <v>0</v>
      </c>
      <c r="BJ490" s="19" t="s">
        <v>76</v>
      </c>
      <c r="BK490" s="228">
        <f>ROUND(I490*H490,2)</f>
        <v>0</v>
      </c>
      <c r="BL490" s="19" t="s">
        <v>331</v>
      </c>
      <c r="BM490" s="227" t="s">
        <v>3805</v>
      </c>
    </row>
    <row r="491" s="2" customFormat="1">
      <c r="A491" s="41"/>
      <c r="B491" s="42"/>
      <c r="C491" s="43"/>
      <c r="D491" s="229" t="s">
        <v>246</v>
      </c>
      <c r="E491" s="43"/>
      <c r="F491" s="230" t="s">
        <v>1223</v>
      </c>
      <c r="G491" s="43"/>
      <c r="H491" s="43"/>
      <c r="I491" s="231"/>
      <c r="J491" s="43"/>
      <c r="K491" s="43"/>
      <c r="L491" s="47"/>
      <c r="M491" s="232"/>
      <c r="N491" s="233"/>
      <c r="O491" s="87"/>
      <c r="P491" s="87"/>
      <c r="Q491" s="87"/>
      <c r="R491" s="87"/>
      <c r="S491" s="87"/>
      <c r="T491" s="88"/>
      <c r="U491" s="41"/>
      <c r="V491" s="41"/>
      <c r="W491" s="41"/>
      <c r="X491" s="41"/>
      <c r="Y491" s="41"/>
      <c r="Z491" s="41"/>
      <c r="AA491" s="41"/>
      <c r="AB491" s="41"/>
      <c r="AC491" s="41"/>
      <c r="AD491" s="41"/>
      <c r="AE491" s="41"/>
      <c r="AT491" s="19" t="s">
        <v>246</v>
      </c>
      <c r="AU491" s="19" t="s">
        <v>78</v>
      </c>
    </row>
    <row r="492" s="12" customFormat="1" ht="22.8" customHeight="1">
      <c r="A492" s="12"/>
      <c r="B492" s="200"/>
      <c r="C492" s="201"/>
      <c r="D492" s="202" t="s">
        <v>68</v>
      </c>
      <c r="E492" s="214" t="s">
        <v>2434</v>
      </c>
      <c r="F492" s="214" t="s">
        <v>2435</v>
      </c>
      <c r="G492" s="201"/>
      <c r="H492" s="201"/>
      <c r="I492" s="204"/>
      <c r="J492" s="215">
        <f>BK492</f>
        <v>0</v>
      </c>
      <c r="K492" s="201"/>
      <c r="L492" s="206"/>
      <c r="M492" s="207"/>
      <c r="N492" s="208"/>
      <c r="O492" s="208"/>
      <c r="P492" s="209">
        <f>SUM(P493:P497)</f>
        <v>0</v>
      </c>
      <c r="Q492" s="208"/>
      <c r="R492" s="209">
        <f>SUM(R493:R497)</f>
        <v>0.033473859999999994</v>
      </c>
      <c r="S492" s="208"/>
      <c r="T492" s="210">
        <f>SUM(T493:T497)</f>
        <v>0</v>
      </c>
      <c r="U492" s="12"/>
      <c r="V492" s="12"/>
      <c r="W492" s="12"/>
      <c r="X492" s="12"/>
      <c r="Y492" s="12"/>
      <c r="Z492" s="12"/>
      <c r="AA492" s="12"/>
      <c r="AB492" s="12"/>
      <c r="AC492" s="12"/>
      <c r="AD492" s="12"/>
      <c r="AE492" s="12"/>
      <c r="AR492" s="211" t="s">
        <v>78</v>
      </c>
      <c r="AT492" s="212" t="s">
        <v>68</v>
      </c>
      <c r="AU492" s="212" t="s">
        <v>76</v>
      </c>
      <c r="AY492" s="211" t="s">
        <v>231</v>
      </c>
      <c r="BK492" s="213">
        <f>SUM(BK493:BK497)</f>
        <v>0</v>
      </c>
    </row>
    <row r="493" s="2" customFormat="1" ht="24.15" customHeight="1">
      <c r="A493" s="41"/>
      <c r="B493" s="42"/>
      <c r="C493" s="216" t="s">
        <v>1836</v>
      </c>
      <c r="D493" s="216" t="s">
        <v>234</v>
      </c>
      <c r="E493" s="217" t="s">
        <v>2441</v>
      </c>
      <c r="F493" s="218" t="s">
        <v>2442</v>
      </c>
      <c r="G493" s="219" t="s">
        <v>243</v>
      </c>
      <c r="H493" s="220">
        <v>68.313999999999993</v>
      </c>
      <c r="I493" s="221"/>
      <c r="J493" s="222">
        <f>ROUND(I493*H493,2)</f>
        <v>0</v>
      </c>
      <c r="K493" s="218" t="s">
        <v>244</v>
      </c>
      <c r="L493" s="47"/>
      <c r="M493" s="223" t="s">
        <v>19</v>
      </c>
      <c r="N493" s="224" t="s">
        <v>40</v>
      </c>
      <c r="O493" s="87"/>
      <c r="P493" s="225">
        <f>O493*H493</f>
        <v>0</v>
      </c>
      <c r="Q493" s="225">
        <v>0.00020000000000000001</v>
      </c>
      <c r="R493" s="225">
        <f>Q493*H493</f>
        <v>0.013662799999999999</v>
      </c>
      <c r="S493" s="225">
        <v>0</v>
      </c>
      <c r="T493" s="226">
        <f>S493*H493</f>
        <v>0</v>
      </c>
      <c r="U493" s="41"/>
      <c r="V493" s="41"/>
      <c r="W493" s="41"/>
      <c r="X493" s="41"/>
      <c r="Y493" s="41"/>
      <c r="Z493" s="41"/>
      <c r="AA493" s="41"/>
      <c r="AB493" s="41"/>
      <c r="AC493" s="41"/>
      <c r="AD493" s="41"/>
      <c r="AE493" s="41"/>
      <c r="AR493" s="227" t="s">
        <v>331</v>
      </c>
      <c r="AT493" s="227" t="s">
        <v>234</v>
      </c>
      <c r="AU493" s="227" t="s">
        <v>78</v>
      </c>
      <c r="AY493" s="19" t="s">
        <v>231</v>
      </c>
      <c r="BE493" s="228">
        <f>IF(N493="základní",J493,0)</f>
        <v>0</v>
      </c>
      <c r="BF493" s="228">
        <f>IF(N493="snížená",J493,0)</f>
        <v>0</v>
      </c>
      <c r="BG493" s="228">
        <f>IF(N493="zákl. přenesená",J493,0)</f>
        <v>0</v>
      </c>
      <c r="BH493" s="228">
        <f>IF(N493="sníž. přenesená",J493,0)</f>
        <v>0</v>
      </c>
      <c r="BI493" s="228">
        <f>IF(N493="nulová",J493,0)</f>
        <v>0</v>
      </c>
      <c r="BJ493" s="19" t="s">
        <v>76</v>
      </c>
      <c r="BK493" s="228">
        <f>ROUND(I493*H493,2)</f>
        <v>0</v>
      </c>
      <c r="BL493" s="19" t="s">
        <v>331</v>
      </c>
      <c r="BM493" s="227" t="s">
        <v>3806</v>
      </c>
    </row>
    <row r="494" s="14" customFormat="1">
      <c r="A494" s="14"/>
      <c r="B494" s="244"/>
      <c r="C494" s="245"/>
      <c r="D494" s="229" t="s">
        <v>248</v>
      </c>
      <c r="E494" s="246" t="s">
        <v>19</v>
      </c>
      <c r="F494" s="247" t="s">
        <v>3807</v>
      </c>
      <c r="G494" s="245"/>
      <c r="H494" s="248">
        <v>16.32</v>
      </c>
      <c r="I494" s="249"/>
      <c r="J494" s="245"/>
      <c r="K494" s="245"/>
      <c r="L494" s="250"/>
      <c r="M494" s="251"/>
      <c r="N494" s="252"/>
      <c r="O494" s="252"/>
      <c r="P494" s="252"/>
      <c r="Q494" s="252"/>
      <c r="R494" s="252"/>
      <c r="S494" s="252"/>
      <c r="T494" s="253"/>
      <c r="U494" s="14"/>
      <c r="V494" s="14"/>
      <c r="W494" s="14"/>
      <c r="X494" s="14"/>
      <c r="Y494" s="14"/>
      <c r="Z494" s="14"/>
      <c r="AA494" s="14"/>
      <c r="AB494" s="14"/>
      <c r="AC494" s="14"/>
      <c r="AD494" s="14"/>
      <c r="AE494" s="14"/>
      <c r="AT494" s="254" t="s">
        <v>248</v>
      </c>
      <c r="AU494" s="254" t="s">
        <v>78</v>
      </c>
      <c r="AV494" s="14" t="s">
        <v>78</v>
      </c>
      <c r="AW494" s="14" t="s">
        <v>31</v>
      </c>
      <c r="AX494" s="14" t="s">
        <v>69</v>
      </c>
      <c r="AY494" s="254" t="s">
        <v>231</v>
      </c>
    </row>
    <row r="495" s="14" customFormat="1">
      <c r="A495" s="14"/>
      <c r="B495" s="244"/>
      <c r="C495" s="245"/>
      <c r="D495" s="229" t="s">
        <v>248</v>
      </c>
      <c r="E495" s="246" t="s">
        <v>19</v>
      </c>
      <c r="F495" s="247" t="s">
        <v>3808</v>
      </c>
      <c r="G495" s="245"/>
      <c r="H495" s="248">
        <v>51.994</v>
      </c>
      <c r="I495" s="249"/>
      <c r="J495" s="245"/>
      <c r="K495" s="245"/>
      <c r="L495" s="250"/>
      <c r="M495" s="251"/>
      <c r="N495" s="252"/>
      <c r="O495" s="252"/>
      <c r="P495" s="252"/>
      <c r="Q495" s="252"/>
      <c r="R495" s="252"/>
      <c r="S495" s="252"/>
      <c r="T495" s="253"/>
      <c r="U495" s="14"/>
      <c r="V495" s="14"/>
      <c r="W495" s="14"/>
      <c r="X495" s="14"/>
      <c r="Y495" s="14"/>
      <c r="Z495" s="14"/>
      <c r="AA495" s="14"/>
      <c r="AB495" s="14"/>
      <c r="AC495" s="14"/>
      <c r="AD495" s="14"/>
      <c r="AE495" s="14"/>
      <c r="AT495" s="254" t="s">
        <v>248</v>
      </c>
      <c r="AU495" s="254" t="s">
        <v>78</v>
      </c>
      <c r="AV495" s="14" t="s">
        <v>78</v>
      </c>
      <c r="AW495" s="14" t="s">
        <v>31</v>
      </c>
      <c r="AX495" s="14" t="s">
        <v>69</v>
      </c>
      <c r="AY495" s="254" t="s">
        <v>231</v>
      </c>
    </row>
    <row r="496" s="15" customFormat="1">
      <c r="A496" s="15"/>
      <c r="B496" s="255"/>
      <c r="C496" s="256"/>
      <c r="D496" s="229" t="s">
        <v>248</v>
      </c>
      <c r="E496" s="257" t="s">
        <v>19</v>
      </c>
      <c r="F496" s="258" t="s">
        <v>260</v>
      </c>
      <c r="G496" s="256"/>
      <c r="H496" s="259">
        <v>68.313999999999993</v>
      </c>
      <c r="I496" s="260"/>
      <c r="J496" s="256"/>
      <c r="K496" s="256"/>
      <c r="L496" s="261"/>
      <c r="M496" s="262"/>
      <c r="N496" s="263"/>
      <c r="O496" s="263"/>
      <c r="P496" s="263"/>
      <c r="Q496" s="263"/>
      <c r="R496" s="263"/>
      <c r="S496" s="263"/>
      <c r="T496" s="264"/>
      <c r="U496" s="15"/>
      <c r="V496" s="15"/>
      <c r="W496" s="15"/>
      <c r="X496" s="15"/>
      <c r="Y496" s="15"/>
      <c r="Z496" s="15"/>
      <c r="AA496" s="15"/>
      <c r="AB496" s="15"/>
      <c r="AC496" s="15"/>
      <c r="AD496" s="15"/>
      <c r="AE496" s="15"/>
      <c r="AT496" s="265" t="s">
        <v>248</v>
      </c>
      <c r="AU496" s="265" t="s">
        <v>78</v>
      </c>
      <c r="AV496" s="15" t="s">
        <v>238</v>
      </c>
      <c r="AW496" s="15" t="s">
        <v>31</v>
      </c>
      <c r="AX496" s="15" t="s">
        <v>76</v>
      </c>
      <c r="AY496" s="265" t="s">
        <v>231</v>
      </c>
    </row>
    <row r="497" s="2" customFormat="1" ht="37.8" customHeight="1">
      <c r="A497" s="41"/>
      <c r="B497" s="42"/>
      <c r="C497" s="216" t="s">
        <v>1841</v>
      </c>
      <c r="D497" s="216" t="s">
        <v>234</v>
      </c>
      <c r="E497" s="217" t="s">
        <v>3809</v>
      </c>
      <c r="F497" s="218" t="s">
        <v>3810</v>
      </c>
      <c r="G497" s="219" t="s">
        <v>243</v>
      </c>
      <c r="H497" s="220">
        <v>68.313999999999993</v>
      </c>
      <c r="I497" s="221"/>
      <c r="J497" s="222">
        <f>ROUND(I497*H497,2)</f>
        <v>0</v>
      </c>
      <c r="K497" s="218" t="s">
        <v>244</v>
      </c>
      <c r="L497" s="47"/>
      <c r="M497" s="297" t="s">
        <v>19</v>
      </c>
      <c r="N497" s="298" t="s">
        <v>40</v>
      </c>
      <c r="O497" s="295"/>
      <c r="P497" s="299">
        <f>O497*H497</f>
        <v>0</v>
      </c>
      <c r="Q497" s="299">
        <v>0.00029</v>
      </c>
      <c r="R497" s="299">
        <f>Q497*H497</f>
        <v>0.019811059999999998</v>
      </c>
      <c r="S497" s="299">
        <v>0</v>
      </c>
      <c r="T497" s="300">
        <f>S497*H497</f>
        <v>0</v>
      </c>
      <c r="U497" s="41"/>
      <c r="V497" s="41"/>
      <c r="W497" s="41"/>
      <c r="X497" s="41"/>
      <c r="Y497" s="41"/>
      <c r="Z497" s="41"/>
      <c r="AA497" s="41"/>
      <c r="AB497" s="41"/>
      <c r="AC497" s="41"/>
      <c r="AD497" s="41"/>
      <c r="AE497" s="41"/>
      <c r="AR497" s="227" t="s">
        <v>331</v>
      </c>
      <c r="AT497" s="227" t="s">
        <v>234</v>
      </c>
      <c r="AU497" s="227" t="s">
        <v>78</v>
      </c>
      <c r="AY497" s="19" t="s">
        <v>231</v>
      </c>
      <c r="BE497" s="228">
        <f>IF(N497="základní",J497,0)</f>
        <v>0</v>
      </c>
      <c r="BF497" s="228">
        <f>IF(N497="snížená",J497,0)</f>
        <v>0</v>
      </c>
      <c r="BG497" s="228">
        <f>IF(N497="zákl. přenesená",J497,0)</f>
        <v>0</v>
      </c>
      <c r="BH497" s="228">
        <f>IF(N497="sníž. přenesená",J497,0)</f>
        <v>0</v>
      </c>
      <c r="BI497" s="228">
        <f>IF(N497="nulová",J497,0)</f>
        <v>0</v>
      </c>
      <c r="BJ497" s="19" t="s">
        <v>76</v>
      </c>
      <c r="BK497" s="228">
        <f>ROUND(I497*H497,2)</f>
        <v>0</v>
      </c>
      <c r="BL497" s="19" t="s">
        <v>331</v>
      </c>
      <c r="BM497" s="227" t="s">
        <v>2147</v>
      </c>
    </row>
    <row r="498" s="2" customFormat="1" ht="6.96" customHeight="1">
      <c r="A498" s="41"/>
      <c r="B498" s="62"/>
      <c r="C498" s="63"/>
      <c r="D498" s="63"/>
      <c r="E498" s="63"/>
      <c r="F498" s="63"/>
      <c r="G498" s="63"/>
      <c r="H498" s="63"/>
      <c r="I498" s="63"/>
      <c r="J498" s="63"/>
      <c r="K498" s="63"/>
      <c r="L498" s="47"/>
      <c r="M498" s="41"/>
      <c r="O498" s="41"/>
      <c r="P498" s="41"/>
      <c r="Q498" s="41"/>
      <c r="R498" s="41"/>
      <c r="S498" s="41"/>
      <c r="T498" s="41"/>
      <c r="U498" s="41"/>
      <c r="V498" s="41"/>
      <c r="W498" s="41"/>
      <c r="X498" s="41"/>
      <c r="Y498" s="41"/>
      <c r="Z498" s="41"/>
      <c r="AA498" s="41"/>
      <c r="AB498" s="41"/>
      <c r="AC498" s="41"/>
      <c r="AD498" s="41"/>
      <c r="AE498" s="41"/>
    </row>
  </sheetData>
  <sheetProtection sheet="1" autoFilter="0" formatColumns="0" formatRows="0" objects="1" scenarios="1" spinCount="100000" saltValue="qBw+wwYVTMcJ1wWZ6+FTnaBM3Hbfkxh9/3GyjtY7cBEYfO9w9w2fIqP/asgeHrbfNELKjO7h5eRC5hsI4nhhbw==" hashValue="1uLErYZDG/e+Y+gDn+v+fMBlvQ8Nj5yen+1lnmScHewrR6puT+i7fOFeZgWnIDWFyZx2e4Df5yFwk5Hmf9rZfA==" algorithmName="SHA-512" password="CC35"/>
  <autoFilter ref="C101:K497"/>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153</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1" customFormat="1" ht="12" customHeight="1">
      <c r="B8" s="22"/>
      <c r="D8" s="146" t="s">
        <v>200</v>
      </c>
      <c r="L8" s="22"/>
    </row>
    <row r="9" s="2" customFormat="1" ht="16.5" customHeight="1">
      <c r="A9" s="41"/>
      <c r="B9" s="47"/>
      <c r="C9" s="41"/>
      <c r="D9" s="41"/>
      <c r="E9" s="147" t="s">
        <v>3436</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202</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3811</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0" t="str">
        <f>'Rekapitulace stavby'!AN8</f>
        <v>28. 5. 2021</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8"/>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27</v>
      </c>
      <c r="J17" s="136" t="str">
        <f>IF('Rekapitulace stavby'!AN11="","",'Rekapitulace stavby'!AN11)</f>
        <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28</v>
      </c>
      <c r="E19" s="41"/>
      <c r="F19" s="41"/>
      <c r="G19" s="41"/>
      <c r="H19" s="41"/>
      <c r="I19" s="146" t="s">
        <v>26</v>
      </c>
      <c r="J19" s="35"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6"/>
      <c r="G20" s="136"/>
      <c r="H20" s="136"/>
      <c r="I20" s="146" t="s">
        <v>27</v>
      </c>
      <c r="J20" s="35"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30</v>
      </c>
      <c r="E22" s="41"/>
      <c r="F22" s="41"/>
      <c r="G22" s="41"/>
      <c r="H22" s="41"/>
      <c r="I22" s="146" t="s">
        <v>26</v>
      </c>
      <c r="J22" s="136" t="str">
        <f>IF('Rekapitulace stavby'!AN16="","",'Rekapitulace stavby'!AN16)</f>
        <v/>
      </c>
      <c r="K22" s="41"/>
      <c r="L22" s="148"/>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27</v>
      </c>
      <c r="J23" s="136" t="str">
        <f>IF('Rekapitulace stavby'!AN17="","",'Rekapitulace stavby'!AN17)</f>
        <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32</v>
      </c>
      <c r="E25" s="41"/>
      <c r="F25" s="41"/>
      <c r="G25" s="41"/>
      <c r="H25" s="41"/>
      <c r="I25" s="146" t="s">
        <v>26</v>
      </c>
      <c r="J25" s="136" t="str">
        <f>IF('Rekapitulace stavby'!AN19="","",'Rekapitulace stavby'!AN19)</f>
        <v/>
      </c>
      <c r="K25" s="41"/>
      <c r="L25" s="148"/>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27</v>
      </c>
      <c r="J26" s="136" t="str">
        <f>IF('Rekapitulace stavby'!AN20="","",'Rekapitulace stavby'!AN20)</f>
        <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33</v>
      </c>
      <c r="E28" s="41"/>
      <c r="F28" s="41"/>
      <c r="G28" s="41"/>
      <c r="H28" s="41"/>
      <c r="I28" s="41"/>
      <c r="J28" s="41"/>
      <c r="K28" s="41"/>
      <c r="L28" s="148"/>
      <c r="S28" s="41"/>
      <c r="T28" s="41"/>
      <c r="U28" s="41"/>
      <c r="V28" s="41"/>
      <c r="W28" s="41"/>
      <c r="X28" s="41"/>
      <c r="Y28" s="41"/>
      <c r="Z28" s="41"/>
      <c r="AA28" s="41"/>
      <c r="AB28" s="41"/>
      <c r="AC28" s="41"/>
      <c r="AD28" s="41"/>
      <c r="AE28" s="41"/>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35</v>
      </c>
      <c r="E32" s="41"/>
      <c r="F32" s="41"/>
      <c r="G32" s="41"/>
      <c r="H32" s="41"/>
      <c r="I32" s="41"/>
      <c r="J32" s="157">
        <f>ROUND(J92,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37</v>
      </c>
      <c r="G34" s="41"/>
      <c r="H34" s="41"/>
      <c r="I34" s="158" t="s">
        <v>36</v>
      </c>
      <c r="J34" s="158" t="s">
        <v>38</v>
      </c>
      <c r="K34" s="41"/>
      <c r="L34" s="148"/>
      <c r="S34" s="41"/>
      <c r="T34" s="41"/>
      <c r="U34" s="41"/>
      <c r="V34" s="41"/>
      <c r="W34" s="41"/>
      <c r="X34" s="41"/>
      <c r="Y34" s="41"/>
      <c r="Z34" s="41"/>
      <c r="AA34" s="41"/>
      <c r="AB34" s="41"/>
      <c r="AC34" s="41"/>
      <c r="AD34" s="41"/>
      <c r="AE34" s="41"/>
    </row>
    <row r="35" s="2" customFormat="1" ht="14.4" customHeight="1">
      <c r="A35" s="41"/>
      <c r="B35" s="47"/>
      <c r="C35" s="41"/>
      <c r="D35" s="159" t="s">
        <v>39</v>
      </c>
      <c r="E35" s="146" t="s">
        <v>40</v>
      </c>
      <c r="F35" s="160">
        <f>ROUND((SUM(BE92:BE181)),  2)</f>
        <v>0</v>
      </c>
      <c r="G35" s="41"/>
      <c r="H35" s="41"/>
      <c r="I35" s="161">
        <v>0.20999999999999999</v>
      </c>
      <c r="J35" s="160">
        <f>ROUND(((SUM(BE92:BE181))*I35),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41</v>
      </c>
      <c r="F36" s="160">
        <f>ROUND((SUM(BF92:BF181)),  2)</f>
        <v>0</v>
      </c>
      <c r="G36" s="41"/>
      <c r="H36" s="41"/>
      <c r="I36" s="161">
        <v>0.14999999999999999</v>
      </c>
      <c r="J36" s="160">
        <f>ROUND(((SUM(BF92:BF181))*I36),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42</v>
      </c>
      <c r="F37" s="160">
        <f>ROUND((SUM(BG92:BG181)),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43</v>
      </c>
      <c r="F38" s="160">
        <f>ROUND((SUM(BH92:BH181)),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44</v>
      </c>
      <c r="F39" s="160">
        <f>ROUND((SUM(BI92:BI181)),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45</v>
      </c>
      <c r="E41" s="164"/>
      <c r="F41" s="164"/>
      <c r="G41" s="165" t="s">
        <v>46</v>
      </c>
      <c r="H41" s="166" t="s">
        <v>47</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5" t="s">
        <v>204</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Park na Moravském náměstí v Brně</v>
      </c>
      <c r="F50" s="34"/>
      <c r="G50" s="34"/>
      <c r="H50" s="34"/>
      <c r="I50" s="43"/>
      <c r="J50" s="43"/>
      <c r="K50" s="43"/>
      <c r="L50" s="148"/>
      <c r="S50" s="41"/>
      <c r="T50" s="41"/>
      <c r="U50" s="41"/>
      <c r="V50" s="41"/>
      <c r="W50" s="41"/>
      <c r="X50" s="41"/>
      <c r="Y50" s="41"/>
      <c r="Z50" s="41"/>
      <c r="AA50" s="41"/>
      <c r="AB50" s="41"/>
      <c r="AC50" s="41"/>
      <c r="AD50" s="41"/>
      <c r="AE50" s="41"/>
    </row>
    <row r="51" s="1" customFormat="1" ht="12" customHeight="1">
      <c r="B51" s="23"/>
      <c r="C51" s="34" t="s">
        <v>200</v>
      </c>
      <c r="D51" s="24"/>
      <c r="E51" s="24"/>
      <c r="F51" s="24"/>
      <c r="G51" s="24"/>
      <c r="H51" s="24"/>
      <c r="I51" s="24"/>
      <c r="J51" s="24"/>
      <c r="K51" s="24"/>
      <c r="L51" s="22"/>
    </row>
    <row r="52" s="2" customFormat="1" ht="16.5" customHeight="1">
      <c r="A52" s="41"/>
      <c r="B52" s="42"/>
      <c r="C52" s="43"/>
      <c r="D52" s="43"/>
      <c r="E52" s="173" t="s">
        <v>3436</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4" t="s">
        <v>202</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10.2 - Strojovna fontány - demolice stávající</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4" t="s">
        <v>21</v>
      </c>
      <c r="D56" s="43"/>
      <c r="E56" s="43"/>
      <c r="F56" s="29" t="str">
        <f>F14</f>
        <v xml:space="preserve"> </v>
      </c>
      <c r="G56" s="43"/>
      <c r="H56" s="43"/>
      <c r="I56" s="34" t="s">
        <v>23</v>
      </c>
      <c r="J56" s="75" t="str">
        <f>IF(J14="","",J14)</f>
        <v>28. 5. 2021</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5.15" customHeight="1">
      <c r="A58" s="41"/>
      <c r="B58" s="42"/>
      <c r="C58" s="34" t="s">
        <v>25</v>
      </c>
      <c r="D58" s="43"/>
      <c r="E58" s="43"/>
      <c r="F58" s="29" t="str">
        <f>E17</f>
        <v xml:space="preserve"> </v>
      </c>
      <c r="G58" s="43"/>
      <c r="H58" s="43"/>
      <c r="I58" s="34" t="s">
        <v>30</v>
      </c>
      <c r="J58" s="39" t="str">
        <f>E23</f>
        <v xml:space="preserve"> </v>
      </c>
      <c r="K58" s="43"/>
      <c r="L58" s="148"/>
      <c r="S58" s="41"/>
      <c r="T58" s="41"/>
      <c r="U58" s="41"/>
      <c r="V58" s="41"/>
      <c r="W58" s="41"/>
      <c r="X58" s="41"/>
      <c r="Y58" s="41"/>
      <c r="Z58" s="41"/>
      <c r="AA58" s="41"/>
      <c r="AB58" s="41"/>
      <c r="AC58" s="41"/>
      <c r="AD58" s="41"/>
      <c r="AE58" s="41"/>
    </row>
    <row r="59" s="2" customFormat="1" ht="15.15" customHeight="1">
      <c r="A59" s="41"/>
      <c r="B59" s="42"/>
      <c r="C59" s="34" t="s">
        <v>28</v>
      </c>
      <c r="D59" s="43"/>
      <c r="E59" s="43"/>
      <c r="F59" s="29" t="str">
        <f>IF(E20="","",E20)</f>
        <v>Vyplň údaj</v>
      </c>
      <c r="G59" s="43"/>
      <c r="H59" s="43"/>
      <c r="I59" s="34" t="s">
        <v>32</v>
      </c>
      <c r="J59" s="39" t="str">
        <f>E26</f>
        <v xml:space="preserve"> </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205</v>
      </c>
      <c r="D61" s="175"/>
      <c r="E61" s="175"/>
      <c r="F61" s="175"/>
      <c r="G61" s="175"/>
      <c r="H61" s="175"/>
      <c r="I61" s="175"/>
      <c r="J61" s="176" t="s">
        <v>206</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67</v>
      </c>
      <c r="D63" s="43"/>
      <c r="E63" s="43"/>
      <c r="F63" s="43"/>
      <c r="G63" s="43"/>
      <c r="H63" s="43"/>
      <c r="I63" s="43"/>
      <c r="J63" s="105">
        <f>J92</f>
        <v>0</v>
      </c>
      <c r="K63" s="43"/>
      <c r="L63" s="148"/>
      <c r="S63" s="41"/>
      <c r="T63" s="41"/>
      <c r="U63" s="41"/>
      <c r="V63" s="41"/>
      <c r="W63" s="41"/>
      <c r="X63" s="41"/>
      <c r="Y63" s="41"/>
      <c r="Z63" s="41"/>
      <c r="AA63" s="41"/>
      <c r="AB63" s="41"/>
      <c r="AC63" s="41"/>
      <c r="AD63" s="41"/>
      <c r="AE63" s="41"/>
      <c r="AU63" s="19" t="s">
        <v>207</v>
      </c>
    </row>
    <row r="64" s="9" customFormat="1" ht="24.96" customHeight="1">
      <c r="A64" s="9"/>
      <c r="B64" s="178"/>
      <c r="C64" s="179"/>
      <c r="D64" s="180" t="s">
        <v>208</v>
      </c>
      <c r="E64" s="181"/>
      <c r="F64" s="181"/>
      <c r="G64" s="181"/>
      <c r="H64" s="181"/>
      <c r="I64" s="181"/>
      <c r="J64" s="182">
        <f>J93</f>
        <v>0</v>
      </c>
      <c r="K64" s="179"/>
      <c r="L64" s="183"/>
      <c r="S64" s="9"/>
      <c r="T64" s="9"/>
      <c r="U64" s="9"/>
      <c r="V64" s="9"/>
      <c r="W64" s="9"/>
      <c r="X64" s="9"/>
      <c r="Y64" s="9"/>
      <c r="Z64" s="9"/>
      <c r="AA64" s="9"/>
      <c r="AB64" s="9"/>
      <c r="AC64" s="9"/>
      <c r="AD64" s="9"/>
      <c r="AE64" s="9"/>
    </row>
    <row r="65" s="10" customFormat="1" ht="19.92" customHeight="1">
      <c r="A65" s="10"/>
      <c r="B65" s="184"/>
      <c r="C65" s="128"/>
      <c r="D65" s="185" t="s">
        <v>210</v>
      </c>
      <c r="E65" s="186"/>
      <c r="F65" s="186"/>
      <c r="G65" s="186"/>
      <c r="H65" s="186"/>
      <c r="I65" s="186"/>
      <c r="J65" s="187">
        <f>J94</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212</v>
      </c>
      <c r="E66" s="186"/>
      <c r="F66" s="186"/>
      <c r="G66" s="186"/>
      <c r="H66" s="186"/>
      <c r="I66" s="186"/>
      <c r="J66" s="187">
        <f>J129</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213</v>
      </c>
      <c r="E67" s="186"/>
      <c r="F67" s="186"/>
      <c r="G67" s="186"/>
      <c r="H67" s="186"/>
      <c r="I67" s="186"/>
      <c r="J67" s="187">
        <f>J154</f>
        <v>0</v>
      </c>
      <c r="K67" s="128"/>
      <c r="L67" s="188"/>
      <c r="S67" s="10"/>
      <c r="T67" s="10"/>
      <c r="U67" s="10"/>
      <c r="V67" s="10"/>
      <c r="W67" s="10"/>
      <c r="X67" s="10"/>
      <c r="Y67" s="10"/>
      <c r="Z67" s="10"/>
      <c r="AA67" s="10"/>
      <c r="AB67" s="10"/>
      <c r="AC67" s="10"/>
      <c r="AD67" s="10"/>
      <c r="AE67" s="10"/>
    </row>
    <row r="68" s="10" customFormat="1" ht="19.92" customHeight="1">
      <c r="A68" s="10"/>
      <c r="B68" s="184"/>
      <c r="C68" s="128"/>
      <c r="D68" s="185" t="s">
        <v>583</v>
      </c>
      <c r="E68" s="186"/>
      <c r="F68" s="186"/>
      <c r="G68" s="186"/>
      <c r="H68" s="186"/>
      <c r="I68" s="186"/>
      <c r="J68" s="187">
        <f>J171</f>
        <v>0</v>
      </c>
      <c r="K68" s="128"/>
      <c r="L68" s="188"/>
      <c r="S68" s="10"/>
      <c r="T68" s="10"/>
      <c r="U68" s="10"/>
      <c r="V68" s="10"/>
      <c r="W68" s="10"/>
      <c r="X68" s="10"/>
      <c r="Y68" s="10"/>
      <c r="Z68" s="10"/>
      <c r="AA68" s="10"/>
      <c r="AB68" s="10"/>
      <c r="AC68" s="10"/>
      <c r="AD68" s="10"/>
      <c r="AE68" s="10"/>
    </row>
    <row r="69" s="9" customFormat="1" ht="24.96" customHeight="1">
      <c r="A69" s="9"/>
      <c r="B69" s="178"/>
      <c r="C69" s="179"/>
      <c r="D69" s="180" t="s">
        <v>214</v>
      </c>
      <c r="E69" s="181"/>
      <c r="F69" s="181"/>
      <c r="G69" s="181"/>
      <c r="H69" s="181"/>
      <c r="I69" s="181"/>
      <c r="J69" s="182">
        <f>J174</f>
        <v>0</v>
      </c>
      <c r="K69" s="179"/>
      <c r="L69" s="183"/>
      <c r="S69" s="9"/>
      <c r="T69" s="9"/>
      <c r="U69" s="9"/>
      <c r="V69" s="9"/>
      <c r="W69" s="9"/>
      <c r="X69" s="9"/>
      <c r="Y69" s="9"/>
      <c r="Z69" s="9"/>
      <c r="AA69" s="9"/>
      <c r="AB69" s="9"/>
      <c r="AC69" s="9"/>
      <c r="AD69" s="9"/>
      <c r="AE69" s="9"/>
    </row>
    <row r="70" s="10" customFormat="1" ht="19.92" customHeight="1">
      <c r="A70" s="10"/>
      <c r="B70" s="184"/>
      <c r="C70" s="128"/>
      <c r="D70" s="185" t="s">
        <v>1069</v>
      </c>
      <c r="E70" s="186"/>
      <c r="F70" s="186"/>
      <c r="G70" s="186"/>
      <c r="H70" s="186"/>
      <c r="I70" s="186"/>
      <c r="J70" s="187">
        <f>J175</f>
        <v>0</v>
      </c>
      <c r="K70" s="128"/>
      <c r="L70" s="188"/>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8"/>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8"/>
      <c r="S76" s="41"/>
      <c r="T76" s="41"/>
      <c r="U76" s="41"/>
      <c r="V76" s="41"/>
      <c r="W76" s="41"/>
      <c r="X76" s="41"/>
      <c r="Y76" s="41"/>
      <c r="Z76" s="41"/>
      <c r="AA76" s="41"/>
      <c r="AB76" s="41"/>
      <c r="AC76" s="41"/>
      <c r="AD76" s="41"/>
      <c r="AE76" s="41"/>
    </row>
    <row r="77" s="2" customFormat="1" ht="24.96" customHeight="1">
      <c r="A77" s="41"/>
      <c r="B77" s="42"/>
      <c r="C77" s="25" t="s">
        <v>216</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4" t="s">
        <v>16</v>
      </c>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6.5" customHeight="1">
      <c r="A80" s="41"/>
      <c r="B80" s="42"/>
      <c r="C80" s="43"/>
      <c r="D80" s="43"/>
      <c r="E80" s="173" t="str">
        <f>E7</f>
        <v>Park na Moravském náměstí v Brně</v>
      </c>
      <c r="F80" s="34"/>
      <c r="G80" s="34"/>
      <c r="H80" s="34"/>
      <c r="I80" s="43"/>
      <c r="J80" s="43"/>
      <c r="K80" s="43"/>
      <c r="L80" s="148"/>
      <c r="S80" s="41"/>
      <c r="T80" s="41"/>
      <c r="U80" s="41"/>
      <c r="V80" s="41"/>
      <c r="W80" s="41"/>
      <c r="X80" s="41"/>
      <c r="Y80" s="41"/>
      <c r="Z80" s="41"/>
      <c r="AA80" s="41"/>
      <c r="AB80" s="41"/>
      <c r="AC80" s="41"/>
      <c r="AD80" s="41"/>
      <c r="AE80" s="41"/>
    </row>
    <row r="81" s="1" customFormat="1" ht="12" customHeight="1">
      <c r="B81" s="23"/>
      <c r="C81" s="34" t="s">
        <v>200</v>
      </c>
      <c r="D81" s="24"/>
      <c r="E81" s="24"/>
      <c r="F81" s="24"/>
      <c r="G81" s="24"/>
      <c r="H81" s="24"/>
      <c r="I81" s="24"/>
      <c r="J81" s="24"/>
      <c r="K81" s="24"/>
      <c r="L81" s="22"/>
    </row>
    <row r="82" s="2" customFormat="1" ht="16.5" customHeight="1">
      <c r="A82" s="41"/>
      <c r="B82" s="42"/>
      <c r="C82" s="43"/>
      <c r="D82" s="43"/>
      <c r="E82" s="173" t="s">
        <v>3436</v>
      </c>
      <c r="F82" s="43"/>
      <c r="G82" s="43"/>
      <c r="H82" s="43"/>
      <c r="I82" s="43"/>
      <c r="J82" s="43"/>
      <c r="K82" s="43"/>
      <c r="L82" s="148"/>
      <c r="S82" s="41"/>
      <c r="T82" s="41"/>
      <c r="U82" s="41"/>
      <c r="V82" s="41"/>
      <c r="W82" s="41"/>
      <c r="X82" s="41"/>
      <c r="Y82" s="41"/>
      <c r="Z82" s="41"/>
      <c r="AA82" s="41"/>
      <c r="AB82" s="41"/>
      <c r="AC82" s="41"/>
      <c r="AD82" s="41"/>
      <c r="AE82" s="41"/>
    </row>
    <row r="83" s="2" customFormat="1" ht="12" customHeight="1">
      <c r="A83" s="41"/>
      <c r="B83" s="42"/>
      <c r="C83" s="34" t="s">
        <v>202</v>
      </c>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16.5" customHeight="1">
      <c r="A84" s="41"/>
      <c r="B84" s="42"/>
      <c r="C84" s="43"/>
      <c r="D84" s="43"/>
      <c r="E84" s="72" t="str">
        <f>E11</f>
        <v>10.2 - Strojovna fontány - demolice stávající</v>
      </c>
      <c r="F84" s="43"/>
      <c r="G84" s="43"/>
      <c r="H84" s="43"/>
      <c r="I84" s="43"/>
      <c r="J84" s="43"/>
      <c r="K84" s="43"/>
      <c r="L84" s="148"/>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4" t="s">
        <v>21</v>
      </c>
      <c r="D86" s="43"/>
      <c r="E86" s="43"/>
      <c r="F86" s="29" t="str">
        <f>F14</f>
        <v xml:space="preserve"> </v>
      </c>
      <c r="G86" s="43"/>
      <c r="H86" s="43"/>
      <c r="I86" s="34" t="s">
        <v>23</v>
      </c>
      <c r="J86" s="75" t="str">
        <f>IF(J14="","",J14)</f>
        <v>28. 5. 2021</v>
      </c>
      <c r="K86" s="43"/>
      <c r="L86" s="148"/>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5.15" customHeight="1">
      <c r="A88" s="41"/>
      <c r="B88" s="42"/>
      <c r="C88" s="34" t="s">
        <v>25</v>
      </c>
      <c r="D88" s="43"/>
      <c r="E88" s="43"/>
      <c r="F88" s="29" t="str">
        <f>E17</f>
        <v xml:space="preserve"> </v>
      </c>
      <c r="G88" s="43"/>
      <c r="H88" s="43"/>
      <c r="I88" s="34" t="s">
        <v>30</v>
      </c>
      <c r="J88" s="39" t="str">
        <f>E23</f>
        <v xml:space="preserve"> </v>
      </c>
      <c r="K88" s="43"/>
      <c r="L88" s="148"/>
      <c r="S88" s="41"/>
      <c r="T88" s="41"/>
      <c r="U88" s="41"/>
      <c r="V88" s="41"/>
      <c r="W88" s="41"/>
      <c r="X88" s="41"/>
      <c r="Y88" s="41"/>
      <c r="Z88" s="41"/>
      <c r="AA88" s="41"/>
      <c r="AB88" s="41"/>
      <c r="AC88" s="41"/>
      <c r="AD88" s="41"/>
      <c r="AE88" s="41"/>
    </row>
    <row r="89" s="2" customFormat="1" ht="15.15" customHeight="1">
      <c r="A89" s="41"/>
      <c r="B89" s="42"/>
      <c r="C89" s="34" t="s">
        <v>28</v>
      </c>
      <c r="D89" s="43"/>
      <c r="E89" s="43"/>
      <c r="F89" s="29" t="str">
        <f>IF(E20="","",E20)</f>
        <v>Vyplň údaj</v>
      </c>
      <c r="G89" s="43"/>
      <c r="H89" s="43"/>
      <c r="I89" s="34" t="s">
        <v>32</v>
      </c>
      <c r="J89" s="39" t="str">
        <f>E26</f>
        <v xml:space="preserve"> </v>
      </c>
      <c r="K89" s="43"/>
      <c r="L89" s="148"/>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11" customFormat="1" ht="29.28" customHeight="1">
      <c r="A91" s="189"/>
      <c r="B91" s="190"/>
      <c r="C91" s="191" t="s">
        <v>217</v>
      </c>
      <c r="D91" s="192" t="s">
        <v>54</v>
      </c>
      <c r="E91" s="192" t="s">
        <v>50</v>
      </c>
      <c r="F91" s="192" t="s">
        <v>51</v>
      </c>
      <c r="G91" s="192" t="s">
        <v>218</v>
      </c>
      <c r="H91" s="192" t="s">
        <v>219</v>
      </c>
      <c r="I91" s="192" t="s">
        <v>220</v>
      </c>
      <c r="J91" s="192" t="s">
        <v>206</v>
      </c>
      <c r="K91" s="193" t="s">
        <v>221</v>
      </c>
      <c r="L91" s="194"/>
      <c r="M91" s="95" t="s">
        <v>19</v>
      </c>
      <c r="N91" s="96" t="s">
        <v>39</v>
      </c>
      <c r="O91" s="96" t="s">
        <v>222</v>
      </c>
      <c r="P91" s="96" t="s">
        <v>223</v>
      </c>
      <c r="Q91" s="96" t="s">
        <v>224</v>
      </c>
      <c r="R91" s="96" t="s">
        <v>225</v>
      </c>
      <c r="S91" s="96" t="s">
        <v>226</v>
      </c>
      <c r="T91" s="97" t="s">
        <v>227</v>
      </c>
      <c r="U91" s="189"/>
      <c r="V91" s="189"/>
      <c r="W91" s="189"/>
      <c r="X91" s="189"/>
      <c r="Y91" s="189"/>
      <c r="Z91" s="189"/>
      <c r="AA91" s="189"/>
      <c r="AB91" s="189"/>
      <c r="AC91" s="189"/>
      <c r="AD91" s="189"/>
      <c r="AE91" s="189"/>
    </row>
    <row r="92" s="2" customFormat="1" ht="22.8" customHeight="1">
      <c r="A92" s="41"/>
      <c r="B92" s="42"/>
      <c r="C92" s="102" t="s">
        <v>228</v>
      </c>
      <c r="D92" s="43"/>
      <c r="E92" s="43"/>
      <c r="F92" s="43"/>
      <c r="G92" s="43"/>
      <c r="H92" s="43"/>
      <c r="I92" s="43"/>
      <c r="J92" s="195">
        <f>BK92</f>
        <v>0</v>
      </c>
      <c r="K92" s="43"/>
      <c r="L92" s="47"/>
      <c r="M92" s="98"/>
      <c r="N92" s="196"/>
      <c r="O92" s="99"/>
      <c r="P92" s="197">
        <f>P93+P174</f>
        <v>0</v>
      </c>
      <c r="Q92" s="99"/>
      <c r="R92" s="197">
        <f>R93+R174</f>
        <v>0</v>
      </c>
      <c r="S92" s="99"/>
      <c r="T92" s="198">
        <f>T93+T174</f>
        <v>145.723559</v>
      </c>
      <c r="U92" s="41"/>
      <c r="V92" s="41"/>
      <c r="W92" s="41"/>
      <c r="X92" s="41"/>
      <c r="Y92" s="41"/>
      <c r="Z92" s="41"/>
      <c r="AA92" s="41"/>
      <c r="AB92" s="41"/>
      <c r="AC92" s="41"/>
      <c r="AD92" s="41"/>
      <c r="AE92" s="41"/>
      <c r="AT92" s="19" t="s">
        <v>68</v>
      </c>
      <c r="AU92" s="19" t="s">
        <v>207</v>
      </c>
      <c r="BK92" s="199">
        <f>BK93+BK174</f>
        <v>0</v>
      </c>
    </row>
    <row r="93" s="12" customFormat="1" ht="25.92" customHeight="1">
      <c r="A93" s="12"/>
      <c r="B93" s="200"/>
      <c r="C93" s="201"/>
      <c r="D93" s="202" t="s">
        <v>68</v>
      </c>
      <c r="E93" s="203" t="s">
        <v>229</v>
      </c>
      <c r="F93" s="203" t="s">
        <v>230</v>
      </c>
      <c r="G93" s="201"/>
      <c r="H93" s="201"/>
      <c r="I93" s="204"/>
      <c r="J93" s="205">
        <f>BK93</f>
        <v>0</v>
      </c>
      <c r="K93" s="201"/>
      <c r="L93" s="206"/>
      <c r="M93" s="207"/>
      <c r="N93" s="208"/>
      <c r="O93" s="208"/>
      <c r="P93" s="209">
        <f>P94+P129+P154+P171</f>
        <v>0</v>
      </c>
      <c r="Q93" s="208"/>
      <c r="R93" s="209">
        <f>R94+R129+R154+R171</f>
        <v>0</v>
      </c>
      <c r="S93" s="208"/>
      <c r="T93" s="210">
        <f>T94+T129+T154+T171</f>
        <v>145.3888</v>
      </c>
      <c r="U93" s="12"/>
      <c r="V93" s="12"/>
      <c r="W93" s="12"/>
      <c r="X93" s="12"/>
      <c r="Y93" s="12"/>
      <c r="Z93" s="12"/>
      <c r="AA93" s="12"/>
      <c r="AB93" s="12"/>
      <c r="AC93" s="12"/>
      <c r="AD93" s="12"/>
      <c r="AE93" s="12"/>
      <c r="AR93" s="211" t="s">
        <v>76</v>
      </c>
      <c r="AT93" s="212" t="s">
        <v>68</v>
      </c>
      <c r="AU93" s="212" t="s">
        <v>69</v>
      </c>
      <c r="AY93" s="211" t="s">
        <v>231</v>
      </c>
      <c r="BK93" s="213">
        <f>BK94+BK129+BK154+BK171</f>
        <v>0</v>
      </c>
    </row>
    <row r="94" s="12" customFormat="1" ht="22.8" customHeight="1">
      <c r="A94" s="12"/>
      <c r="B94" s="200"/>
      <c r="C94" s="201"/>
      <c r="D94" s="202" t="s">
        <v>68</v>
      </c>
      <c r="E94" s="214" t="s">
        <v>76</v>
      </c>
      <c r="F94" s="214" t="s">
        <v>240</v>
      </c>
      <c r="G94" s="201"/>
      <c r="H94" s="201"/>
      <c r="I94" s="204"/>
      <c r="J94" s="215">
        <f>BK94</f>
        <v>0</v>
      </c>
      <c r="K94" s="201"/>
      <c r="L94" s="206"/>
      <c r="M94" s="207"/>
      <c r="N94" s="208"/>
      <c r="O94" s="208"/>
      <c r="P94" s="209">
        <f>SUM(P95:P128)</f>
        <v>0</v>
      </c>
      <c r="Q94" s="208"/>
      <c r="R94" s="209">
        <f>SUM(R95:R128)</f>
        <v>0</v>
      </c>
      <c r="S94" s="208"/>
      <c r="T94" s="210">
        <f>SUM(T95:T128)</f>
        <v>0</v>
      </c>
      <c r="U94" s="12"/>
      <c r="V94" s="12"/>
      <c r="W94" s="12"/>
      <c r="X94" s="12"/>
      <c r="Y94" s="12"/>
      <c r="Z94" s="12"/>
      <c r="AA94" s="12"/>
      <c r="AB94" s="12"/>
      <c r="AC94" s="12"/>
      <c r="AD94" s="12"/>
      <c r="AE94" s="12"/>
      <c r="AR94" s="211" t="s">
        <v>76</v>
      </c>
      <c r="AT94" s="212" t="s">
        <v>68</v>
      </c>
      <c r="AU94" s="212" t="s">
        <v>76</v>
      </c>
      <c r="AY94" s="211" t="s">
        <v>231</v>
      </c>
      <c r="BK94" s="213">
        <f>SUM(BK95:BK128)</f>
        <v>0</v>
      </c>
    </row>
    <row r="95" s="2" customFormat="1" ht="49.05" customHeight="1">
      <c r="A95" s="41"/>
      <c r="B95" s="42"/>
      <c r="C95" s="216" t="s">
        <v>76</v>
      </c>
      <c r="D95" s="216" t="s">
        <v>234</v>
      </c>
      <c r="E95" s="217" t="s">
        <v>1256</v>
      </c>
      <c r="F95" s="218" t="s">
        <v>1257</v>
      </c>
      <c r="G95" s="219" t="s">
        <v>356</v>
      </c>
      <c r="H95" s="220">
        <v>286.33699999999999</v>
      </c>
      <c r="I95" s="221"/>
      <c r="J95" s="222">
        <f>ROUND(I95*H95,2)</f>
        <v>0</v>
      </c>
      <c r="K95" s="218" t="s">
        <v>244</v>
      </c>
      <c r="L95" s="47"/>
      <c r="M95" s="223" t="s">
        <v>19</v>
      </c>
      <c r="N95" s="224" t="s">
        <v>40</v>
      </c>
      <c r="O95" s="87"/>
      <c r="P95" s="225">
        <f>O95*H95</f>
        <v>0</v>
      </c>
      <c r="Q95" s="225">
        <v>0</v>
      </c>
      <c r="R95" s="225">
        <f>Q95*H95</f>
        <v>0</v>
      </c>
      <c r="S95" s="225">
        <v>0</v>
      </c>
      <c r="T95" s="226">
        <f>S95*H95</f>
        <v>0</v>
      </c>
      <c r="U95" s="41"/>
      <c r="V95" s="41"/>
      <c r="W95" s="41"/>
      <c r="X95" s="41"/>
      <c r="Y95" s="41"/>
      <c r="Z95" s="41"/>
      <c r="AA95" s="41"/>
      <c r="AB95" s="41"/>
      <c r="AC95" s="41"/>
      <c r="AD95" s="41"/>
      <c r="AE95" s="41"/>
      <c r="AR95" s="227" t="s">
        <v>238</v>
      </c>
      <c r="AT95" s="227" t="s">
        <v>234</v>
      </c>
      <c r="AU95" s="227" t="s">
        <v>78</v>
      </c>
      <c r="AY95" s="19" t="s">
        <v>231</v>
      </c>
      <c r="BE95" s="228">
        <f>IF(N95="základní",J95,0)</f>
        <v>0</v>
      </c>
      <c r="BF95" s="228">
        <f>IF(N95="snížená",J95,0)</f>
        <v>0</v>
      </c>
      <c r="BG95" s="228">
        <f>IF(N95="zákl. přenesená",J95,0)</f>
        <v>0</v>
      </c>
      <c r="BH95" s="228">
        <f>IF(N95="sníž. přenesená",J95,0)</f>
        <v>0</v>
      </c>
      <c r="BI95" s="228">
        <f>IF(N95="nulová",J95,0)</f>
        <v>0</v>
      </c>
      <c r="BJ95" s="19" t="s">
        <v>76</v>
      </c>
      <c r="BK95" s="228">
        <f>ROUND(I95*H95,2)</f>
        <v>0</v>
      </c>
      <c r="BL95" s="19" t="s">
        <v>238</v>
      </c>
      <c r="BM95" s="227" t="s">
        <v>3812</v>
      </c>
    </row>
    <row r="96" s="2" customFormat="1">
      <c r="A96" s="41"/>
      <c r="B96" s="42"/>
      <c r="C96" s="43"/>
      <c r="D96" s="229" t="s">
        <v>246</v>
      </c>
      <c r="E96" s="43"/>
      <c r="F96" s="230" t="s">
        <v>1259</v>
      </c>
      <c r="G96" s="43"/>
      <c r="H96" s="43"/>
      <c r="I96" s="231"/>
      <c r="J96" s="43"/>
      <c r="K96" s="43"/>
      <c r="L96" s="47"/>
      <c r="M96" s="232"/>
      <c r="N96" s="233"/>
      <c r="O96" s="87"/>
      <c r="P96" s="87"/>
      <c r="Q96" s="87"/>
      <c r="R96" s="87"/>
      <c r="S96" s="87"/>
      <c r="T96" s="88"/>
      <c r="U96" s="41"/>
      <c r="V96" s="41"/>
      <c r="W96" s="41"/>
      <c r="X96" s="41"/>
      <c r="Y96" s="41"/>
      <c r="Z96" s="41"/>
      <c r="AA96" s="41"/>
      <c r="AB96" s="41"/>
      <c r="AC96" s="41"/>
      <c r="AD96" s="41"/>
      <c r="AE96" s="41"/>
      <c r="AT96" s="19" t="s">
        <v>246</v>
      </c>
      <c r="AU96" s="19" t="s">
        <v>78</v>
      </c>
    </row>
    <row r="97" s="14" customFormat="1">
      <c r="A97" s="14"/>
      <c r="B97" s="244"/>
      <c r="C97" s="245"/>
      <c r="D97" s="229" t="s">
        <v>248</v>
      </c>
      <c r="E97" s="246" t="s">
        <v>19</v>
      </c>
      <c r="F97" s="247" t="s">
        <v>3813</v>
      </c>
      <c r="G97" s="245"/>
      <c r="H97" s="248">
        <v>245.203</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248</v>
      </c>
      <c r="AU97" s="254" t="s">
        <v>78</v>
      </c>
      <c r="AV97" s="14" t="s">
        <v>78</v>
      </c>
      <c r="AW97" s="14" t="s">
        <v>31</v>
      </c>
      <c r="AX97" s="14" t="s">
        <v>69</v>
      </c>
      <c r="AY97" s="254" t="s">
        <v>231</v>
      </c>
    </row>
    <row r="98" s="14" customFormat="1">
      <c r="A98" s="14"/>
      <c r="B98" s="244"/>
      <c r="C98" s="245"/>
      <c r="D98" s="229" t="s">
        <v>248</v>
      </c>
      <c r="E98" s="246" t="s">
        <v>19</v>
      </c>
      <c r="F98" s="247" t="s">
        <v>3814</v>
      </c>
      <c r="G98" s="245"/>
      <c r="H98" s="248">
        <v>146.30199999999999</v>
      </c>
      <c r="I98" s="249"/>
      <c r="J98" s="245"/>
      <c r="K98" s="245"/>
      <c r="L98" s="250"/>
      <c r="M98" s="251"/>
      <c r="N98" s="252"/>
      <c r="O98" s="252"/>
      <c r="P98" s="252"/>
      <c r="Q98" s="252"/>
      <c r="R98" s="252"/>
      <c r="S98" s="252"/>
      <c r="T98" s="253"/>
      <c r="U98" s="14"/>
      <c r="V98" s="14"/>
      <c r="W98" s="14"/>
      <c r="X98" s="14"/>
      <c r="Y98" s="14"/>
      <c r="Z98" s="14"/>
      <c r="AA98" s="14"/>
      <c r="AB98" s="14"/>
      <c r="AC98" s="14"/>
      <c r="AD98" s="14"/>
      <c r="AE98" s="14"/>
      <c r="AT98" s="254" t="s">
        <v>248</v>
      </c>
      <c r="AU98" s="254" t="s">
        <v>78</v>
      </c>
      <c r="AV98" s="14" t="s">
        <v>78</v>
      </c>
      <c r="AW98" s="14" t="s">
        <v>31</v>
      </c>
      <c r="AX98" s="14" t="s">
        <v>69</v>
      </c>
      <c r="AY98" s="254" t="s">
        <v>231</v>
      </c>
    </row>
    <row r="99" s="14" customFormat="1">
      <c r="A99" s="14"/>
      <c r="B99" s="244"/>
      <c r="C99" s="245"/>
      <c r="D99" s="229" t="s">
        <v>248</v>
      </c>
      <c r="E99" s="246" t="s">
        <v>19</v>
      </c>
      <c r="F99" s="247" t="s">
        <v>3815</v>
      </c>
      <c r="G99" s="245"/>
      <c r="H99" s="248">
        <v>11.577999999999999</v>
      </c>
      <c r="I99" s="249"/>
      <c r="J99" s="245"/>
      <c r="K99" s="245"/>
      <c r="L99" s="250"/>
      <c r="M99" s="251"/>
      <c r="N99" s="252"/>
      <c r="O99" s="252"/>
      <c r="P99" s="252"/>
      <c r="Q99" s="252"/>
      <c r="R99" s="252"/>
      <c r="S99" s="252"/>
      <c r="T99" s="253"/>
      <c r="U99" s="14"/>
      <c r="V99" s="14"/>
      <c r="W99" s="14"/>
      <c r="X99" s="14"/>
      <c r="Y99" s="14"/>
      <c r="Z99" s="14"/>
      <c r="AA99" s="14"/>
      <c r="AB99" s="14"/>
      <c r="AC99" s="14"/>
      <c r="AD99" s="14"/>
      <c r="AE99" s="14"/>
      <c r="AT99" s="254" t="s">
        <v>248</v>
      </c>
      <c r="AU99" s="254" t="s">
        <v>78</v>
      </c>
      <c r="AV99" s="14" t="s">
        <v>78</v>
      </c>
      <c r="AW99" s="14" t="s">
        <v>31</v>
      </c>
      <c r="AX99" s="14" t="s">
        <v>69</v>
      </c>
      <c r="AY99" s="254" t="s">
        <v>231</v>
      </c>
    </row>
    <row r="100" s="14" customFormat="1">
      <c r="A100" s="14"/>
      <c r="B100" s="244"/>
      <c r="C100" s="245"/>
      <c r="D100" s="229" t="s">
        <v>248</v>
      </c>
      <c r="E100" s="246" t="s">
        <v>19</v>
      </c>
      <c r="F100" s="247" t="s">
        <v>3816</v>
      </c>
      <c r="G100" s="245"/>
      <c r="H100" s="248">
        <v>0.25900000000000001</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248</v>
      </c>
      <c r="AU100" s="254" t="s">
        <v>78</v>
      </c>
      <c r="AV100" s="14" t="s">
        <v>78</v>
      </c>
      <c r="AW100" s="14" t="s">
        <v>31</v>
      </c>
      <c r="AX100" s="14" t="s">
        <v>69</v>
      </c>
      <c r="AY100" s="254" t="s">
        <v>231</v>
      </c>
    </row>
    <row r="101" s="16" customFormat="1">
      <c r="A101" s="16"/>
      <c r="B101" s="269"/>
      <c r="C101" s="270"/>
      <c r="D101" s="229" t="s">
        <v>248</v>
      </c>
      <c r="E101" s="271" t="s">
        <v>19</v>
      </c>
      <c r="F101" s="272" t="s">
        <v>546</v>
      </c>
      <c r="G101" s="270"/>
      <c r="H101" s="273">
        <v>403.34199999999998</v>
      </c>
      <c r="I101" s="274"/>
      <c r="J101" s="270"/>
      <c r="K101" s="270"/>
      <c r="L101" s="275"/>
      <c r="M101" s="276"/>
      <c r="N101" s="277"/>
      <c r="O101" s="277"/>
      <c r="P101" s="277"/>
      <c r="Q101" s="277"/>
      <c r="R101" s="277"/>
      <c r="S101" s="277"/>
      <c r="T101" s="278"/>
      <c r="U101" s="16"/>
      <c r="V101" s="16"/>
      <c r="W101" s="16"/>
      <c r="X101" s="16"/>
      <c r="Y101" s="16"/>
      <c r="Z101" s="16"/>
      <c r="AA101" s="16"/>
      <c r="AB101" s="16"/>
      <c r="AC101" s="16"/>
      <c r="AD101" s="16"/>
      <c r="AE101" s="16"/>
      <c r="AT101" s="279" t="s">
        <v>248</v>
      </c>
      <c r="AU101" s="279" t="s">
        <v>78</v>
      </c>
      <c r="AV101" s="16" t="s">
        <v>119</v>
      </c>
      <c r="AW101" s="16" t="s">
        <v>31</v>
      </c>
      <c r="AX101" s="16" t="s">
        <v>69</v>
      </c>
      <c r="AY101" s="279" t="s">
        <v>231</v>
      </c>
    </row>
    <row r="102" s="13" customFormat="1">
      <c r="A102" s="13"/>
      <c r="B102" s="234"/>
      <c r="C102" s="235"/>
      <c r="D102" s="229" t="s">
        <v>248</v>
      </c>
      <c r="E102" s="236" t="s">
        <v>19</v>
      </c>
      <c r="F102" s="237" t="s">
        <v>3817</v>
      </c>
      <c r="G102" s="235"/>
      <c r="H102" s="236" t="s">
        <v>19</v>
      </c>
      <c r="I102" s="238"/>
      <c r="J102" s="235"/>
      <c r="K102" s="235"/>
      <c r="L102" s="239"/>
      <c r="M102" s="240"/>
      <c r="N102" s="241"/>
      <c r="O102" s="241"/>
      <c r="P102" s="241"/>
      <c r="Q102" s="241"/>
      <c r="R102" s="241"/>
      <c r="S102" s="241"/>
      <c r="T102" s="242"/>
      <c r="U102" s="13"/>
      <c r="V102" s="13"/>
      <c r="W102" s="13"/>
      <c r="X102" s="13"/>
      <c r="Y102" s="13"/>
      <c r="Z102" s="13"/>
      <c r="AA102" s="13"/>
      <c r="AB102" s="13"/>
      <c r="AC102" s="13"/>
      <c r="AD102" s="13"/>
      <c r="AE102" s="13"/>
      <c r="AT102" s="243" t="s">
        <v>248</v>
      </c>
      <c r="AU102" s="243" t="s">
        <v>78</v>
      </c>
      <c r="AV102" s="13" t="s">
        <v>76</v>
      </c>
      <c r="AW102" s="13" t="s">
        <v>31</v>
      </c>
      <c r="AX102" s="13" t="s">
        <v>69</v>
      </c>
      <c r="AY102" s="243" t="s">
        <v>231</v>
      </c>
    </row>
    <row r="103" s="13" customFormat="1">
      <c r="A103" s="13"/>
      <c r="B103" s="234"/>
      <c r="C103" s="235"/>
      <c r="D103" s="229" t="s">
        <v>248</v>
      </c>
      <c r="E103" s="236" t="s">
        <v>19</v>
      </c>
      <c r="F103" s="237" t="s">
        <v>3818</v>
      </c>
      <c r="G103" s="235"/>
      <c r="H103" s="236" t="s">
        <v>19</v>
      </c>
      <c r="I103" s="238"/>
      <c r="J103" s="235"/>
      <c r="K103" s="235"/>
      <c r="L103" s="239"/>
      <c r="M103" s="240"/>
      <c r="N103" s="241"/>
      <c r="O103" s="241"/>
      <c r="P103" s="241"/>
      <c r="Q103" s="241"/>
      <c r="R103" s="241"/>
      <c r="S103" s="241"/>
      <c r="T103" s="242"/>
      <c r="U103" s="13"/>
      <c r="V103" s="13"/>
      <c r="W103" s="13"/>
      <c r="X103" s="13"/>
      <c r="Y103" s="13"/>
      <c r="Z103" s="13"/>
      <c r="AA103" s="13"/>
      <c r="AB103" s="13"/>
      <c r="AC103" s="13"/>
      <c r="AD103" s="13"/>
      <c r="AE103" s="13"/>
      <c r="AT103" s="243" t="s">
        <v>248</v>
      </c>
      <c r="AU103" s="243" t="s">
        <v>78</v>
      </c>
      <c r="AV103" s="13" t="s">
        <v>76</v>
      </c>
      <c r="AW103" s="13" t="s">
        <v>31</v>
      </c>
      <c r="AX103" s="13" t="s">
        <v>69</v>
      </c>
      <c r="AY103" s="243" t="s">
        <v>231</v>
      </c>
    </row>
    <row r="104" s="14" customFormat="1">
      <c r="A104" s="14"/>
      <c r="B104" s="244"/>
      <c r="C104" s="245"/>
      <c r="D104" s="229" t="s">
        <v>248</v>
      </c>
      <c r="E104" s="246" t="s">
        <v>19</v>
      </c>
      <c r="F104" s="247" t="s">
        <v>3819</v>
      </c>
      <c r="G104" s="245"/>
      <c r="H104" s="248">
        <v>-5.867</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248</v>
      </c>
      <c r="AU104" s="254" t="s">
        <v>78</v>
      </c>
      <c r="AV104" s="14" t="s">
        <v>78</v>
      </c>
      <c r="AW104" s="14" t="s">
        <v>31</v>
      </c>
      <c r="AX104" s="14" t="s">
        <v>69</v>
      </c>
      <c r="AY104" s="254" t="s">
        <v>231</v>
      </c>
    </row>
    <row r="105" s="14" customFormat="1">
      <c r="A105" s="14"/>
      <c r="B105" s="244"/>
      <c r="C105" s="245"/>
      <c r="D105" s="229" t="s">
        <v>248</v>
      </c>
      <c r="E105" s="246" t="s">
        <v>19</v>
      </c>
      <c r="F105" s="247" t="s">
        <v>3820</v>
      </c>
      <c r="G105" s="245"/>
      <c r="H105" s="248">
        <v>-1.647</v>
      </c>
      <c r="I105" s="249"/>
      <c r="J105" s="245"/>
      <c r="K105" s="245"/>
      <c r="L105" s="250"/>
      <c r="M105" s="251"/>
      <c r="N105" s="252"/>
      <c r="O105" s="252"/>
      <c r="P105" s="252"/>
      <c r="Q105" s="252"/>
      <c r="R105" s="252"/>
      <c r="S105" s="252"/>
      <c r="T105" s="253"/>
      <c r="U105" s="14"/>
      <c r="V105" s="14"/>
      <c r="W105" s="14"/>
      <c r="X105" s="14"/>
      <c r="Y105" s="14"/>
      <c r="Z105" s="14"/>
      <c r="AA105" s="14"/>
      <c r="AB105" s="14"/>
      <c r="AC105" s="14"/>
      <c r="AD105" s="14"/>
      <c r="AE105" s="14"/>
      <c r="AT105" s="254" t="s">
        <v>248</v>
      </c>
      <c r="AU105" s="254" t="s">
        <v>78</v>
      </c>
      <c r="AV105" s="14" t="s">
        <v>78</v>
      </c>
      <c r="AW105" s="14" t="s">
        <v>31</v>
      </c>
      <c r="AX105" s="14" t="s">
        <v>69</v>
      </c>
      <c r="AY105" s="254" t="s">
        <v>231</v>
      </c>
    </row>
    <row r="106" s="13" customFormat="1">
      <c r="A106" s="13"/>
      <c r="B106" s="234"/>
      <c r="C106" s="235"/>
      <c r="D106" s="229" t="s">
        <v>248</v>
      </c>
      <c r="E106" s="236" t="s">
        <v>19</v>
      </c>
      <c r="F106" s="237" t="s">
        <v>3821</v>
      </c>
      <c r="G106" s="235"/>
      <c r="H106" s="236" t="s">
        <v>19</v>
      </c>
      <c r="I106" s="238"/>
      <c r="J106" s="235"/>
      <c r="K106" s="235"/>
      <c r="L106" s="239"/>
      <c r="M106" s="240"/>
      <c r="N106" s="241"/>
      <c r="O106" s="241"/>
      <c r="P106" s="241"/>
      <c r="Q106" s="241"/>
      <c r="R106" s="241"/>
      <c r="S106" s="241"/>
      <c r="T106" s="242"/>
      <c r="U106" s="13"/>
      <c r="V106" s="13"/>
      <c r="W106" s="13"/>
      <c r="X106" s="13"/>
      <c r="Y106" s="13"/>
      <c r="Z106" s="13"/>
      <c r="AA106" s="13"/>
      <c r="AB106" s="13"/>
      <c r="AC106" s="13"/>
      <c r="AD106" s="13"/>
      <c r="AE106" s="13"/>
      <c r="AT106" s="243" t="s">
        <v>248</v>
      </c>
      <c r="AU106" s="243" t="s">
        <v>78</v>
      </c>
      <c r="AV106" s="13" t="s">
        <v>76</v>
      </c>
      <c r="AW106" s="13" t="s">
        <v>31</v>
      </c>
      <c r="AX106" s="13" t="s">
        <v>69</v>
      </c>
      <c r="AY106" s="243" t="s">
        <v>231</v>
      </c>
    </row>
    <row r="107" s="14" customFormat="1">
      <c r="A107" s="14"/>
      <c r="B107" s="244"/>
      <c r="C107" s="245"/>
      <c r="D107" s="229" t="s">
        <v>248</v>
      </c>
      <c r="E107" s="246" t="s">
        <v>19</v>
      </c>
      <c r="F107" s="247" t="s">
        <v>3822</v>
      </c>
      <c r="G107" s="245"/>
      <c r="H107" s="248">
        <v>-109.491</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248</v>
      </c>
      <c r="AU107" s="254" t="s">
        <v>78</v>
      </c>
      <c r="AV107" s="14" t="s">
        <v>78</v>
      </c>
      <c r="AW107" s="14" t="s">
        <v>31</v>
      </c>
      <c r="AX107" s="14" t="s">
        <v>69</v>
      </c>
      <c r="AY107" s="254" t="s">
        <v>231</v>
      </c>
    </row>
    <row r="108" s="16" customFormat="1">
      <c r="A108" s="16"/>
      <c r="B108" s="269"/>
      <c r="C108" s="270"/>
      <c r="D108" s="229" t="s">
        <v>248</v>
      </c>
      <c r="E108" s="271" t="s">
        <v>19</v>
      </c>
      <c r="F108" s="272" t="s">
        <v>546</v>
      </c>
      <c r="G108" s="270"/>
      <c r="H108" s="273">
        <v>-117.005</v>
      </c>
      <c r="I108" s="274"/>
      <c r="J108" s="270"/>
      <c r="K108" s="270"/>
      <c r="L108" s="275"/>
      <c r="M108" s="276"/>
      <c r="N108" s="277"/>
      <c r="O108" s="277"/>
      <c r="P108" s="277"/>
      <c r="Q108" s="277"/>
      <c r="R108" s="277"/>
      <c r="S108" s="277"/>
      <c r="T108" s="278"/>
      <c r="U108" s="16"/>
      <c r="V108" s="16"/>
      <c r="W108" s="16"/>
      <c r="X108" s="16"/>
      <c r="Y108" s="16"/>
      <c r="Z108" s="16"/>
      <c r="AA108" s="16"/>
      <c r="AB108" s="16"/>
      <c r="AC108" s="16"/>
      <c r="AD108" s="16"/>
      <c r="AE108" s="16"/>
      <c r="AT108" s="279" t="s">
        <v>248</v>
      </c>
      <c r="AU108" s="279" t="s">
        <v>78</v>
      </c>
      <c r="AV108" s="16" t="s">
        <v>119</v>
      </c>
      <c r="AW108" s="16" t="s">
        <v>31</v>
      </c>
      <c r="AX108" s="16" t="s">
        <v>69</v>
      </c>
      <c r="AY108" s="279" t="s">
        <v>231</v>
      </c>
    </row>
    <row r="109" s="15" customFormat="1">
      <c r="A109" s="15"/>
      <c r="B109" s="255"/>
      <c r="C109" s="256"/>
      <c r="D109" s="229" t="s">
        <v>248</v>
      </c>
      <c r="E109" s="257" t="s">
        <v>19</v>
      </c>
      <c r="F109" s="258" t="s">
        <v>260</v>
      </c>
      <c r="G109" s="256"/>
      <c r="H109" s="259">
        <v>286.33699999999999</v>
      </c>
      <c r="I109" s="260"/>
      <c r="J109" s="256"/>
      <c r="K109" s="256"/>
      <c r="L109" s="261"/>
      <c r="M109" s="262"/>
      <c r="N109" s="263"/>
      <c r="O109" s="263"/>
      <c r="P109" s="263"/>
      <c r="Q109" s="263"/>
      <c r="R109" s="263"/>
      <c r="S109" s="263"/>
      <c r="T109" s="264"/>
      <c r="U109" s="15"/>
      <c r="V109" s="15"/>
      <c r="W109" s="15"/>
      <c r="X109" s="15"/>
      <c r="Y109" s="15"/>
      <c r="Z109" s="15"/>
      <c r="AA109" s="15"/>
      <c r="AB109" s="15"/>
      <c r="AC109" s="15"/>
      <c r="AD109" s="15"/>
      <c r="AE109" s="15"/>
      <c r="AT109" s="265" t="s">
        <v>248</v>
      </c>
      <c r="AU109" s="265" t="s">
        <v>78</v>
      </c>
      <c r="AV109" s="15" t="s">
        <v>238</v>
      </c>
      <c r="AW109" s="15" t="s">
        <v>31</v>
      </c>
      <c r="AX109" s="15" t="s">
        <v>76</v>
      </c>
      <c r="AY109" s="265" t="s">
        <v>231</v>
      </c>
    </row>
    <row r="110" s="2" customFormat="1" ht="62.7" customHeight="1">
      <c r="A110" s="41"/>
      <c r="B110" s="42"/>
      <c r="C110" s="216" t="s">
        <v>78</v>
      </c>
      <c r="D110" s="216" t="s">
        <v>234</v>
      </c>
      <c r="E110" s="217" t="s">
        <v>3439</v>
      </c>
      <c r="F110" s="218" t="s">
        <v>3440</v>
      </c>
      <c r="G110" s="219" t="s">
        <v>356</v>
      </c>
      <c r="H110" s="220">
        <v>242.34800000000001</v>
      </c>
      <c r="I110" s="221"/>
      <c r="J110" s="222">
        <f>ROUND(I110*H110,2)</f>
        <v>0</v>
      </c>
      <c r="K110" s="218" t="s">
        <v>244</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238</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238</v>
      </c>
      <c r="BM110" s="227" t="s">
        <v>3441</v>
      </c>
    </row>
    <row r="111" s="2" customFormat="1">
      <c r="A111" s="41"/>
      <c r="B111" s="42"/>
      <c r="C111" s="43"/>
      <c r="D111" s="229" t="s">
        <v>246</v>
      </c>
      <c r="E111" s="43"/>
      <c r="F111" s="230" t="s">
        <v>530</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19" t="s">
        <v>246</v>
      </c>
      <c r="AU111" s="19" t="s">
        <v>78</v>
      </c>
    </row>
    <row r="112" s="13" customFormat="1">
      <c r="A112" s="13"/>
      <c r="B112" s="234"/>
      <c r="C112" s="235"/>
      <c r="D112" s="229" t="s">
        <v>248</v>
      </c>
      <c r="E112" s="236" t="s">
        <v>19</v>
      </c>
      <c r="F112" s="237" t="s">
        <v>3823</v>
      </c>
      <c r="G112" s="235"/>
      <c r="H112" s="236" t="s">
        <v>19</v>
      </c>
      <c r="I112" s="238"/>
      <c r="J112" s="235"/>
      <c r="K112" s="235"/>
      <c r="L112" s="239"/>
      <c r="M112" s="240"/>
      <c r="N112" s="241"/>
      <c r="O112" s="241"/>
      <c r="P112" s="241"/>
      <c r="Q112" s="241"/>
      <c r="R112" s="241"/>
      <c r="S112" s="241"/>
      <c r="T112" s="242"/>
      <c r="U112" s="13"/>
      <c r="V112" s="13"/>
      <c r="W112" s="13"/>
      <c r="X112" s="13"/>
      <c r="Y112" s="13"/>
      <c r="Z112" s="13"/>
      <c r="AA112" s="13"/>
      <c r="AB112" s="13"/>
      <c r="AC112" s="13"/>
      <c r="AD112" s="13"/>
      <c r="AE112" s="13"/>
      <c r="AT112" s="243" t="s">
        <v>248</v>
      </c>
      <c r="AU112" s="243" t="s">
        <v>78</v>
      </c>
      <c r="AV112" s="13" t="s">
        <v>76</v>
      </c>
      <c r="AW112" s="13" t="s">
        <v>31</v>
      </c>
      <c r="AX112" s="13" t="s">
        <v>69</v>
      </c>
      <c r="AY112" s="243" t="s">
        <v>231</v>
      </c>
    </row>
    <row r="113" s="14" customFormat="1">
      <c r="A113" s="14"/>
      <c r="B113" s="244"/>
      <c r="C113" s="245"/>
      <c r="D113" s="229" t="s">
        <v>248</v>
      </c>
      <c r="E113" s="246" t="s">
        <v>19</v>
      </c>
      <c r="F113" s="247" t="s">
        <v>3443</v>
      </c>
      <c r="G113" s="245"/>
      <c r="H113" s="248">
        <v>242.34800000000001</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248</v>
      </c>
      <c r="AU113" s="254" t="s">
        <v>78</v>
      </c>
      <c r="AV113" s="14" t="s">
        <v>78</v>
      </c>
      <c r="AW113" s="14" t="s">
        <v>31</v>
      </c>
      <c r="AX113" s="14" t="s">
        <v>69</v>
      </c>
      <c r="AY113" s="254" t="s">
        <v>231</v>
      </c>
    </row>
    <row r="114" s="15" customFormat="1">
      <c r="A114" s="15"/>
      <c r="B114" s="255"/>
      <c r="C114" s="256"/>
      <c r="D114" s="229" t="s">
        <v>248</v>
      </c>
      <c r="E114" s="257" t="s">
        <v>19</v>
      </c>
      <c r="F114" s="258" t="s">
        <v>260</v>
      </c>
      <c r="G114" s="256"/>
      <c r="H114" s="259">
        <v>242.34800000000001</v>
      </c>
      <c r="I114" s="260"/>
      <c r="J114" s="256"/>
      <c r="K114" s="256"/>
      <c r="L114" s="261"/>
      <c r="M114" s="262"/>
      <c r="N114" s="263"/>
      <c r="O114" s="263"/>
      <c r="P114" s="263"/>
      <c r="Q114" s="263"/>
      <c r="R114" s="263"/>
      <c r="S114" s="263"/>
      <c r="T114" s="264"/>
      <c r="U114" s="15"/>
      <c r="V114" s="15"/>
      <c r="W114" s="15"/>
      <c r="X114" s="15"/>
      <c r="Y114" s="15"/>
      <c r="Z114" s="15"/>
      <c r="AA114" s="15"/>
      <c r="AB114" s="15"/>
      <c r="AC114" s="15"/>
      <c r="AD114" s="15"/>
      <c r="AE114" s="15"/>
      <c r="AT114" s="265" t="s">
        <v>248</v>
      </c>
      <c r="AU114" s="265" t="s">
        <v>78</v>
      </c>
      <c r="AV114" s="15" t="s">
        <v>238</v>
      </c>
      <c r="AW114" s="15" t="s">
        <v>31</v>
      </c>
      <c r="AX114" s="15" t="s">
        <v>76</v>
      </c>
      <c r="AY114" s="265" t="s">
        <v>231</v>
      </c>
    </row>
    <row r="115" s="2" customFormat="1" ht="62.7" customHeight="1">
      <c r="A115" s="41"/>
      <c r="B115" s="42"/>
      <c r="C115" s="216" t="s">
        <v>119</v>
      </c>
      <c r="D115" s="216" t="s">
        <v>234</v>
      </c>
      <c r="E115" s="217" t="s">
        <v>540</v>
      </c>
      <c r="F115" s="218" t="s">
        <v>541</v>
      </c>
      <c r="G115" s="219" t="s">
        <v>356</v>
      </c>
      <c r="H115" s="220">
        <v>43.988999999999997</v>
      </c>
      <c r="I115" s="221"/>
      <c r="J115" s="222">
        <f>ROUND(I115*H115,2)</f>
        <v>0</v>
      </c>
      <c r="K115" s="218" t="s">
        <v>244</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238</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238</v>
      </c>
      <c r="BM115" s="227" t="s">
        <v>3824</v>
      </c>
    </row>
    <row r="116" s="2" customFormat="1">
      <c r="A116" s="41"/>
      <c r="B116" s="42"/>
      <c r="C116" s="43"/>
      <c r="D116" s="229" t="s">
        <v>246</v>
      </c>
      <c r="E116" s="43"/>
      <c r="F116" s="230" t="s">
        <v>530</v>
      </c>
      <c r="G116" s="43"/>
      <c r="H116" s="43"/>
      <c r="I116" s="231"/>
      <c r="J116" s="43"/>
      <c r="K116" s="43"/>
      <c r="L116" s="47"/>
      <c r="M116" s="232"/>
      <c r="N116" s="233"/>
      <c r="O116" s="87"/>
      <c r="P116" s="87"/>
      <c r="Q116" s="87"/>
      <c r="R116" s="87"/>
      <c r="S116" s="87"/>
      <c r="T116" s="88"/>
      <c r="U116" s="41"/>
      <c r="V116" s="41"/>
      <c r="W116" s="41"/>
      <c r="X116" s="41"/>
      <c r="Y116" s="41"/>
      <c r="Z116" s="41"/>
      <c r="AA116" s="41"/>
      <c r="AB116" s="41"/>
      <c r="AC116" s="41"/>
      <c r="AD116" s="41"/>
      <c r="AE116" s="41"/>
      <c r="AT116" s="19" t="s">
        <v>246</v>
      </c>
      <c r="AU116" s="19" t="s">
        <v>78</v>
      </c>
    </row>
    <row r="117" s="13" customFormat="1">
      <c r="A117" s="13"/>
      <c r="B117" s="234"/>
      <c r="C117" s="235"/>
      <c r="D117" s="229" t="s">
        <v>248</v>
      </c>
      <c r="E117" s="236" t="s">
        <v>19</v>
      </c>
      <c r="F117" s="237" t="s">
        <v>998</v>
      </c>
      <c r="G117" s="235"/>
      <c r="H117" s="236" t="s">
        <v>19</v>
      </c>
      <c r="I117" s="238"/>
      <c r="J117" s="235"/>
      <c r="K117" s="235"/>
      <c r="L117" s="239"/>
      <c r="M117" s="240"/>
      <c r="N117" s="241"/>
      <c r="O117" s="241"/>
      <c r="P117" s="241"/>
      <c r="Q117" s="241"/>
      <c r="R117" s="241"/>
      <c r="S117" s="241"/>
      <c r="T117" s="242"/>
      <c r="U117" s="13"/>
      <c r="V117" s="13"/>
      <c r="W117" s="13"/>
      <c r="X117" s="13"/>
      <c r="Y117" s="13"/>
      <c r="Z117" s="13"/>
      <c r="AA117" s="13"/>
      <c r="AB117" s="13"/>
      <c r="AC117" s="13"/>
      <c r="AD117" s="13"/>
      <c r="AE117" s="13"/>
      <c r="AT117" s="243" t="s">
        <v>248</v>
      </c>
      <c r="AU117" s="243" t="s">
        <v>78</v>
      </c>
      <c r="AV117" s="13" t="s">
        <v>76</v>
      </c>
      <c r="AW117" s="13" t="s">
        <v>31</v>
      </c>
      <c r="AX117" s="13" t="s">
        <v>69</v>
      </c>
      <c r="AY117" s="243" t="s">
        <v>231</v>
      </c>
    </row>
    <row r="118" s="14" customFormat="1">
      <c r="A118" s="14"/>
      <c r="B118" s="244"/>
      <c r="C118" s="245"/>
      <c r="D118" s="229" t="s">
        <v>248</v>
      </c>
      <c r="E118" s="246" t="s">
        <v>19</v>
      </c>
      <c r="F118" s="247" t="s">
        <v>3825</v>
      </c>
      <c r="G118" s="245"/>
      <c r="H118" s="248">
        <v>286.33699999999999</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248</v>
      </c>
      <c r="AU118" s="254" t="s">
        <v>78</v>
      </c>
      <c r="AV118" s="14" t="s">
        <v>78</v>
      </c>
      <c r="AW118" s="14" t="s">
        <v>31</v>
      </c>
      <c r="AX118" s="14" t="s">
        <v>69</v>
      </c>
      <c r="AY118" s="254" t="s">
        <v>231</v>
      </c>
    </row>
    <row r="119" s="13" customFormat="1">
      <c r="A119" s="13"/>
      <c r="B119" s="234"/>
      <c r="C119" s="235"/>
      <c r="D119" s="229" t="s">
        <v>248</v>
      </c>
      <c r="E119" s="236" t="s">
        <v>19</v>
      </c>
      <c r="F119" s="237" t="s">
        <v>3826</v>
      </c>
      <c r="G119" s="235"/>
      <c r="H119" s="236" t="s">
        <v>19</v>
      </c>
      <c r="I119" s="238"/>
      <c r="J119" s="235"/>
      <c r="K119" s="235"/>
      <c r="L119" s="239"/>
      <c r="M119" s="240"/>
      <c r="N119" s="241"/>
      <c r="O119" s="241"/>
      <c r="P119" s="241"/>
      <c r="Q119" s="241"/>
      <c r="R119" s="241"/>
      <c r="S119" s="241"/>
      <c r="T119" s="242"/>
      <c r="U119" s="13"/>
      <c r="V119" s="13"/>
      <c r="W119" s="13"/>
      <c r="X119" s="13"/>
      <c r="Y119" s="13"/>
      <c r="Z119" s="13"/>
      <c r="AA119" s="13"/>
      <c r="AB119" s="13"/>
      <c r="AC119" s="13"/>
      <c r="AD119" s="13"/>
      <c r="AE119" s="13"/>
      <c r="AT119" s="243" t="s">
        <v>248</v>
      </c>
      <c r="AU119" s="243" t="s">
        <v>78</v>
      </c>
      <c r="AV119" s="13" t="s">
        <v>76</v>
      </c>
      <c r="AW119" s="13" t="s">
        <v>31</v>
      </c>
      <c r="AX119" s="13" t="s">
        <v>69</v>
      </c>
      <c r="AY119" s="243" t="s">
        <v>231</v>
      </c>
    </row>
    <row r="120" s="14" customFormat="1">
      <c r="A120" s="14"/>
      <c r="B120" s="244"/>
      <c r="C120" s="245"/>
      <c r="D120" s="229" t="s">
        <v>248</v>
      </c>
      <c r="E120" s="246" t="s">
        <v>19</v>
      </c>
      <c r="F120" s="247" t="s">
        <v>3827</v>
      </c>
      <c r="G120" s="245"/>
      <c r="H120" s="248">
        <v>-242.34800000000001</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248</v>
      </c>
      <c r="AU120" s="254" t="s">
        <v>78</v>
      </c>
      <c r="AV120" s="14" t="s">
        <v>78</v>
      </c>
      <c r="AW120" s="14" t="s">
        <v>31</v>
      </c>
      <c r="AX120" s="14" t="s">
        <v>69</v>
      </c>
      <c r="AY120" s="254" t="s">
        <v>231</v>
      </c>
    </row>
    <row r="121" s="15" customFormat="1">
      <c r="A121" s="15"/>
      <c r="B121" s="255"/>
      <c r="C121" s="256"/>
      <c r="D121" s="229" t="s">
        <v>248</v>
      </c>
      <c r="E121" s="257" t="s">
        <v>19</v>
      </c>
      <c r="F121" s="258" t="s">
        <v>260</v>
      </c>
      <c r="G121" s="256"/>
      <c r="H121" s="259">
        <v>43.988999999999976</v>
      </c>
      <c r="I121" s="260"/>
      <c r="J121" s="256"/>
      <c r="K121" s="256"/>
      <c r="L121" s="261"/>
      <c r="M121" s="262"/>
      <c r="N121" s="263"/>
      <c r="O121" s="263"/>
      <c r="P121" s="263"/>
      <c r="Q121" s="263"/>
      <c r="R121" s="263"/>
      <c r="S121" s="263"/>
      <c r="T121" s="264"/>
      <c r="U121" s="15"/>
      <c r="V121" s="15"/>
      <c r="W121" s="15"/>
      <c r="X121" s="15"/>
      <c r="Y121" s="15"/>
      <c r="Z121" s="15"/>
      <c r="AA121" s="15"/>
      <c r="AB121" s="15"/>
      <c r="AC121" s="15"/>
      <c r="AD121" s="15"/>
      <c r="AE121" s="15"/>
      <c r="AT121" s="265" t="s">
        <v>248</v>
      </c>
      <c r="AU121" s="265" t="s">
        <v>78</v>
      </c>
      <c r="AV121" s="15" t="s">
        <v>238</v>
      </c>
      <c r="AW121" s="15" t="s">
        <v>31</v>
      </c>
      <c r="AX121" s="15" t="s">
        <v>76</v>
      </c>
      <c r="AY121" s="265" t="s">
        <v>231</v>
      </c>
    </row>
    <row r="122" s="2" customFormat="1" ht="66.75" customHeight="1">
      <c r="A122" s="41"/>
      <c r="B122" s="42"/>
      <c r="C122" s="216" t="s">
        <v>238</v>
      </c>
      <c r="D122" s="216" t="s">
        <v>234</v>
      </c>
      <c r="E122" s="217" t="s">
        <v>547</v>
      </c>
      <c r="F122" s="218" t="s">
        <v>548</v>
      </c>
      <c r="G122" s="219" t="s">
        <v>356</v>
      </c>
      <c r="H122" s="220">
        <v>219.94499999999999</v>
      </c>
      <c r="I122" s="221"/>
      <c r="J122" s="222">
        <f>ROUND(I122*H122,2)</f>
        <v>0</v>
      </c>
      <c r="K122" s="218" t="s">
        <v>244</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238</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238</v>
      </c>
      <c r="BM122" s="227" t="s">
        <v>3828</v>
      </c>
    </row>
    <row r="123" s="2" customFormat="1">
      <c r="A123" s="41"/>
      <c r="B123" s="42"/>
      <c r="C123" s="43"/>
      <c r="D123" s="229" t="s">
        <v>246</v>
      </c>
      <c r="E123" s="43"/>
      <c r="F123" s="230" t="s">
        <v>530</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19" t="s">
        <v>246</v>
      </c>
      <c r="AU123" s="19" t="s">
        <v>78</v>
      </c>
    </row>
    <row r="124" s="13" customFormat="1">
      <c r="A124" s="13"/>
      <c r="B124" s="234"/>
      <c r="C124" s="235"/>
      <c r="D124" s="229" t="s">
        <v>248</v>
      </c>
      <c r="E124" s="236" t="s">
        <v>19</v>
      </c>
      <c r="F124" s="237" t="s">
        <v>550</v>
      </c>
      <c r="G124" s="235"/>
      <c r="H124" s="236" t="s">
        <v>19</v>
      </c>
      <c r="I124" s="238"/>
      <c r="J124" s="235"/>
      <c r="K124" s="235"/>
      <c r="L124" s="239"/>
      <c r="M124" s="240"/>
      <c r="N124" s="241"/>
      <c r="O124" s="241"/>
      <c r="P124" s="241"/>
      <c r="Q124" s="241"/>
      <c r="R124" s="241"/>
      <c r="S124" s="241"/>
      <c r="T124" s="242"/>
      <c r="U124" s="13"/>
      <c r="V124" s="13"/>
      <c r="W124" s="13"/>
      <c r="X124" s="13"/>
      <c r="Y124" s="13"/>
      <c r="Z124" s="13"/>
      <c r="AA124" s="13"/>
      <c r="AB124" s="13"/>
      <c r="AC124" s="13"/>
      <c r="AD124" s="13"/>
      <c r="AE124" s="13"/>
      <c r="AT124" s="243" t="s">
        <v>248</v>
      </c>
      <c r="AU124" s="243" t="s">
        <v>78</v>
      </c>
      <c r="AV124" s="13" t="s">
        <v>76</v>
      </c>
      <c r="AW124" s="13" t="s">
        <v>31</v>
      </c>
      <c r="AX124" s="13" t="s">
        <v>69</v>
      </c>
      <c r="AY124" s="243" t="s">
        <v>231</v>
      </c>
    </row>
    <row r="125" s="14" customFormat="1">
      <c r="A125" s="14"/>
      <c r="B125" s="244"/>
      <c r="C125" s="245"/>
      <c r="D125" s="229" t="s">
        <v>248</v>
      </c>
      <c r="E125" s="246" t="s">
        <v>19</v>
      </c>
      <c r="F125" s="247" t="s">
        <v>3829</v>
      </c>
      <c r="G125" s="245"/>
      <c r="H125" s="248">
        <v>219.94499999999999</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248</v>
      </c>
      <c r="AU125" s="254" t="s">
        <v>78</v>
      </c>
      <c r="AV125" s="14" t="s">
        <v>78</v>
      </c>
      <c r="AW125" s="14" t="s">
        <v>31</v>
      </c>
      <c r="AX125" s="14" t="s">
        <v>76</v>
      </c>
      <c r="AY125" s="254" t="s">
        <v>231</v>
      </c>
    </row>
    <row r="126" s="2" customFormat="1" ht="44.25" customHeight="1">
      <c r="A126" s="41"/>
      <c r="B126" s="42"/>
      <c r="C126" s="216" t="s">
        <v>269</v>
      </c>
      <c r="D126" s="216" t="s">
        <v>234</v>
      </c>
      <c r="E126" s="217" t="s">
        <v>568</v>
      </c>
      <c r="F126" s="218" t="s">
        <v>431</v>
      </c>
      <c r="G126" s="219" t="s">
        <v>404</v>
      </c>
      <c r="H126" s="220">
        <v>79.180000000000007</v>
      </c>
      <c r="I126" s="221"/>
      <c r="J126" s="222">
        <f>ROUND(I126*H126,2)</f>
        <v>0</v>
      </c>
      <c r="K126" s="218" t="s">
        <v>244</v>
      </c>
      <c r="L126" s="47"/>
      <c r="M126" s="223" t="s">
        <v>19</v>
      </c>
      <c r="N126" s="224" t="s">
        <v>40</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238</v>
      </c>
      <c r="AT126" s="227" t="s">
        <v>234</v>
      </c>
      <c r="AU126" s="227" t="s">
        <v>78</v>
      </c>
      <c r="AY126" s="19" t="s">
        <v>231</v>
      </c>
      <c r="BE126" s="228">
        <f>IF(N126="základní",J126,0)</f>
        <v>0</v>
      </c>
      <c r="BF126" s="228">
        <f>IF(N126="snížená",J126,0)</f>
        <v>0</v>
      </c>
      <c r="BG126" s="228">
        <f>IF(N126="zákl. přenesená",J126,0)</f>
        <v>0</v>
      </c>
      <c r="BH126" s="228">
        <f>IF(N126="sníž. přenesená",J126,0)</f>
        <v>0</v>
      </c>
      <c r="BI126" s="228">
        <f>IF(N126="nulová",J126,0)</f>
        <v>0</v>
      </c>
      <c r="BJ126" s="19" t="s">
        <v>76</v>
      </c>
      <c r="BK126" s="228">
        <f>ROUND(I126*H126,2)</f>
        <v>0</v>
      </c>
      <c r="BL126" s="19" t="s">
        <v>238</v>
      </c>
      <c r="BM126" s="227" t="s">
        <v>3830</v>
      </c>
    </row>
    <row r="127" s="2" customFormat="1">
      <c r="A127" s="41"/>
      <c r="B127" s="42"/>
      <c r="C127" s="43"/>
      <c r="D127" s="229" t="s">
        <v>246</v>
      </c>
      <c r="E127" s="43"/>
      <c r="F127" s="230" t="s">
        <v>570</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19" t="s">
        <v>246</v>
      </c>
      <c r="AU127" s="19" t="s">
        <v>78</v>
      </c>
    </row>
    <row r="128" s="14" customFormat="1">
      <c r="A128" s="14"/>
      <c r="B128" s="244"/>
      <c r="C128" s="245"/>
      <c r="D128" s="229" t="s">
        <v>248</v>
      </c>
      <c r="E128" s="246" t="s">
        <v>19</v>
      </c>
      <c r="F128" s="247" t="s">
        <v>3831</v>
      </c>
      <c r="G128" s="245"/>
      <c r="H128" s="248">
        <v>79.180000000000007</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248</v>
      </c>
      <c r="AU128" s="254" t="s">
        <v>78</v>
      </c>
      <c r="AV128" s="14" t="s">
        <v>78</v>
      </c>
      <c r="AW128" s="14" t="s">
        <v>31</v>
      </c>
      <c r="AX128" s="14" t="s">
        <v>76</v>
      </c>
      <c r="AY128" s="254" t="s">
        <v>231</v>
      </c>
    </row>
    <row r="129" s="12" customFormat="1" ht="22.8" customHeight="1">
      <c r="A129" s="12"/>
      <c r="B129" s="200"/>
      <c r="C129" s="201"/>
      <c r="D129" s="202" t="s">
        <v>68</v>
      </c>
      <c r="E129" s="214" t="s">
        <v>294</v>
      </c>
      <c r="F129" s="214" t="s">
        <v>352</v>
      </c>
      <c r="G129" s="201"/>
      <c r="H129" s="201"/>
      <c r="I129" s="204"/>
      <c r="J129" s="215">
        <f>BK129</f>
        <v>0</v>
      </c>
      <c r="K129" s="201"/>
      <c r="L129" s="206"/>
      <c r="M129" s="207"/>
      <c r="N129" s="208"/>
      <c r="O129" s="208"/>
      <c r="P129" s="209">
        <f>SUM(P130:P153)</f>
        <v>0</v>
      </c>
      <c r="Q129" s="208"/>
      <c r="R129" s="209">
        <f>SUM(R130:R153)</f>
        <v>0</v>
      </c>
      <c r="S129" s="208"/>
      <c r="T129" s="210">
        <f>SUM(T130:T153)</f>
        <v>145.3888</v>
      </c>
      <c r="U129" s="12"/>
      <c r="V129" s="12"/>
      <c r="W129" s="12"/>
      <c r="X129" s="12"/>
      <c r="Y129" s="12"/>
      <c r="Z129" s="12"/>
      <c r="AA129" s="12"/>
      <c r="AB129" s="12"/>
      <c r="AC129" s="12"/>
      <c r="AD129" s="12"/>
      <c r="AE129" s="12"/>
      <c r="AR129" s="211" t="s">
        <v>76</v>
      </c>
      <c r="AT129" s="212" t="s">
        <v>68</v>
      </c>
      <c r="AU129" s="212" t="s">
        <v>76</v>
      </c>
      <c r="AY129" s="211" t="s">
        <v>231</v>
      </c>
      <c r="BK129" s="213">
        <f>SUM(BK130:BK153)</f>
        <v>0</v>
      </c>
    </row>
    <row r="130" s="2" customFormat="1" ht="16.5" customHeight="1">
      <c r="A130" s="41"/>
      <c r="B130" s="42"/>
      <c r="C130" s="216" t="s">
        <v>275</v>
      </c>
      <c r="D130" s="216" t="s">
        <v>234</v>
      </c>
      <c r="E130" s="217" t="s">
        <v>354</v>
      </c>
      <c r="F130" s="218" t="s">
        <v>355</v>
      </c>
      <c r="G130" s="219" t="s">
        <v>356</v>
      </c>
      <c r="H130" s="220">
        <v>7.5140000000000002</v>
      </c>
      <c r="I130" s="221"/>
      <c r="J130" s="222">
        <f>ROUND(I130*H130,2)</f>
        <v>0</v>
      </c>
      <c r="K130" s="218" t="s">
        <v>244</v>
      </c>
      <c r="L130" s="47"/>
      <c r="M130" s="223" t="s">
        <v>19</v>
      </c>
      <c r="N130" s="224" t="s">
        <v>40</v>
      </c>
      <c r="O130" s="87"/>
      <c r="P130" s="225">
        <f>O130*H130</f>
        <v>0</v>
      </c>
      <c r="Q130" s="225">
        <v>0</v>
      </c>
      <c r="R130" s="225">
        <f>Q130*H130</f>
        <v>0</v>
      </c>
      <c r="S130" s="225">
        <v>2</v>
      </c>
      <c r="T130" s="226">
        <f>S130*H130</f>
        <v>15.028000000000001</v>
      </c>
      <c r="U130" s="41"/>
      <c r="V130" s="41"/>
      <c r="W130" s="41"/>
      <c r="X130" s="41"/>
      <c r="Y130" s="41"/>
      <c r="Z130" s="41"/>
      <c r="AA130" s="41"/>
      <c r="AB130" s="41"/>
      <c r="AC130" s="41"/>
      <c r="AD130" s="41"/>
      <c r="AE130" s="41"/>
      <c r="AR130" s="227" t="s">
        <v>238</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238</v>
      </c>
      <c r="BM130" s="227" t="s">
        <v>3832</v>
      </c>
    </row>
    <row r="131" s="14" customFormat="1">
      <c r="A131" s="14"/>
      <c r="B131" s="244"/>
      <c r="C131" s="245"/>
      <c r="D131" s="229" t="s">
        <v>248</v>
      </c>
      <c r="E131" s="246" t="s">
        <v>19</v>
      </c>
      <c r="F131" s="247" t="s">
        <v>3833</v>
      </c>
      <c r="G131" s="245"/>
      <c r="H131" s="248">
        <v>5.867</v>
      </c>
      <c r="I131" s="249"/>
      <c r="J131" s="245"/>
      <c r="K131" s="245"/>
      <c r="L131" s="250"/>
      <c r="M131" s="251"/>
      <c r="N131" s="252"/>
      <c r="O131" s="252"/>
      <c r="P131" s="252"/>
      <c r="Q131" s="252"/>
      <c r="R131" s="252"/>
      <c r="S131" s="252"/>
      <c r="T131" s="253"/>
      <c r="U131" s="14"/>
      <c r="V131" s="14"/>
      <c r="W131" s="14"/>
      <c r="X131" s="14"/>
      <c r="Y131" s="14"/>
      <c r="Z131" s="14"/>
      <c r="AA131" s="14"/>
      <c r="AB131" s="14"/>
      <c r="AC131" s="14"/>
      <c r="AD131" s="14"/>
      <c r="AE131" s="14"/>
      <c r="AT131" s="254" t="s">
        <v>248</v>
      </c>
      <c r="AU131" s="254" t="s">
        <v>78</v>
      </c>
      <c r="AV131" s="14" t="s">
        <v>78</v>
      </c>
      <c r="AW131" s="14" t="s">
        <v>31</v>
      </c>
      <c r="AX131" s="14" t="s">
        <v>69</v>
      </c>
      <c r="AY131" s="254" t="s">
        <v>231</v>
      </c>
    </row>
    <row r="132" s="14" customFormat="1">
      <c r="A132" s="14"/>
      <c r="B132" s="244"/>
      <c r="C132" s="245"/>
      <c r="D132" s="229" t="s">
        <v>248</v>
      </c>
      <c r="E132" s="246" t="s">
        <v>19</v>
      </c>
      <c r="F132" s="247" t="s">
        <v>3834</v>
      </c>
      <c r="G132" s="245"/>
      <c r="H132" s="248">
        <v>1.647</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248</v>
      </c>
      <c r="AU132" s="254" t="s">
        <v>78</v>
      </c>
      <c r="AV132" s="14" t="s">
        <v>78</v>
      </c>
      <c r="AW132" s="14" t="s">
        <v>31</v>
      </c>
      <c r="AX132" s="14" t="s">
        <v>69</v>
      </c>
      <c r="AY132" s="254" t="s">
        <v>231</v>
      </c>
    </row>
    <row r="133" s="15" customFormat="1">
      <c r="A133" s="15"/>
      <c r="B133" s="255"/>
      <c r="C133" s="256"/>
      <c r="D133" s="229" t="s">
        <v>248</v>
      </c>
      <c r="E133" s="257" t="s">
        <v>19</v>
      </c>
      <c r="F133" s="258" t="s">
        <v>260</v>
      </c>
      <c r="G133" s="256"/>
      <c r="H133" s="259">
        <v>7.5140000000000002</v>
      </c>
      <c r="I133" s="260"/>
      <c r="J133" s="256"/>
      <c r="K133" s="256"/>
      <c r="L133" s="261"/>
      <c r="M133" s="262"/>
      <c r="N133" s="263"/>
      <c r="O133" s="263"/>
      <c r="P133" s="263"/>
      <c r="Q133" s="263"/>
      <c r="R133" s="263"/>
      <c r="S133" s="263"/>
      <c r="T133" s="264"/>
      <c r="U133" s="15"/>
      <c r="V133" s="15"/>
      <c r="W133" s="15"/>
      <c r="X133" s="15"/>
      <c r="Y133" s="15"/>
      <c r="Z133" s="15"/>
      <c r="AA133" s="15"/>
      <c r="AB133" s="15"/>
      <c r="AC133" s="15"/>
      <c r="AD133" s="15"/>
      <c r="AE133" s="15"/>
      <c r="AT133" s="265" t="s">
        <v>248</v>
      </c>
      <c r="AU133" s="265" t="s">
        <v>78</v>
      </c>
      <c r="AV133" s="15" t="s">
        <v>238</v>
      </c>
      <c r="AW133" s="15" t="s">
        <v>31</v>
      </c>
      <c r="AX133" s="15" t="s">
        <v>76</v>
      </c>
      <c r="AY133" s="265" t="s">
        <v>231</v>
      </c>
    </row>
    <row r="134" s="2" customFormat="1" ht="16.5" customHeight="1">
      <c r="A134" s="41"/>
      <c r="B134" s="42"/>
      <c r="C134" s="216" t="s">
        <v>282</v>
      </c>
      <c r="D134" s="216" t="s">
        <v>234</v>
      </c>
      <c r="E134" s="217" t="s">
        <v>454</v>
      </c>
      <c r="F134" s="218" t="s">
        <v>455</v>
      </c>
      <c r="G134" s="219" t="s">
        <v>356</v>
      </c>
      <c r="H134" s="220">
        <v>10.367000000000001</v>
      </c>
      <c r="I134" s="221"/>
      <c r="J134" s="222">
        <f>ROUND(I134*H134,2)</f>
        <v>0</v>
      </c>
      <c r="K134" s="218" t="s">
        <v>244</v>
      </c>
      <c r="L134" s="47"/>
      <c r="M134" s="223" t="s">
        <v>19</v>
      </c>
      <c r="N134" s="224" t="s">
        <v>40</v>
      </c>
      <c r="O134" s="87"/>
      <c r="P134" s="225">
        <f>O134*H134</f>
        <v>0</v>
      </c>
      <c r="Q134" s="225">
        <v>0</v>
      </c>
      <c r="R134" s="225">
        <f>Q134*H134</f>
        <v>0</v>
      </c>
      <c r="S134" s="225">
        <v>2.3999999999999999</v>
      </c>
      <c r="T134" s="226">
        <f>S134*H134</f>
        <v>24.880800000000001</v>
      </c>
      <c r="U134" s="41"/>
      <c r="V134" s="41"/>
      <c r="W134" s="41"/>
      <c r="X134" s="41"/>
      <c r="Y134" s="41"/>
      <c r="Z134" s="41"/>
      <c r="AA134" s="41"/>
      <c r="AB134" s="41"/>
      <c r="AC134" s="41"/>
      <c r="AD134" s="41"/>
      <c r="AE134" s="41"/>
      <c r="AR134" s="227" t="s">
        <v>238</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238</v>
      </c>
      <c r="BM134" s="227" t="s">
        <v>3835</v>
      </c>
    </row>
    <row r="135" s="13" customFormat="1">
      <c r="A135" s="13"/>
      <c r="B135" s="234"/>
      <c r="C135" s="235"/>
      <c r="D135" s="229" t="s">
        <v>248</v>
      </c>
      <c r="E135" s="236" t="s">
        <v>19</v>
      </c>
      <c r="F135" s="237" t="s">
        <v>457</v>
      </c>
      <c r="G135" s="235"/>
      <c r="H135" s="236" t="s">
        <v>19</v>
      </c>
      <c r="I135" s="238"/>
      <c r="J135" s="235"/>
      <c r="K135" s="235"/>
      <c r="L135" s="239"/>
      <c r="M135" s="240"/>
      <c r="N135" s="241"/>
      <c r="O135" s="241"/>
      <c r="P135" s="241"/>
      <c r="Q135" s="241"/>
      <c r="R135" s="241"/>
      <c r="S135" s="241"/>
      <c r="T135" s="242"/>
      <c r="U135" s="13"/>
      <c r="V135" s="13"/>
      <c r="W135" s="13"/>
      <c r="X135" s="13"/>
      <c r="Y135" s="13"/>
      <c r="Z135" s="13"/>
      <c r="AA135" s="13"/>
      <c r="AB135" s="13"/>
      <c r="AC135" s="13"/>
      <c r="AD135" s="13"/>
      <c r="AE135" s="13"/>
      <c r="AT135" s="243" t="s">
        <v>248</v>
      </c>
      <c r="AU135" s="243" t="s">
        <v>78</v>
      </c>
      <c r="AV135" s="13" t="s">
        <v>76</v>
      </c>
      <c r="AW135" s="13" t="s">
        <v>31</v>
      </c>
      <c r="AX135" s="13" t="s">
        <v>69</v>
      </c>
      <c r="AY135" s="243" t="s">
        <v>231</v>
      </c>
    </row>
    <row r="136" s="14" customFormat="1">
      <c r="A136" s="14"/>
      <c r="B136" s="244"/>
      <c r="C136" s="245"/>
      <c r="D136" s="229" t="s">
        <v>248</v>
      </c>
      <c r="E136" s="246" t="s">
        <v>19</v>
      </c>
      <c r="F136" s="247" t="s">
        <v>3836</v>
      </c>
      <c r="G136" s="245"/>
      <c r="H136" s="248">
        <v>10.367000000000001</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248</v>
      </c>
      <c r="AU136" s="254" t="s">
        <v>78</v>
      </c>
      <c r="AV136" s="14" t="s">
        <v>78</v>
      </c>
      <c r="AW136" s="14" t="s">
        <v>31</v>
      </c>
      <c r="AX136" s="14" t="s">
        <v>69</v>
      </c>
      <c r="AY136" s="254" t="s">
        <v>231</v>
      </c>
    </row>
    <row r="137" s="15" customFormat="1">
      <c r="A137" s="15"/>
      <c r="B137" s="255"/>
      <c r="C137" s="256"/>
      <c r="D137" s="229" t="s">
        <v>248</v>
      </c>
      <c r="E137" s="257" t="s">
        <v>19</v>
      </c>
      <c r="F137" s="258" t="s">
        <v>260</v>
      </c>
      <c r="G137" s="256"/>
      <c r="H137" s="259">
        <v>10.367000000000001</v>
      </c>
      <c r="I137" s="260"/>
      <c r="J137" s="256"/>
      <c r="K137" s="256"/>
      <c r="L137" s="261"/>
      <c r="M137" s="262"/>
      <c r="N137" s="263"/>
      <c r="O137" s="263"/>
      <c r="P137" s="263"/>
      <c r="Q137" s="263"/>
      <c r="R137" s="263"/>
      <c r="S137" s="263"/>
      <c r="T137" s="264"/>
      <c r="U137" s="15"/>
      <c r="V137" s="15"/>
      <c r="W137" s="15"/>
      <c r="X137" s="15"/>
      <c r="Y137" s="15"/>
      <c r="Z137" s="15"/>
      <c r="AA137" s="15"/>
      <c r="AB137" s="15"/>
      <c r="AC137" s="15"/>
      <c r="AD137" s="15"/>
      <c r="AE137" s="15"/>
      <c r="AT137" s="265" t="s">
        <v>248</v>
      </c>
      <c r="AU137" s="265" t="s">
        <v>78</v>
      </c>
      <c r="AV137" s="15" t="s">
        <v>238</v>
      </c>
      <c r="AW137" s="15" t="s">
        <v>31</v>
      </c>
      <c r="AX137" s="15" t="s">
        <v>76</v>
      </c>
      <c r="AY137" s="265" t="s">
        <v>231</v>
      </c>
    </row>
    <row r="138" s="2" customFormat="1" ht="24.15" customHeight="1">
      <c r="A138" s="41"/>
      <c r="B138" s="42"/>
      <c r="C138" s="216" t="s">
        <v>287</v>
      </c>
      <c r="D138" s="216" t="s">
        <v>234</v>
      </c>
      <c r="E138" s="217" t="s">
        <v>461</v>
      </c>
      <c r="F138" s="218" t="s">
        <v>462</v>
      </c>
      <c r="G138" s="219" t="s">
        <v>356</v>
      </c>
      <c r="H138" s="220">
        <v>35.996000000000002</v>
      </c>
      <c r="I138" s="221"/>
      <c r="J138" s="222">
        <f>ROUND(I138*H138,2)</f>
        <v>0</v>
      </c>
      <c r="K138" s="218" t="s">
        <v>244</v>
      </c>
      <c r="L138" s="47"/>
      <c r="M138" s="223" t="s">
        <v>19</v>
      </c>
      <c r="N138" s="224" t="s">
        <v>40</v>
      </c>
      <c r="O138" s="87"/>
      <c r="P138" s="225">
        <f>O138*H138</f>
        <v>0</v>
      </c>
      <c r="Q138" s="225">
        <v>0</v>
      </c>
      <c r="R138" s="225">
        <f>Q138*H138</f>
        <v>0</v>
      </c>
      <c r="S138" s="225">
        <v>2.3999999999999999</v>
      </c>
      <c r="T138" s="226">
        <f>S138*H138</f>
        <v>86.3904</v>
      </c>
      <c r="U138" s="41"/>
      <c r="V138" s="41"/>
      <c r="W138" s="41"/>
      <c r="X138" s="41"/>
      <c r="Y138" s="41"/>
      <c r="Z138" s="41"/>
      <c r="AA138" s="41"/>
      <c r="AB138" s="41"/>
      <c r="AC138" s="41"/>
      <c r="AD138" s="41"/>
      <c r="AE138" s="41"/>
      <c r="AR138" s="227" t="s">
        <v>238</v>
      </c>
      <c r="AT138" s="227" t="s">
        <v>234</v>
      </c>
      <c r="AU138" s="227" t="s">
        <v>78</v>
      </c>
      <c r="AY138" s="19" t="s">
        <v>231</v>
      </c>
      <c r="BE138" s="228">
        <f>IF(N138="základní",J138,0)</f>
        <v>0</v>
      </c>
      <c r="BF138" s="228">
        <f>IF(N138="snížená",J138,0)</f>
        <v>0</v>
      </c>
      <c r="BG138" s="228">
        <f>IF(N138="zákl. přenesená",J138,0)</f>
        <v>0</v>
      </c>
      <c r="BH138" s="228">
        <f>IF(N138="sníž. přenesená",J138,0)</f>
        <v>0</v>
      </c>
      <c r="BI138" s="228">
        <f>IF(N138="nulová",J138,0)</f>
        <v>0</v>
      </c>
      <c r="BJ138" s="19" t="s">
        <v>76</v>
      </c>
      <c r="BK138" s="228">
        <f>ROUND(I138*H138,2)</f>
        <v>0</v>
      </c>
      <c r="BL138" s="19" t="s">
        <v>238</v>
      </c>
      <c r="BM138" s="227" t="s">
        <v>3837</v>
      </c>
    </row>
    <row r="139" s="2" customFormat="1">
      <c r="A139" s="41"/>
      <c r="B139" s="42"/>
      <c r="C139" s="43"/>
      <c r="D139" s="229" t="s">
        <v>246</v>
      </c>
      <c r="E139" s="43"/>
      <c r="F139" s="230" t="s">
        <v>464</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19" t="s">
        <v>246</v>
      </c>
      <c r="AU139" s="19" t="s">
        <v>78</v>
      </c>
    </row>
    <row r="140" s="14" customFormat="1">
      <c r="A140" s="14"/>
      <c r="B140" s="244"/>
      <c r="C140" s="245"/>
      <c r="D140" s="229" t="s">
        <v>248</v>
      </c>
      <c r="E140" s="246" t="s">
        <v>19</v>
      </c>
      <c r="F140" s="247" t="s">
        <v>3838</v>
      </c>
      <c r="G140" s="245"/>
      <c r="H140" s="248">
        <v>12.436999999999999</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248</v>
      </c>
      <c r="AU140" s="254" t="s">
        <v>78</v>
      </c>
      <c r="AV140" s="14" t="s">
        <v>78</v>
      </c>
      <c r="AW140" s="14" t="s">
        <v>31</v>
      </c>
      <c r="AX140" s="14" t="s">
        <v>69</v>
      </c>
      <c r="AY140" s="254" t="s">
        <v>231</v>
      </c>
    </row>
    <row r="141" s="14" customFormat="1">
      <c r="A141" s="14"/>
      <c r="B141" s="244"/>
      <c r="C141" s="245"/>
      <c r="D141" s="229" t="s">
        <v>248</v>
      </c>
      <c r="E141" s="246" t="s">
        <v>19</v>
      </c>
      <c r="F141" s="247" t="s">
        <v>3839</v>
      </c>
      <c r="G141" s="245"/>
      <c r="H141" s="248">
        <v>7.0469999999999997</v>
      </c>
      <c r="I141" s="249"/>
      <c r="J141" s="245"/>
      <c r="K141" s="245"/>
      <c r="L141" s="250"/>
      <c r="M141" s="251"/>
      <c r="N141" s="252"/>
      <c r="O141" s="252"/>
      <c r="P141" s="252"/>
      <c r="Q141" s="252"/>
      <c r="R141" s="252"/>
      <c r="S141" s="252"/>
      <c r="T141" s="253"/>
      <c r="U141" s="14"/>
      <c r="V141" s="14"/>
      <c r="W141" s="14"/>
      <c r="X141" s="14"/>
      <c r="Y141" s="14"/>
      <c r="Z141" s="14"/>
      <c r="AA141" s="14"/>
      <c r="AB141" s="14"/>
      <c r="AC141" s="14"/>
      <c r="AD141" s="14"/>
      <c r="AE141" s="14"/>
      <c r="AT141" s="254" t="s">
        <v>248</v>
      </c>
      <c r="AU141" s="254" t="s">
        <v>78</v>
      </c>
      <c r="AV141" s="14" t="s">
        <v>78</v>
      </c>
      <c r="AW141" s="14" t="s">
        <v>31</v>
      </c>
      <c r="AX141" s="14" t="s">
        <v>69</v>
      </c>
      <c r="AY141" s="254" t="s">
        <v>231</v>
      </c>
    </row>
    <row r="142" s="14" customFormat="1">
      <c r="A142" s="14"/>
      <c r="B142" s="244"/>
      <c r="C142" s="245"/>
      <c r="D142" s="229" t="s">
        <v>248</v>
      </c>
      <c r="E142" s="246" t="s">
        <v>19</v>
      </c>
      <c r="F142" s="247" t="s">
        <v>3840</v>
      </c>
      <c r="G142" s="245"/>
      <c r="H142" s="248">
        <v>16.512</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248</v>
      </c>
      <c r="AU142" s="254" t="s">
        <v>78</v>
      </c>
      <c r="AV142" s="14" t="s">
        <v>78</v>
      </c>
      <c r="AW142" s="14" t="s">
        <v>31</v>
      </c>
      <c r="AX142" s="14" t="s">
        <v>69</v>
      </c>
      <c r="AY142" s="254" t="s">
        <v>231</v>
      </c>
    </row>
    <row r="143" s="15" customFormat="1">
      <c r="A143" s="15"/>
      <c r="B143" s="255"/>
      <c r="C143" s="256"/>
      <c r="D143" s="229" t="s">
        <v>248</v>
      </c>
      <c r="E143" s="257" t="s">
        <v>19</v>
      </c>
      <c r="F143" s="258" t="s">
        <v>260</v>
      </c>
      <c r="G143" s="256"/>
      <c r="H143" s="259">
        <v>35.995999999999995</v>
      </c>
      <c r="I143" s="260"/>
      <c r="J143" s="256"/>
      <c r="K143" s="256"/>
      <c r="L143" s="261"/>
      <c r="M143" s="262"/>
      <c r="N143" s="263"/>
      <c r="O143" s="263"/>
      <c r="P143" s="263"/>
      <c r="Q143" s="263"/>
      <c r="R143" s="263"/>
      <c r="S143" s="263"/>
      <c r="T143" s="264"/>
      <c r="U143" s="15"/>
      <c r="V143" s="15"/>
      <c r="W143" s="15"/>
      <c r="X143" s="15"/>
      <c r="Y143" s="15"/>
      <c r="Z143" s="15"/>
      <c r="AA143" s="15"/>
      <c r="AB143" s="15"/>
      <c r="AC143" s="15"/>
      <c r="AD143" s="15"/>
      <c r="AE143" s="15"/>
      <c r="AT143" s="265" t="s">
        <v>248</v>
      </c>
      <c r="AU143" s="265" t="s">
        <v>78</v>
      </c>
      <c r="AV143" s="15" t="s">
        <v>238</v>
      </c>
      <c r="AW143" s="15" t="s">
        <v>31</v>
      </c>
      <c r="AX143" s="15" t="s">
        <v>76</v>
      </c>
      <c r="AY143" s="265" t="s">
        <v>231</v>
      </c>
    </row>
    <row r="144" s="2" customFormat="1" ht="24.15" customHeight="1">
      <c r="A144" s="41"/>
      <c r="B144" s="42"/>
      <c r="C144" s="216" t="s">
        <v>294</v>
      </c>
      <c r="D144" s="216" t="s">
        <v>234</v>
      </c>
      <c r="E144" s="217" t="s">
        <v>3841</v>
      </c>
      <c r="F144" s="218" t="s">
        <v>3842</v>
      </c>
      <c r="G144" s="219" t="s">
        <v>356</v>
      </c>
      <c r="H144" s="220">
        <v>7.0869999999999997</v>
      </c>
      <c r="I144" s="221"/>
      <c r="J144" s="222">
        <f>ROUND(I144*H144,2)</f>
        <v>0</v>
      </c>
      <c r="K144" s="218" t="s">
        <v>244</v>
      </c>
      <c r="L144" s="47"/>
      <c r="M144" s="223" t="s">
        <v>19</v>
      </c>
      <c r="N144" s="224" t="s">
        <v>40</v>
      </c>
      <c r="O144" s="87"/>
      <c r="P144" s="225">
        <f>O144*H144</f>
        <v>0</v>
      </c>
      <c r="Q144" s="225">
        <v>0</v>
      </c>
      <c r="R144" s="225">
        <f>Q144*H144</f>
        <v>0</v>
      </c>
      <c r="S144" s="225">
        <v>2.3999999999999999</v>
      </c>
      <c r="T144" s="226">
        <f>S144*H144</f>
        <v>17.008799999999997</v>
      </c>
      <c r="U144" s="41"/>
      <c r="V144" s="41"/>
      <c r="W144" s="41"/>
      <c r="X144" s="41"/>
      <c r="Y144" s="41"/>
      <c r="Z144" s="41"/>
      <c r="AA144" s="41"/>
      <c r="AB144" s="41"/>
      <c r="AC144" s="41"/>
      <c r="AD144" s="41"/>
      <c r="AE144" s="41"/>
      <c r="AR144" s="227" t="s">
        <v>238</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238</v>
      </c>
      <c r="BM144" s="227" t="s">
        <v>3843</v>
      </c>
    </row>
    <row r="145" s="2" customFormat="1">
      <c r="A145" s="41"/>
      <c r="B145" s="42"/>
      <c r="C145" s="43"/>
      <c r="D145" s="229" t="s">
        <v>246</v>
      </c>
      <c r="E145" s="43"/>
      <c r="F145" s="230" t="s">
        <v>3844</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19" t="s">
        <v>246</v>
      </c>
      <c r="AU145" s="19" t="s">
        <v>78</v>
      </c>
    </row>
    <row r="146" s="14" customFormat="1">
      <c r="A146" s="14"/>
      <c r="B146" s="244"/>
      <c r="C146" s="245"/>
      <c r="D146" s="229" t="s">
        <v>248</v>
      </c>
      <c r="E146" s="246" t="s">
        <v>19</v>
      </c>
      <c r="F146" s="247" t="s">
        <v>3845</v>
      </c>
      <c r="G146" s="245"/>
      <c r="H146" s="248">
        <v>1.2310000000000001</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248</v>
      </c>
      <c r="AU146" s="254" t="s">
        <v>78</v>
      </c>
      <c r="AV146" s="14" t="s">
        <v>78</v>
      </c>
      <c r="AW146" s="14" t="s">
        <v>31</v>
      </c>
      <c r="AX146" s="14" t="s">
        <v>69</v>
      </c>
      <c r="AY146" s="254" t="s">
        <v>231</v>
      </c>
    </row>
    <row r="147" s="14" customFormat="1">
      <c r="A147" s="14"/>
      <c r="B147" s="244"/>
      <c r="C147" s="245"/>
      <c r="D147" s="229" t="s">
        <v>248</v>
      </c>
      <c r="E147" s="246" t="s">
        <v>19</v>
      </c>
      <c r="F147" s="247" t="s">
        <v>3846</v>
      </c>
      <c r="G147" s="245"/>
      <c r="H147" s="248">
        <v>5.8559999999999999</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248</v>
      </c>
      <c r="AU147" s="254" t="s">
        <v>78</v>
      </c>
      <c r="AV147" s="14" t="s">
        <v>78</v>
      </c>
      <c r="AW147" s="14" t="s">
        <v>31</v>
      </c>
      <c r="AX147" s="14" t="s">
        <v>69</v>
      </c>
      <c r="AY147" s="254" t="s">
        <v>231</v>
      </c>
    </row>
    <row r="148" s="15" customFormat="1">
      <c r="A148" s="15"/>
      <c r="B148" s="255"/>
      <c r="C148" s="256"/>
      <c r="D148" s="229" t="s">
        <v>248</v>
      </c>
      <c r="E148" s="257" t="s">
        <v>19</v>
      </c>
      <c r="F148" s="258" t="s">
        <v>260</v>
      </c>
      <c r="G148" s="256"/>
      <c r="H148" s="259">
        <v>7.0869999999999997</v>
      </c>
      <c r="I148" s="260"/>
      <c r="J148" s="256"/>
      <c r="K148" s="256"/>
      <c r="L148" s="261"/>
      <c r="M148" s="262"/>
      <c r="N148" s="263"/>
      <c r="O148" s="263"/>
      <c r="P148" s="263"/>
      <c r="Q148" s="263"/>
      <c r="R148" s="263"/>
      <c r="S148" s="263"/>
      <c r="T148" s="264"/>
      <c r="U148" s="15"/>
      <c r="V148" s="15"/>
      <c r="W148" s="15"/>
      <c r="X148" s="15"/>
      <c r="Y148" s="15"/>
      <c r="Z148" s="15"/>
      <c r="AA148" s="15"/>
      <c r="AB148" s="15"/>
      <c r="AC148" s="15"/>
      <c r="AD148" s="15"/>
      <c r="AE148" s="15"/>
      <c r="AT148" s="265" t="s">
        <v>248</v>
      </c>
      <c r="AU148" s="265" t="s">
        <v>78</v>
      </c>
      <c r="AV148" s="15" t="s">
        <v>238</v>
      </c>
      <c r="AW148" s="15" t="s">
        <v>31</v>
      </c>
      <c r="AX148" s="15" t="s">
        <v>76</v>
      </c>
      <c r="AY148" s="265" t="s">
        <v>231</v>
      </c>
    </row>
    <row r="149" s="2" customFormat="1" ht="24.15" customHeight="1">
      <c r="A149" s="41"/>
      <c r="B149" s="42"/>
      <c r="C149" s="216" t="s">
        <v>145</v>
      </c>
      <c r="D149" s="216" t="s">
        <v>234</v>
      </c>
      <c r="E149" s="217" t="s">
        <v>3847</v>
      </c>
      <c r="F149" s="218" t="s">
        <v>3848</v>
      </c>
      <c r="G149" s="219" t="s">
        <v>243</v>
      </c>
      <c r="H149" s="220">
        <v>5.4000000000000004</v>
      </c>
      <c r="I149" s="221"/>
      <c r="J149" s="222">
        <f>ROUND(I149*H149,2)</f>
        <v>0</v>
      </c>
      <c r="K149" s="218" t="s">
        <v>244</v>
      </c>
      <c r="L149" s="47"/>
      <c r="M149" s="223" t="s">
        <v>19</v>
      </c>
      <c r="N149" s="224" t="s">
        <v>40</v>
      </c>
      <c r="O149" s="87"/>
      <c r="P149" s="225">
        <f>O149*H149</f>
        <v>0</v>
      </c>
      <c r="Q149" s="225">
        <v>0</v>
      </c>
      <c r="R149" s="225">
        <f>Q149*H149</f>
        <v>0</v>
      </c>
      <c r="S149" s="225">
        <v>0.35999999999999999</v>
      </c>
      <c r="T149" s="226">
        <f>S149*H149</f>
        <v>1.944</v>
      </c>
      <c r="U149" s="41"/>
      <c r="V149" s="41"/>
      <c r="W149" s="41"/>
      <c r="X149" s="41"/>
      <c r="Y149" s="41"/>
      <c r="Z149" s="41"/>
      <c r="AA149" s="41"/>
      <c r="AB149" s="41"/>
      <c r="AC149" s="41"/>
      <c r="AD149" s="41"/>
      <c r="AE149" s="41"/>
      <c r="AR149" s="227" t="s">
        <v>238</v>
      </c>
      <c r="AT149" s="227" t="s">
        <v>234</v>
      </c>
      <c r="AU149" s="227" t="s">
        <v>78</v>
      </c>
      <c r="AY149" s="19" t="s">
        <v>231</v>
      </c>
      <c r="BE149" s="228">
        <f>IF(N149="základní",J149,0)</f>
        <v>0</v>
      </c>
      <c r="BF149" s="228">
        <f>IF(N149="snížená",J149,0)</f>
        <v>0</v>
      </c>
      <c r="BG149" s="228">
        <f>IF(N149="zákl. přenesená",J149,0)</f>
        <v>0</v>
      </c>
      <c r="BH149" s="228">
        <f>IF(N149="sníž. přenesená",J149,0)</f>
        <v>0</v>
      </c>
      <c r="BI149" s="228">
        <f>IF(N149="nulová",J149,0)</f>
        <v>0</v>
      </c>
      <c r="BJ149" s="19" t="s">
        <v>76</v>
      </c>
      <c r="BK149" s="228">
        <f>ROUND(I149*H149,2)</f>
        <v>0</v>
      </c>
      <c r="BL149" s="19" t="s">
        <v>238</v>
      </c>
      <c r="BM149" s="227" t="s">
        <v>3849</v>
      </c>
    </row>
    <row r="150" s="14" customFormat="1">
      <c r="A150" s="14"/>
      <c r="B150" s="244"/>
      <c r="C150" s="245"/>
      <c r="D150" s="229" t="s">
        <v>248</v>
      </c>
      <c r="E150" s="246" t="s">
        <v>19</v>
      </c>
      <c r="F150" s="247" t="s">
        <v>3850</v>
      </c>
      <c r="G150" s="245"/>
      <c r="H150" s="248">
        <v>5.4000000000000004</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248</v>
      </c>
      <c r="AU150" s="254" t="s">
        <v>78</v>
      </c>
      <c r="AV150" s="14" t="s">
        <v>78</v>
      </c>
      <c r="AW150" s="14" t="s">
        <v>31</v>
      </c>
      <c r="AX150" s="14" t="s">
        <v>76</v>
      </c>
      <c r="AY150" s="254" t="s">
        <v>231</v>
      </c>
    </row>
    <row r="151" s="2" customFormat="1" ht="37.8" customHeight="1">
      <c r="A151" s="41"/>
      <c r="B151" s="42"/>
      <c r="C151" s="216" t="s">
        <v>154</v>
      </c>
      <c r="D151" s="216" t="s">
        <v>234</v>
      </c>
      <c r="E151" s="217" t="s">
        <v>3851</v>
      </c>
      <c r="F151" s="218" t="s">
        <v>3852</v>
      </c>
      <c r="G151" s="219" t="s">
        <v>243</v>
      </c>
      <c r="H151" s="220">
        <v>1.8</v>
      </c>
      <c r="I151" s="221"/>
      <c r="J151" s="222">
        <f>ROUND(I151*H151,2)</f>
        <v>0</v>
      </c>
      <c r="K151" s="218" t="s">
        <v>244</v>
      </c>
      <c r="L151" s="47"/>
      <c r="M151" s="223" t="s">
        <v>19</v>
      </c>
      <c r="N151" s="224" t="s">
        <v>40</v>
      </c>
      <c r="O151" s="87"/>
      <c r="P151" s="225">
        <f>O151*H151</f>
        <v>0</v>
      </c>
      <c r="Q151" s="225">
        <v>0</v>
      </c>
      <c r="R151" s="225">
        <f>Q151*H151</f>
        <v>0</v>
      </c>
      <c r="S151" s="225">
        <v>0.075999999999999998</v>
      </c>
      <c r="T151" s="226">
        <f>S151*H151</f>
        <v>0.13680000000000001</v>
      </c>
      <c r="U151" s="41"/>
      <c r="V151" s="41"/>
      <c r="W151" s="41"/>
      <c r="X151" s="41"/>
      <c r="Y151" s="41"/>
      <c r="Z151" s="41"/>
      <c r="AA151" s="41"/>
      <c r="AB151" s="41"/>
      <c r="AC151" s="41"/>
      <c r="AD151" s="41"/>
      <c r="AE151" s="41"/>
      <c r="AR151" s="227" t="s">
        <v>238</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238</v>
      </c>
      <c r="BM151" s="227" t="s">
        <v>3853</v>
      </c>
    </row>
    <row r="152" s="2" customFormat="1">
      <c r="A152" s="41"/>
      <c r="B152" s="42"/>
      <c r="C152" s="43"/>
      <c r="D152" s="229" t="s">
        <v>246</v>
      </c>
      <c r="E152" s="43"/>
      <c r="F152" s="230" t="s">
        <v>3854</v>
      </c>
      <c r="G152" s="43"/>
      <c r="H152" s="43"/>
      <c r="I152" s="231"/>
      <c r="J152" s="43"/>
      <c r="K152" s="43"/>
      <c r="L152" s="47"/>
      <c r="M152" s="232"/>
      <c r="N152" s="233"/>
      <c r="O152" s="87"/>
      <c r="P152" s="87"/>
      <c r="Q152" s="87"/>
      <c r="R152" s="87"/>
      <c r="S152" s="87"/>
      <c r="T152" s="88"/>
      <c r="U152" s="41"/>
      <c r="V152" s="41"/>
      <c r="W152" s="41"/>
      <c r="X152" s="41"/>
      <c r="Y152" s="41"/>
      <c r="Z152" s="41"/>
      <c r="AA152" s="41"/>
      <c r="AB152" s="41"/>
      <c r="AC152" s="41"/>
      <c r="AD152" s="41"/>
      <c r="AE152" s="41"/>
      <c r="AT152" s="19" t="s">
        <v>246</v>
      </c>
      <c r="AU152" s="19" t="s">
        <v>78</v>
      </c>
    </row>
    <row r="153" s="14" customFormat="1">
      <c r="A153" s="14"/>
      <c r="B153" s="244"/>
      <c r="C153" s="245"/>
      <c r="D153" s="229" t="s">
        <v>248</v>
      </c>
      <c r="E153" s="246" t="s">
        <v>19</v>
      </c>
      <c r="F153" s="247" t="s">
        <v>3855</v>
      </c>
      <c r="G153" s="245"/>
      <c r="H153" s="248">
        <v>1.8</v>
      </c>
      <c r="I153" s="249"/>
      <c r="J153" s="245"/>
      <c r="K153" s="245"/>
      <c r="L153" s="250"/>
      <c r="M153" s="251"/>
      <c r="N153" s="252"/>
      <c r="O153" s="252"/>
      <c r="P153" s="252"/>
      <c r="Q153" s="252"/>
      <c r="R153" s="252"/>
      <c r="S153" s="252"/>
      <c r="T153" s="253"/>
      <c r="U153" s="14"/>
      <c r="V153" s="14"/>
      <c r="W153" s="14"/>
      <c r="X153" s="14"/>
      <c r="Y153" s="14"/>
      <c r="Z153" s="14"/>
      <c r="AA153" s="14"/>
      <c r="AB153" s="14"/>
      <c r="AC153" s="14"/>
      <c r="AD153" s="14"/>
      <c r="AE153" s="14"/>
      <c r="AT153" s="254" t="s">
        <v>248</v>
      </c>
      <c r="AU153" s="254" t="s">
        <v>78</v>
      </c>
      <c r="AV153" s="14" t="s">
        <v>78</v>
      </c>
      <c r="AW153" s="14" t="s">
        <v>31</v>
      </c>
      <c r="AX153" s="14" t="s">
        <v>76</v>
      </c>
      <c r="AY153" s="254" t="s">
        <v>231</v>
      </c>
    </row>
    <row r="154" s="12" customFormat="1" ht="22.8" customHeight="1">
      <c r="A154" s="12"/>
      <c r="B154" s="200"/>
      <c r="C154" s="201"/>
      <c r="D154" s="202" t="s">
        <v>68</v>
      </c>
      <c r="E154" s="214" t="s">
        <v>399</v>
      </c>
      <c r="F154" s="214" t="s">
        <v>400</v>
      </c>
      <c r="G154" s="201"/>
      <c r="H154" s="201"/>
      <c r="I154" s="204"/>
      <c r="J154" s="215">
        <f>BK154</f>
        <v>0</v>
      </c>
      <c r="K154" s="201"/>
      <c r="L154" s="206"/>
      <c r="M154" s="207"/>
      <c r="N154" s="208"/>
      <c r="O154" s="208"/>
      <c r="P154" s="209">
        <f>SUM(P155:P170)</f>
        <v>0</v>
      </c>
      <c r="Q154" s="208"/>
      <c r="R154" s="209">
        <f>SUM(R155:R170)</f>
        <v>0</v>
      </c>
      <c r="S154" s="208"/>
      <c r="T154" s="210">
        <f>SUM(T155:T170)</f>
        <v>0</v>
      </c>
      <c r="U154" s="12"/>
      <c r="V154" s="12"/>
      <c r="W154" s="12"/>
      <c r="X154" s="12"/>
      <c r="Y154" s="12"/>
      <c r="Z154" s="12"/>
      <c r="AA154" s="12"/>
      <c r="AB154" s="12"/>
      <c r="AC154" s="12"/>
      <c r="AD154" s="12"/>
      <c r="AE154" s="12"/>
      <c r="AR154" s="211" t="s">
        <v>76</v>
      </c>
      <c r="AT154" s="212" t="s">
        <v>68</v>
      </c>
      <c r="AU154" s="212" t="s">
        <v>76</v>
      </c>
      <c r="AY154" s="211" t="s">
        <v>231</v>
      </c>
      <c r="BK154" s="213">
        <f>SUM(BK155:BK170)</f>
        <v>0</v>
      </c>
    </row>
    <row r="155" s="2" customFormat="1" ht="37.8" customHeight="1">
      <c r="A155" s="41"/>
      <c r="B155" s="42"/>
      <c r="C155" s="216" t="s">
        <v>311</v>
      </c>
      <c r="D155" s="216" t="s">
        <v>234</v>
      </c>
      <c r="E155" s="217" t="s">
        <v>402</v>
      </c>
      <c r="F155" s="218" t="s">
        <v>403</v>
      </c>
      <c r="G155" s="219" t="s">
        <v>404</v>
      </c>
      <c r="H155" s="220">
        <v>145.72399999999999</v>
      </c>
      <c r="I155" s="221"/>
      <c r="J155" s="222">
        <f>ROUND(I155*H155,2)</f>
        <v>0</v>
      </c>
      <c r="K155" s="218" t="s">
        <v>244</v>
      </c>
      <c r="L155" s="47"/>
      <c r="M155" s="223" t="s">
        <v>19</v>
      </c>
      <c r="N155" s="224" t="s">
        <v>40</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238</v>
      </c>
      <c r="AT155" s="227" t="s">
        <v>234</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238</v>
      </c>
      <c r="BM155" s="227" t="s">
        <v>3643</v>
      </c>
    </row>
    <row r="156" s="2" customFormat="1">
      <c r="A156" s="41"/>
      <c r="B156" s="42"/>
      <c r="C156" s="43"/>
      <c r="D156" s="229" t="s">
        <v>246</v>
      </c>
      <c r="E156" s="43"/>
      <c r="F156" s="230" t="s">
        <v>406</v>
      </c>
      <c r="G156" s="43"/>
      <c r="H156" s="43"/>
      <c r="I156" s="231"/>
      <c r="J156" s="43"/>
      <c r="K156" s="43"/>
      <c r="L156" s="47"/>
      <c r="M156" s="232"/>
      <c r="N156" s="233"/>
      <c r="O156" s="87"/>
      <c r="P156" s="87"/>
      <c r="Q156" s="87"/>
      <c r="R156" s="87"/>
      <c r="S156" s="87"/>
      <c r="T156" s="88"/>
      <c r="U156" s="41"/>
      <c r="V156" s="41"/>
      <c r="W156" s="41"/>
      <c r="X156" s="41"/>
      <c r="Y156" s="41"/>
      <c r="Z156" s="41"/>
      <c r="AA156" s="41"/>
      <c r="AB156" s="41"/>
      <c r="AC156" s="41"/>
      <c r="AD156" s="41"/>
      <c r="AE156" s="41"/>
      <c r="AT156" s="19" t="s">
        <v>246</v>
      </c>
      <c r="AU156" s="19" t="s">
        <v>78</v>
      </c>
    </row>
    <row r="157" s="2" customFormat="1" ht="49.05" customHeight="1">
      <c r="A157" s="41"/>
      <c r="B157" s="42"/>
      <c r="C157" s="216" t="s">
        <v>316</v>
      </c>
      <c r="D157" s="216" t="s">
        <v>234</v>
      </c>
      <c r="E157" s="217" t="s">
        <v>408</v>
      </c>
      <c r="F157" s="218" t="s">
        <v>409</v>
      </c>
      <c r="G157" s="219" t="s">
        <v>404</v>
      </c>
      <c r="H157" s="220">
        <v>2040.136</v>
      </c>
      <c r="I157" s="221"/>
      <c r="J157" s="222">
        <f>ROUND(I157*H157,2)</f>
        <v>0</v>
      </c>
      <c r="K157" s="218" t="s">
        <v>244</v>
      </c>
      <c r="L157" s="47"/>
      <c r="M157" s="223" t="s">
        <v>19</v>
      </c>
      <c r="N157" s="224" t="s">
        <v>40</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238</v>
      </c>
      <c r="AT157" s="227" t="s">
        <v>234</v>
      </c>
      <c r="AU157" s="227" t="s">
        <v>78</v>
      </c>
      <c r="AY157" s="19" t="s">
        <v>231</v>
      </c>
      <c r="BE157" s="228">
        <f>IF(N157="základní",J157,0)</f>
        <v>0</v>
      </c>
      <c r="BF157" s="228">
        <f>IF(N157="snížená",J157,0)</f>
        <v>0</v>
      </c>
      <c r="BG157" s="228">
        <f>IF(N157="zákl. přenesená",J157,0)</f>
        <v>0</v>
      </c>
      <c r="BH157" s="228">
        <f>IF(N157="sníž. přenesená",J157,0)</f>
        <v>0</v>
      </c>
      <c r="BI157" s="228">
        <f>IF(N157="nulová",J157,0)</f>
        <v>0</v>
      </c>
      <c r="BJ157" s="19" t="s">
        <v>76</v>
      </c>
      <c r="BK157" s="228">
        <f>ROUND(I157*H157,2)</f>
        <v>0</v>
      </c>
      <c r="BL157" s="19" t="s">
        <v>238</v>
      </c>
      <c r="BM157" s="227" t="s">
        <v>3644</v>
      </c>
    </row>
    <row r="158" s="2" customFormat="1">
      <c r="A158" s="41"/>
      <c r="B158" s="42"/>
      <c r="C158" s="43"/>
      <c r="D158" s="229" t="s">
        <v>246</v>
      </c>
      <c r="E158" s="43"/>
      <c r="F158" s="230" t="s">
        <v>406</v>
      </c>
      <c r="G158" s="43"/>
      <c r="H158" s="43"/>
      <c r="I158" s="231"/>
      <c r="J158" s="43"/>
      <c r="K158" s="43"/>
      <c r="L158" s="47"/>
      <c r="M158" s="232"/>
      <c r="N158" s="233"/>
      <c r="O158" s="87"/>
      <c r="P158" s="87"/>
      <c r="Q158" s="87"/>
      <c r="R158" s="87"/>
      <c r="S158" s="87"/>
      <c r="T158" s="88"/>
      <c r="U158" s="41"/>
      <c r="V158" s="41"/>
      <c r="W158" s="41"/>
      <c r="X158" s="41"/>
      <c r="Y158" s="41"/>
      <c r="Z158" s="41"/>
      <c r="AA158" s="41"/>
      <c r="AB158" s="41"/>
      <c r="AC158" s="41"/>
      <c r="AD158" s="41"/>
      <c r="AE158" s="41"/>
      <c r="AT158" s="19" t="s">
        <v>246</v>
      </c>
      <c r="AU158" s="19" t="s">
        <v>78</v>
      </c>
    </row>
    <row r="159" s="14" customFormat="1">
      <c r="A159" s="14"/>
      <c r="B159" s="244"/>
      <c r="C159" s="245"/>
      <c r="D159" s="229" t="s">
        <v>248</v>
      </c>
      <c r="E159" s="245"/>
      <c r="F159" s="247" t="s">
        <v>3856</v>
      </c>
      <c r="G159" s="245"/>
      <c r="H159" s="248">
        <v>2040.136</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248</v>
      </c>
      <c r="AU159" s="254" t="s">
        <v>78</v>
      </c>
      <c r="AV159" s="14" t="s">
        <v>78</v>
      </c>
      <c r="AW159" s="14" t="s">
        <v>4</v>
      </c>
      <c r="AX159" s="14" t="s">
        <v>76</v>
      </c>
      <c r="AY159" s="254" t="s">
        <v>231</v>
      </c>
    </row>
    <row r="160" s="2" customFormat="1" ht="24.15" customHeight="1">
      <c r="A160" s="41"/>
      <c r="B160" s="42"/>
      <c r="C160" s="216" t="s">
        <v>321</v>
      </c>
      <c r="D160" s="216" t="s">
        <v>234</v>
      </c>
      <c r="E160" s="217" t="s">
        <v>413</v>
      </c>
      <c r="F160" s="218" t="s">
        <v>414</v>
      </c>
      <c r="G160" s="219" t="s">
        <v>404</v>
      </c>
      <c r="H160" s="220">
        <v>145.72399999999999</v>
      </c>
      <c r="I160" s="221"/>
      <c r="J160" s="222">
        <f>ROUND(I160*H160,2)</f>
        <v>0</v>
      </c>
      <c r="K160" s="218" t="s">
        <v>244</v>
      </c>
      <c r="L160" s="47"/>
      <c r="M160" s="223" t="s">
        <v>19</v>
      </c>
      <c r="N160" s="224" t="s">
        <v>40</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238</v>
      </c>
      <c r="AT160" s="227" t="s">
        <v>234</v>
      </c>
      <c r="AU160" s="227" t="s">
        <v>78</v>
      </c>
      <c r="AY160" s="19" t="s">
        <v>231</v>
      </c>
      <c r="BE160" s="228">
        <f>IF(N160="základní",J160,0)</f>
        <v>0</v>
      </c>
      <c r="BF160" s="228">
        <f>IF(N160="snížená",J160,0)</f>
        <v>0</v>
      </c>
      <c r="BG160" s="228">
        <f>IF(N160="zákl. přenesená",J160,0)</f>
        <v>0</v>
      </c>
      <c r="BH160" s="228">
        <f>IF(N160="sníž. přenesená",J160,0)</f>
        <v>0</v>
      </c>
      <c r="BI160" s="228">
        <f>IF(N160="nulová",J160,0)</f>
        <v>0</v>
      </c>
      <c r="BJ160" s="19" t="s">
        <v>76</v>
      </c>
      <c r="BK160" s="228">
        <f>ROUND(I160*H160,2)</f>
        <v>0</v>
      </c>
      <c r="BL160" s="19" t="s">
        <v>238</v>
      </c>
      <c r="BM160" s="227" t="s">
        <v>3646</v>
      </c>
    </row>
    <row r="161" s="2" customFormat="1">
      <c r="A161" s="41"/>
      <c r="B161" s="42"/>
      <c r="C161" s="43"/>
      <c r="D161" s="229" t="s">
        <v>246</v>
      </c>
      <c r="E161" s="43"/>
      <c r="F161" s="230" t="s">
        <v>416</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19" t="s">
        <v>246</v>
      </c>
      <c r="AU161" s="19" t="s">
        <v>78</v>
      </c>
    </row>
    <row r="162" s="2" customFormat="1" ht="44.25" customHeight="1">
      <c r="A162" s="41"/>
      <c r="B162" s="42"/>
      <c r="C162" s="216" t="s">
        <v>8</v>
      </c>
      <c r="D162" s="216" t="s">
        <v>234</v>
      </c>
      <c r="E162" s="217" t="s">
        <v>418</v>
      </c>
      <c r="F162" s="218" t="s">
        <v>419</v>
      </c>
      <c r="G162" s="219" t="s">
        <v>404</v>
      </c>
      <c r="H162" s="220">
        <v>15.164999999999999</v>
      </c>
      <c r="I162" s="221"/>
      <c r="J162" s="222">
        <f>ROUND(I162*H162,2)</f>
        <v>0</v>
      </c>
      <c r="K162" s="218" t="s">
        <v>244</v>
      </c>
      <c r="L162" s="47"/>
      <c r="M162" s="223" t="s">
        <v>19</v>
      </c>
      <c r="N162" s="224"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238</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238</v>
      </c>
      <c r="BM162" s="227" t="s">
        <v>3857</v>
      </c>
    </row>
    <row r="163" s="2" customFormat="1">
      <c r="A163" s="41"/>
      <c r="B163" s="42"/>
      <c r="C163" s="43"/>
      <c r="D163" s="229" t="s">
        <v>246</v>
      </c>
      <c r="E163" s="43"/>
      <c r="F163" s="230" t="s">
        <v>421</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19" t="s">
        <v>246</v>
      </c>
      <c r="AU163" s="19" t="s">
        <v>78</v>
      </c>
    </row>
    <row r="164" s="14" customFormat="1">
      <c r="A164" s="14"/>
      <c r="B164" s="244"/>
      <c r="C164" s="245"/>
      <c r="D164" s="229" t="s">
        <v>248</v>
      </c>
      <c r="E164" s="246" t="s">
        <v>19</v>
      </c>
      <c r="F164" s="247" t="s">
        <v>3858</v>
      </c>
      <c r="G164" s="245"/>
      <c r="H164" s="248">
        <v>15.164999999999999</v>
      </c>
      <c r="I164" s="249"/>
      <c r="J164" s="245"/>
      <c r="K164" s="245"/>
      <c r="L164" s="250"/>
      <c r="M164" s="251"/>
      <c r="N164" s="252"/>
      <c r="O164" s="252"/>
      <c r="P164" s="252"/>
      <c r="Q164" s="252"/>
      <c r="R164" s="252"/>
      <c r="S164" s="252"/>
      <c r="T164" s="253"/>
      <c r="U164" s="14"/>
      <c r="V164" s="14"/>
      <c r="W164" s="14"/>
      <c r="X164" s="14"/>
      <c r="Y164" s="14"/>
      <c r="Z164" s="14"/>
      <c r="AA164" s="14"/>
      <c r="AB164" s="14"/>
      <c r="AC164" s="14"/>
      <c r="AD164" s="14"/>
      <c r="AE164" s="14"/>
      <c r="AT164" s="254" t="s">
        <v>248</v>
      </c>
      <c r="AU164" s="254" t="s">
        <v>78</v>
      </c>
      <c r="AV164" s="14" t="s">
        <v>78</v>
      </c>
      <c r="AW164" s="14" t="s">
        <v>31</v>
      </c>
      <c r="AX164" s="14" t="s">
        <v>76</v>
      </c>
      <c r="AY164" s="254" t="s">
        <v>231</v>
      </c>
    </row>
    <row r="165" s="2" customFormat="1" ht="44.25" customHeight="1">
      <c r="A165" s="41"/>
      <c r="B165" s="42"/>
      <c r="C165" s="216" t="s">
        <v>331</v>
      </c>
      <c r="D165" s="216" t="s">
        <v>234</v>
      </c>
      <c r="E165" s="217" t="s">
        <v>496</v>
      </c>
      <c r="F165" s="218" t="s">
        <v>497</v>
      </c>
      <c r="G165" s="219" t="s">
        <v>404</v>
      </c>
      <c r="H165" s="220">
        <v>130.22399999999999</v>
      </c>
      <c r="I165" s="221"/>
      <c r="J165" s="222">
        <f>ROUND(I165*H165,2)</f>
        <v>0</v>
      </c>
      <c r="K165" s="218" t="s">
        <v>244</v>
      </c>
      <c r="L165" s="47"/>
      <c r="M165" s="223" t="s">
        <v>19</v>
      </c>
      <c r="N165" s="224" t="s">
        <v>40</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238</v>
      </c>
      <c r="AT165" s="227" t="s">
        <v>234</v>
      </c>
      <c r="AU165" s="227" t="s">
        <v>78</v>
      </c>
      <c r="AY165" s="19" t="s">
        <v>231</v>
      </c>
      <c r="BE165" s="228">
        <f>IF(N165="základní",J165,0)</f>
        <v>0</v>
      </c>
      <c r="BF165" s="228">
        <f>IF(N165="snížená",J165,0)</f>
        <v>0</v>
      </c>
      <c r="BG165" s="228">
        <f>IF(N165="zákl. přenesená",J165,0)</f>
        <v>0</v>
      </c>
      <c r="BH165" s="228">
        <f>IF(N165="sníž. přenesená",J165,0)</f>
        <v>0</v>
      </c>
      <c r="BI165" s="228">
        <f>IF(N165="nulová",J165,0)</f>
        <v>0</v>
      </c>
      <c r="BJ165" s="19" t="s">
        <v>76</v>
      </c>
      <c r="BK165" s="228">
        <f>ROUND(I165*H165,2)</f>
        <v>0</v>
      </c>
      <c r="BL165" s="19" t="s">
        <v>238</v>
      </c>
      <c r="BM165" s="227" t="s">
        <v>3647</v>
      </c>
    </row>
    <row r="166" s="2" customFormat="1">
      <c r="A166" s="41"/>
      <c r="B166" s="42"/>
      <c r="C166" s="43"/>
      <c r="D166" s="229" t="s">
        <v>246</v>
      </c>
      <c r="E166" s="43"/>
      <c r="F166" s="230" t="s">
        <v>421</v>
      </c>
      <c r="G166" s="43"/>
      <c r="H166" s="43"/>
      <c r="I166" s="231"/>
      <c r="J166" s="43"/>
      <c r="K166" s="43"/>
      <c r="L166" s="47"/>
      <c r="M166" s="232"/>
      <c r="N166" s="233"/>
      <c r="O166" s="87"/>
      <c r="P166" s="87"/>
      <c r="Q166" s="87"/>
      <c r="R166" s="87"/>
      <c r="S166" s="87"/>
      <c r="T166" s="88"/>
      <c r="U166" s="41"/>
      <c r="V166" s="41"/>
      <c r="W166" s="41"/>
      <c r="X166" s="41"/>
      <c r="Y166" s="41"/>
      <c r="Z166" s="41"/>
      <c r="AA166" s="41"/>
      <c r="AB166" s="41"/>
      <c r="AC166" s="41"/>
      <c r="AD166" s="41"/>
      <c r="AE166" s="41"/>
      <c r="AT166" s="19" t="s">
        <v>246</v>
      </c>
      <c r="AU166" s="19" t="s">
        <v>78</v>
      </c>
    </row>
    <row r="167" s="14" customFormat="1">
      <c r="A167" s="14"/>
      <c r="B167" s="244"/>
      <c r="C167" s="245"/>
      <c r="D167" s="229" t="s">
        <v>248</v>
      </c>
      <c r="E167" s="246" t="s">
        <v>19</v>
      </c>
      <c r="F167" s="247" t="s">
        <v>3859</v>
      </c>
      <c r="G167" s="245"/>
      <c r="H167" s="248">
        <v>130.22399999999999</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248</v>
      </c>
      <c r="AU167" s="254" t="s">
        <v>78</v>
      </c>
      <c r="AV167" s="14" t="s">
        <v>78</v>
      </c>
      <c r="AW167" s="14" t="s">
        <v>31</v>
      </c>
      <c r="AX167" s="14" t="s">
        <v>76</v>
      </c>
      <c r="AY167" s="254" t="s">
        <v>231</v>
      </c>
    </row>
    <row r="168" s="2" customFormat="1" ht="16.5" customHeight="1">
      <c r="A168" s="41"/>
      <c r="B168" s="42"/>
      <c r="C168" s="216" t="s">
        <v>335</v>
      </c>
      <c r="D168" s="216" t="s">
        <v>234</v>
      </c>
      <c r="E168" s="217" t="s">
        <v>3860</v>
      </c>
      <c r="F168" s="218" t="s">
        <v>3861</v>
      </c>
      <c r="G168" s="219" t="s">
        <v>404</v>
      </c>
      <c r="H168" s="220">
        <v>0.33500000000000002</v>
      </c>
      <c r="I168" s="221"/>
      <c r="J168" s="222">
        <f>ROUND(I168*H168,2)</f>
        <v>0</v>
      </c>
      <c r="K168" s="218" t="s">
        <v>19</v>
      </c>
      <c r="L168" s="47"/>
      <c r="M168" s="223" t="s">
        <v>19</v>
      </c>
      <c r="N168" s="224" t="s">
        <v>40</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238</v>
      </c>
      <c r="AT168" s="227" t="s">
        <v>234</v>
      </c>
      <c r="AU168" s="227" t="s">
        <v>78</v>
      </c>
      <c r="AY168" s="19" t="s">
        <v>231</v>
      </c>
      <c r="BE168" s="228">
        <f>IF(N168="základní",J168,0)</f>
        <v>0</v>
      </c>
      <c r="BF168" s="228">
        <f>IF(N168="snížená",J168,0)</f>
        <v>0</v>
      </c>
      <c r="BG168" s="228">
        <f>IF(N168="zákl. přenesená",J168,0)</f>
        <v>0</v>
      </c>
      <c r="BH168" s="228">
        <f>IF(N168="sníž. přenesená",J168,0)</f>
        <v>0</v>
      </c>
      <c r="BI168" s="228">
        <f>IF(N168="nulová",J168,0)</f>
        <v>0</v>
      </c>
      <c r="BJ168" s="19" t="s">
        <v>76</v>
      </c>
      <c r="BK168" s="228">
        <f>ROUND(I168*H168,2)</f>
        <v>0</v>
      </c>
      <c r="BL168" s="19" t="s">
        <v>238</v>
      </c>
      <c r="BM168" s="227" t="s">
        <v>3862</v>
      </c>
    </row>
    <row r="169" s="2" customFormat="1">
      <c r="A169" s="41"/>
      <c r="B169" s="42"/>
      <c r="C169" s="43"/>
      <c r="D169" s="229" t="s">
        <v>246</v>
      </c>
      <c r="E169" s="43"/>
      <c r="F169" s="230" t="s">
        <v>421</v>
      </c>
      <c r="G169" s="43"/>
      <c r="H169" s="43"/>
      <c r="I169" s="231"/>
      <c r="J169" s="43"/>
      <c r="K169" s="43"/>
      <c r="L169" s="47"/>
      <c r="M169" s="232"/>
      <c r="N169" s="233"/>
      <c r="O169" s="87"/>
      <c r="P169" s="87"/>
      <c r="Q169" s="87"/>
      <c r="R169" s="87"/>
      <c r="S169" s="87"/>
      <c r="T169" s="88"/>
      <c r="U169" s="41"/>
      <c r="V169" s="41"/>
      <c r="W169" s="41"/>
      <c r="X169" s="41"/>
      <c r="Y169" s="41"/>
      <c r="Z169" s="41"/>
      <c r="AA169" s="41"/>
      <c r="AB169" s="41"/>
      <c r="AC169" s="41"/>
      <c r="AD169" s="41"/>
      <c r="AE169" s="41"/>
      <c r="AT169" s="19" t="s">
        <v>246</v>
      </c>
      <c r="AU169" s="19" t="s">
        <v>78</v>
      </c>
    </row>
    <row r="170" s="14" customFormat="1">
      <c r="A170" s="14"/>
      <c r="B170" s="244"/>
      <c r="C170" s="245"/>
      <c r="D170" s="229" t="s">
        <v>248</v>
      </c>
      <c r="E170" s="246" t="s">
        <v>19</v>
      </c>
      <c r="F170" s="247" t="s">
        <v>3863</v>
      </c>
      <c r="G170" s="245"/>
      <c r="H170" s="248">
        <v>0.33500000000000002</v>
      </c>
      <c r="I170" s="249"/>
      <c r="J170" s="245"/>
      <c r="K170" s="245"/>
      <c r="L170" s="250"/>
      <c r="M170" s="251"/>
      <c r="N170" s="252"/>
      <c r="O170" s="252"/>
      <c r="P170" s="252"/>
      <c r="Q170" s="252"/>
      <c r="R170" s="252"/>
      <c r="S170" s="252"/>
      <c r="T170" s="253"/>
      <c r="U170" s="14"/>
      <c r="V170" s="14"/>
      <c r="W170" s="14"/>
      <c r="X170" s="14"/>
      <c r="Y170" s="14"/>
      <c r="Z170" s="14"/>
      <c r="AA170" s="14"/>
      <c r="AB170" s="14"/>
      <c r="AC170" s="14"/>
      <c r="AD170" s="14"/>
      <c r="AE170" s="14"/>
      <c r="AT170" s="254" t="s">
        <v>248</v>
      </c>
      <c r="AU170" s="254" t="s">
        <v>78</v>
      </c>
      <c r="AV170" s="14" t="s">
        <v>78</v>
      </c>
      <c r="AW170" s="14" t="s">
        <v>31</v>
      </c>
      <c r="AX170" s="14" t="s">
        <v>76</v>
      </c>
      <c r="AY170" s="254" t="s">
        <v>231</v>
      </c>
    </row>
    <row r="171" s="12" customFormat="1" ht="22.8" customHeight="1">
      <c r="A171" s="12"/>
      <c r="B171" s="200"/>
      <c r="C171" s="201"/>
      <c r="D171" s="202" t="s">
        <v>68</v>
      </c>
      <c r="E171" s="214" t="s">
        <v>965</v>
      </c>
      <c r="F171" s="214" t="s">
        <v>966</v>
      </c>
      <c r="G171" s="201"/>
      <c r="H171" s="201"/>
      <c r="I171" s="204"/>
      <c r="J171" s="215">
        <f>BK171</f>
        <v>0</v>
      </c>
      <c r="K171" s="201"/>
      <c r="L171" s="206"/>
      <c r="M171" s="207"/>
      <c r="N171" s="208"/>
      <c r="O171" s="208"/>
      <c r="P171" s="209">
        <f>SUM(P172:P173)</f>
        <v>0</v>
      </c>
      <c r="Q171" s="208"/>
      <c r="R171" s="209">
        <f>SUM(R172:R173)</f>
        <v>0</v>
      </c>
      <c r="S171" s="208"/>
      <c r="T171" s="210">
        <f>SUM(T172:T173)</f>
        <v>0</v>
      </c>
      <c r="U171" s="12"/>
      <c r="V171" s="12"/>
      <c r="W171" s="12"/>
      <c r="X171" s="12"/>
      <c r="Y171" s="12"/>
      <c r="Z171" s="12"/>
      <c r="AA171" s="12"/>
      <c r="AB171" s="12"/>
      <c r="AC171" s="12"/>
      <c r="AD171" s="12"/>
      <c r="AE171" s="12"/>
      <c r="AR171" s="211" t="s">
        <v>76</v>
      </c>
      <c r="AT171" s="212" t="s">
        <v>68</v>
      </c>
      <c r="AU171" s="212" t="s">
        <v>76</v>
      </c>
      <c r="AY171" s="211" t="s">
        <v>231</v>
      </c>
      <c r="BK171" s="213">
        <f>SUM(BK172:BK173)</f>
        <v>0</v>
      </c>
    </row>
    <row r="172" s="2" customFormat="1" ht="62.7" customHeight="1">
      <c r="A172" s="41"/>
      <c r="B172" s="42"/>
      <c r="C172" s="216" t="s">
        <v>339</v>
      </c>
      <c r="D172" s="216" t="s">
        <v>234</v>
      </c>
      <c r="E172" s="217" t="s">
        <v>3648</v>
      </c>
      <c r="F172" s="218" t="s">
        <v>3649</v>
      </c>
      <c r="G172" s="219" t="s">
        <v>404</v>
      </c>
      <c r="H172" s="220">
        <v>0</v>
      </c>
      <c r="I172" s="221"/>
      <c r="J172" s="222">
        <f>ROUND(I172*H172,2)</f>
        <v>0</v>
      </c>
      <c r="K172" s="218" t="s">
        <v>244</v>
      </c>
      <c r="L172" s="47"/>
      <c r="M172" s="223" t="s">
        <v>19</v>
      </c>
      <c r="N172" s="224" t="s">
        <v>40</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238</v>
      </c>
      <c r="AT172" s="227" t="s">
        <v>234</v>
      </c>
      <c r="AU172" s="227" t="s">
        <v>78</v>
      </c>
      <c r="AY172" s="19" t="s">
        <v>231</v>
      </c>
      <c r="BE172" s="228">
        <f>IF(N172="základní",J172,0)</f>
        <v>0</v>
      </c>
      <c r="BF172" s="228">
        <f>IF(N172="snížená",J172,0)</f>
        <v>0</v>
      </c>
      <c r="BG172" s="228">
        <f>IF(N172="zákl. přenesená",J172,0)</f>
        <v>0</v>
      </c>
      <c r="BH172" s="228">
        <f>IF(N172="sníž. přenesená",J172,0)</f>
        <v>0</v>
      </c>
      <c r="BI172" s="228">
        <f>IF(N172="nulová",J172,0)</f>
        <v>0</v>
      </c>
      <c r="BJ172" s="19" t="s">
        <v>76</v>
      </c>
      <c r="BK172" s="228">
        <f>ROUND(I172*H172,2)</f>
        <v>0</v>
      </c>
      <c r="BL172" s="19" t="s">
        <v>238</v>
      </c>
      <c r="BM172" s="227" t="s">
        <v>3650</v>
      </c>
    </row>
    <row r="173" s="2" customFormat="1">
      <c r="A173" s="41"/>
      <c r="B173" s="42"/>
      <c r="C173" s="43"/>
      <c r="D173" s="229" t="s">
        <v>246</v>
      </c>
      <c r="E173" s="43"/>
      <c r="F173" s="230" t="s">
        <v>3651</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19" t="s">
        <v>246</v>
      </c>
      <c r="AU173" s="19" t="s">
        <v>78</v>
      </c>
    </row>
    <row r="174" s="12" customFormat="1" ht="25.92" customHeight="1">
      <c r="A174" s="12"/>
      <c r="B174" s="200"/>
      <c r="C174" s="201"/>
      <c r="D174" s="202" t="s">
        <v>68</v>
      </c>
      <c r="E174" s="203" t="s">
        <v>438</v>
      </c>
      <c r="F174" s="203" t="s">
        <v>439</v>
      </c>
      <c r="G174" s="201"/>
      <c r="H174" s="201"/>
      <c r="I174" s="204"/>
      <c r="J174" s="205">
        <f>BK174</f>
        <v>0</v>
      </c>
      <c r="K174" s="201"/>
      <c r="L174" s="206"/>
      <c r="M174" s="207"/>
      <c r="N174" s="208"/>
      <c r="O174" s="208"/>
      <c r="P174" s="209">
        <f>P175</f>
        <v>0</v>
      </c>
      <c r="Q174" s="208"/>
      <c r="R174" s="209">
        <f>R175</f>
        <v>0</v>
      </c>
      <c r="S174" s="208"/>
      <c r="T174" s="210">
        <f>T175</f>
        <v>0.33475900000000003</v>
      </c>
      <c r="U174" s="12"/>
      <c r="V174" s="12"/>
      <c r="W174" s="12"/>
      <c r="X174" s="12"/>
      <c r="Y174" s="12"/>
      <c r="Z174" s="12"/>
      <c r="AA174" s="12"/>
      <c r="AB174" s="12"/>
      <c r="AC174" s="12"/>
      <c r="AD174" s="12"/>
      <c r="AE174" s="12"/>
      <c r="AR174" s="211" t="s">
        <v>78</v>
      </c>
      <c r="AT174" s="212" t="s">
        <v>68</v>
      </c>
      <c r="AU174" s="212" t="s">
        <v>69</v>
      </c>
      <c r="AY174" s="211" t="s">
        <v>231</v>
      </c>
      <c r="BK174" s="213">
        <f>BK175</f>
        <v>0</v>
      </c>
    </row>
    <row r="175" s="12" customFormat="1" ht="22.8" customHeight="1">
      <c r="A175" s="12"/>
      <c r="B175" s="200"/>
      <c r="C175" s="201"/>
      <c r="D175" s="202" t="s">
        <v>68</v>
      </c>
      <c r="E175" s="214" t="s">
        <v>1224</v>
      </c>
      <c r="F175" s="214" t="s">
        <v>1225</v>
      </c>
      <c r="G175" s="201"/>
      <c r="H175" s="201"/>
      <c r="I175" s="204"/>
      <c r="J175" s="215">
        <f>BK175</f>
        <v>0</v>
      </c>
      <c r="K175" s="201"/>
      <c r="L175" s="206"/>
      <c r="M175" s="207"/>
      <c r="N175" s="208"/>
      <c r="O175" s="208"/>
      <c r="P175" s="209">
        <f>SUM(P176:P181)</f>
        <v>0</v>
      </c>
      <c r="Q175" s="208"/>
      <c r="R175" s="209">
        <f>SUM(R176:R181)</f>
        <v>0</v>
      </c>
      <c r="S175" s="208"/>
      <c r="T175" s="210">
        <f>SUM(T176:T181)</f>
        <v>0.33475900000000003</v>
      </c>
      <c r="U175" s="12"/>
      <c r="V175" s="12"/>
      <c r="W175" s="12"/>
      <c r="X175" s="12"/>
      <c r="Y175" s="12"/>
      <c r="Z175" s="12"/>
      <c r="AA175" s="12"/>
      <c r="AB175" s="12"/>
      <c r="AC175" s="12"/>
      <c r="AD175" s="12"/>
      <c r="AE175" s="12"/>
      <c r="AR175" s="211" t="s">
        <v>78</v>
      </c>
      <c r="AT175" s="212" t="s">
        <v>68</v>
      </c>
      <c r="AU175" s="212" t="s">
        <v>76</v>
      </c>
      <c r="AY175" s="211" t="s">
        <v>231</v>
      </c>
      <c r="BK175" s="213">
        <f>SUM(BK176:BK181)</f>
        <v>0</v>
      </c>
    </row>
    <row r="176" s="2" customFormat="1" ht="33" customHeight="1">
      <c r="A176" s="41"/>
      <c r="B176" s="42"/>
      <c r="C176" s="216" t="s">
        <v>347</v>
      </c>
      <c r="D176" s="216" t="s">
        <v>234</v>
      </c>
      <c r="E176" s="217" t="s">
        <v>3864</v>
      </c>
      <c r="F176" s="218" t="s">
        <v>3865</v>
      </c>
      <c r="G176" s="219" t="s">
        <v>342</v>
      </c>
      <c r="H176" s="220">
        <v>5.4000000000000004</v>
      </c>
      <c r="I176" s="221"/>
      <c r="J176" s="222">
        <f>ROUND(I176*H176,2)</f>
        <v>0</v>
      </c>
      <c r="K176" s="218" t="s">
        <v>244</v>
      </c>
      <c r="L176" s="47"/>
      <c r="M176" s="223" t="s">
        <v>19</v>
      </c>
      <c r="N176" s="224" t="s">
        <v>40</v>
      </c>
      <c r="O176" s="87"/>
      <c r="P176" s="225">
        <f>O176*H176</f>
        <v>0</v>
      </c>
      <c r="Q176" s="225">
        <v>0</v>
      </c>
      <c r="R176" s="225">
        <f>Q176*H176</f>
        <v>0</v>
      </c>
      <c r="S176" s="225">
        <v>0.016</v>
      </c>
      <c r="T176" s="226">
        <f>S176*H176</f>
        <v>0.086400000000000005</v>
      </c>
      <c r="U176" s="41"/>
      <c r="V176" s="41"/>
      <c r="W176" s="41"/>
      <c r="X176" s="41"/>
      <c r="Y176" s="41"/>
      <c r="Z176" s="41"/>
      <c r="AA176" s="41"/>
      <c r="AB176" s="41"/>
      <c r="AC176" s="41"/>
      <c r="AD176" s="41"/>
      <c r="AE176" s="41"/>
      <c r="AR176" s="227" t="s">
        <v>331</v>
      </c>
      <c r="AT176" s="227" t="s">
        <v>234</v>
      </c>
      <c r="AU176" s="227" t="s">
        <v>78</v>
      </c>
      <c r="AY176" s="19" t="s">
        <v>231</v>
      </c>
      <c r="BE176" s="228">
        <f>IF(N176="základní",J176,0)</f>
        <v>0</v>
      </c>
      <c r="BF176" s="228">
        <f>IF(N176="snížená",J176,0)</f>
        <v>0</v>
      </c>
      <c r="BG176" s="228">
        <f>IF(N176="zákl. přenesená",J176,0)</f>
        <v>0</v>
      </c>
      <c r="BH176" s="228">
        <f>IF(N176="sníž. přenesená",J176,0)</f>
        <v>0</v>
      </c>
      <c r="BI176" s="228">
        <f>IF(N176="nulová",J176,0)</f>
        <v>0</v>
      </c>
      <c r="BJ176" s="19" t="s">
        <v>76</v>
      </c>
      <c r="BK176" s="228">
        <f>ROUND(I176*H176,2)</f>
        <v>0</v>
      </c>
      <c r="BL176" s="19" t="s">
        <v>331</v>
      </c>
      <c r="BM176" s="227" t="s">
        <v>3866</v>
      </c>
    </row>
    <row r="177" s="2" customFormat="1" ht="44.25" customHeight="1">
      <c r="A177" s="41"/>
      <c r="B177" s="42"/>
      <c r="C177" s="216" t="s">
        <v>353</v>
      </c>
      <c r="D177" s="216" t="s">
        <v>234</v>
      </c>
      <c r="E177" s="217" t="s">
        <v>3867</v>
      </c>
      <c r="F177" s="218" t="s">
        <v>3868</v>
      </c>
      <c r="G177" s="219" t="s">
        <v>237</v>
      </c>
      <c r="H177" s="220">
        <v>1</v>
      </c>
      <c r="I177" s="221"/>
      <c r="J177" s="222">
        <f>ROUND(I177*H177,2)</f>
        <v>0</v>
      </c>
      <c r="K177" s="218" t="s">
        <v>244</v>
      </c>
      <c r="L177" s="47"/>
      <c r="M177" s="223" t="s">
        <v>19</v>
      </c>
      <c r="N177" s="224" t="s">
        <v>40</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331</v>
      </c>
      <c r="AT177" s="227" t="s">
        <v>234</v>
      </c>
      <c r="AU177" s="227" t="s">
        <v>78</v>
      </c>
      <c r="AY177" s="19" t="s">
        <v>231</v>
      </c>
      <c r="BE177" s="228">
        <f>IF(N177="základní",J177,0)</f>
        <v>0</v>
      </c>
      <c r="BF177" s="228">
        <f>IF(N177="snížená",J177,0)</f>
        <v>0</v>
      </c>
      <c r="BG177" s="228">
        <f>IF(N177="zákl. přenesená",J177,0)</f>
        <v>0</v>
      </c>
      <c r="BH177" s="228">
        <f>IF(N177="sníž. přenesená",J177,0)</f>
        <v>0</v>
      </c>
      <c r="BI177" s="228">
        <f>IF(N177="nulová",J177,0)</f>
        <v>0</v>
      </c>
      <c r="BJ177" s="19" t="s">
        <v>76</v>
      </c>
      <c r="BK177" s="228">
        <f>ROUND(I177*H177,2)</f>
        <v>0</v>
      </c>
      <c r="BL177" s="19" t="s">
        <v>331</v>
      </c>
      <c r="BM177" s="227" t="s">
        <v>3869</v>
      </c>
    </row>
    <row r="178" s="2" customFormat="1" ht="33" customHeight="1">
      <c r="A178" s="41"/>
      <c r="B178" s="42"/>
      <c r="C178" s="216" t="s">
        <v>7</v>
      </c>
      <c r="D178" s="216" t="s">
        <v>234</v>
      </c>
      <c r="E178" s="217" t="s">
        <v>3870</v>
      </c>
      <c r="F178" s="218" t="s">
        <v>3871</v>
      </c>
      <c r="G178" s="219" t="s">
        <v>1293</v>
      </c>
      <c r="H178" s="220">
        <v>248.35900000000001</v>
      </c>
      <c r="I178" s="221"/>
      <c r="J178" s="222">
        <f>ROUND(I178*H178,2)</f>
        <v>0</v>
      </c>
      <c r="K178" s="218" t="s">
        <v>244</v>
      </c>
      <c r="L178" s="47"/>
      <c r="M178" s="223" t="s">
        <v>19</v>
      </c>
      <c r="N178" s="224" t="s">
        <v>40</v>
      </c>
      <c r="O178" s="87"/>
      <c r="P178" s="225">
        <f>O178*H178</f>
        <v>0</v>
      </c>
      <c r="Q178" s="225">
        <v>0</v>
      </c>
      <c r="R178" s="225">
        <f>Q178*H178</f>
        <v>0</v>
      </c>
      <c r="S178" s="225">
        <v>0.001</v>
      </c>
      <c r="T178" s="226">
        <f>S178*H178</f>
        <v>0.24835900000000002</v>
      </c>
      <c r="U178" s="41"/>
      <c r="V178" s="41"/>
      <c r="W178" s="41"/>
      <c r="X178" s="41"/>
      <c r="Y178" s="41"/>
      <c r="Z178" s="41"/>
      <c r="AA178" s="41"/>
      <c r="AB178" s="41"/>
      <c r="AC178" s="41"/>
      <c r="AD178" s="41"/>
      <c r="AE178" s="41"/>
      <c r="AR178" s="227" t="s">
        <v>331</v>
      </c>
      <c r="AT178" s="227" t="s">
        <v>234</v>
      </c>
      <c r="AU178" s="227" t="s">
        <v>78</v>
      </c>
      <c r="AY178" s="19" t="s">
        <v>231</v>
      </c>
      <c r="BE178" s="228">
        <f>IF(N178="základní",J178,0)</f>
        <v>0</v>
      </c>
      <c r="BF178" s="228">
        <f>IF(N178="snížená",J178,0)</f>
        <v>0</v>
      </c>
      <c r="BG178" s="228">
        <f>IF(N178="zákl. přenesená",J178,0)</f>
        <v>0</v>
      </c>
      <c r="BH178" s="228">
        <f>IF(N178="sníž. přenesená",J178,0)</f>
        <v>0</v>
      </c>
      <c r="BI178" s="228">
        <f>IF(N178="nulová",J178,0)</f>
        <v>0</v>
      </c>
      <c r="BJ178" s="19" t="s">
        <v>76</v>
      </c>
      <c r="BK178" s="228">
        <f>ROUND(I178*H178,2)</f>
        <v>0</v>
      </c>
      <c r="BL178" s="19" t="s">
        <v>331</v>
      </c>
      <c r="BM178" s="227" t="s">
        <v>3872</v>
      </c>
    </row>
    <row r="179" s="2" customFormat="1">
      <c r="A179" s="41"/>
      <c r="B179" s="42"/>
      <c r="C179" s="43"/>
      <c r="D179" s="229" t="s">
        <v>246</v>
      </c>
      <c r="E179" s="43"/>
      <c r="F179" s="230" t="s">
        <v>3873</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19" t="s">
        <v>246</v>
      </c>
      <c r="AU179" s="19" t="s">
        <v>78</v>
      </c>
    </row>
    <row r="180" s="13" customFormat="1">
      <c r="A180" s="13"/>
      <c r="B180" s="234"/>
      <c r="C180" s="235"/>
      <c r="D180" s="229" t="s">
        <v>248</v>
      </c>
      <c r="E180" s="236" t="s">
        <v>19</v>
      </c>
      <c r="F180" s="237" t="s">
        <v>3874</v>
      </c>
      <c r="G180" s="235"/>
      <c r="H180" s="236" t="s">
        <v>19</v>
      </c>
      <c r="I180" s="238"/>
      <c r="J180" s="235"/>
      <c r="K180" s="235"/>
      <c r="L180" s="239"/>
      <c r="M180" s="240"/>
      <c r="N180" s="241"/>
      <c r="O180" s="241"/>
      <c r="P180" s="241"/>
      <c r="Q180" s="241"/>
      <c r="R180" s="241"/>
      <c r="S180" s="241"/>
      <c r="T180" s="242"/>
      <c r="U180" s="13"/>
      <c r="V180" s="13"/>
      <c r="W180" s="13"/>
      <c r="X180" s="13"/>
      <c r="Y180" s="13"/>
      <c r="Z180" s="13"/>
      <c r="AA180" s="13"/>
      <c r="AB180" s="13"/>
      <c r="AC180" s="13"/>
      <c r="AD180" s="13"/>
      <c r="AE180" s="13"/>
      <c r="AT180" s="243" t="s">
        <v>248</v>
      </c>
      <c r="AU180" s="243" t="s">
        <v>78</v>
      </c>
      <c r="AV180" s="13" t="s">
        <v>76</v>
      </c>
      <c r="AW180" s="13" t="s">
        <v>31</v>
      </c>
      <c r="AX180" s="13" t="s">
        <v>69</v>
      </c>
      <c r="AY180" s="243" t="s">
        <v>231</v>
      </c>
    </row>
    <row r="181" s="14" customFormat="1">
      <c r="A181" s="14"/>
      <c r="B181" s="244"/>
      <c r="C181" s="245"/>
      <c r="D181" s="229" t="s">
        <v>248</v>
      </c>
      <c r="E181" s="246" t="s">
        <v>19</v>
      </c>
      <c r="F181" s="247" t="s">
        <v>3875</v>
      </c>
      <c r="G181" s="245"/>
      <c r="H181" s="248">
        <v>248.35900000000001</v>
      </c>
      <c r="I181" s="249"/>
      <c r="J181" s="245"/>
      <c r="K181" s="245"/>
      <c r="L181" s="250"/>
      <c r="M181" s="266"/>
      <c r="N181" s="267"/>
      <c r="O181" s="267"/>
      <c r="P181" s="267"/>
      <c r="Q181" s="267"/>
      <c r="R181" s="267"/>
      <c r="S181" s="267"/>
      <c r="T181" s="268"/>
      <c r="U181" s="14"/>
      <c r="V181" s="14"/>
      <c r="W181" s="14"/>
      <c r="X181" s="14"/>
      <c r="Y181" s="14"/>
      <c r="Z181" s="14"/>
      <c r="AA181" s="14"/>
      <c r="AB181" s="14"/>
      <c r="AC181" s="14"/>
      <c r="AD181" s="14"/>
      <c r="AE181" s="14"/>
      <c r="AT181" s="254" t="s">
        <v>248</v>
      </c>
      <c r="AU181" s="254" t="s">
        <v>78</v>
      </c>
      <c r="AV181" s="14" t="s">
        <v>78</v>
      </c>
      <c r="AW181" s="14" t="s">
        <v>31</v>
      </c>
      <c r="AX181" s="14" t="s">
        <v>76</v>
      </c>
      <c r="AY181" s="254" t="s">
        <v>231</v>
      </c>
    </row>
    <row r="182" s="2" customFormat="1" ht="6.96" customHeight="1">
      <c r="A182" s="41"/>
      <c r="B182" s="62"/>
      <c r="C182" s="63"/>
      <c r="D182" s="63"/>
      <c r="E182" s="63"/>
      <c r="F182" s="63"/>
      <c r="G182" s="63"/>
      <c r="H182" s="63"/>
      <c r="I182" s="63"/>
      <c r="J182" s="63"/>
      <c r="K182" s="63"/>
      <c r="L182" s="47"/>
      <c r="M182" s="41"/>
      <c r="O182" s="41"/>
      <c r="P182" s="41"/>
      <c r="Q182" s="41"/>
      <c r="R182" s="41"/>
      <c r="S182" s="41"/>
      <c r="T182" s="41"/>
      <c r="U182" s="41"/>
      <c r="V182" s="41"/>
      <c r="W182" s="41"/>
      <c r="X182" s="41"/>
      <c r="Y182" s="41"/>
      <c r="Z182" s="41"/>
      <c r="AA182" s="41"/>
      <c r="AB182" s="41"/>
      <c r="AC182" s="41"/>
      <c r="AD182" s="41"/>
      <c r="AE182" s="41"/>
    </row>
  </sheetData>
  <sheetProtection sheet="1" autoFilter="0" formatColumns="0" formatRows="0" objects="1" scenarios="1" spinCount="100000" saltValue="9s6xp+1hUj98D56giCbNghwbDi1hMvbDJc3YHlTO5UrChBv87kV7lVtKA1JhIAbnJD+XTiFKw3iuYxvPzC03Og==" hashValue="XwSRceKBea/eJzj966h8Q+dl6d6CdcEXFTTUMgV7SEPsSo5P4hprPFDwnnoa0h6/D215WIoofRVfeXq720sThg==" algorithmName="SHA-512" password="CC35"/>
  <autoFilter ref="C91:K181"/>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156</v>
      </c>
      <c r="AZ2" s="306" t="s">
        <v>3876</v>
      </c>
      <c r="BA2" s="306" t="s">
        <v>19</v>
      </c>
      <c r="BB2" s="306" t="s">
        <v>19</v>
      </c>
      <c r="BC2" s="306" t="s">
        <v>3877</v>
      </c>
      <c r="BD2" s="306" t="s">
        <v>78</v>
      </c>
    </row>
    <row r="3" s="1" customFormat="1" ht="6.96" customHeight="1">
      <c r="B3" s="142"/>
      <c r="C3" s="143"/>
      <c r="D3" s="143"/>
      <c r="E3" s="143"/>
      <c r="F3" s="143"/>
      <c r="G3" s="143"/>
      <c r="H3" s="143"/>
      <c r="I3" s="143"/>
      <c r="J3" s="143"/>
      <c r="K3" s="143"/>
      <c r="L3" s="22"/>
      <c r="AT3" s="19" t="s">
        <v>78</v>
      </c>
      <c r="AZ3" s="306" t="s">
        <v>3878</v>
      </c>
      <c r="BA3" s="306" t="s">
        <v>19</v>
      </c>
      <c r="BB3" s="306" t="s">
        <v>19</v>
      </c>
      <c r="BC3" s="306" t="s">
        <v>3879</v>
      </c>
      <c r="BD3" s="306" t="s">
        <v>78</v>
      </c>
    </row>
    <row r="4" s="1" customFormat="1" ht="24.96" customHeight="1">
      <c r="B4" s="22"/>
      <c r="D4" s="144" t="s">
        <v>199</v>
      </c>
      <c r="L4" s="22"/>
      <c r="M4" s="145" t="s">
        <v>10</v>
      </c>
      <c r="AT4" s="19" t="s">
        <v>4</v>
      </c>
      <c r="AZ4" s="306" t="s">
        <v>3880</v>
      </c>
      <c r="BA4" s="306" t="s">
        <v>19</v>
      </c>
      <c r="BB4" s="306" t="s">
        <v>19</v>
      </c>
      <c r="BC4" s="306" t="s">
        <v>3881</v>
      </c>
      <c r="BD4" s="306" t="s">
        <v>78</v>
      </c>
    </row>
    <row r="5" s="1" customFormat="1" ht="6.96" customHeight="1">
      <c r="B5" s="22"/>
      <c r="L5" s="22"/>
      <c r="AZ5" s="306" t="s">
        <v>3882</v>
      </c>
      <c r="BA5" s="306" t="s">
        <v>19</v>
      </c>
      <c r="BB5" s="306" t="s">
        <v>19</v>
      </c>
      <c r="BC5" s="306" t="s">
        <v>3883</v>
      </c>
      <c r="BD5" s="306" t="s">
        <v>78</v>
      </c>
    </row>
    <row r="6" s="1" customFormat="1" ht="12" customHeight="1">
      <c r="B6" s="22"/>
      <c r="D6" s="146" t="s">
        <v>16</v>
      </c>
      <c r="L6" s="22"/>
      <c r="AZ6" s="306" t="s">
        <v>3884</v>
      </c>
      <c r="BA6" s="306" t="s">
        <v>19</v>
      </c>
      <c r="BB6" s="306" t="s">
        <v>19</v>
      </c>
      <c r="BC6" s="306" t="s">
        <v>2182</v>
      </c>
      <c r="BD6" s="306" t="s">
        <v>78</v>
      </c>
    </row>
    <row r="7" s="1" customFormat="1" ht="16.5" customHeight="1">
      <c r="B7" s="22"/>
      <c r="E7" s="147" t="str">
        <f>'Rekapitulace stavby'!K6</f>
        <v>Park na Moravském náměstí v Brně</v>
      </c>
      <c r="F7" s="146"/>
      <c r="G7" s="146"/>
      <c r="H7" s="146"/>
      <c r="L7" s="22"/>
      <c r="AZ7" s="306" t="s">
        <v>3885</v>
      </c>
      <c r="BA7" s="306" t="s">
        <v>19</v>
      </c>
      <c r="BB7" s="306" t="s">
        <v>19</v>
      </c>
      <c r="BC7" s="306" t="s">
        <v>1859</v>
      </c>
      <c r="BD7" s="306" t="s">
        <v>78</v>
      </c>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3886</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ROUND(J89,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ROUND((SUM(BE89:BE280)),  2)</f>
        <v>0</v>
      </c>
      <c r="G33" s="41"/>
      <c r="H33" s="41"/>
      <c r="I33" s="161">
        <v>0.20999999999999999</v>
      </c>
      <c r="J33" s="160">
        <f>ROUND(((SUM(BE89:BE280))*I33),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ROUND((SUM(BF89:BF280)),  2)</f>
        <v>0</v>
      </c>
      <c r="G34" s="41"/>
      <c r="H34" s="41"/>
      <c r="I34" s="161">
        <v>0.14999999999999999</v>
      </c>
      <c r="J34" s="160">
        <f>ROUND(((SUM(BF89:BF280))*I34),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ROUND((SUM(BG89:BG280)),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ROUND((SUM(BH89:BH280)),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ROUND((SUM(BI89:BI280)),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11 - SO11 - Sanace sklepení bývalého Německého domu</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J89</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J90</f>
        <v>0</v>
      </c>
      <c r="K60" s="179"/>
      <c r="L60" s="183"/>
      <c r="S60" s="9"/>
      <c r="T60" s="9"/>
      <c r="U60" s="9"/>
      <c r="V60" s="9"/>
      <c r="W60" s="9"/>
      <c r="X60" s="9"/>
      <c r="Y60" s="9"/>
      <c r="Z60" s="9"/>
      <c r="AA60" s="9"/>
      <c r="AB60" s="9"/>
      <c r="AC60" s="9"/>
      <c r="AD60" s="9"/>
      <c r="AE60" s="9"/>
    </row>
    <row r="61" s="10" customFormat="1" ht="19.92" customHeight="1">
      <c r="A61" s="10"/>
      <c r="B61" s="184"/>
      <c r="C61" s="128"/>
      <c r="D61" s="185" t="s">
        <v>210</v>
      </c>
      <c r="E61" s="186"/>
      <c r="F61" s="186"/>
      <c r="G61" s="186"/>
      <c r="H61" s="186"/>
      <c r="I61" s="186"/>
      <c r="J61" s="187">
        <f>J91</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1231</v>
      </c>
      <c r="E62" s="186"/>
      <c r="F62" s="186"/>
      <c r="G62" s="186"/>
      <c r="H62" s="186"/>
      <c r="I62" s="186"/>
      <c r="J62" s="187">
        <f>J189</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1232</v>
      </c>
      <c r="E63" s="186"/>
      <c r="F63" s="186"/>
      <c r="G63" s="186"/>
      <c r="H63" s="186"/>
      <c r="I63" s="186"/>
      <c r="J63" s="187">
        <f>J203</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211</v>
      </c>
      <c r="E64" s="186"/>
      <c r="F64" s="186"/>
      <c r="G64" s="186"/>
      <c r="H64" s="186"/>
      <c r="I64" s="186"/>
      <c r="J64" s="187">
        <f>J225</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212</v>
      </c>
      <c r="E65" s="186"/>
      <c r="F65" s="186"/>
      <c r="G65" s="186"/>
      <c r="H65" s="186"/>
      <c r="I65" s="186"/>
      <c r="J65" s="187">
        <f>J228</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583</v>
      </c>
      <c r="E66" s="186"/>
      <c r="F66" s="186"/>
      <c r="G66" s="186"/>
      <c r="H66" s="186"/>
      <c r="I66" s="186"/>
      <c r="J66" s="187">
        <f>J231</f>
        <v>0</v>
      </c>
      <c r="K66" s="128"/>
      <c r="L66" s="188"/>
      <c r="S66" s="10"/>
      <c r="T66" s="10"/>
      <c r="U66" s="10"/>
      <c r="V66" s="10"/>
      <c r="W66" s="10"/>
      <c r="X66" s="10"/>
      <c r="Y66" s="10"/>
      <c r="Z66" s="10"/>
      <c r="AA66" s="10"/>
      <c r="AB66" s="10"/>
      <c r="AC66" s="10"/>
      <c r="AD66" s="10"/>
      <c r="AE66" s="10"/>
    </row>
    <row r="67" s="9" customFormat="1" ht="24.96" customHeight="1">
      <c r="A67" s="9"/>
      <c r="B67" s="178"/>
      <c r="C67" s="179"/>
      <c r="D67" s="180" t="s">
        <v>214</v>
      </c>
      <c r="E67" s="181"/>
      <c r="F67" s="181"/>
      <c r="G67" s="181"/>
      <c r="H67" s="181"/>
      <c r="I67" s="181"/>
      <c r="J67" s="182">
        <f>J233</f>
        <v>0</v>
      </c>
      <c r="K67" s="179"/>
      <c r="L67" s="183"/>
      <c r="S67" s="9"/>
      <c r="T67" s="9"/>
      <c r="U67" s="9"/>
      <c r="V67" s="9"/>
      <c r="W67" s="9"/>
      <c r="X67" s="9"/>
      <c r="Y67" s="9"/>
      <c r="Z67" s="9"/>
      <c r="AA67" s="9"/>
      <c r="AB67" s="9"/>
      <c r="AC67" s="9"/>
      <c r="AD67" s="9"/>
      <c r="AE67" s="9"/>
    </row>
    <row r="68" s="10" customFormat="1" ht="19.92" customHeight="1">
      <c r="A68" s="10"/>
      <c r="B68" s="184"/>
      <c r="C68" s="128"/>
      <c r="D68" s="185" t="s">
        <v>1068</v>
      </c>
      <c r="E68" s="186"/>
      <c r="F68" s="186"/>
      <c r="G68" s="186"/>
      <c r="H68" s="186"/>
      <c r="I68" s="186"/>
      <c r="J68" s="187">
        <f>J234</f>
        <v>0</v>
      </c>
      <c r="K68" s="128"/>
      <c r="L68" s="188"/>
      <c r="S68" s="10"/>
      <c r="T68" s="10"/>
      <c r="U68" s="10"/>
      <c r="V68" s="10"/>
      <c r="W68" s="10"/>
      <c r="X68" s="10"/>
      <c r="Y68" s="10"/>
      <c r="Z68" s="10"/>
      <c r="AA68" s="10"/>
      <c r="AB68" s="10"/>
      <c r="AC68" s="10"/>
      <c r="AD68" s="10"/>
      <c r="AE68" s="10"/>
    </row>
    <row r="69" s="10" customFormat="1" ht="19.92" customHeight="1">
      <c r="A69" s="10"/>
      <c r="B69" s="184"/>
      <c r="C69" s="128"/>
      <c r="D69" s="185" t="s">
        <v>1246</v>
      </c>
      <c r="E69" s="186"/>
      <c r="F69" s="186"/>
      <c r="G69" s="186"/>
      <c r="H69" s="186"/>
      <c r="I69" s="186"/>
      <c r="J69" s="187">
        <f>J272</f>
        <v>0</v>
      </c>
      <c r="K69" s="128"/>
      <c r="L69" s="188"/>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5" t="s">
        <v>216</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Park na Moravském náměstí v Brně</v>
      </c>
      <c r="F79" s="34"/>
      <c r="G79" s="34"/>
      <c r="H79" s="34"/>
      <c r="I79" s="43"/>
      <c r="J79" s="43"/>
      <c r="K79" s="43"/>
      <c r="L79" s="148"/>
      <c r="S79" s="41"/>
      <c r="T79" s="41"/>
      <c r="U79" s="41"/>
      <c r="V79" s="41"/>
      <c r="W79" s="41"/>
      <c r="X79" s="41"/>
      <c r="Y79" s="41"/>
      <c r="Z79" s="41"/>
      <c r="AA79" s="41"/>
      <c r="AB79" s="41"/>
      <c r="AC79" s="41"/>
      <c r="AD79" s="41"/>
      <c r="AE79" s="41"/>
    </row>
    <row r="80" s="2" customFormat="1" ht="12" customHeight="1">
      <c r="A80" s="41"/>
      <c r="B80" s="42"/>
      <c r="C80" s="34" t="s">
        <v>200</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72" t="str">
        <f>E9</f>
        <v>11 - SO11 - Sanace sklepení bývalého Německého domu</v>
      </c>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2" customHeight="1">
      <c r="A83" s="41"/>
      <c r="B83" s="42"/>
      <c r="C83" s="34" t="s">
        <v>21</v>
      </c>
      <c r="D83" s="43"/>
      <c r="E83" s="43"/>
      <c r="F83" s="29" t="str">
        <f>F12</f>
        <v xml:space="preserve"> </v>
      </c>
      <c r="G83" s="43"/>
      <c r="H83" s="43"/>
      <c r="I83" s="34" t="s">
        <v>23</v>
      </c>
      <c r="J83" s="75" t="str">
        <f>IF(J12="","",J12)</f>
        <v>28. 5. 2021</v>
      </c>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5.15" customHeight="1">
      <c r="A85" s="41"/>
      <c r="B85" s="42"/>
      <c r="C85" s="34" t="s">
        <v>25</v>
      </c>
      <c r="D85" s="43"/>
      <c r="E85" s="43"/>
      <c r="F85" s="29" t="str">
        <f>E15</f>
        <v xml:space="preserve"> </v>
      </c>
      <c r="G85" s="43"/>
      <c r="H85" s="43"/>
      <c r="I85" s="34" t="s">
        <v>30</v>
      </c>
      <c r="J85" s="39" t="str">
        <f>E21</f>
        <v xml:space="preserve"> </v>
      </c>
      <c r="K85" s="43"/>
      <c r="L85" s="148"/>
      <c r="S85" s="41"/>
      <c r="T85" s="41"/>
      <c r="U85" s="41"/>
      <c r="V85" s="41"/>
      <c r="W85" s="41"/>
      <c r="X85" s="41"/>
      <c r="Y85" s="41"/>
      <c r="Z85" s="41"/>
      <c r="AA85" s="41"/>
      <c r="AB85" s="41"/>
      <c r="AC85" s="41"/>
      <c r="AD85" s="41"/>
      <c r="AE85" s="41"/>
    </row>
    <row r="86" s="2" customFormat="1" ht="15.15" customHeight="1">
      <c r="A86" s="41"/>
      <c r="B86" s="42"/>
      <c r="C86" s="34" t="s">
        <v>28</v>
      </c>
      <c r="D86" s="43"/>
      <c r="E86" s="43"/>
      <c r="F86" s="29" t="str">
        <f>IF(E18="","",E18)</f>
        <v>Vyplň údaj</v>
      </c>
      <c r="G86" s="43"/>
      <c r="H86" s="43"/>
      <c r="I86" s="34" t="s">
        <v>32</v>
      </c>
      <c r="J86" s="39" t="str">
        <f>E24</f>
        <v xml:space="preserve"> </v>
      </c>
      <c r="K86" s="43"/>
      <c r="L86" s="148"/>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11" customFormat="1" ht="29.28" customHeight="1">
      <c r="A88" s="189"/>
      <c r="B88" s="190"/>
      <c r="C88" s="191" t="s">
        <v>217</v>
      </c>
      <c r="D88" s="192" t="s">
        <v>54</v>
      </c>
      <c r="E88" s="192" t="s">
        <v>50</v>
      </c>
      <c r="F88" s="192" t="s">
        <v>51</v>
      </c>
      <c r="G88" s="192" t="s">
        <v>218</v>
      </c>
      <c r="H88" s="192" t="s">
        <v>219</v>
      </c>
      <c r="I88" s="192" t="s">
        <v>220</v>
      </c>
      <c r="J88" s="192" t="s">
        <v>206</v>
      </c>
      <c r="K88" s="193" t="s">
        <v>221</v>
      </c>
      <c r="L88" s="194"/>
      <c r="M88" s="95" t="s">
        <v>19</v>
      </c>
      <c r="N88" s="96" t="s">
        <v>39</v>
      </c>
      <c r="O88" s="96" t="s">
        <v>222</v>
      </c>
      <c r="P88" s="96" t="s">
        <v>223</v>
      </c>
      <c r="Q88" s="96" t="s">
        <v>224</v>
      </c>
      <c r="R88" s="96" t="s">
        <v>225</v>
      </c>
      <c r="S88" s="96" t="s">
        <v>226</v>
      </c>
      <c r="T88" s="97" t="s">
        <v>227</v>
      </c>
      <c r="U88" s="189"/>
      <c r="V88" s="189"/>
      <c r="W88" s="189"/>
      <c r="X88" s="189"/>
      <c r="Y88" s="189"/>
      <c r="Z88" s="189"/>
      <c r="AA88" s="189"/>
      <c r="AB88" s="189"/>
      <c r="AC88" s="189"/>
      <c r="AD88" s="189"/>
      <c r="AE88" s="189"/>
    </row>
    <row r="89" s="2" customFormat="1" ht="22.8" customHeight="1">
      <c r="A89" s="41"/>
      <c r="B89" s="42"/>
      <c r="C89" s="102" t="s">
        <v>228</v>
      </c>
      <c r="D89" s="43"/>
      <c r="E89" s="43"/>
      <c r="F89" s="43"/>
      <c r="G89" s="43"/>
      <c r="H89" s="43"/>
      <c r="I89" s="43"/>
      <c r="J89" s="195">
        <f>BK89</f>
        <v>0</v>
      </c>
      <c r="K89" s="43"/>
      <c r="L89" s="47"/>
      <c r="M89" s="98"/>
      <c r="N89" s="196"/>
      <c r="O89" s="99"/>
      <c r="P89" s="197">
        <f>P90+P233</f>
        <v>0</v>
      </c>
      <c r="Q89" s="99"/>
      <c r="R89" s="197">
        <f>R90+R233</f>
        <v>1523.9845401199998</v>
      </c>
      <c r="S89" s="99"/>
      <c r="T89" s="198">
        <f>T90+T233</f>
        <v>0</v>
      </c>
      <c r="U89" s="41"/>
      <c r="V89" s="41"/>
      <c r="W89" s="41"/>
      <c r="X89" s="41"/>
      <c r="Y89" s="41"/>
      <c r="Z89" s="41"/>
      <c r="AA89" s="41"/>
      <c r="AB89" s="41"/>
      <c r="AC89" s="41"/>
      <c r="AD89" s="41"/>
      <c r="AE89" s="41"/>
      <c r="AT89" s="19" t="s">
        <v>68</v>
      </c>
      <c r="AU89" s="19" t="s">
        <v>207</v>
      </c>
      <c r="BK89" s="199">
        <f>BK90+BK233</f>
        <v>0</v>
      </c>
    </row>
    <row r="90" s="12" customFormat="1" ht="25.92" customHeight="1">
      <c r="A90" s="12"/>
      <c r="B90" s="200"/>
      <c r="C90" s="201"/>
      <c r="D90" s="202" t="s">
        <v>68</v>
      </c>
      <c r="E90" s="203" t="s">
        <v>229</v>
      </c>
      <c r="F90" s="203" t="s">
        <v>230</v>
      </c>
      <c r="G90" s="201"/>
      <c r="H90" s="201"/>
      <c r="I90" s="204"/>
      <c r="J90" s="205">
        <f>BK90</f>
        <v>0</v>
      </c>
      <c r="K90" s="201"/>
      <c r="L90" s="206"/>
      <c r="M90" s="207"/>
      <c r="N90" s="208"/>
      <c r="O90" s="208"/>
      <c r="P90" s="209">
        <f>P91+P189+P203+P225+P228+P231</f>
        <v>0</v>
      </c>
      <c r="Q90" s="208"/>
      <c r="R90" s="209">
        <f>R91+R189+R203+R225+R228+R231</f>
        <v>1521.5349162799998</v>
      </c>
      <c r="S90" s="208"/>
      <c r="T90" s="210">
        <f>T91+T189+T203+T225+T228+T231</f>
        <v>0</v>
      </c>
      <c r="U90" s="12"/>
      <c r="V90" s="12"/>
      <c r="W90" s="12"/>
      <c r="X90" s="12"/>
      <c r="Y90" s="12"/>
      <c r="Z90" s="12"/>
      <c r="AA90" s="12"/>
      <c r="AB90" s="12"/>
      <c r="AC90" s="12"/>
      <c r="AD90" s="12"/>
      <c r="AE90" s="12"/>
      <c r="AR90" s="211" t="s">
        <v>76</v>
      </c>
      <c r="AT90" s="212" t="s">
        <v>68</v>
      </c>
      <c r="AU90" s="212" t="s">
        <v>69</v>
      </c>
      <c r="AY90" s="211" t="s">
        <v>231</v>
      </c>
      <c r="BK90" s="213">
        <f>BK91+BK189+BK203+BK225+BK228+BK231</f>
        <v>0</v>
      </c>
    </row>
    <row r="91" s="12" customFormat="1" ht="22.8" customHeight="1">
      <c r="A91" s="12"/>
      <c r="B91" s="200"/>
      <c r="C91" s="201"/>
      <c r="D91" s="202" t="s">
        <v>68</v>
      </c>
      <c r="E91" s="214" t="s">
        <v>76</v>
      </c>
      <c r="F91" s="214" t="s">
        <v>240</v>
      </c>
      <c r="G91" s="201"/>
      <c r="H91" s="201"/>
      <c r="I91" s="204"/>
      <c r="J91" s="215">
        <f>BK91</f>
        <v>0</v>
      </c>
      <c r="K91" s="201"/>
      <c r="L91" s="206"/>
      <c r="M91" s="207"/>
      <c r="N91" s="208"/>
      <c r="O91" s="208"/>
      <c r="P91" s="209">
        <f>SUM(P92:P188)</f>
        <v>0</v>
      </c>
      <c r="Q91" s="208"/>
      <c r="R91" s="209">
        <f>SUM(R92:R188)</f>
        <v>1164.1209199999998</v>
      </c>
      <c r="S91" s="208"/>
      <c r="T91" s="210">
        <f>SUM(T92:T188)</f>
        <v>0</v>
      </c>
      <c r="U91" s="12"/>
      <c r="V91" s="12"/>
      <c r="W91" s="12"/>
      <c r="X91" s="12"/>
      <c r="Y91" s="12"/>
      <c r="Z91" s="12"/>
      <c r="AA91" s="12"/>
      <c r="AB91" s="12"/>
      <c r="AC91" s="12"/>
      <c r="AD91" s="12"/>
      <c r="AE91" s="12"/>
      <c r="AR91" s="211" t="s">
        <v>76</v>
      </c>
      <c r="AT91" s="212" t="s">
        <v>68</v>
      </c>
      <c r="AU91" s="212" t="s">
        <v>76</v>
      </c>
      <c r="AY91" s="211" t="s">
        <v>231</v>
      </c>
      <c r="BK91" s="213">
        <f>SUM(BK92:BK188)</f>
        <v>0</v>
      </c>
    </row>
    <row r="92" s="2" customFormat="1" ht="16.5" customHeight="1">
      <c r="A92" s="41"/>
      <c r="B92" s="42"/>
      <c r="C92" s="216" t="s">
        <v>76</v>
      </c>
      <c r="D92" s="216" t="s">
        <v>234</v>
      </c>
      <c r="E92" s="217" t="s">
        <v>504</v>
      </c>
      <c r="F92" s="218" t="s">
        <v>505</v>
      </c>
      <c r="G92" s="219" t="s">
        <v>243</v>
      </c>
      <c r="H92" s="220">
        <v>584</v>
      </c>
      <c r="I92" s="221"/>
      <c r="J92" s="222">
        <f>ROUND(I92*H92,2)</f>
        <v>0</v>
      </c>
      <c r="K92" s="218" t="s">
        <v>19</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3887</v>
      </c>
    </row>
    <row r="93" s="13" customFormat="1">
      <c r="A93" s="13"/>
      <c r="B93" s="234"/>
      <c r="C93" s="235"/>
      <c r="D93" s="229" t="s">
        <v>248</v>
      </c>
      <c r="E93" s="236" t="s">
        <v>19</v>
      </c>
      <c r="F93" s="237" t="s">
        <v>3888</v>
      </c>
      <c r="G93" s="235"/>
      <c r="H93" s="236" t="s">
        <v>19</v>
      </c>
      <c r="I93" s="238"/>
      <c r="J93" s="235"/>
      <c r="K93" s="235"/>
      <c r="L93" s="239"/>
      <c r="M93" s="240"/>
      <c r="N93" s="241"/>
      <c r="O93" s="241"/>
      <c r="P93" s="241"/>
      <c r="Q93" s="241"/>
      <c r="R93" s="241"/>
      <c r="S93" s="241"/>
      <c r="T93" s="242"/>
      <c r="U93" s="13"/>
      <c r="V93" s="13"/>
      <c r="W93" s="13"/>
      <c r="X93" s="13"/>
      <c r="Y93" s="13"/>
      <c r="Z93" s="13"/>
      <c r="AA93" s="13"/>
      <c r="AB93" s="13"/>
      <c r="AC93" s="13"/>
      <c r="AD93" s="13"/>
      <c r="AE93" s="13"/>
      <c r="AT93" s="243" t="s">
        <v>248</v>
      </c>
      <c r="AU93" s="243" t="s">
        <v>78</v>
      </c>
      <c r="AV93" s="13" t="s">
        <v>76</v>
      </c>
      <c r="AW93" s="13" t="s">
        <v>31</v>
      </c>
      <c r="AX93" s="13" t="s">
        <v>69</v>
      </c>
      <c r="AY93" s="243" t="s">
        <v>231</v>
      </c>
    </row>
    <row r="94" s="14" customFormat="1">
      <c r="A94" s="14"/>
      <c r="B94" s="244"/>
      <c r="C94" s="245"/>
      <c r="D94" s="229" t="s">
        <v>248</v>
      </c>
      <c r="E94" s="246" t="s">
        <v>19</v>
      </c>
      <c r="F94" s="247" t="s">
        <v>3889</v>
      </c>
      <c r="G94" s="245"/>
      <c r="H94" s="248">
        <v>584</v>
      </c>
      <c r="I94" s="249"/>
      <c r="J94" s="245"/>
      <c r="K94" s="245"/>
      <c r="L94" s="250"/>
      <c r="M94" s="251"/>
      <c r="N94" s="252"/>
      <c r="O94" s="252"/>
      <c r="P94" s="252"/>
      <c r="Q94" s="252"/>
      <c r="R94" s="252"/>
      <c r="S94" s="252"/>
      <c r="T94" s="253"/>
      <c r="U94" s="14"/>
      <c r="V94" s="14"/>
      <c r="W94" s="14"/>
      <c r="X94" s="14"/>
      <c r="Y94" s="14"/>
      <c r="Z94" s="14"/>
      <c r="AA94" s="14"/>
      <c r="AB94" s="14"/>
      <c r="AC94" s="14"/>
      <c r="AD94" s="14"/>
      <c r="AE94" s="14"/>
      <c r="AT94" s="254" t="s">
        <v>248</v>
      </c>
      <c r="AU94" s="254" t="s">
        <v>78</v>
      </c>
      <c r="AV94" s="14" t="s">
        <v>78</v>
      </c>
      <c r="AW94" s="14" t="s">
        <v>31</v>
      </c>
      <c r="AX94" s="14" t="s">
        <v>69</v>
      </c>
      <c r="AY94" s="254" t="s">
        <v>231</v>
      </c>
    </row>
    <row r="95" s="15" customFormat="1">
      <c r="A95" s="15"/>
      <c r="B95" s="255"/>
      <c r="C95" s="256"/>
      <c r="D95" s="229" t="s">
        <v>248</v>
      </c>
      <c r="E95" s="257" t="s">
        <v>19</v>
      </c>
      <c r="F95" s="258" t="s">
        <v>260</v>
      </c>
      <c r="G95" s="256"/>
      <c r="H95" s="259">
        <v>584</v>
      </c>
      <c r="I95" s="260"/>
      <c r="J95" s="256"/>
      <c r="K95" s="256"/>
      <c r="L95" s="261"/>
      <c r="M95" s="262"/>
      <c r="N95" s="263"/>
      <c r="O95" s="263"/>
      <c r="P95" s="263"/>
      <c r="Q95" s="263"/>
      <c r="R95" s="263"/>
      <c r="S95" s="263"/>
      <c r="T95" s="264"/>
      <c r="U95" s="15"/>
      <c r="V95" s="15"/>
      <c r="W95" s="15"/>
      <c r="X95" s="15"/>
      <c r="Y95" s="15"/>
      <c r="Z95" s="15"/>
      <c r="AA95" s="15"/>
      <c r="AB95" s="15"/>
      <c r="AC95" s="15"/>
      <c r="AD95" s="15"/>
      <c r="AE95" s="15"/>
      <c r="AT95" s="265" t="s">
        <v>248</v>
      </c>
      <c r="AU95" s="265" t="s">
        <v>78</v>
      </c>
      <c r="AV95" s="15" t="s">
        <v>238</v>
      </c>
      <c r="AW95" s="15" t="s">
        <v>31</v>
      </c>
      <c r="AX95" s="15" t="s">
        <v>76</v>
      </c>
      <c r="AY95" s="265" t="s">
        <v>231</v>
      </c>
    </row>
    <row r="96" s="2" customFormat="1" ht="24.15" customHeight="1">
      <c r="A96" s="41"/>
      <c r="B96" s="42"/>
      <c r="C96" s="216" t="s">
        <v>269</v>
      </c>
      <c r="D96" s="216" t="s">
        <v>234</v>
      </c>
      <c r="E96" s="217" t="s">
        <v>510</v>
      </c>
      <c r="F96" s="218" t="s">
        <v>511</v>
      </c>
      <c r="G96" s="219" t="s">
        <v>243</v>
      </c>
      <c r="H96" s="220">
        <v>584</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3890</v>
      </c>
    </row>
    <row r="97" s="13" customFormat="1">
      <c r="A97" s="13"/>
      <c r="B97" s="234"/>
      <c r="C97" s="235"/>
      <c r="D97" s="229" t="s">
        <v>248</v>
      </c>
      <c r="E97" s="236" t="s">
        <v>19</v>
      </c>
      <c r="F97" s="237" t="s">
        <v>3891</v>
      </c>
      <c r="G97" s="235"/>
      <c r="H97" s="236" t="s">
        <v>19</v>
      </c>
      <c r="I97" s="238"/>
      <c r="J97" s="235"/>
      <c r="K97" s="235"/>
      <c r="L97" s="239"/>
      <c r="M97" s="240"/>
      <c r="N97" s="241"/>
      <c r="O97" s="241"/>
      <c r="P97" s="241"/>
      <c r="Q97" s="241"/>
      <c r="R97" s="241"/>
      <c r="S97" s="241"/>
      <c r="T97" s="242"/>
      <c r="U97" s="13"/>
      <c r="V97" s="13"/>
      <c r="W97" s="13"/>
      <c r="X97" s="13"/>
      <c r="Y97" s="13"/>
      <c r="Z97" s="13"/>
      <c r="AA97" s="13"/>
      <c r="AB97" s="13"/>
      <c r="AC97" s="13"/>
      <c r="AD97" s="13"/>
      <c r="AE97" s="13"/>
      <c r="AT97" s="243" t="s">
        <v>248</v>
      </c>
      <c r="AU97" s="243" t="s">
        <v>78</v>
      </c>
      <c r="AV97" s="13" t="s">
        <v>76</v>
      </c>
      <c r="AW97" s="13" t="s">
        <v>31</v>
      </c>
      <c r="AX97" s="13" t="s">
        <v>69</v>
      </c>
      <c r="AY97" s="243" t="s">
        <v>231</v>
      </c>
    </row>
    <row r="98" s="14" customFormat="1">
      <c r="A98" s="14"/>
      <c r="B98" s="244"/>
      <c r="C98" s="245"/>
      <c r="D98" s="229" t="s">
        <v>248</v>
      </c>
      <c r="E98" s="246" t="s">
        <v>19</v>
      </c>
      <c r="F98" s="247" t="s">
        <v>3892</v>
      </c>
      <c r="G98" s="245"/>
      <c r="H98" s="248">
        <v>584</v>
      </c>
      <c r="I98" s="249"/>
      <c r="J98" s="245"/>
      <c r="K98" s="245"/>
      <c r="L98" s="250"/>
      <c r="M98" s="251"/>
      <c r="N98" s="252"/>
      <c r="O98" s="252"/>
      <c r="P98" s="252"/>
      <c r="Q98" s="252"/>
      <c r="R98" s="252"/>
      <c r="S98" s="252"/>
      <c r="T98" s="253"/>
      <c r="U98" s="14"/>
      <c r="V98" s="14"/>
      <c r="W98" s="14"/>
      <c r="X98" s="14"/>
      <c r="Y98" s="14"/>
      <c r="Z98" s="14"/>
      <c r="AA98" s="14"/>
      <c r="AB98" s="14"/>
      <c r="AC98" s="14"/>
      <c r="AD98" s="14"/>
      <c r="AE98" s="14"/>
      <c r="AT98" s="254" t="s">
        <v>248</v>
      </c>
      <c r="AU98" s="254" t="s">
        <v>78</v>
      </c>
      <c r="AV98" s="14" t="s">
        <v>78</v>
      </c>
      <c r="AW98" s="14" t="s">
        <v>31</v>
      </c>
      <c r="AX98" s="14" t="s">
        <v>69</v>
      </c>
      <c r="AY98" s="254" t="s">
        <v>231</v>
      </c>
    </row>
    <row r="99" s="15" customFormat="1">
      <c r="A99" s="15"/>
      <c r="B99" s="255"/>
      <c r="C99" s="256"/>
      <c r="D99" s="229" t="s">
        <v>248</v>
      </c>
      <c r="E99" s="257" t="s">
        <v>3882</v>
      </c>
      <c r="F99" s="258" t="s">
        <v>260</v>
      </c>
      <c r="G99" s="256"/>
      <c r="H99" s="259">
        <v>584</v>
      </c>
      <c r="I99" s="260"/>
      <c r="J99" s="256"/>
      <c r="K99" s="256"/>
      <c r="L99" s="261"/>
      <c r="M99" s="262"/>
      <c r="N99" s="263"/>
      <c r="O99" s="263"/>
      <c r="P99" s="263"/>
      <c r="Q99" s="263"/>
      <c r="R99" s="263"/>
      <c r="S99" s="263"/>
      <c r="T99" s="264"/>
      <c r="U99" s="15"/>
      <c r="V99" s="15"/>
      <c r="W99" s="15"/>
      <c r="X99" s="15"/>
      <c r="Y99" s="15"/>
      <c r="Z99" s="15"/>
      <c r="AA99" s="15"/>
      <c r="AB99" s="15"/>
      <c r="AC99" s="15"/>
      <c r="AD99" s="15"/>
      <c r="AE99" s="15"/>
      <c r="AT99" s="265" t="s">
        <v>248</v>
      </c>
      <c r="AU99" s="265" t="s">
        <v>78</v>
      </c>
      <c r="AV99" s="15" t="s">
        <v>238</v>
      </c>
      <c r="AW99" s="15" t="s">
        <v>31</v>
      </c>
      <c r="AX99" s="15" t="s">
        <v>76</v>
      </c>
      <c r="AY99" s="265" t="s">
        <v>231</v>
      </c>
    </row>
    <row r="100" s="2" customFormat="1" ht="33" customHeight="1">
      <c r="A100" s="41"/>
      <c r="B100" s="42"/>
      <c r="C100" s="216" t="s">
        <v>294</v>
      </c>
      <c r="D100" s="216" t="s">
        <v>234</v>
      </c>
      <c r="E100" s="217" t="s">
        <v>3893</v>
      </c>
      <c r="F100" s="218" t="s">
        <v>3894</v>
      </c>
      <c r="G100" s="219" t="s">
        <v>356</v>
      </c>
      <c r="H100" s="220">
        <v>1011</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238</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238</v>
      </c>
      <c r="BM100" s="227" t="s">
        <v>3895</v>
      </c>
    </row>
    <row r="101" s="13" customFormat="1">
      <c r="A101" s="13"/>
      <c r="B101" s="234"/>
      <c r="C101" s="235"/>
      <c r="D101" s="229" t="s">
        <v>248</v>
      </c>
      <c r="E101" s="236" t="s">
        <v>19</v>
      </c>
      <c r="F101" s="237" t="s">
        <v>3896</v>
      </c>
      <c r="G101" s="235"/>
      <c r="H101" s="236" t="s">
        <v>19</v>
      </c>
      <c r="I101" s="238"/>
      <c r="J101" s="235"/>
      <c r="K101" s="235"/>
      <c r="L101" s="239"/>
      <c r="M101" s="240"/>
      <c r="N101" s="241"/>
      <c r="O101" s="241"/>
      <c r="P101" s="241"/>
      <c r="Q101" s="241"/>
      <c r="R101" s="241"/>
      <c r="S101" s="241"/>
      <c r="T101" s="242"/>
      <c r="U101" s="13"/>
      <c r="V101" s="13"/>
      <c r="W101" s="13"/>
      <c r="X101" s="13"/>
      <c r="Y101" s="13"/>
      <c r="Z101" s="13"/>
      <c r="AA101" s="13"/>
      <c r="AB101" s="13"/>
      <c r="AC101" s="13"/>
      <c r="AD101" s="13"/>
      <c r="AE101" s="13"/>
      <c r="AT101" s="243" t="s">
        <v>248</v>
      </c>
      <c r="AU101" s="243" t="s">
        <v>78</v>
      </c>
      <c r="AV101" s="13" t="s">
        <v>76</v>
      </c>
      <c r="AW101" s="13" t="s">
        <v>31</v>
      </c>
      <c r="AX101" s="13" t="s">
        <v>69</v>
      </c>
      <c r="AY101" s="243" t="s">
        <v>231</v>
      </c>
    </row>
    <row r="102" s="14" customFormat="1">
      <c r="A102" s="14"/>
      <c r="B102" s="244"/>
      <c r="C102" s="245"/>
      <c r="D102" s="229" t="s">
        <v>248</v>
      </c>
      <c r="E102" s="246" t="s">
        <v>19</v>
      </c>
      <c r="F102" s="247" t="s">
        <v>3897</v>
      </c>
      <c r="G102" s="245"/>
      <c r="H102" s="248">
        <v>1011</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248</v>
      </c>
      <c r="AU102" s="254" t="s">
        <v>78</v>
      </c>
      <c r="AV102" s="14" t="s">
        <v>78</v>
      </c>
      <c r="AW102" s="14" t="s">
        <v>31</v>
      </c>
      <c r="AX102" s="14" t="s">
        <v>69</v>
      </c>
      <c r="AY102" s="254" t="s">
        <v>231</v>
      </c>
    </row>
    <row r="103" s="15" customFormat="1">
      <c r="A103" s="15"/>
      <c r="B103" s="255"/>
      <c r="C103" s="256"/>
      <c r="D103" s="229" t="s">
        <v>248</v>
      </c>
      <c r="E103" s="257" t="s">
        <v>3880</v>
      </c>
      <c r="F103" s="258" t="s">
        <v>260</v>
      </c>
      <c r="G103" s="256"/>
      <c r="H103" s="259">
        <v>1011</v>
      </c>
      <c r="I103" s="260"/>
      <c r="J103" s="256"/>
      <c r="K103" s="256"/>
      <c r="L103" s="261"/>
      <c r="M103" s="262"/>
      <c r="N103" s="263"/>
      <c r="O103" s="263"/>
      <c r="P103" s="263"/>
      <c r="Q103" s="263"/>
      <c r="R103" s="263"/>
      <c r="S103" s="263"/>
      <c r="T103" s="264"/>
      <c r="U103" s="15"/>
      <c r="V103" s="15"/>
      <c r="W103" s="15"/>
      <c r="X103" s="15"/>
      <c r="Y103" s="15"/>
      <c r="Z103" s="15"/>
      <c r="AA103" s="15"/>
      <c r="AB103" s="15"/>
      <c r="AC103" s="15"/>
      <c r="AD103" s="15"/>
      <c r="AE103" s="15"/>
      <c r="AT103" s="265" t="s">
        <v>248</v>
      </c>
      <c r="AU103" s="265" t="s">
        <v>78</v>
      </c>
      <c r="AV103" s="15" t="s">
        <v>238</v>
      </c>
      <c r="AW103" s="15" t="s">
        <v>31</v>
      </c>
      <c r="AX103" s="15" t="s">
        <v>76</v>
      </c>
      <c r="AY103" s="265" t="s">
        <v>231</v>
      </c>
    </row>
    <row r="104" s="2" customFormat="1" ht="24.15" customHeight="1">
      <c r="A104" s="41"/>
      <c r="B104" s="42"/>
      <c r="C104" s="216" t="s">
        <v>145</v>
      </c>
      <c r="D104" s="216" t="s">
        <v>234</v>
      </c>
      <c r="E104" s="217" t="s">
        <v>3898</v>
      </c>
      <c r="F104" s="218" t="s">
        <v>3899</v>
      </c>
      <c r="G104" s="219" t="s">
        <v>356</v>
      </c>
      <c r="H104" s="220">
        <v>179</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238</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238</v>
      </c>
      <c r="BM104" s="227" t="s">
        <v>3900</v>
      </c>
    </row>
    <row r="105" s="13" customFormat="1">
      <c r="A105" s="13"/>
      <c r="B105" s="234"/>
      <c r="C105" s="235"/>
      <c r="D105" s="229" t="s">
        <v>248</v>
      </c>
      <c r="E105" s="236" t="s">
        <v>19</v>
      </c>
      <c r="F105" s="237" t="s">
        <v>3901</v>
      </c>
      <c r="G105" s="235"/>
      <c r="H105" s="236" t="s">
        <v>19</v>
      </c>
      <c r="I105" s="238"/>
      <c r="J105" s="235"/>
      <c r="K105" s="235"/>
      <c r="L105" s="239"/>
      <c r="M105" s="240"/>
      <c r="N105" s="241"/>
      <c r="O105" s="241"/>
      <c r="P105" s="241"/>
      <c r="Q105" s="241"/>
      <c r="R105" s="241"/>
      <c r="S105" s="241"/>
      <c r="T105" s="242"/>
      <c r="U105" s="13"/>
      <c r="V105" s="13"/>
      <c r="W105" s="13"/>
      <c r="X105" s="13"/>
      <c r="Y105" s="13"/>
      <c r="Z105" s="13"/>
      <c r="AA105" s="13"/>
      <c r="AB105" s="13"/>
      <c r="AC105" s="13"/>
      <c r="AD105" s="13"/>
      <c r="AE105" s="13"/>
      <c r="AT105" s="243" t="s">
        <v>248</v>
      </c>
      <c r="AU105" s="243" t="s">
        <v>78</v>
      </c>
      <c r="AV105" s="13" t="s">
        <v>76</v>
      </c>
      <c r="AW105" s="13" t="s">
        <v>31</v>
      </c>
      <c r="AX105" s="13" t="s">
        <v>69</v>
      </c>
      <c r="AY105" s="243" t="s">
        <v>231</v>
      </c>
    </row>
    <row r="106" s="14" customFormat="1">
      <c r="A106" s="14"/>
      <c r="B106" s="244"/>
      <c r="C106" s="245"/>
      <c r="D106" s="229" t="s">
        <v>248</v>
      </c>
      <c r="E106" s="246" t="s">
        <v>19</v>
      </c>
      <c r="F106" s="247" t="s">
        <v>3902</v>
      </c>
      <c r="G106" s="245"/>
      <c r="H106" s="248">
        <v>179</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248</v>
      </c>
      <c r="AU106" s="254" t="s">
        <v>78</v>
      </c>
      <c r="AV106" s="14" t="s">
        <v>78</v>
      </c>
      <c r="AW106" s="14" t="s">
        <v>31</v>
      </c>
      <c r="AX106" s="14" t="s">
        <v>69</v>
      </c>
      <c r="AY106" s="254" t="s">
        <v>231</v>
      </c>
    </row>
    <row r="107" s="15" customFormat="1">
      <c r="A107" s="15"/>
      <c r="B107" s="255"/>
      <c r="C107" s="256"/>
      <c r="D107" s="229" t="s">
        <v>248</v>
      </c>
      <c r="E107" s="257" t="s">
        <v>3884</v>
      </c>
      <c r="F107" s="258" t="s">
        <v>260</v>
      </c>
      <c r="G107" s="256"/>
      <c r="H107" s="259">
        <v>179</v>
      </c>
      <c r="I107" s="260"/>
      <c r="J107" s="256"/>
      <c r="K107" s="256"/>
      <c r="L107" s="261"/>
      <c r="M107" s="262"/>
      <c r="N107" s="263"/>
      <c r="O107" s="263"/>
      <c r="P107" s="263"/>
      <c r="Q107" s="263"/>
      <c r="R107" s="263"/>
      <c r="S107" s="263"/>
      <c r="T107" s="264"/>
      <c r="U107" s="15"/>
      <c r="V107" s="15"/>
      <c r="W107" s="15"/>
      <c r="X107" s="15"/>
      <c r="Y107" s="15"/>
      <c r="Z107" s="15"/>
      <c r="AA107" s="15"/>
      <c r="AB107" s="15"/>
      <c r="AC107" s="15"/>
      <c r="AD107" s="15"/>
      <c r="AE107" s="15"/>
      <c r="AT107" s="265" t="s">
        <v>248</v>
      </c>
      <c r="AU107" s="265" t="s">
        <v>78</v>
      </c>
      <c r="AV107" s="15" t="s">
        <v>238</v>
      </c>
      <c r="AW107" s="15" t="s">
        <v>31</v>
      </c>
      <c r="AX107" s="15" t="s">
        <v>76</v>
      </c>
      <c r="AY107" s="265" t="s">
        <v>231</v>
      </c>
    </row>
    <row r="108" s="2" customFormat="1" ht="49.05" customHeight="1">
      <c r="A108" s="41"/>
      <c r="B108" s="42"/>
      <c r="C108" s="216" t="s">
        <v>353</v>
      </c>
      <c r="D108" s="216" t="s">
        <v>234</v>
      </c>
      <c r="E108" s="217" t="s">
        <v>3903</v>
      </c>
      <c r="F108" s="218" t="s">
        <v>3904</v>
      </c>
      <c r="G108" s="219" t="s">
        <v>342</v>
      </c>
      <c r="H108" s="220">
        <v>112</v>
      </c>
      <c r="I108" s="221"/>
      <c r="J108" s="222">
        <f>ROUND(I108*H108,2)</f>
        <v>0</v>
      </c>
      <c r="K108" s="218" t="s">
        <v>19</v>
      </c>
      <c r="L108" s="47"/>
      <c r="M108" s="223" t="s">
        <v>19</v>
      </c>
      <c r="N108" s="224" t="s">
        <v>40</v>
      </c>
      <c r="O108" s="87"/>
      <c r="P108" s="225">
        <f>O108*H108</f>
        <v>0</v>
      </c>
      <c r="Q108" s="225">
        <v>0.00133</v>
      </c>
      <c r="R108" s="225">
        <f>Q108*H108</f>
        <v>0.14896000000000001</v>
      </c>
      <c r="S108" s="225">
        <v>0</v>
      </c>
      <c r="T108" s="226">
        <f>S108*H108</f>
        <v>0</v>
      </c>
      <c r="U108" s="41"/>
      <c r="V108" s="41"/>
      <c r="W108" s="41"/>
      <c r="X108" s="41"/>
      <c r="Y108" s="41"/>
      <c r="Z108" s="41"/>
      <c r="AA108" s="41"/>
      <c r="AB108" s="41"/>
      <c r="AC108" s="41"/>
      <c r="AD108" s="41"/>
      <c r="AE108" s="41"/>
      <c r="AR108" s="227" t="s">
        <v>238</v>
      </c>
      <c r="AT108" s="227" t="s">
        <v>234</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238</v>
      </c>
      <c r="BM108" s="227" t="s">
        <v>3905</v>
      </c>
    </row>
    <row r="109" s="13" customFormat="1">
      <c r="A109" s="13"/>
      <c r="B109" s="234"/>
      <c r="C109" s="235"/>
      <c r="D109" s="229" t="s">
        <v>248</v>
      </c>
      <c r="E109" s="236" t="s">
        <v>19</v>
      </c>
      <c r="F109" s="237" t="s">
        <v>3906</v>
      </c>
      <c r="G109" s="235"/>
      <c r="H109" s="236" t="s">
        <v>19</v>
      </c>
      <c r="I109" s="238"/>
      <c r="J109" s="235"/>
      <c r="K109" s="235"/>
      <c r="L109" s="239"/>
      <c r="M109" s="240"/>
      <c r="N109" s="241"/>
      <c r="O109" s="241"/>
      <c r="P109" s="241"/>
      <c r="Q109" s="241"/>
      <c r="R109" s="241"/>
      <c r="S109" s="241"/>
      <c r="T109" s="242"/>
      <c r="U109" s="13"/>
      <c r="V109" s="13"/>
      <c r="W109" s="13"/>
      <c r="X109" s="13"/>
      <c r="Y109" s="13"/>
      <c r="Z109" s="13"/>
      <c r="AA109" s="13"/>
      <c r="AB109" s="13"/>
      <c r="AC109" s="13"/>
      <c r="AD109" s="13"/>
      <c r="AE109" s="13"/>
      <c r="AT109" s="243" t="s">
        <v>248</v>
      </c>
      <c r="AU109" s="243" t="s">
        <v>78</v>
      </c>
      <c r="AV109" s="13" t="s">
        <v>76</v>
      </c>
      <c r="AW109" s="13" t="s">
        <v>31</v>
      </c>
      <c r="AX109" s="13" t="s">
        <v>69</v>
      </c>
      <c r="AY109" s="243" t="s">
        <v>231</v>
      </c>
    </row>
    <row r="110" s="14" customFormat="1">
      <c r="A110" s="14"/>
      <c r="B110" s="244"/>
      <c r="C110" s="245"/>
      <c r="D110" s="229" t="s">
        <v>248</v>
      </c>
      <c r="E110" s="246" t="s">
        <v>19</v>
      </c>
      <c r="F110" s="247" t="s">
        <v>3907</v>
      </c>
      <c r="G110" s="245"/>
      <c r="H110" s="248">
        <v>112</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248</v>
      </c>
      <c r="AU110" s="254" t="s">
        <v>78</v>
      </c>
      <c r="AV110" s="14" t="s">
        <v>78</v>
      </c>
      <c r="AW110" s="14" t="s">
        <v>31</v>
      </c>
      <c r="AX110" s="14" t="s">
        <v>69</v>
      </c>
      <c r="AY110" s="254" t="s">
        <v>231</v>
      </c>
    </row>
    <row r="111" s="15" customFormat="1">
      <c r="A111" s="15"/>
      <c r="B111" s="255"/>
      <c r="C111" s="256"/>
      <c r="D111" s="229" t="s">
        <v>248</v>
      </c>
      <c r="E111" s="257" t="s">
        <v>19</v>
      </c>
      <c r="F111" s="258" t="s">
        <v>260</v>
      </c>
      <c r="G111" s="256"/>
      <c r="H111" s="259">
        <v>112</v>
      </c>
      <c r="I111" s="260"/>
      <c r="J111" s="256"/>
      <c r="K111" s="256"/>
      <c r="L111" s="261"/>
      <c r="M111" s="262"/>
      <c r="N111" s="263"/>
      <c r="O111" s="263"/>
      <c r="P111" s="263"/>
      <c r="Q111" s="263"/>
      <c r="R111" s="263"/>
      <c r="S111" s="263"/>
      <c r="T111" s="264"/>
      <c r="U111" s="15"/>
      <c r="V111" s="15"/>
      <c r="W111" s="15"/>
      <c r="X111" s="15"/>
      <c r="Y111" s="15"/>
      <c r="Z111" s="15"/>
      <c r="AA111" s="15"/>
      <c r="AB111" s="15"/>
      <c r="AC111" s="15"/>
      <c r="AD111" s="15"/>
      <c r="AE111" s="15"/>
      <c r="AT111" s="265" t="s">
        <v>248</v>
      </c>
      <c r="AU111" s="265" t="s">
        <v>78</v>
      </c>
      <c r="AV111" s="15" t="s">
        <v>238</v>
      </c>
      <c r="AW111" s="15" t="s">
        <v>31</v>
      </c>
      <c r="AX111" s="15" t="s">
        <v>76</v>
      </c>
      <c r="AY111" s="265" t="s">
        <v>231</v>
      </c>
    </row>
    <row r="112" s="2" customFormat="1" ht="16.5" customHeight="1">
      <c r="A112" s="41"/>
      <c r="B112" s="42"/>
      <c r="C112" s="283" t="s">
        <v>7</v>
      </c>
      <c r="D112" s="283" t="s">
        <v>638</v>
      </c>
      <c r="E112" s="284" t="s">
        <v>3908</v>
      </c>
      <c r="F112" s="285" t="s">
        <v>3909</v>
      </c>
      <c r="G112" s="286" t="s">
        <v>404</v>
      </c>
      <c r="H112" s="287">
        <v>3.2890000000000001</v>
      </c>
      <c r="I112" s="288"/>
      <c r="J112" s="289">
        <f>ROUND(I112*H112,2)</f>
        <v>0</v>
      </c>
      <c r="K112" s="285" t="s">
        <v>19</v>
      </c>
      <c r="L112" s="290"/>
      <c r="M112" s="291" t="s">
        <v>19</v>
      </c>
      <c r="N112" s="292" t="s">
        <v>40</v>
      </c>
      <c r="O112" s="87"/>
      <c r="P112" s="225">
        <f>O112*H112</f>
        <v>0</v>
      </c>
      <c r="Q112" s="225">
        <v>1</v>
      </c>
      <c r="R112" s="225">
        <f>Q112*H112</f>
        <v>3.2890000000000001</v>
      </c>
      <c r="S112" s="225">
        <v>0</v>
      </c>
      <c r="T112" s="226">
        <f>S112*H112</f>
        <v>0</v>
      </c>
      <c r="U112" s="41"/>
      <c r="V112" s="41"/>
      <c r="W112" s="41"/>
      <c r="X112" s="41"/>
      <c r="Y112" s="41"/>
      <c r="Z112" s="41"/>
      <c r="AA112" s="41"/>
      <c r="AB112" s="41"/>
      <c r="AC112" s="41"/>
      <c r="AD112" s="41"/>
      <c r="AE112" s="41"/>
      <c r="AR112" s="227" t="s">
        <v>287</v>
      </c>
      <c r="AT112" s="227" t="s">
        <v>638</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238</v>
      </c>
      <c r="BM112" s="227" t="s">
        <v>3910</v>
      </c>
    </row>
    <row r="113" s="13" customFormat="1">
      <c r="A113" s="13"/>
      <c r="B113" s="234"/>
      <c r="C113" s="235"/>
      <c r="D113" s="229" t="s">
        <v>248</v>
      </c>
      <c r="E113" s="236" t="s">
        <v>19</v>
      </c>
      <c r="F113" s="237" t="s">
        <v>3911</v>
      </c>
      <c r="G113" s="235"/>
      <c r="H113" s="236" t="s">
        <v>19</v>
      </c>
      <c r="I113" s="238"/>
      <c r="J113" s="235"/>
      <c r="K113" s="235"/>
      <c r="L113" s="239"/>
      <c r="M113" s="240"/>
      <c r="N113" s="241"/>
      <c r="O113" s="241"/>
      <c r="P113" s="241"/>
      <c r="Q113" s="241"/>
      <c r="R113" s="241"/>
      <c r="S113" s="241"/>
      <c r="T113" s="242"/>
      <c r="U113" s="13"/>
      <c r="V113" s="13"/>
      <c r="W113" s="13"/>
      <c r="X113" s="13"/>
      <c r="Y113" s="13"/>
      <c r="Z113" s="13"/>
      <c r="AA113" s="13"/>
      <c r="AB113" s="13"/>
      <c r="AC113" s="13"/>
      <c r="AD113" s="13"/>
      <c r="AE113" s="13"/>
      <c r="AT113" s="243" t="s">
        <v>248</v>
      </c>
      <c r="AU113" s="243" t="s">
        <v>78</v>
      </c>
      <c r="AV113" s="13" t="s">
        <v>76</v>
      </c>
      <c r="AW113" s="13" t="s">
        <v>31</v>
      </c>
      <c r="AX113" s="13" t="s">
        <v>69</v>
      </c>
      <c r="AY113" s="243" t="s">
        <v>231</v>
      </c>
    </row>
    <row r="114" s="14" customFormat="1">
      <c r="A114" s="14"/>
      <c r="B114" s="244"/>
      <c r="C114" s="245"/>
      <c r="D114" s="229" t="s">
        <v>248</v>
      </c>
      <c r="E114" s="246" t="s">
        <v>19</v>
      </c>
      <c r="F114" s="247" t="s">
        <v>3912</v>
      </c>
      <c r="G114" s="245"/>
      <c r="H114" s="248">
        <v>2.9900000000000002</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248</v>
      </c>
      <c r="AU114" s="254" t="s">
        <v>78</v>
      </c>
      <c r="AV114" s="14" t="s">
        <v>78</v>
      </c>
      <c r="AW114" s="14" t="s">
        <v>31</v>
      </c>
      <c r="AX114" s="14" t="s">
        <v>69</v>
      </c>
      <c r="AY114" s="254" t="s">
        <v>231</v>
      </c>
    </row>
    <row r="115" s="15" customFormat="1">
      <c r="A115" s="15"/>
      <c r="B115" s="255"/>
      <c r="C115" s="256"/>
      <c r="D115" s="229" t="s">
        <v>248</v>
      </c>
      <c r="E115" s="257" t="s">
        <v>19</v>
      </c>
      <c r="F115" s="258" t="s">
        <v>260</v>
      </c>
      <c r="G115" s="256"/>
      <c r="H115" s="259">
        <v>2.9900000000000002</v>
      </c>
      <c r="I115" s="260"/>
      <c r="J115" s="256"/>
      <c r="K115" s="256"/>
      <c r="L115" s="261"/>
      <c r="M115" s="262"/>
      <c r="N115" s="263"/>
      <c r="O115" s="263"/>
      <c r="P115" s="263"/>
      <c r="Q115" s="263"/>
      <c r="R115" s="263"/>
      <c r="S115" s="263"/>
      <c r="T115" s="264"/>
      <c r="U115" s="15"/>
      <c r="V115" s="15"/>
      <c r="W115" s="15"/>
      <c r="X115" s="15"/>
      <c r="Y115" s="15"/>
      <c r="Z115" s="15"/>
      <c r="AA115" s="15"/>
      <c r="AB115" s="15"/>
      <c r="AC115" s="15"/>
      <c r="AD115" s="15"/>
      <c r="AE115" s="15"/>
      <c r="AT115" s="265" t="s">
        <v>248</v>
      </c>
      <c r="AU115" s="265" t="s">
        <v>78</v>
      </c>
      <c r="AV115" s="15" t="s">
        <v>238</v>
      </c>
      <c r="AW115" s="15" t="s">
        <v>31</v>
      </c>
      <c r="AX115" s="15" t="s">
        <v>69</v>
      </c>
      <c r="AY115" s="265" t="s">
        <v>231</v>
      </c>
    </row>
    <row r="116" s="14" customFormat="1">
      <c r="A116" s="14"/>
      <c r="B116" s="244"/>
      <c r="C116" s="245"/>
      <c r="D116" s="229" t="s">
        <v>248</v>
      </c>
      <c r="E116" s="246" t="s">
        <v>19</v>
      </c>
      <c r="F116" s="247" t="s">
        <v>3913</v>
      </c>
      <c r="G116" s="245"/>
      <c r="H116" s="248">
        <v>3.2890000000000001</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248</v>
      </c>
      <c r="AU116" s="254" t="s">
        <v>78</v>
      </c>
      <c r="AV116" s="14" t="s">
        <v>78</v>
      </c>
      <c r="AW116" s="14" t="s">
        <v>31</v>
      </c>
      <c r="AX116" s="14" t="s">
        <v>76</v>
      </c>
      <c r="AY116" s="254" t="s">
        <v>231</v>
      </c>
    </row>
    <row r="117" s="2" customFormat="1" ht="16.5" customHeight="1">
      <c r="A117" s="41"/>
      <c r="B117" s="42"/>
      <c r="C117" s="283" t="s">
        <v>373</v>
      </c>
      <c r="D117" s="283" t="s">
        <v>638</v>
      </c>
      <c r="E117" s="284" t="s">
        <v>3914</v>
      </c>
      <c r="F117" s="285" t="s">
        <v>3915</v>
      </c>
      <c r="G117" s="286" t="s">
        <v>356</v>
      </c>
      <c r="H117" s="287">
        <v>3.3999999999999999</v>
      </c>
      <c r="I117" s="288"/>
      <c r="J117" s="289">
        <f>ROUND(I117*H117,2)</f>
        <v>0</v>
      </c>
      <c r="K117" s="285" t="s">
        <v>19</v>
      </c>
      <c r="L117" s="290"/>
      <c r="M117" s="291" t="s">
        <v>19</v>
      </c>
      <c r="N117" s="292" t="s">
        <v>40</v>
      </c>
      <c r="O117" s="87"/>
      <c r="P117" s="225">
        <f>O117*H117</f>
        <v>0</v>
      </c>
      <c r="Q117" s="225">
        <v>2.234</v>
      </c>
      <c r="R117" s="225">
        <f>Q117*H117</f>
        <v>7.5956000000000001</v>
      </c>
      <c r="S117" s="225">
        <v>0</v>
      </c>
      <c r="T117" s="226">
        <f>S117*H117</f>
        <v>0</v>
      </c>
      <c r="U117" s="41"/>
      <c r="V117" s="41"/>
      <c r="W117" s="41"/>
      <c r="X117" s="41"/>
      <c r="Y117" s="41"/>
      <c r="Z117" s="41"/>
      <c r="AA117" s="41"/>
      <c r="AB117" s="41"/>
      <c r="AC117" s="41"/>
      <c r="AD117" s="41"/>
      <c r="AE117" s="41"/>
      <c r="AR117" s="227" t="s">
        <v>287</v>
      </c>
      <c r="AT117" s="227" t="s">
        <v>638</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238</v>
      </c>
      <c r="BM117" s="227" t="s">
        <v>3916</v>
      </c>
    </row>
    <row r="118" s="13" customFormat="1">
      <c r="A118" s="13"/>
      <c r="B118" s="234"/>
      <c r="C118" s="235"/>
      <c r="D118" s="229" t="s">
        <v>248</v>
      </c>
      <c r="E118" s="236" t="s">
        <v>19</v>
      </c>
      <c r="F118" s="237" t="s">
        <v>3917</v>
      </c>
      <c r="G118" s="235"/>
      <c r="H118" s="236" t="s">
        <v>19</v>
      </c>
      <c r="I118" s="238"/>
      <c r="J118" s="235"/>
      <c r="K118" s="235"/>
      <c r="L118" s="239"/>
      <c r="M118" s="240"/>
      <c r="N118" s="241"/>
      <c r="O118" s="241"/>
      <c r="P118" s="241"/>
      <c r="Q118" s="241"/>
      <c r="R118" s="241"/>
      <c r="S118" s="241"/>
      <c r="T118" s="242"/>
      <c r="U118" s="13"/>
      <c r="V118" s="13"/>
      <c r="W118" s="13"/>
      <c r="X118" s="13"/>
      <c r="Y118" s="13"/>
      <c r="Z118" s="13"/>
      <c r="AA118" s="13"/>
      <c r="AB118" s="13"/>
      <c r="AC118" s="13"/>
      <c r="AD118" s="13"/>
      <c r="AE118" s="13"/>
      <c r="AT118" s="243" t="s">
        <v>248</v>
      </c>
      <c r="AU118" s="243" t="s">
        <v>78</v>
      </c>
      <c r="AV118" s="13" t="s">
        <v>76</v>
      </c>
      <c r="AW118" s="13" t="s">
        <v>31</v>
      </c>
      <c r="AX118" s="13" t="s">
        <v>69</v>
      </c>
      <c r="AY118" s="243" t="s">
        <v>231</v>
      </c>
    </row>
    <row r="119" s="14" customFormat="1">
      <c r="A119" s="14"/>
      <c r="B119" s="244"/>
      <c r="C119" s="245"/>
      <c r="D119" s="229" t="s">
        <v>248</v>
      </c>
      <c r="E119" s="246" t="s">
        <v>19</v>
      </c>
      <c r="F119" s="247" t="s">
        <v>3918</v>
      </c>
      <c r="G119" s="245"/>
      <c r="H119" s="248">
        <v>3.0910000000000002</v>
      </c>
      <c r="I119" s="249"/>
      <c r="J119" s="245"/>
      <c r="K119" s="245"/>
      <c r="L119" s="250"/>
      <c r="M119" s="251"/>
      <c r="N119" s="252"/>
      <c r="O119" s="252"/>
      <c r="P119" s="252"/>
      <c r="Q119" s="252"/>
      <c r="R119" s="252"/>
      <c r="S119" s="252"/>
      <c r="T119" s="253"/>
      <c r="U119" s="14"/>
      <c r="V119" s="14"/>
      <c r="W119" s="14"/>
      <c r="X119" s="14"/>
      <c r="Y119" s="14"/>
      <c r="Z119" s="14"/>
      <c r="AA119" s="14"/>
      <c r="AB119" s="14"/>
      <c r="AC119" s="14"/>
      <c r="AD119" s="14"/>
      <c r="AE119" s="14"/>
      <c r="AT119" s="254" t="s">
        <v>248</v>
      </c>
      <c r="AU119" s="254" t="s">
        <v>78</v>
      </c>
      <c r="AV119" s="14" t="s">
        <v>78</v>
      </c>
      <c r="AW119" s="14" t="s">
        <v>31</v>
      </c>
      <c r="AX119" s="14" t="s">
        <v>69</v>
      </c>
      <c r="AY119" s="254" t="s">
        <v>231</v>
      </c>
    </row>
    <row r="120" s="15" customFormat="1">
      <c r="A120" s="15"/>
      <c r="B120" s="255"/>
      <c r="C120" s="256"/>
      <c r="D120" s="229" t="s">
        <v>248</v>
      </c>
      <c r="E120" s="257" t="s">
        <v>19</v>
      </c>
      <c r="F120" s="258" t="s">
        <v>260</v>
      </c>
      <c r="G120" s="256"/>
      <c r="H120" s="259">
        <v>3.0910000000000002</v>
      </c>
      <c r="I120" s="260"/>
      <c r="J120" s="256"/>
      <c r="K120" s="256"/>
      <c r="L120" s="261"/>
      <c r="M120" s="262"/>
      <c r="N120" s="263"/>
      <c r="O120" s="263"/>
      <c r="P120" s="263"/>
      <c r="Q120" s="263"/>
      <c r="R120" s="263"/>
      <c r="S120" s="263"/>
      <c r="T120" s="264"/>
      <c r="U120" s="15"/>
      <c r="V120" s="15"/>
      <c r="W120" s="15"/>
      <c r="X120" s="15"/>
      <c r="Y120" s="15"/>
      <c r="Z120" s="15"/>
      <c r="AA120" s="15"/>
      <c r="AB120" s="15"/>
      <c r="AC120" s="15"/>
      <c r="AD120" s="15"/>
      <c r="AE120" s="15"/>
      <c r="AT120" s="265" t="s">
        <v>248</v>
      </c>
      <c r="AU120" s="265" t="s">
        <v>78</v>
      </c>
      <c r="AV120" s="15" t="s">
        <v>238</v>
      </c>
      <c r="AW120" s="15" t="s">
        <v>31</v>
      </c>
      <c r="AX120" s="15" t="s">
        <v>69</v>
      </c>
      <c r="AY120" s="265" t="s">
        <v>231</v>
      </c>
    </row>
    <row r="121" s="14" customFormat="1">
      <c r="A121" s="14"/>
      <c r="B121" s="244"/>
      <c r="C121" s="245"/>
      <c r="D121" s="229" t="s">
        <v>248</v>
      </c>
      <c r="E121" s="246" t="s">
        <v>19</v>
      </c>
      <c r="F121" s="247" t="s">
        <v>3919</v>
      </c>
      <c r="G121" s="245"/>
      <c r="H121" s="248">
        <v>3.3999999999999999</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248</v>
      </c>
      <c r="AU121" s="254" t="s">
        <v>78</v>
      </c>
      <c r="AV121" s="14" t="s">
        <v>78</v>
      </c>
      <c r="AW121" s="14" t="s">
        <v>31</v>
      </c>
      <c r="AX121" s="14" t="s">
        <v>76</v>
      </c>
      <c r="AY121" s="254" t="s">
        <v>231</v>
      </c>
    </row>
    <row r="122" s="2" customFormat="1" ht="21.75" customHeight="1">
      <c r="A122" s="41"/>
      <c r="B122" s="42"/>
      <c r="C122" s="216" t="s">
        <v>384</v>
      </c>
      <c r="D122" s="216" t="s">
        <v>234</v>
      </c>
      <c r="E122" s="217" t="s">
        <v>3920</v>
      </c>
      <c r="F122" s="218" t="s">
        <v>3921</v>
      </c>
      <c r="G122" s="219" t="s">
        <v>342</v>
      </c>
      <c r="H122" s="220">
        <v>112</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238</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238</v>
      </c>
      <c r="BM122" s="227" t="s">
        <v>3922</v>
      </c>
    </row>
    <row r="123" s="2" customFormat="1" ht="33" customHeight="1">
      <c r="A123" s="41"/>
      <c r="B123" s="42"/>
      <c r="C123" s="216" t="s">
        <v>380</v>
      </c>
      <c r="D123" s="216" t="s">
        <v>234</v>
      </c>
      <c r="E123" s="217" t="s">
        <v>3923</v>
      </c>
      <c r="F123" s="218" t="s">
        <v>3924</v>
      </c>
      <c r="G123" s="219" t="s">
        <v>243</v>
      </c>
      <c r="H123" s="220">
        <v>40</v>
      </c>
      <c r="I123" s="221"/>
      <c r="J123" s="222">
        <f>ROUND(I123*H123,2)</f>
        <v>0</v>
      </c>
      <c r="K123" s="218" t="s">
        <v>19</v>
      </c>
      <c r="L123" s="47"/>
      <c r="M123" s="223" t="s">
        <v>19</v>
      </c>
      <c r="N123" s="224" t="s">
        <v>40</v>
      </c>
      <c r="O123" s="87"/>
      <c r="P123" s="225">
        <f>O123*H123</f>
        <v>0</v>
      </c>
      <c r="Q123" s="225">
        <v>0.0264</v>
      </c>
      <c r="R123" s="225">
        <f>Q123*H123</f>
        <v>1.0560000000000001</v>
      </c>
      <c r="S123" s="225">
        <v>0</v>
      </c>
      <c r="T123" s="226">
        <f>S123*H123</f>
        <v>0</v>
      </c>
      <c r="U123" s="41"/>
      <c r="V123" s="41"/>
      <c r="W123" s="41"/>
      <c r="X123" s="41"/>
      <c r="Y123" s="41"/>
      <c r="Z123" s="41"/>
      <c r="AA123" s="41"/>
      <c r="AB123" s="41"/>
      <c r="AC123" s="41"/>
      <c r="AD123" s="41"/>
      <c r="AE123" s="41"/>
      <c r="AR123" s="227" t="s">
        <v>238</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238</v>
      </c>
      <c r="BM123" s="227" t="s">
        <v>3925</v>
      </c>
    </row>
    <row r="124" s="13" customFormat="1">
      <c r="A124" s="13"/>
      <c r="B124" s="234"/>
      <c r="C124" s="235"/>
      <c r="D124" s="229" t="s">
        <v>248</v>
      </c>
      <c r="E124" s="236" t="s">
        <v>19</v>
      </c>
      <c r="F124" s="237" t="s">
        <v>3926</v>
      </c>
      <c r="G124" s="235"/>
      <c r="H124" s="236" t="s">
        <v>19</v>
      </c>
      <c r="I124" s="238"/>
      <c r="J124" s="235"/>
      <c r="K124" s="235"/>
      <c r="L124" s="239"/>
      <c r="M124" s="240"/>
      <c r="N124" s="241"/>
      <c r="O124" s="241"/>
      <c r="P124" s="241"/>
      <c r="Q124" s="241"/>
      <c r="R124" s="241"/>
      <c r="S124" s="241"/>
      <c r="T124" s="242"/>
      <c r="U124" s="13"/>
      <c r="V124" s="13"/>
      <c r="W124" s="13"/>
      <c r="X124" s="13"/>
      <c r="Y124" s="13"/>
      <c r="Z124" s="13"/>
      <c r="AA124" s="13"/>
      <c r="AB124" s="13"/>
      <c r="AC124" s="13"/>
      <c r="AD124" s="13"/>
      <c r="AE124" s="13"/>
      <c r="AT124" s="243" t="s">
        <v>248</v>
      </c>
      <c r="AU124" s="243" t="s">
        <v>78</v>
      </c>
      <c r="AV124" s="13" t="s">
        <v>76</v>
      </c>
      <c r="AW124" s="13" t="s">
        <v>31</v>
      </c>
      <c r="AX124" s="13" t="s">
        <v>69</v>
      </c>
      <c r="AY124" s="243" t="s">
        <v>231</v>
      </c>
    </row>
    <row r="125" s="14" customFormat="1">
      <c r="A125" s="14"/>
      <c r="B125" s="244"/>
      <c r="C125" s="245"/>
      <c r="D125" s="229" t="s">
        <v>248</v>
      </c>
      <c r="E125" s="246" t="s">
        <v>19</v>
      </c>
      <c r="F125" s="247" t="s">
        <v>3927</v>
      </c>
      <c r="G125" s="245"/>
      <c r="H125" s="248">
        <v>40</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248</v>
      </c>
      <c r="AU125" s="254" t="s">
        <v>78</v>
      </c>
      <c r="AV125" s="14" t="s">
        <v>78</v>
      </c>
      <c r="AW125" s="14" t="s">
        <v>31</v>
      </c>
      <c r="AX125" s="14" t="s">
        <v>69</v>
      </c>
      <c r="AY125" s="254" t="s">
        <v>231</v>
      </c>
    </row>
    <row r="126" s="15" customFormat="1">
      <c r="A126" s="15"/>
      <c r="B126" s="255"/>
      <c r="C126" s="256"/>
      <c r="D126" s="229" t="s">
        <v>248</v>
      </c>
      <c r="E126" s="257" t="s">
        <v>19</v>
      </c>
      <c r="F126" s="258" t="s">
        <v>260</v>
      </c>
      <c r="G126" s="256"/>
      <c r="H126" s="259">
        <v>40</v>
      </c>
      <c r="I126" s="260"/>
      <c r="J126" s="256"/>
      <c r="K126" s="256"/>
      <c r="L126" s="261"/>
      <c r="M126" s="262"/>
      <c r="N126" s="263"/>
      <c r="O126" s="263"/>
      <c r="P126" s="263"/>
      <c r="Q126" s="263"/>
      <c r="R126" s="263"/>
      <c r="S126" s="263"/>
      <c r="T126" s="264"/>
      <c r="U126" s="15"/>
      <c r="V126" s="15"/>
      <c r="W126" s="15"/>
      <c r="X126" s="15"/>
      <c r="Y126" s="15"/>
      <c r="Z126" s="15"/>
      <c r="AA126" s="15"/>
      <c r="AB126" s="15"/>
      <c r="AC126" s="15"/>
      <c r="AD126" s="15"/>
      <c r="AE126" s="15"/>
      <c r="AT126" s="265" t="s">
        <v>248</v>
      </c>
      <c r="AU126" s="265" t="s">
        <v>78</v>
      </c>
      <c r="AV126" s="15" t="s">
        <v>238</v>
      </c>
      <c r="AW126" s="15" t="s">
        <v>31</v>
      </c>
      <c r="AX126" s="15" t="s">
        <v>76</v>
      </c>
      <c r="AY126" s="265" t="s">
        <v>231</v>
      </c>
    </row>
    <row r="127" s="2" customFormat="1" ht="78" customHeight="1">
      <c r="A127" s="41"/>
      <c r="B127" s="42"/>
      <c r="C127" s="216" t="s">
        <v>321</v>
      </c>
      <c r="D127" s="216" t="s">
        <v>234</v>
      </c>
      <c r="E127" s="217" t="s">
        <v>3928</v>
      </c>
      <c r="F127" s="218" t="s">
        <v>3929</v>
      </c>
      <c r="G127" s="219" t="s">
        <v>356</v>
      </c>
      <c r="H127" s="220">
        <v>179</v>
      </c>
      <c r="I127" s="221"/>
      <c r="J127" s="222">
        <f>ROUND(I127*H127,2)</f>
        <v>0</v>
      </c>
      <c r="K127" s="218" t="s">
        <v>19</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238</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238</v>
      </c>
      <c r="BM127" s="227" t="s">
        <v>3930</v>
      </c>
    </row>
    <row r="128" s="13" customFormat="1">
      <c r="A128" s="13"/>
      <c r="B128" s="234"/>
      <c r="C128" s="235"/>
      <c r="D128" s="229" t="s">
        <v>248</v>
      </c>
      <c r="E128" s="236" t="s">
        <v>19</v>
      </c>
      <c r="F128" s="237" t="s">
        <v>3931</v>
      </c>
      <c r="G128" s="235"/>
      <c r="H128" s="236" t="s">
        <v>19</v>
      </c>
      <c r="I128" s="238"/>
      <c r="J128" s="235"/>
      <c r="K128" s="235"/>
      <c r="L128" s="239"/>
      <c r="M128" s="240"/>
      <c r="N128" s="241"/>
      <c r="O128" s="241"/>
      <c r="P128" s="241"/>
      <c r="Q128" s="241"/>
      <c r="R128" s="241"/>
      <c r="S128" s="241"/>
      <c r="T128" s="242"/>
      <c r="U128" s="13"/>
      <c r="V128" s="13"/>
      <c r="W128" s="13"/>
      <c r="X128" s="13"/>
      <c r="Y128" s="13"/>
      <c r="Z128" s="13"/>
      <c r="AA128" s="13"/>
      <c r="AB128" s="13"/>
      <c r="AC128" s="13"/>
      <c r="AD128" s="13"/>
      <c r="AE128" s="13"/>
      <c r="AT128" s="243" t="s">
        <v>248</v>
      </c>
      <c r="AU128" s="243" t="s">
        <v>78</v>
      </c>
      <c r="AV128" s="13" t="s">
        <v>76</v>
      </c>
      <c r="AW128" s="13" t="s">
        <v>31</v>
      </c>
      <c r="AX128" s="13" t="s">
        <v>69</v>
      </c>
      <c r="AY128" s="243" t="s">
        <v>231</v>
      </c>
    </row>
    <row r="129" s="14" customFormat="1">
      <c r="A129" s="14"/>
      <c r="B129" s="244"/>
      <c r="C129" s="245"/>
      <c r="D129" s="229" t="s">
        <v>248</v>
      </c>
      <c r="E129" s="246" t="s">
        <v>19</v>
      </c>
      <c r="F129" s="247" t="s">
        <v>3932</v>
      </c>
      <c r="G129" s="245"/>
      <c r="H129" s="248">
        <v>179</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248</v>
      </c>
      <c r="AU129" s="254" t="s">
        <v>78</v>
      </c>
      <c r="AV129" s="14" t="s">
        <v>78</v>
      </c>
      <c r="AW129" s="14" t="s">
        <v>31</v>
      </c>
      <c r="AX129" s="14" t="s">
        <v>69</v>
      </c>
      <c r="AY129" s="254" t="s">
        <v>231</v>
      </c>
    </row>
    <row r="130" s="15" customFormat="1">
      <c r="A130" s="15"/>
      <c r="B130" s="255"/>
      <c r="C130" s="256"/>
      <c r="D130" s="229" t="s">
        <v>248</v>
      </c>
      <c r="E130" s="257" t="s">
        <v>19</v>
      </c>
      <c r="F130" s="258" t="s">
        <v>260</v>
      </c>
      <c r="G130" s="256"/>
      <c r="H130" s="259">
        <v>179</v>
      </c>
      <c r="I130" s="260"/>
      <c r="J130" s="256"/>
      <c r="K130" s="256"/>
      <c r="L130" s="261"/>
      <c r="M130" s="262"/>
      <c r="N130" s="263"/>
      <c r="O130" s="263"/>
      <c r="P130" s="263"/>
      <c r="Q130" s="263"/>
      <c r="R130" s="263"/>
      <c r="S130" s="263"/>
      <c r="T130" s="264"/>
      <c r="U130" s="15"/>
      <c r="V130" s="15"/>
      <c r="W130" s="15"/>
      <c r="X130" s="15"/>
      <c r="Y130" s="15"/>
      <c r="Z130" s="15"/>
      <c r="AA130" s="15"/>
      <c r="AB130" s="15"/>
      <c r="AC130" s="15"/>
      <c r="AD130" s="15"/>
      <c r="AE130" s="15"/>
      <c r="AT130" s="265" t="s">
        <v>248</v>
      </c>
      <c r="AU130" s="265" t="s">
        <v>78</v>
      </c>
      <c r="AV130" s="15" t="s">
        <v>238</v>
      </c>
      <c r="AW130" s="15" t="s">
        <v>31</v>
      </c>
      <c r="AX130" s="15" t="s">
        <v>76</v>
      </c>
      <c r="AY130" s="265" t="s">
        <v>231</v>
      </c>
    </row>
    <row r="131" s="2" customFormat="1" ht="37.8" customHeight="1">
      <c r="A131" s="41"/>
      <c r="B131" s="42"/>
      <c r="C131" s="216" t="s">
        <v>282</v>
      </c>
      <c r="D131" s="216" t="s">
        <v>234</v>
      </c>
      <c r="E131" s="217" t="s">
        <v>3933</v>
      </c>
      <c r="F131" s="218" t="s">
        <v>3934</v>
      </c>
      <c r="G131" s="219" t="s">
        <v>356</v>
      </c>
      <c r="H131" s="220">
        <v>40.880000000000003</v>
      </c>
      <c r="I131" s="221"/>
      <c r="J131" s="222">
        <f>ROUND(I131*H131,2)</f>
        <v>0</v>
      </c>
      <c r="K131" s="218" t="s">
        <v>19</v>
      </c>
      <c r="L131" s="47"/>
      <c r="M131" s="223" t="s">
        <v>19</v>
      </c>
      <c r="N131" s="224"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238</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238</v>
      </c>
      <c r="BM131" s="227" t="s">
        <v>3935</v>
      </c>
    </row>
    <row r="132" s="13" customFormat="1">
      <c r="A132" s="13"/>
      <c r="B132" s="234"/>
      <c r="C132" s="235"/>
      <c r="D132" s="229" t="s">
        <v>248</v>
      </c>
      <c r="E132" s="236" t="s">
        <v>19</v>
      </c>
      <c r="F132" s="237" t="s">
        <v>3936</v>
      </c>
      <c r="G132" s="235"/>
      <c r="H132" s="236" t="s">
        <v>19</v>
      </c>
      <c r="I132" s="238"/>
      <c r="J132" s="235"/>
      <c r="K132" s="235"/>
      <c r="L132" s="239"/>
      <c r="M132" s="240"/>
      <c r="N132" s="241"/>
      <c r="O132" s="241"/>
      <c r="P132" s="241"/>
      <c r="Q132" s="241"/>
      <c r="R132" s="241"/>
      <c r="S132" s="241"/>
      <c r="T132" s="242"/>
      <c r="U132" s="13"/>
      <c r="V132" s="13"/>
      <c r="W132" s="13"/>
      <c r="X132" s="13"/>
      <c r="Y132" s="13"/>
      <c r="Z132" s="13"/>
      <c r="AA132" s="13"/>
      <c r="AB132" s="13"/>
      <c r="AC132" s="13"/>
      <c r="AD132" s="13"/>
      <c r="AE132" s="13"/>
      <c r="AT132" s="243" t="s">
        <v>248</v>
      </c>
      <c r="AU132" s="243" t="s">
        <v>78</v>
      </c>
      <c r="AV132" s="13" t="s">
        <v>76</v>
      </c>
      <c r="AW132" s="13" t="s">
        <v>31</v>
      </c>
      <c r="AX132" s="13" t="s">
        <v>69</v>
      </c>
      <c r="AY132" s="243" t="s">
        <v>231</v>
      </c>
    </row>
    <row r="133" s="14" customFormat="1">
      <c r="A133" s="14"/>
      <c r="B133" s="244"/>
      <c r="C133" s="245"/>
      <c r="D133" s="229" t="s">
        <v>248</v>
      </c>
      <c r="E133" s="246" t="s">
        <v>19</v>
      </c>
      <c r="F133" s="247" t="s">
        <v>3937</v>
      </c>
      <c r="G133" s="245"/>
      <c r="H133" s="248">
        <v>40.880000000000003</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248</v>
      </c>
      <c r="AU133" s="254" t="s">
        <v>78</v>
      </c>
      <c r="AV133" s="14" t="s">
        <v>78</v>
      </c>
      <c r="AW133" s="14" t="s">
        <v>31</v>
      </c>
      <c r="AX133" s="14" t="s">
        <v>69</v>
      </c>
      <c r="AY133" s="254" t="s">
        <v>231</v>
      </c>
    </row>
    <row r="134" s="15" customFormat="1">
      <c r="A134" s="15"/>
      <c r="B134" s="255"/>
      <c r="C134" s="256"/>
      <c r="D134" s="229" t="s">
        <v>248</v>
      </c>
      <c r="E134" s="257" t="s">
        <v>19</v>
      </c>
      <c r="F134" s="258" t="s">
        <v>260</v>
      </c>
      <c r="G134" s="256"/>
      <c r="H134" s="259">
        <v>40.880000000000003</v>
      </c>
      <c r="I134" s="260"/>
      <c r="J134" s="256"/>
      <c r="K134" s="256"/>
      <c r="L134" s="261"/>
      <c r="M134" s="262"/>
      <c r="N134" s="263"/>
      <c r="O134" s="263"/>
      <c r="P134" s="263"/>
      <c r="Q134" s="263"/>
      <c r="R134" s="263"/>
      <c r="S134" s="263"/>
      <c r="T134" s="264"/>
      <c r="U134" s="15"/>
      <c r="V134" s="15"/>
      <c r="W134" s="15"/>
      <c r="X134" s="15"/>
      <c r="Y134" s="15"/>
      <c r="Z134" s="15"/>
      <c r="AA134" s="15"/>
      <c r="AB134" s="15"/>
      <c r="AC134" s="15"/>
      <c r="AD134" s="15"/>
      <c r="AE134" s="15"/>
      <c r="AT134" s="265" t="s">
        <v>248</v>
      </c>
      <c r="AU134" s="265" t="s">
        <v>78</v>
      </c>
      <c r="AV134" s="15" t="s">
        <v>238</v>
      </c>
      <c r="AW134" s="15" t="s">
        <v>31</v>
      </c>
      <c r="AX134" s="15" t="s">
        <v>76</v>
      </c>
      <c r="AY134" s="265" t="s">
        <v>231</v>
      </c>
    </row>
    <row r="135" s="2" customFormat="1" ht="55.5" customHeight="1">
      <c r="A135" s="41"/>
      <c r="B135" s="42"/>
      <c r="C135" s="216" t="s">
        <v>311</v>
      </c>
      <c r="D135" s="216" t="s">
        <v>234</v>
      </c>
      <c r="E135" s="217" t="s">
        <v>3938</v>
      </c>
      <c r="F135" s="218" t="s">
        <v>3939</v>
      </c>
      <c r="G135" s="219" t="s">
        <v>356</v>
      </c>
      <c r="H135" s="220">
        <v>179</v>
      </c>
      <c r="I135" s="221"/>
      <c r="J135" s="222">
        <f>ROUND(I135*H135,2)</f>
        <v>0</v>
      </c>
      <c r="K135" s="218" t="s">
        <v>19</v>
      </c>
      <c r="L135" s="47"/>
      <c r="M135" s="223" t="s">
        <v>19</v>
      </c>
      <c r="N135" s="224" t="s">
        <v>40</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238</v>
      </c>
      <c r="AT135" s="227" t="s">
        <v>234</v>
      </c>
      <c r="AU135" s="227" t="s">
        <v>78</v>
      </c>
      <c r="AY135" s="19" t="s">
        <v>231</v>
      </c>
      <c r="BE135" s="228">
        <f>IF(N135="základní",J135,0)</f>
        <v>0</v>
      </c>
      <c r="BF135" s="228">
        <f>IF(N135="snížená",J135,0)</f>
        <v>0</v>
      </c>
      <c r="BG135" s="228">
        <f>IF(N135="zákl. přenesená",J135,0)</f>
        <v>0</v>
      </c>
      <c r="BH135" s="228">
        <f>IF(N135="sníž. přenesená",J135,0)</f>
        <v>0</v>
      </c>
      <c r="BI135" s="228">
        <f>IF(N135="nulová",J135,0)</f>
        <v>0</v>
      </c>
      <c r="BJ135" s="19" t="s">
        <v>76</v>
      </c>
      <c r="BK135" s="228">
        <f>ROUND(I135*H135,2)</f>
        <v>0</v>
      </c>
      <c r="BL135" s="19" t="s">
        <v>238</v>
      </c>
      <c r="BM135" s="227" t="s">
        <v>3940</v>
      </c>
    </row>
    <row r="136" s="13" customFormat="1">
      <c r="A136" s="13"/>
      <c r="B136" s="234"/>
      <c r="C136" s="235"/>
      <c r="D136" s="229" t="s">
        <v>248</v>
      </c>
      <c r="E136" s="236" t="s">
        <v>19</v>
      </c>
      <c r="F136" s="237" t="s">
        <v>3941</v>
      </c>
      <c r="G136" s="235"/>
      <c r="H136" s="236" t="s">
        <v>19</v>
      </c>
      <c r="I136" s="238"/>
      <c r="J136" s="235"/>
      <c r="K136" s="235"/>
      <c r="L136" s="239"/>
      <c r="M136" s="240"/>
      <c r="N136" s="241"/>
      <c r="O136" s="241"/>
      <c r="P136" s="241"/>
      <c r="Q136" s="241"/>
      <c r="R136" s="241"/>
      <c r="S136" s="241"/>
      <c r="T136" s="242"/>
      <c r="U136" s="13"/>
      <c r="V136" s="13"/>
      <c r="W136" s="13"/>
      <c r="X136" s="13"/>
      <c r="Y136" s="13"/>
      <c r="Z136" s="13"/>
      <c r="AA136" s="13"/>
      <c r="AB136" s="13"/>
      <c r="AC136" s="13"/>
      <c r="AD136" s="13"/>
      <c r="AE136" s="13"/>
      <c r="AT136" s="243" t="s">
        <v>248</v>
      </c>
      <c r="AU136" s="243" t="s">
        <v>78</v>
      </c>
      <c r="AV136" s="13" t="s">
        <v>76</v>
      </c>
      <c r="AW136" s="13" t="s">
        <v>31</v>
      </c>
      <c r="AX136" s="13" t="s">
        <v>69</v>
      </c>
      <c r="AY136" s="243" t="s">
        <v>231</v>
      </c>
    </row>
    <row r="137" s="14" customFormat="1">
      <c r="A137" s="14"/>
      <c r="B137" s="244"/>
      <c r="C137" s="245"/>
      <c r="D137" s="229" t="s">
        <v>248</v>
      </c>
      <c r="E137" s="246" t="s">
        <v>19</v>
      </c>
      <c r="F137" s="247" t="s">
        <v>3932</v>
      </c>
      <c r="G137" s="245"/>
      <c r="H137" s="248">
        <v>179</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248</v>
      </c>
      <c r="AU137" s="254" t="s">
        <v>78</v>
      </c>
      <c r="AV137" s="14" t="s">
        <v>78</v>
      </c>
      <c r="AW137" s="14" t="s">
        <v>31</v>
      </c>
      <c r="AX137" s="14" t="s">
        <v>69</v>
      </c>
      <c r="AY137" s="254" t="s">
        <v>231</v>
      </c>
    </row>
    <row r="138" s="15" customFormat="1">
      <c r="A138" s="15"/>
      <c r="B138" s="255"/>
      <c r="C138" s="256"/>
      <c r="D138" s="229" t="s">
        <v>248</v>
      </c>
      <c r="E138" s="257" t="s">
        <v>19</v>
      </c>
      <c r="F138" s="258" t="s">
        <v>260</v>
      </c>
      <c r="G138" s="256"/>
      <c r="H138" s="259">
        <v>179</v>
      </c>
      <c r="I138" s="260"/>
      <c r="J138" s="256"/>
      <c r="K138" s="256"/>
      <c r="L138" s="261"/>
      <c r="M138" s="262"/>
      <c r="N138" s="263"/>
      <c r="O138" s="263"/>
      <c r="P138" s="263"/>
      <c r="Q138" s="263"/>
      <c r="R138" s="263"/>
      <c r="S138" s="263"/>
      <c r="T138" s="264"/>
      <c r="U138" s="15"/>
      <c r="V138" s="15"/>
      <c r="W138" s="15"/>
      <c r="X138" s="15"/>
      <c r="Y138" s="15"/>
      <c r="Z138" s="15"/>
      <c r="AA138" s="15"/>
      <c r="AB138" s="15"/>
      <c r="AC138" s="15"/>
      <c r="AD138" s="15"/>
      <c r="AE138" s="15"/>
      <c r="AT138" s="265" t="s">
        <v>248</v>
      </c>
      <c r="AU138" s="265" t="s">
        <v>78</v>
      </c>
      <c r="AV138" s="15" t="s">
        <v>238</v>
      </c>
      <c r="AW138" s="15" t="s">
        <v>31</v>
      </c>
      <c r="AX138" s="15" t="s">
        <v>76</v>
      </c>
      <c r="AY138" s="265" t="s">
        <v>231</v>
      </c>
    </row>
    <row r="139" s="2" customFormat="1" ht="62.7" customHeight="1">
      <c r="A139" s="41"/>
      <c r="B139" s="42"/>
      <c r="C139" s="216" t="s">
        <v>316</v>
      </c>
      <c r="D139" s="216" t="s">
        <v>234</v>
      </c>
      <c r="E139" s="217" t="s">
        <v>3942</v>
      </c>
      <c r="F139" s="218" t="s">
        <v>3943</v>
      </c>
      <c r="G139" s="219" t="s">
        <v>356</v>
      </c>
      <c r="H139" s="220">
        <v>358</v>
      </c>
      <c r="I139" s="221"/>
      <c r="J139" s="222">
        <f>ROUND(I139*H139,2)</f>
        <v>0</v>
      </c>
      <c r="K139" s="218" t="s">
        <v>19</v>
      </c>
      <c r="L139" s="47"/>
      <c r="M139" s="223" t="s">
        <v>19</v>
      </c>
      <c r="N139" s="224" t="s">
        <v>40</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238</v>
      </c>
      <c r="AT139" s="227" t="s">
        <v>234</v>
      </c>
      <c r="AU139" s="227" t="s">
        <v>78</v>
      </c>
      <c r="AY139" s="19" t="s">
        <v>231</v>
      </c>
      <c r="BE139" s="228">
        <f>IF(N139="základní",J139,0)</f>
        <v>0</v>
      </c>
      <c r="BF139" s="228">
        <f>IF(N139="snížená",J139,0)</f>
        <v>0</v>
      </c>
      <c r="BG139" s="228">
        <f>IF(N139="zákl. přenesená",J139,0)</f>
        <v>0</v>
      </c>
      <c r="BH139" s="228">
        <f>IF(N139="sníž. přenesená",J139,0)</f>
        <v>0</v>
      </c>
      <c r="BI139" s="228">
        <f>IF(N139="nulová",J139,0)</f>
        <v>0</v>
      </c>
      <c r="BJ139" s="19" t="s">
        <v>76</v>
      </c>
      <c r="BK139" s="228">
        <f>ROUND(I139*H139,2)</f>
        <v>0</v>
      </c>
      <c r="BL139" s="19" t="s">
        <v>238</v>
      </c>
      <c r="BM139" s="227" t="s">
        <v>3944</v>
      </c>
    </row>
    <row r="140" s="14" customFormat="1">
      <c r="A140" s="14"/>
      <c r="B140" s="244"/>
      <c r="C140" s="245"/>
      <c r="D140" s="229" t="s">
        <v>248</v>
      </c>
      <c r="E140" s="246" t="s">
        <v>19</v>
      </c>
      <c r="F140" s="247" t="s">
        <v>3945</v>
      </c>
      <c r="G140" s="245"/>
      <c r="H140" s="248">
        <v>358</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248</v>
      </c>
      <c r="AU140" s="254" t="s">
        <v>78</v>
      </c>
      <c r="AV140" s="14" t="s">
        <v>78</v>
      </c>
      <c r="AW140" s="14" t="s">
        <v>31</v>
      </c>
      <c r="AX140" s="14" t="s">
        <v>76</v>
      </c>
      <c r="AY140" s="254" t="s">
        <v>231</v>
      </c>
    </row>
    <row r="141" s="2" customFormat="1" ht="24.15" customHeight="1">
      <c r="A141" s="41"/>
      <c r="B141" s="42"/>
      <c r="C141" s="216" t="s">
        <v>119</v>
      </c>
      <c r="D141" s="216" t="s">
        <v>234</v>
      </c>
      <c r="E141" s="217" t="s">
        <v>3946</v>
      </c>
      <c r="F141" s="218" t="s">
        <v>3947</v>
      </c>
      <c r="G141" s="219" t="s">
        <v>243</v>
      </c>
      <c r="H141" s="220">
        <v>584</v>
      </c>
      <c r="I141" s="221"/>
      <c r="J141" s="222">
        <f>ROUND(I141*H141,2)</f>
        <v>0</v>
      </c>
      <c r="K141" s="218" t="s">
        <v>19</v>
      </c>
      <c r="L141" s="47"/>
      <c r="M141" s="223" t="s">
        <v>19</v>
      </c>
      <c r="N141" s="224" t="s">
        <v>40</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238</v>
      </c>
      <c r="AT141" s="227" t="s">
        <v>234</v>
      </c>
      <c r="AU141" s="227" t="s">
        <v>78</v>
      </c>
      <c r="AY141" s="19" t="s">
        <v>231</v>
      </c>
      <c r="BE141" s="228">
        <f>IF(N141="základní",J141,0)</f>
        <v>0</v>
      </c>
      <c r="BF141" s="228">
        <f>IF(N141="snížená",J141,0)</f>
        <v>0</v>
      </c>
      <c r="BG141" s="228">
        <f>IF(N141="zákl. přenesená",J141,0)</f>
        <v>0</v>
      </c>
      <c r="BH141" s="228">
        <f>IF(N141="sníž. přenesená",J141,0)</f>
        <v>0</v>
      </c>
      <c r="BI141" s="228">
        <f>IF(N141="nulová",J141,0)</f>
        <v>0</v>
      </c>
      <c r="BJ141" s="19" t="s">
        <v>76</v>
      </c>
      <c r="BK141" s="228">
        <f>ROUND(I141*H141,2)</f>
        <v>0</v>
      </c>
      <c r="BL141" s="19" t="s">
        <v>238</v>
      </c>
      <c r="BM141" s="227" t="s">
        <v>3948</v>
      </c>
    </row>
    <row r="142" s="13" customFormat="1">
      <c r="A142" s="13"/>
      <c r="B142" s="234"/>
      <c r="C142" s="235"/>
      <c r="D142" s="229" t="s">
        <v>248</v>
      </c>
      <c r="E142" s="236" t="s">
        <v>19</v>
      </c>
      <c r="F142" s="237" t="s">
        <v>3888</v>
      </c>
      <c r="G142" s="235"/>
      <c r="H142" s="236" t="s">
        <v>19</v>
      </c>
      <c r="I142" s="238"/>
      <c r="J142" s="235"/>
      <c r="K142" s="235"/>
      <c r="L142" s="239"/>
      <c r="M142" s="240"/>
      <c r="N142" s="241"/>
      <c r="O142" s="241"/>
      <c r="P142" s="241"/>
      <c r="Q142" s="241"/>
      <c r="R142" s="241"/>
      <c r="S142" s="241"/>
      <c r="T142" s="242"/>
      <c r="U142" s="13"/>
      <c r="V142" s="13"/>
      <c r="W142" s="13"/>
      <c r="X142" s="13"/>
      <c r="Y142" s="13"/>
      <c r="Z142" s="13"/>
      <c r="AA142" s="13"/>
      <c r="AB142" s="13"/>
      <c r="AC142" s="13"/>
      <c r="AD142" s="13"/>
      <c r="AE142" s="13"/>
      <c r="AT142" s="243" t="s">
        <v>248</v>
      </c>
      <c r="AU142" s="243" t="s">
        <v>78</v>
      </c>
      <c r="AV142" s="13" t="s">
        <v>76</v>
      </c>
      <c r="AW142" s="13" t="s">
        <v>31</v>
      </c>
      <c r="AX142" s="13" t="s">
        <v>69</v>
      </c>
      <c r="AY142" s="243" t="s">
        <v>231</v>
      </c>
    </row>
    <row r="143" s="14" customFormat="1">
      <c r="A143" s="14"/>
      <c r="B143" s="244"/>
      <c r="C143" s="245"/>
      <c r="D143" s="229" t="s">
        <v>248</v>
      </c>
      <c r="E143" s="246" t="s">
        <v>19</v>
      </c>
      <c r="F143" s="247" t="s">
        <v>3889</v>
      </c>
      <c r="G143" s="245"/>
      <c r="H143" s="248">
        <v>584</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248</v>
      </c>
      <c r="AU143" s="254" t="s">
        <v>78</v>
      </c>
      <c r="AV143" s="14" t="s">
        <v>78</v>
      </c>
      <c r="AW143" s="14" t="s">
        <v>31</v>
      </c>
      <c r="AX143" s="14" t="s">
        <v>69</v>
      </c>
      <c r="AY143" s="254" t="s">
        <v>231</v>
      </c>
    </row>
    <row r="144" s="15" customFormat="1">
      <c r="A144" s="15"/>
      <c r="B144" s="255"/>
      <c r="C144" s="256"/>
      <c r="D144" s="229" t="s">
        <v>248</v>
      </c>
      <c r="E144" s="257" t="s">
        <v>19</v>
      </c>
      <c r="F144" s="258" t="s">
        <v>260</v>
      </c>
      <c r="G144" s="256"/>
      <c r="H144" s="259">
        <v>584</v>
      </c>
      <c r="I144" s="260"/>
      <c r="J144" s="256"/>
      <c r="K144" s="256"/>
      <c r="L144" s="261"/>
      <c r="M144" s="262"/>
      <c r="N144" s="263"/>
      <c r="O144" s="263"/>
      <c r="P144" s="263"/>
      <c r="Q144" s="263"/>
      <c r="R144" s="263"/>
      <c r="S144" s="263"/>
      <c r="T144" s="264"/>
      <c r="U144" s="15"/>
      <c r="V144" s="15"/>
      <c r="W144" s="15"/>
      <c r="X144" s="15"/>
      <c r="Y144" s="15"/>
      <c r="Z144" s="15"/>
      <c r="AA144" s="15"/>
      <c r="AB144" s="15"/>
      <c r="AC144" s="15"/>
      <c r="AD144" s="15"/>
      <c r="AE144" s="15"/>
      <c r="AT144" s="265" t="s">
        <v>248</v>
      </c>
      <c r="AU144" s="265" t="s">
        <v>78</v>
      </c>
      <c r="AV144" s="15" t="s">
        <v>238</v>
      </c>
      <c r="AW144" s="15" t="s">
        <v>31</v>
      </c>
      <c r="AX144" s="15" t="s">
        <v>76</v>
      </c>
      <c r="AY144" s="265" t="s">
        <v>231</v>
      </c>
    </row>
    <row r="145" s="2" customFormat="1" ht="62.7" customHeight="1">
      <c r="A145" s="41"/>
      <c r="B145" s="42"/>
      <c r="C145" s="216" t="s">
        <v>331</v>
      </c>
      <c r="D145" s="216" t="s">
        <v>234</v>
      </c>
      <c r="E145" s="217" t="s">
        <v>3949</v>
      </c>
      <c r="F145" s="218" t="s">
        <v>3950</v>
      </c>
      <c r="G145" s="219" t="s">
        <v>356</v>
      </c>
      <c r="H145" s="220">
        <v>1195.067</v>
      </c>
      <c r="I145" s="221"/>
      <c r="J145" s="222">
        <f>ROUND(I145*H145,2)</f>
        <v>0</v>
      </c>
      <c r="K145" s="218" t="s">
        <v>19</v>
      </c>
      <c r="L145" s="47"/>
      <c r="M145" s="223" t="s">
        <v>19</v>
      </c>
      <c r="N145" s="224" t="s">
        <v>40</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238</v>
      </c>
      <c r="AT145" s="227" t="s">
        <v>234</v>
      </c>
      <c r="AU145" s="227" t="s">
        <v>78</v>
      </c>
      <c r="AY145" s="19" t="s">
        <v>231</v>
      </c>
      <c r="BE145" s="228">
        <f>IF(N145="základní",J145,0)</f>
        <v>0</v>
      </c>
      <c r="BF145" s="228">
        <f>IF(N145="snížená",J145,0)</f>
        <v>0</v>
      </c>
      <c r="BG145" s="228">
        <f>IF(N145="zákl. přenesená",J145,0)</f>
        <v>0</v>
      </c>
      <c r="BH145" s="228">
        <f>IF(N145="sníž. přenesená",J145,0)</f>
        <v>0</v>
      </c>
      <c r="BI145" s="228">
        <f>IF(N145="nulová",J145,0)</f>
        <v>0</v>
      </c>
      <c r="BJ145" s="19" t="s">
        <v>76</v>
      </c>
      <c r="BK145" s="228">
        <f>ROUND(I145*H145,2)</f>
        <v>0</v>
      </c>
      <c r="BL145" s="19" t="s">
        <v>238</v>
      </c>
      <c r="BM145" s="227" t="s">
        <v>3951</v>
      </c>
    </row>
    <row r="146" s="13" customFormat="1">
      <c r="A146" s="13"/>
      <c r="B146" s="234"/>
      <c r="C146" s="235"/>
      <c r="D146" s="229" t="s">
        <v>248</v>
      </c>
      <c r="E146" s="236" t="s">
        <v>19</v>
      </c>
      <c r="F146" s="237" t="s">
        <v>3952</v>
      </c>
      <c r="G146" s="235"/>
      <c r="H146" s="236" t="s">
        <v>19</v>
      </c>
      <c r="I146" s="238"/>
      <c r="J146" s="235"/>
      <c r="K146" s="235"/>
      <c r="L146" s="239"/>
      <c r="M146" s="240"/>
      <c r="N146" s="241"/>
      <c r="O146" s="241"/>
      <c r="P146" s="241"/>
      <c r="Q146" s="241"/>
      <c r="R146" s="241"/>
      <c r="S146" s="241"/>
      <c r="T146" s="242"/>
      <c r="U146" s="13"/>
      <c r="V146" s="13"/>
      <c r="W146" s="13"/>
      <c r="X146" s="13"/>
      <c r="Y146" s="13"/>
      <c r="Z146" s="13"/>
      <c r="AA146" s="13"/>
      <c r="AB146" s="13"/>
      <c r="AC146" s="13"/>
      <c r="AD146" s="13"/>
      <c r="AE146" s="13"/>
      <c r="AT146" s="243" t="s">
        <v>248</v>
      </c>
      <c r="AU146" s="243" t="s">
        <v>78</v>
      </c>
      <c r="AV146" s="13" t="s">
        <v>76</v>
      </c>
      <c r="AW146" s="13" t="s">
        <v>31</v>
      </c>
      <c r="AX146" s="13" t="s">
        <v>69</v>
      </c>
      <c r="AY146" s="243" t="s">
        <v>231</v>
      </c>
    </row>
    <row r="147" s="14" customFormat="1">
      <c r="A147" s="14"/>
      <c r="B147" s="244"/>
      <c r="C147" s="245"/>
      <c r="D147" s="229" t="s">
        <v>248</v>
      </c>
      <c r="E147" s="246" t="s">
        <v>19</v>
      </c>
      <c r="F147" s="247" t="s">
        <v>3953</v>
      </c>
      <c r="G147" s="245"/>
      <c r="H147" s="248">
        <v>1011</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248</v>
      </c>
      <c r="AU147" s="254" t="s">
        <v>78</v>
      </c>
      <c r="AV147" s="14" t="s">
        <v>78</v>
      </c>
      <c r="AW147" s="14" t="s">
        <v>31</v>
      </c>
      <c r="AX147" s="14" t="s">
        <v>69</v>
      </c>
      <c r="AY147" s="254" t="s">
        <v>231</v>
      </c>
    </row>
    <row r="148" s="14" customFormat="1">
      <c r="A148" s="14"/>
      <c r="B148" s="244"/>
      <c r="C148" s="245"/>
      <c r="D148" s="229" t="s">
        <v>248</v>
      </c>
      <c r="E148" s="246" t="s">
        <v>19</v>
      </c>
      <c r="F148" s="247" t="s">
        <v>3954</v>
      </c>
      <c r="G148" s="245"/>
      <c r="H148" s="248">
        <v>5.0670000000000002</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248</v>
      </c>
      <c r="AU148" s="254" t="s">
        <v>78</v>
      </c>
      <c r="AV148" s="14" t="s">
        <v>78</v>
      </c>
      <c r="AW148" s="14" t="s">
        <v>31</v>
      </c>
      <c r="AX148" s="14" t="s">
        <v>69</v>
      </c>
      <c r="AY148" s="254" t="s">
        <v>231</v>
      </c>
    </row>
    <row r="149" s="14" customFormat="1">
      <c r="A149" s="14"/>
      <c r="B149" s="244"/>
      <c r="C149" s="245"/>
      <c r="D149" s="229" t="s">
        <v>248</v>
      </c>
      <c r="E149" s="246" t="s">
        <v>19</v>
      </c>
      <c r="F149" s="247" t="s">
        <v>3932</v>
      </c>
      <c r="G149" s="245"/>
      <c r="H149" s="248">
        <v>179</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248</v>
      </c>
      <c r="AU149" s="254" t="s">
        <v>78</v>
      </c>
      <c r="AV149" s="14" t="s">
        <v>78</v>
      </c>
      <c r="AW149" s="14" t="s">
        <v>31</v>
      </c>
      <c r="AX149" s="14" t="s">
        <v>69</v>
      </c>
      <c r="AY149" s="254" t="s">
        <v>231</v>
      </c>
    </row>
    <row r="150" s="15" customFormat="1">
      <c r="A150" s="15"/>
      <c r="B150" s="255"/>
      <c r="C150" s="256"/>
      <c r="D150" s="229" t="s">
        <v>248</v>
      </c>
      <c r="E150" s="257" t="s">
        <v>19</v>
      </c>
      <c r="F150" s="258" t="s">
        <v>260</v>
      </c>
      <c r="G150" s="256"/>
      <c r="H150" s="259">
        <v>1195.067</v>
      </c>
      <c r="I150" s="260"/>
      <c r="J150" s="256"/>
      <c r="K150" s="256"/>
      <c r="L150" s="261"/>
      <c r="M150" s="262"/>
      <c r="N150" s="263"/>
      <c r="O150" s="263"/>
      <c r="P150" s="263"/>
      <c r="Q150" s="263"/>
      <c r="R150" s="263"/>
      <c r="S150" s="263"/>
      <c r="T150" s="264"/>
      <c r="U150" s="15"/>
      <c r="V150" s="15"/>
      <c r="W150" s="15"/>
      <c r="X150" s="15"/>
      <c r="Y150" s="15"/>
      <c r="Z150" s="15"/>
      <c r="AA150" s="15"/>
      <c r="AB150" s="15"/>
      <c r="AC150" s="15"/>
      <c r="AD150" s="15"/>
      <c r="AE150" s="15"/>
      <c r="AT150" s="265" t="s">
        <v>248</v>
      </c>
      <c r="AU150" s="265" t="s">
        <v>78</v>
      </c>
      <c r="AV150" s="15" t="s">
        <v>238</v>
      </c>
      <c r="AW150" s="15" t="s">
        <v>31</v>
      </c>
      <c r="AX150" s="15" t="s">
        <v>76</v>
      </c>
      <c r="AY150" s="265" t="s">
        <v>231</v>
      </c>
    </row>
    <row r="151" s="2" customFormat="1" ht="24.15" customHeight="1">
      <c r="A151" s="41"/>
      <c r="B151" s="42"/>
      <c r="C151" s="216" t="s">
        <v>238</v>
      </c>
      <c r="D151" s="216" t="s">
        <v>234</v>
      </c>
      <c r="E151" s="217" t="s">
        <v>3955</v>
      </c>
      <c r="F151" s="218" t="s">
        <v>3956</v>
      </c>
      <c r="G151" s="219" t="s">
        <v>243</v>
      </c>
      <c r="H151" s="220">
        <v>5256</v>
      </c>
      <c r="I151" s="221"/>
      <c r="J151" s="222">
        <f>ROUND(I151*H151,2)</f>
        <v>0</v>
      </c>
      <c r="K151" s="218" t="s">
        <v>19</v>
      </c>
      <c r="L151" s="47"/>
      <c r="M151" s="223" t="s">
        <v>19</v>
      </c>
      <c r="N151" s="224"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238</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238</v>
      </c>
      <c r="BM151" s="227" t="s">
        <v>3957</v>
      </c>
    </row>
    <row r="152" s="14" customFormat="1">
      <c r="A152" s="14"/>
      <c r="B152" s="244"/>
      <c r="C152" s="245"/>
      <c r="D152" s="229" t="s">
        <v>248</v>
      </c>
      <c r="E152" s="246" t="s">
        <v>19</v>
      </c>
      <c r="F152" s="247" t="s">
        <v>3958</v>
      </c>
      <c r="G152" s="245"/>
      <c r="H152" s="248">
        <v>5256</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248</v>
      </c>
      <c r="AU152" s="254" t="s">
        <v>78</v>
      </c>
      <c r="AV152" s="14" t="s">
        <v>78</v>
      </c>
      <c r="AW152" s="14" t="s">
        <v>31</v>
      </c>
      <c r="AX152" s="14" t="s">
        <v>76</v>
      </c>
      <c r="AY152" s="254" t="s">
        <v>231</v>
      </c>
    </row>
    <row r="153" s="2" customFormat="1" ht="66.75" customHeight="1">
      <c r="A153" s="41"/>
      <c r="B153" s="42"/>
      <c r="C153" s="216" t="s">
        <v>335</v>
      </c>
      <c r="D153" s="216" t="s">
        <v>234</v>
      </c>
      <c r="E153" s="217" t="s">
        <v>547</v>
      </c>
      <c r="F153" s="218" t="s">
        <v>548</v>
      </c>
      <c r="G153" s="219" t="s">
        <v>356</v>
      </c>
      <c r="H153" s="220">
        <v>10755.602999999999</v>
      </c>
      <c r="I153" s="221"/>
      <c r="J153" s="222">
        <f>ROUND(I153*H153,2)</f>
        <v>0</v>
      </c>
      <c r="K153" s="218" t="s">
        <v>19</v>
      </c>
      <c r="L153" s="47"/>
      <c r="M153" s="223" t="s">
        <v>19</v>
      </c>
      <c r="N153" s="224" t="s">
        <v>40</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238</v>
      </c>
      <c r="AT153" s="227" t="s">
        <v>234</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238</v>
      </c>
      <c r="BM153" s="227" t="s">
        <v>3959</v>
      </c>
    </row>
    <row r="154" s="14" customFormat="1">
      <c r="A154" s="14"/>
      <c r="B154" s="244"/>
      <c r="C154" s="245"/>
      <c r="D154" s="229" t="s">
        <v>248</v>
      </c>
      <c r="E154" s="246" t="s">
        <v>19</v>
      </c>
      <c r="F154" s="247" t="s">
        <v>3960</v>
      </c>
      <c r="G154" s="245"/>
      <c r="H154" s="248">
        <v>10755.602999999999</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248</v>
      </c>
      <c r="AU154" s="254" t="s">
        <v>78</v>
      </c>
      <c r="AV154" s="14" t="s">
        <v>78</v>
      </c>
      <c r="AW154" s="14" t="s">
        <v>31</v>
      </c>
      <c r="AX154" s="14" t="s">
        <v>76</v>
      </c>
      <c r="AY154" s="254" t="s">
        <v>231</v>
      </c>
    </row>
    <row r="155" s="2" customFormat="1" ht="16.5" customHeight="1">
      <c r="A155" s="41"/>
      <c r="B155" s="42"/>
      <c r="C155" s="216" t="s">
        <v>78</v>
      </c>
      <c r="D155" s="216" t="s">
        <v>234</v>
      </c>
      <c r="E155" s="217" t="s">
        <v>3961</v>
      </c>
      <c r="F155" s="218" t="s">
        <v>3962</v>
      </c>
      <c r="G155" s="219" t="s">
        <v>243</v>
      </c>
      <c r="H155" s="220">
        <v>584</v>
      </c>
      <c r="I155" s="221"/>
      <c r="J155" s="222">
        <f>ROUND(I155*H155,2)</f>
        <v>0</v>
      </c>
      <c r="K155" s="218" t="s">
        <v>19</v>
      </c>
      <c r="L155" s="47"/>
      <c r="M155" s="223" t="s">
        <v>19</v>
      </c>
      <c r="N155" s="224" t="s">
        <v>40</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238</v>
      </c>
      <c r="AT155" s="227" t="s">
        <v>234</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238</v>
      </c>
      <c r="BM155" s="227" t="s">
        <v>3963</v>
      </c>
    </row>
    <row r="156" s="13" customFormat="1">
      <c r="A156" s="13"/>
      <c r="B156" s="234"/>
      <c r="C156" s="235"/>
      <c r="D156" s="229" t="s">
        <v>248</v>
      </c>
      <c r="E156" s="236" t="s">
        <v>19</v>
      </c>
      <c r="F156" s="237" t="s">
        <v>3888</v>
      </c>
      <c r="G156" s="235"/>
      <c r="H156" s="236" t="s">
        <v>19</v>
      </c>
      <c r="I156" s="238"/>
      <c r="J156" s="235"/>
      <c r="K156" s="235"/>
      <c r="L156" s="239"/>
      <c r="M156" s="240"/>
      <c r="N156" s="241"/>
      <c r="O156" s="241"/>
      <c r="P156" s="241"/>
      <c r="Q156" s="241"/>
      <c r="R156" s="241"/>
      <c r="S156" s="241"/>
      <c r="T156" s="242"/>
      <c r="U156" s="13"/>
      <c r="V156" s="13"/>
      <c r="W156" s="13"/>
      <c r="X156" s="13"/>
      <c r="Y156" s="13"/>
      <c r="Z156" s="13"/>
      <c r="AA156" s="13"/>
      <c r="AB156" s="13"/>
      <c r="AC156" s="13"/>
      <c r="AD156" s="13"/>
      <c r="AE156" s="13"/>
      <c r="AT156" s="243" t="s">
        <v>248</v>
      </c>
      <c r="AU156" s="243" t="s">
        <v>78</v>
      </c>
      <c r="AV156" s="13" t="s">
        <v>76</v>
      </c>
      <c r="AW156" s="13" t="s">
        <v>31</v>
      </c>
      <c r="AX156" s="13" t="s">
        <v>69</v>
      </c>
      <c r="AY156" s="243" t="s">
        <v>231</v>
      </c>
    </row>
    <row r="157" s="14" customFormat="1">
      <c r="A157" s="14"/>
      <c r="B157" s="244"/>
      <c r="C157" s="245"/>
      <c r="D157" s="229" t="s">
        <v>248</v>
      </c>
      <c r="E157" s="246" t="s">
        <v>19</v>
      </c>
      <c r="F157" s="247" t="s">
        <v>3889</v>
      </c>
      <c r="G157" s="245"/>
      <c r="H157" s="248">
        <v>584</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248</v>
      </c>
      <c r="AU157" s="254" t="s">
        <v>78</v>
      </c>
      <c r="AV157" s="14" t="s">
        <v>78</v>
      </c>
      <c r="AW157" s="14" t="s">
        <v>31</v>
      </c>
      <c r="AX157" s="14" t="s">
        <v>69</v>
      </c>
      <c r="AY157" s="254" t="s">
        <v>231</v>
      </c>
    </row>
    <row r="158" s="15" customFormat="1">
      <c r="A158" s="15"/>
      <c r="B158" s="255"/>
      <c r="C158" s="256"/>
      <c r="D158" s="229" t="s">
        <v>248</v>
      </c>
      <c r="E158" s="257" t="s">
        <v>19</v>
      </c>
      <c r="F158" s="258" t="s">
        <v>260</v>
      </c>
      <c r="G158" s="256"/>
      <c r="H158" s="259">
        <v>584</v>
      </c>
      <c r="I158" s="260"/>
      <c r="J158" s="256"/>
      <c r="K158" s="256"/>
      <c r="L158" s="261"/>
      <c r="M158" s="262"/>
      <c r="N158" s="263"/>
      <c r="O158" s="263"/>
      <c r="P158" s="263"/>
      <c r="Q158" s="263"/>
      <c r="R158" s="263"/>
      <c r="S158" s="263"/>
      <c r="T158" s="264"/>
      <c r="U158" s="15"/>
      <c r="V158" s="15"/>
      <c r="W158" s="15"/>
      <c r="X158" s="15"/>
      <c r="Y158" s="15"/>
      <c r="Z158" s="15"/>
      <c r="AA158" s="15"/>
      <c r="AB158" s="15"/>
      <c r="AC158" s="15"/>
      <c r="AD158" s="15"/>
      <c r="AE158" s="15"/>
      <c r="AT158" s="265" t="s">
        <v>248</v>
      </c>
      <c r="AU158" s="265" t="s">
        <v>78</v>
      </c>
      <c r="AV158" s="15" t="s">
        <v>238</v>
      </c>
      <c r="AW158" s="15" t="s">
        <v>31</v>
      </c>
      <c r="AX158" s="15" t="s">
        <v>76</v>
      </c>
      <c r="AY158" s="265" t="s">
        <v>231</v>
      </c>
    </row>
    <row r="159" s="2" customFormat="1" ht="24.15" customHeight="1">
      <c r="A159" s="41"/>
      <c r="B159" s="42"/>
      <c r="C159" s="216" t="s">
        <v>275</v>
      </c>
      <c r="D159" s="216" t="s">
        <v>234</v>
      </c>
      <c r="E159" s="217" t="s">
        <v>3964</v>
      </c>
      <c r="F159" s="218" t="s">
        <v>3965</v>
      </c>
      <c r="G159" s="219" t="s">
        <v>356</v>
      </c>
      <c r="H159" s="220">
        <v>40.880000000000003</v>
      </c>
      <c r="I159" s="221"/>
      <c r="J159" s="222">
        <f>ROUND(I159*H159,2)</f>
        <v>0</v>
      </c>
      <c r="K159" s="218" t="s">
        <v>19</v>
      </c>
      <c r="L159" s="47"/>
      <c r="M159" s="223" t="s">
        <v>19</v>
      </c>
      <c r="N159" s="224" t="s">
        <v>40</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238</v>
      </c>
      <c r="AT159" s="227" t="s">
        <v>234</v>
      </c>
      <c r="AU159" s="227" t="s">
        <v>78</v>
      </c>
      <c r="AY159" s="19" t="s">
        <v>231</v>
      </c>
      <c r="BE159" s="228">
        <f>IF(N159="základní",J159,0)</f>
        <v>0</v>
      </c>
      <c r="BF159" s="228">
        <f>IF(N159="snížená",J159,0)</f>
        <v>0</v>
      </c>
      <c r="BG159" s="228">
        <f>IF(N159="zákl. přenesená",J159,0)</f>
        <v>0</v>
      </c>
      <c r="BH159" s="228">
        <f>IF(N159="sníž. přenesená",J159,0)</f>
        <v>0</v>
      </c>
      <c r="BI159" s="228">
        <f>IF(N159="nulová",J159,0)</f>
        <v>0</v>
      </c>
      <c r="BJ159" s="19" t="s">
        <v>76</v>
      </c>
      <c r="BK159" s="228">
        <f>ROUND(I159*H159,2)</f>
        <v>0</v>
      </c>
      <c r="BL159" s="19" t="s">
        <v>238</v>
      </c>
      <c r="BM159" s="227" t="s">
        <v>3966</v>
      </c>
    </row>
    <row r="160" s="13" customFormat="1">
      <c r="A160" s="13"/>
      <c r="B160" s="234"/>
      <c r="C160" s="235"/>
      <c r="D160" s="229" t="s">
        <v>248</v>
      </c>
      <c r="E160" s="236" t="s">
        <v>19</v>
      </c>
      <c r="F160" s="237" t="s">
        <v>3936</v>
      </c>
      <c r="G160" s="235"/>
      <c r="H160" s="236" t="s">
        <v>19</v>
      </c>
      <c r="I160" s="238"/>
      <c r="J160" s="235"/>
      <c r="K160" s="235"/>
      <c r="L160" s="239"/>
      <c r="M160" s="240"/>
      <c r="N160" s="241"/>
      <c r="O160" s="241"/>
      <c r="P160" s="241"/>
      <c r="Q160" s="241"/>
      <c r="R160" s="241"/>
      <c r="S160" s="241"/>
      <c r="T160" s="242"/>
      <c r="U160" s="13"/>
      <c r="V160" s="13"/>
      <c r="W160" s="13"/>
      <c r="X160" s="13"/>
      <c r="Y160" s="13"/>
      <c r="Z160" s="13"/>
      <c r="AA160" s="13"/>
      <c r="AB160" s="13"/>
      <c r="AC160" s="13"/>
      <c r="AD160" s="13"/>
      <c r="AE160" s="13"/>
      <c r="AT160" s="243" t="s">
        <v>248</v>
      </c>
      <c r="AU160" s="243" t="s">
        <v>78</v>
      </c>
      <c r="AV160" s="13" t="s">
        <v>76</v>
      </c>
      <c r="AW160" s="13" t="s">
        <v>31</v>
      </c>
      <c r="AX160" s="13" t="s">
        <v>69</v>
      </c>
      <c r="AY160" s="243" t="s">
        <v>231</v>
      </c>
    </row>
    <row r="161" s="14" customFormat="1">
      <c r="A161" s="14"/>
      <c r="B161" s="244"/>
      <c r="C161" s="245"/>
      <c r="D161" s="229" t="s">
        <v>248</v>
      </c>
      <c r="E161" s="246" t="s">
        <v>19</v>
      </c>
      <c r="F161" s="247" t="s">
        <v>3937</v>
      </c>
      <c r="G161" s="245"/>
      <c r="H161" s="248">
        <v>40.880000000000003</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248</v>
      </c>
      <c r="AU161" s="254" t="s">
        <v>78</v>
      </c>
      <c r="AV161" s="14" t="s">
        <v>78</v>
      </c>
      <c r="AW161" s="14" t="s">
        <v>31</v>
      </c>
      <c r="AX161" s="14" t="s">
        <v>69</v>
      </c>
      <c r="AY161" s="254" t="s">
        <v>231</v>
      </c>
    </row>
    <row r="162" s="15" customFormat="1">
      <c r="A162" s="15"/>
      <c r="B162" s="255"/>
      <c r="C162" s="256"/>
      <c r="D162" s="229" t="s">
        <v>248</v>
      </c>
      <c r="E162" s="257" t="s">
        <v>19</v>
      </c>
      <c r="F162" s="258" t="s">
        <v>260</v>
      </c>
      <c r="G162" s="256"/>
      <c r="H162" s="259">
        <v>40.880000000000003</v>
      </c>
      <c r="I162" s="260"/>
      <c r="J162" s="256"/>
      <c r="K162" s="256"/>
      <c r="L162" s="261"/>
      <c r="M162" s="262"/>
      <c r="N162" s="263"/>
      <c r="O162" s="263"/>
      <c r="P162" s="263"/>
      <c r="Q162" s="263"/>
      <c r="R162" s="263"/>
      <c r="S162" s="263"/>
      <c r="T162" s="264"/>
      <c r="U162" s="15"/>
      <c r="V162" s="15"/>
      <c r="W162" s="15"/>
      <c r="X162" s="15"/>
      <c r="Y162" s="15"/>
      <c r="Z162" s="15"/>
      <c r="AA162" s="15"/>
      <c r="AB162" s="15"/>
      <c r="AC162" s="15"/>
      <c r="AD162" s="15"/>
      <c r="AE162" s="15"/>
      <c r="AT162" s="265" t="s">
        <v>248</v>
      </c>
      <c r="AU162" s="265" t="s">
        <v>78</v>
      </c>
      <c r="AV162" s="15" t="s">
        <v>238</v>
      </c>
      <c r="AW162" s="15" t="s">
        <v>31</v>
      </c>
      <c r="AX162" s="15" t="s">
        <v>76</v>
      </c>
      <c r="AY162" s="265" t="s">
        <v>231</v>
      </c>
    </row>
    <row r="163" s="2" customFormat="1" ht="37.8" customHeight="1">
      <c r="A163" s="41"/>
      <c r="B163" s="42"/>
      <c r="C163" s="216" t="s">
        <v>154</v>
      </c>
      <c r="D163" s="216" t="s">
        <v>234</v>
      </c>
      <c r="E163" s="217" t="s">
        <v>3967</v>
      </c>
      <c r="F163" s="218" t="s">
        <v>3968</v>
      </c>
      <c r="G163" s="219" t="s">
        <v>356</v>
      </c>
      <c r="H163" s="220">
        <v>179</v>
      </c>
      <c r="I163" s="221"/>
      <c r="J163" s="222">
        <f>ROUND(I163*H163,2)</f>
        <v>0</v>
      </c>
      <c r="K163" s="218" t="s">
        <v>19</v>
      </c>
      <c r="L163" s="47"/>
      <c r="M163" s="223" t="s">
        <v>19</v>
      </c>
      <c r="N163" s="224" t="s">
        <v>40</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238</v>
      </c>
      <c r="AT163" s="227" t="s">
        <v>234</v>
      </c>
      <c r="AU163" s="227" t="s">
        <v>78</v>
      </c>
      <c r="AY163" s="19" t="s">
        <v>231</v>
      </c>
      <c r="BE163" s="228">
        <f>IF(N163="základní",J163,0)</f>
        <v>0</v>
      </c>
      <c r="BF163" s="228">
        <f>IF(N163="snížená",J163,0)</f>
        <v>0</v>
      </c>
      <c r="BG163" s="228">
        <f>IF(N163="zákl. přenesená",J163,0)</f>
        <v>0</v>
      </c>
      <c r="BH163" s="228">
        <f>IF(N163="sníž. přenesená",J163,0)</f>
        <v>0</v>
      </c>
      <c r="BI163" s="228">
        <f>IF(N163="nulová",J163,0)</f>
        <v>0</v>
      </c>
      <c r="BJ163" s="19" t="s">
        <v>76</v>
      </c>
      <c r="BK163" s="228">
        <f>ROUND(I163*H163,2)</f>
        <v>0</v>
      </c>
      <c r="BL163" s="19" t="s">
        <v>238</v>
      </c>
      <c r="BM163" s="227" t="s">
        <v>3969</v>
      </c>
    </row>
    <row r="164" s="13" customFormat="1">
      <c r="A164" s="13"/>
      <c r="B164" s="234"/>
      <c r="C164" s="235"/>
      <c r="D164" s="229" t="s">
        <v>248</v>
      </c>
      <c r="E164" s="236" t="s">
        <v>19</v>
      </c>
      <c r="F164" s="237" t="s">
        <v>3970</v>
      </c>
      <c r="G164" s="235"/>
      <c r="H164" s="236" t="s">
        <v>19</v>
      </c>
      <c r="I164" s="238"/>
      <c r="J164" s="235"/>
      <c r="K164" s="235"/>
      <c r="L164" s="239"/>
      <c r="M164" s="240"/>
      <c r="N164" s="241"/>
      <c r="O164" s="241"/>
      <c r="P164" s="241"/>
      <c r="Q164" s="241"/>
      <c r="R164" s="241"/>
      <c r="S164" s="241"/>
      <c r="T164" s="242"/>
      <c r="U164" s="13"/>
      <c r="V164" s="13"/>
      <c r="W164" s="13"/>
      <c r="X164" s="13"/>
      <c r="Y164" s="13"/>
      <c r="Z164" s="13"/>
      <c r="AA164" s="13"/>
      <c r="AB164" s="13"/>
      <c r="AC164" s="13"/>
      <c r="AD164" s="13"/>
      <c r="AE164" s="13"/>
      <c r="AT164" s="243" t="s">
        <v>248</v>
      </c>
      <c r="AU164" s="243" t="s">
        <v>78</v>
      </c>
      <c r="AV164" s="13" t="s">
        <v>76</v>
      </c>
      <c r="AW164" s="13" t="s">
        <v>31</v>
      </c>
      <c r="AX164" s="13" t="s">
        <v>69</v>
      </c>
      <c r="AY164" s="243" t="s">
        <v>231</v>
      </c>
    </row>
    <row r="165" s="14" customFormat="1">
      <c r="A165" s="14"/>
      <c r="B165" s="244"/>
      <c r="C165" s="245"/>
      <c r="D165" s="229" t="s">
        <v>248</v>
      </c>
      <c r="E165" s="246" t="s">
        <v>19</v>
      </c>
      <c r="F165" s="247" t="s">
        <v>3932</v>
      </c>
      <c r="G165" s="245"/>
      <c r="H165" s="248">
        <v>179</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248</v>
      </c>
      <c r="AU165" s="254" t="s">
        <v>78</v>
      </c>
      <c r="AV165" s="14" t="s">
        <v>78</v>
      </c>
      <c r="AW165" s="14" t="s">
        <v>31</v>
      </c>
      <c r="AX165" s="14" t="s">
        <v>69</v>
      </c>
      <c r="AY165" s="254" t="s">
        <v>231</v>
      </c>
    </row>
    <row r="166" s="15" customFormat="1">
      <c r="A166" s="15"/>
      <c r="B166" s="255"/>
      <c r="C166" s="256"/>
      <c r="D166" s="229" t="s">
        <v>248</v>
      </c>
      <c r="E166" s="257" t="s">
        <v>19</v>
      </c>
      <c r="F166" s="258" t="s">
        <v>260</v>
      </c>
      <c r="G166" s="256"/>
      <c r="H166" s="259">
        <v>179</v>
      </c>
      <c r="I166" s="260"/>
      <c r="J166" s="256"/>
      <c r="K166" s="256"/>
      <c r="L166" s="261"/>
      <c r="M166" s="262"/>
      <c r="N166" s="263"/>
      <c r="O166" s="263"/>
      <c r="P166" s="263"/>
      <c r="Q166" s="263"/>
      <c r="R166" s="263"/>
      <c r="S166" s="263"/>
      <c r="T166" s="264"/>
      <c r="U166" s="15"/>
      <c r="V166" s="15"/>
      <c r="W166" s="15"/>
      <c r="X166" s="15"/>
      <c r="Y166" s="15"/>
      <c r="Z166" s="15"/>
      <c r="AA166" s="15"/>
      <c r="AB166" s="15"/>
      <c r="AC166" s="15"/>
      <c r="AD166" s="15"/>
      <c r="AE166" s="15"/>
      <c r="AT166" s="265" t="s">
        <v>248</v>
      </c>
      <c r="AU166" s="265" t="s">
        <v>78</v>
      </c>
      <c r="AV166" s="15" t="s">
        <v>238</v>
      </c>
      <c r="AW166" s="15" t="s">
        <v>31</v>
      </c>
      <c r="AX166" s="15" t="s">
        <v>76</v>
      </c>
      <c r="AY166" s="265" t="s">
        <v>231</v>
      </c>
    </row>
    <row r="167" s="2" customFormat="1" ht="44.25" customHeight="1">
      <c r="A167" s="41"/>
      <c r="B167" s="42"/>
      <c r="C167" s="216" t="s">
        <v>8</v>
      </c>
      <c r="D167" s="216" t="s">
        <v>234</v>
      </c>
      <c r="E167" s="217" t="s">
        <v>552</v>
      </c>
      <c r="F167" s="218" t="s">
        <v>553</v>
      </c>
      <c r="G167" s="219" t="s">
        <v>356</v>
      </c>
      <c r="H167" s="220">
        <v>1195.067</v>
      </c>
      <c r="I167" s="221"/>
      <c r="J167" s="222">
        <f>ROUND(I167*H167,2)</f>
        <v>0</v>
      </c>
      <c r="K167" s="218" t="s">
        <v>19</v>
      </c>
      <c r="L167" s="47"/>
      <c r="M167" s="223" t="s">
        <v>19</v>
      </c>
      <c r="N167" s="224" t="s">
        <v>40</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238</v>
      </c>
      <c r="AT167" s="227" t="s">
        <v>234</v>
      </c>
      <c r="AU167" s="227" t="s">
        <v>78</v>
      </c>
      <c r="AY167" s="19" t="s">
        <v>231</v>
      </c>
      <c r="BE167" s="228">
        <f>IF(N167="základní",J167,0)</f>
        <v>0</v>
      </c>
      <c r="BF167" s="228">
        <f>IF(N167="snížená",J167,0)</f>
        <v>0</v>
      </c>
      <c r="BG167" s="228">
        <f>IF(N167="zákl. přenesená",J167,0)</f>
        <v>0</v>
      </c>
      <c r="BH167" s="228">
        <f>IF(N167="sníž. přenesená",J167,0)</f>
        <v>0</v>
      </c>
      <c r="BI167" s="228">
        <f>IF(N167="nulová",J167,0)</f>
        <v>0</v>
      </c>
      <c r="BJ167" s="19" t="s">
        <v>76</v>
      </c>
      <c r="BK167" s="228">
        <f>ROUND(I167*H167,2)</f>
        <v>0</v>
      </c>
      <c r="BL167" s="19" t="s">
        <v>238</v>
      </c>
      <c r="BM167" s="227" t="s">
        <v>3971</v>
      </c>
    </row>
    <row r="168" s="13" customFormat="1">
      <c r="A168" s="13"/>
      <c r="B168" s="234"/>
      <c r="C168" s="235"/>
      <c r="D168" s="229" t="s">
        <v>248</v>
      </c>
      <c r="E168" s="236" t="s">
        <v>19</v>
      </c>
      <c r="F168" s="237" t="s">
        <v>3972</v>
      </c>
      <c r="G168" s="235"/>
      <c r="H168" s="236" t="s">
        <v>19</v>
      </c>
      <c r="I168" s="238"/>
      <c r="J168" s="235"/>
      <c r="K168" s="235"/>
      <c r="L168" s="239"/>
      <c r="M168" s="240"/>
      <c r="N168" s="241"/>
      <c r="O168" s="241"/>
      <c r="P168" s="241"/>
      <c r="Q168" s="241"/>
      <c r="R168" s="241"/>
      <c r="S168" s="241"/>
      <c r="T168" s="242"/>
      <c r="U168" s="13"/>
      <c r="V168" s="13"/>
      <c r="W168" s="13"/>
      <c r="X168" s="13"/>
      <c r="Y168" s="13"/>
      <c r="Z168" s="13"/>
      <c r="AA168" s="13"/>
      <c r="AB168" s="13"/>
      <c r="AC168" s="13"/>
      <c r="AD168" s="13"/>
      <c r="AE168" s="13"/>
      <c r="AT168" s="243" t="s">
        <v>248</v>
      </c>
      <c r="AU168" s="243" t="s">
        <v>78</v>
      </c>
      <c r="AV168" s="13" t="s">
        <v>76</v>
      </c>
      <c r="AW168" s="13" t="s">
        <v>31</v>
      </c>
      <c r="AX168" s="13" t="s">
        <v>69</v>
      </c>
      <c r="AY168" s="243" t="s">
        <v>231</v>
      </c>
    </row>
    <row r="169" s="14" customFormat="1">
      <c r="A169" s="14"/>
      <c r="B169" s="244"/>
      <c r="C169" s="245"/>
      <c r="D169" s="229" t="s">
        <v>248</v>
      </c>
      <c r="E169" s="246" t="s">
        <v>19</v>
      </c>
      <c r="F169" s="247" t="s">
        <v>3953</v>
      </c>
      <c r="G169" s="245"/>
      <c r="H169" s="248">
        <v>1011</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248</v>
      </c>
      <c r="AU169" s="254" t="s">
        <v>78</v>
      </c>
      <c r="AV169" s="14" t="s">
        <v>78</v>
      </c>
      <c r="AW169" s="14" t="s">
        <v>31</v>
      </c>
      <c r="AX169" s="14" t="s">
        <v>69</v>
      </c>
      <c r="AY169" s="254" t="s">
        <v>231</v>
      </c>
    </row>
    <row r="170" s="14" customFormat="1">
      <c r="A170" s="14"/>
      <c r="B170" s="244"/>
      <c r="C170" s="245"/>
      <c r="D170" s="229" t="s">
        <v>248</v>
      </c>
      <c r="E170" s="246" t="s">
        <v>19</v>
      </c>
      <c r="F170" s="247" t="s">
        <v>3954</v>
      </c>
      <c r="G170" s="245"/>
      <c r="H170" s="248">
        <v>5.0670000000000002</v>
      </c>
      <c r="I170" s="249"/>
      <c r="J170" s="245"/>
      <c r="K170" s="245"/>
      <c r="L170" s="250"/>
      <c r="M170" s="251"/>
      <c r="N170" s="252"/>
      <c r="O170" s="252"/>
      <c r="P170" s="252"/>
      <c r="Q170" s="252"/>
      <c r="R170" s="252"/>
      <c r="S170" s="252"/>
      <c r="T170" s="253"/>
      <c r="U170" s="14"/>
      <c r="V170" s="14"/>
      <c r="W170" s="14"/>
      <c r="X170" s="14"/>
      <c r="Y170" s="14"/>
      <c r="Z170" s="14"/>
      <c r="AA170" s="14"/>
      <c r="AB170" s="14"/>
      <c r="AC170" s="14"/>
      <c r="AD170" s="14"/>
      <c r="AE170" s="14"/>
      <c r="AT170" s="254" t="s">
        <v>248</v>
      </c>
      <c r="AU170" s="254" t="s">
        <v>78</v>
      </c>
      <c r="AV170" s="14" t="s">
        <v>78</v>
      </c>
      <c r="AW170" s="14" t="s">
        <v>31</v>
      </c>
      <c r="AX170" s="14" t="s">
        <v>69</v>
      </c>
      <c r="AY170" s="254" t="s">
        <v>231</v>
      </c>
    </row>
    <row r="171" s="14" customFormat="1">
      <c r="A171" s="14"/>
      <c r="B171" s="244"/>
      <c r="C171" s="245"/>
      <c r="D171" s="229" t="s">
        <v>248</v>
      </c>
      <c r="E171" s="246" t="s">
        <v>19</v>
      </c>
      <c r="F171" s="247" t="s">
        <v>3932</v>
      </c>
      <c r="G171" s="245"/>
      <c r="H171" s="248">
        <v>179</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248</v>
      </c>
      <c r="AU171" s="254" t="s">
        <v>78</v>
      </c>
      <c r="AV171" s="14" t="s">
        <v>78</v>
      </c>
      <c r="AW171" s="14" t="s">
        <v>31</v>
      </c>
      <c r="AX171" s="14" t="s">
        <v>69</v>
      </c>
      <c r="AY171" s="254" t="s">
        <v>231</v>
      </c>
    </row>
    <row r="172" s="15" customFormat="1">
      <c r="A172" s="15"/>
      <c r="B172" s="255"/>
      <c r="C172" s="256"/>
      <c r="D172" s="229" t="s">
        <v>248</v>
      </c>
      <c r="E172" s="257" t="s">
        <v>19</v>
      </c>
      <c r="F172" s="258" t="s">
        <v>260</v>
      </c>
      <c r="G172" s="256"/>
      <c r="H172" s="259">
        <v>1195.067</v>
      </c>
      <c r="I172" s="260"/>
      <c r="J172" s="256"/>
      <c r="K172" s="256"/>
      <c r="L172" s="261"/>
      <c r="M172" s="262"/>
      <c r="N172" s="263"/>
      <c r="O172" s="263"/>
      <c r="P172" s="263"/>
      <c r="Q172" s="263"/>
      <c r="R172" s="263"/>
      <c r="S172" s="263"/>
      <c r="T172" s="264"/>
      <c r="U172" s="15"/>
      <c r="V172" s="15"/>
      <c r="W172" s="15"/>
      <c r="X172" s="15"/>
      <c r="Y172" s="15"/>
      <c r="Z172" s="15"/>
      <c r="AA172" s="15"/>
      <c r="AB172" s="15"/>
      <c r="AC172" s="15"/>
      <c r="AD172" s="15"/>
      <c r="AE172" s="15"/>
      <c r="AT172" s="265" t="s">
        <v>248</v>
      </c>
      <c r="AU172" s="265" t="s">
        <v>78</v>
      </c>
      <c r="AV172" s="15" t="s">
        <v>238</v>
      </c>
      <c r="AW172" s="15" t="s">
        <v>31</v>
      </c>
      <c r="AX172" s="15" t="s">
        <v>76</v>
      </c>
      <c r="AY172" s="265" t="s">
        <v>231</v>
      </c>
    </row>
    <row r="173" s="2" customFormat="1" ht="44.25" customHeight="1">
      <c r="A173" s="41"/>
      <c r="B173" s="42"/>
      <c r="C173" s="216" t="s">
        <v>339</v>
      </c>
      <c r="D173" s="216" t="s">
        <v>234</v>
      </c>
      <c r="E173" s="217" t="s">
        <v>3973</v>
      </c>
      <c r="F173" s="218" t="s">
        <v>3974</v>
      </c>
      <c r="G173" s="219" t="s">
        <v>404</v>
      </c>
      <c r="H173" s="220">
        <v>2151.1210000000001</v>
      </c>
      <c r="I173" s="221"/>
      <c r="J173" s="222">
        <f>ROUND(I173*H173,2)</f>
        <v>0</v>
      </c>
      <c r="K173" s="218" t="s">
        <v>19</v>
      </c>
      <c r="L173" s="47"/>
      <c r="M173" s="223" t="s">
        <v>19</v>
      </c>
      <c r="N173" s="224" t="s">
        <v>40</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238</v>
      </c>
      <c r="AT173" s="227" t="s">
        <v>234</v>
      </c>
      <c r="AU173" s="227" t="s">
        <v>78</v>
      </c>
      <c r="AY173" s="19" t="s">
        <v>231</v>
      </c>
      <c r="BE173" s="228">
        <f>IF(N173="základní",J173,0)</f>
        <v>0</v>
      </c>
      <c r="BF173" s="228">
        <f>IF(N173="snížená",J173,0)</f>
        <v>0</v>
      </c>
      <c r="BG173" s="228">
        <f>IF(N173="zákl. přenesená",J173,0)</f>
        <v>0</v>
      </c>
      <c r="BH173" s="228">
        <f>IF(N173="sníž. přenesená",J173,0)</f>
        <v>0</v>
      </c>
      <c r="BI173" s="228">
        <f>IF(N173="nulová",J173,0)</f>
        <v>0</v>
      </c>
      <c r="BJ173" s="19" t="s">
        <v>76</v>
      </c>
      <c r="BK173" s="228">
        <f>ROUND(I173*H173,2)</f>
        <v>0</v>
      </c>
      <c r="BL173" s="19" t="s">
        <v>238</v>
      </c>
      <c r="BM173" s="227" t="s">
        <v>3975</v>
      </c>
    </row>
    <row r="174" s="14" customFormat="1">
      <c r="A174" s="14"/>
      <c r="B174" s="244"/>
      <c r="C174" s="245"/>
      <c r="D174" s="229" t="s">
        <v>248</v>
      </c>
      <c r="E174" s="246" t="s">
        <v>19</v>
      </c>
      <c r="F174" s="247" t="s">
        <v>3976</v>
      </c>
      <c r="G174" s="245"/>
      <c r="H174" s="248">
        <v>2151.1210000000001</v>
      </c>
      <c r="I174" s="249"/>
      <c r="J174" s="245"/>
      <c r="K174" s="245"/>
      <c r="L174" s="250"/>
      <c r="M174" s="251"/>
      <c r="N174" s="252"/>
      <c r="O174" s="252"/>
      <c r="P174" s="252"/>
      <c r="Q174" s="252"/>
      <c r="R174" s="252"/>
      <c r="S174" s="252"/>
      <c r="T174" s="253"/>
      <c r="U174" s="14"/>
      <c r="V174" s="14"/>
      <c r="W174" s="14"/>
      <c r="X174" s="14"/>
      <c r="Y174" s="14"/>
      <c r="Z174" s="14"/>
      <c r="AA174" s="14"/>
      <c r="AB174" s="14"/>
      <c r="AC174" s="14"/>
      <c r="AD174" s="14"/>
      <c r="AE174" s="14"/>
      <c r="AT174" s="254" t="s">
        <v>248</v>
      </c>
      <c r="AU174" s="254" t="s">
        <v>78</v>
      </c>
      <c r="AV174" s="14" t="s">
        <v>78</v>
      </c>
      <c r="AW174" s="14" t="s">
        <v>31</v>
      </c>
      <c r="AX174" s="14" t="s">
        <v>76</v>
      </c>
      <c r="AY174" s="254" t="s">
        <v>231</v>
      </c>
    </row>
    <row r="175" s="2" customFormat="1" ht="33" customHeight="1">
      <c r="A175" s="41"/>
      <c r="B175" s="42"/>
      <c r="C175" s="216" t="s">
        <v>287</v>
      </c>
      <c r="D175" s="216" t="s">
        <v>234</v>
      </c>
      <c r="E175" s="217" t="s">
        <v>3977</v>
      </c>
      <c r="F175" s="218" t="s">
        <v>3978</v>
      </c>
      <c r="G175" s="219" t="s">
        <v>356</v>
      </c>
      <c r="H175" s="220">
        <v>40.880000000000003</v>
      </c>
      <c r="I175" s="221"/>
      <c r="J175" s="222">
        <f>ROUND(I175*H175,2)</f>
        <v>0</v>
      </c>
      <c r="K175" s="218" t="s">
        <v>19</v>
      </c>
      <c r="L175" s="47"/>
      <c r="M175" s="223" t="s">
        <v>19</v>
      </c>
      <c r="N175" s="224" t="s">
        <v>40</v>
      </c>
      <c r="O175" s="87"/>
      <c r="P175" s="225">
        <f>O175*H175</f>
        <v>0</v>
      </c>
      <c r="Q175" s="225">
        <v>0</v>
      </c>
      <c r="R175" s="225">
        <f>Q175*H175</f>
        <v>0</v>
      </c>
      <c r="S175" s="225">
        <v>0</v>
      </c>
      <c r="T175" s="226">
        <f>S175*H175</f>
        <v>0</v>
      </c>
      <c r="U175" s="41"/>
      <c r="V175" s="41"/>
      <c r="W175" s="41"/>
      <c r="X175" s="41"/>
      <c r="Y175" s="41"/>
      <c r="Z175" s="41"/>
      <c r="AA175" s="41"/>
      <c r="AB175" s="41"/>
      <c r="AC175" s="41"/>
      <c r="AD175" s="41"/>
      <c r="AE175" s="41"/>
      <c r="AR175" s="227" t="s">
        <v>238</v>
      </c>
      <c r="AT175" s="227" t="s">
        <v>234</v>
      </c>
      <c r="AU175" s="227" t="s">
        <v>78</v>
      </c>
      <c r="AY175" s="19" t="s">
        <v>231</v>
      </c>
      <c r="BE175" s="228">
        <f>IF(N175="základní",J175,0)</f>
        <v>0</v>
      </c>
      <c r="BF175" s="228">
        <f>IF(N175="snížená",J175,0)</f>
        <v>0</v>
      </c>
      <c r="BG175" s="228">
        <f>IF(N175="zákl. přenesená",J175,0)</f>
        <v>0</v>
      </c>
      <c r="BH175" s="228">
        <f>IF(N175="sníž. přenesená",J175,0)</f>
        <v>0</v>
      </c>
      <c r="BI175" s="228">
        <f>IF(N175="nulová",J175,0)</f>
        <v>0</v>
      </c>
      <c r="BJ175" s="19" t="s">
        <v>76</v>
      </c>
      <c r="BK175" s="228">
        <f>ROUND(I175*H175,2)</f>
        <v>0</v>
      </c>
      <c r="BL175" s="19" t="s">
        <v>238</v>
      </c>
      <c r="BM175" s="227" t="s">
        <v>3979</v>
      </c>
    </row>
    <row r="176" s="13" customFormat="1">
      <c r="A176" s="13"/>
      <c r="B176" s="234"/>
      <c r="C176" s="235"/>
      <c r="D176" s="229" t="s">
        <v>248</v>
      </c>
      <c r="E176" s="236" t="s">
        <v>19</v>
      </c>
      <c r="F176" s="237" t="s">
        <v>3936</v>
      </c>
      <c r="G176" s="235"/>
      <c r="H176" s="236" t="s">
        <v>19</v>
      </c>
      <c r="I176" s="238"/>
      <c r="J176" s="235"/>
      <c r="K176" s="235"/>
      <c r="L176" s="239"/>
      <c r="M176" s="240"/>
      <c r="N176" s="241"/>
      <c r="O176" s="241"/>
      <c r="P176" s="241"/>
      <c r="Q176" s="241"/>
      <c r="R176" s="241"/>
      <c r="S176" s="241"/>
      <c r="T176" s="242"/>
      <c r="U176" s="13"/>
      <c r="V176" s="13"/>
      <c r="W176" s="13"/>
      <c r="X176" s="13"/>
      <c r="Y176" s="13"/>
      <c r="Z176" s="13"/>
      <c r="AA176" s="13"/>
      <c r="AB176" s="13"/>
      <c r="AC176" s="13"/>
      <c r="AD176" s="13"/>
      <c r="AE176" s="13"/>
      <c r="AT176" s="243" t="s">
        <v>248</v>
      </c>
      <c r="AU176" s="243" t="s">
        <v>78</v>
      </c>
      <c r="AV176" s="13" t="s">
        <v>76</v>
      </c>
      <c r="AW176" s="13" t="s">
        <v>31</v>
      </c>
      <c r="AX176" s="13" t="s">
        <v>69</v>
      </c>
      <c r="AY176" s="243" t="s">
        <v>231</v>
      </c>
    </row>
    <row r="177" s="14" customFormat="1">
      <c r="A177" s="14"/>
      <c r="B177" s="244"/>
      <c r="C177" s="245"/>
      <c r="D177" s="229" t="s">
        <v>248</v>
      </c>
      <c r="E177" s="246" t="s">
        <v>19</v>
      </c>
      <c r="F177" s="247" t="s">
        <v>3937</v>
      </c>
      <c r="G177" s="245"/>
      <c r="H177" s="248">
        <v>40.880000000000003</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248</v>
      </c>
      <c r="AU177" s="254" t="s">
        <v>78</v>
      </c>
      <c r="AV177" s="14" t="s">
        <v>78</v>
      </c>
      <c r="AW177" s="14" t="s">
        <v>31</v>
      </c>
      <c r="AX177" s="14" t="s">
        <v>69</v>
      </c>
      <c r="AY177" s="254" t="s">
        <v>231</v>
      </c>
    </row>
    <row r="178" s="15" customFormat="1">
      <c r="A178" s="15"/>
      <c r="B178" s="255"/>
      <c r="C178" s="256"/>
      <c r="D178" s="229" t="s">
        <v>248</v>
      </c>
      <c r="E178" s="257" t="s">
        <v>19</v>
      </c>
      <c r="F178" s="258" t="s">
        <v>260</v>
      </c>
      <c r="G178" s="256"/>
      <c r="H178" s="259">
        <v>40.880000000000003</v>
      </c>
      <c r="I178" s="260"/>
      <c r="J178" s="256"/>
      <c r="K178" s="256"/>
      <c r="L178" s="261"/>
      <c r="M178" s="262"/>
      <c r="N178" s="263"/>
      <c r="O178" s="263"/>
      <c r="P178" s="263"/>
      <c r="Q178" s="263"/>
      <c r="R178" s="263"/>
      <c r="S178" s="263"/>
      <c r="T178" s="264"/>
      <c r="U178" s="15"/>
      <c r="V178" s="15"/>
      <c r="W178" s="15"/>
      <c r="X178" s="15"/>
      <c r="Y178" s="15"/>
      <c r="Z178" s="15"/>
      <c r="AA178" s="15"/>
      <c r="AB178" s="15"/>
      <c r="AC178" s="15"/>
      <c r="AD178" s="15"/>
      <c r="AE178" s="15"/>
      <c r="AT178" s="265" t="s">
        <v>248</v>
      </c>
      <c r="AU178" s="265" t="s">
        <v>78</v>
      </c>
      <c r="AV178" s="15" t="s">
        <v>238</v>
      </c>
      <c r="AW178" s="15" t="s">
        <v>31</v>
      </c>
      <c r="AX178" s="15" t="s">
        <v>76</v>
      </c>
      <c r="AY178" s="265" t="s">
        <v>231</v>
      </c>
    </row>
    <row r="179" s="2" customFormat="1" ht="44.25" customHeight="1">
      <c r="A179" s="41"/>
      <c r="B179" s="42"/>
      <c r="C179" s="216" t="s">
        <v>378</v>
      </c>
      <c r="D179" s="216" t="s">
        <v>234</v>
      </c>
      <c r="E179" s="217" t="s">
        <v>3980</v>
      </c>
      <c r="F179" s="218" t="s">
        <v>1297</v>
      </c>
      <c r="G179" s="219" t="s">
        <v>356</v>
      </c>
      <c r="H179" s="220">
        <v>640</v>
      </c>
      <c r="I179" s="221"/>
      <c r="J179" s="222">
        <f>ROUND(I179*H179,2)</f>
        <v>0</v>
      </c>
      <c r="K179" s="218" t="s">
        <v>19</v>
      </c>
      <c r="L179" s="47"/>
      <c r="M179" s="223" t="s">
        <v>19</v>
      </c>
      <c r="N179" s="224" t="s">
        <v>40</v>
      </c>
      <c r="O179" s="87"/>
      <c r="P179" s="225">
        <f>O179*H179</f>
        <v>0</v>
      </c>
      <c r="Q179" s="225">
        <v>0</v>
      </c>
      <c r="R179" s="225">
        <f>Q179*H179</f>
        <v>0</v>
      </c>
      <c r="S179" s="225">
        <v>0</v>
      </c>
      <c r="T179" s="226">
        <f>S179*H179</f>
        <v>0</v>
      </c>
      <c r="U179" s="41"/>
      <c r="V179" s="41"/>
      <c r="W179" s="41"/>
      <c r="X179" s="41"/>
      <c r="Y179" s="41"/>
      <c r="Z179" s="41"/>
      <c r="AA179" s="41"/>
      <c r="AB179" s="41"/>
      <c r="AC179" s="41"/>
      <c r="AD179" s="41"/>
      <c r="AE179" s="41"/>
      <c r="AR179" s="227" t="s">
        <v>238</v>
      </c>
      <c r="AT179" s="227" t="s">
        <v>234</v>
      </c>
      <c r="AU179" s="227" t="s">
        <v>78</v>
      </c>
      <c r="AY179" s="19" t="s">
        <v>231</v>
      </c>
      <c r="BE179" s="228">
        <f>IF(N179="základní",J179,0)</f>
        <v>0</v>
      </c>
      <c r="BF179" s="228">
        <f>IF(N179="snížená",J179,0)</f>
        <v>0</v>
      </c>
      <c r="BG179" s="228">
        <f>IF(N179="zákl. přenesená",J179,0)</f>
        <v>0</v>
      </c>
      <c r="BH179" s="228">
        <f>IF(N179="sníž. přenesená",J179,0)</f>
        <v>0</v>
      </c>
      <c r="BI179" s="228">
        <f>IF(N179="nulová",J179,0)</f>
        <v>0</v>
      </c>
      <c r="BJ179" s="19" t="s">
        <v>76</v>
      </c>
      <c r="BK179" s="228">
        <f>ROUND(I179*H179,2)</f>
        <v>0</v>
      </c>
      <c r="BL179" s="19" t="s">
        <v>238</v>
      </c>
      <c r="BM179" s="227" t="s">
        <v>3981</v>
      </c>
    </row>
    <row r="180" s="13" customFormat="1">
      <c r="A180" s="13"/>
      <c r="B180" s="234"/>
      <c r="C180" s="235"/>
      <c r="D180" s="229" t="s">
        <v>248</v>
      </c>
      <c r="E180" s="236" t="s">
        <v>19</v>
      </c>
      <c r="F180" s="237" t="s">
        <v>3982</v>
      </c>
      <c r="G180" s="235"/>
      <c r="H180" s="236" t="s">
        <v>19</v>
      </c>
      <c r="I180" s="238"/>
      <c r="J180" s="235"/>
      <c r="K180" s="235"/>
      <c r="L180" s="239"/>
      <c r="M180" s="240"/>
      <c r="N180" s="241"/>
      <c r="O180" s="241"/>
      <c r="P180" s="241"/>
      <c r="Q180" s="241"/>
      <c r="R180" s="241"/>
      <c r="S180" s="241"/>
      <c r="T180" s="242"/>
      <c r="U180" s="13"/>
      <c r="V180" s="13"/>
      <c r="W180" s="13"/>
      <c r="X180" s="13"/>
      <c r="Y180" s="13"/>
      <c r="Z180" s="13"/>
      <c r="AA180" s="13"/>
      <c r="AB180" s="13"/>
      <c r="AC180" s="13"/>
      <c r="AD180" s="13"/>
      <c r="AE180" s="13"/>
      <c r="AT180" s="243" t="s">
        <v>248</v>
      </c>
      <c r="AU180" s="243" t="s">
        <v>78</v>
      </c>
      <c r="AV180" s="13" t="s">
        <v>76</v>
      </c>
      <c r="AW180" s="13" t="s">
        <v>31</v>
      </c>
      <c r="AX180" s="13" t="s">
        <v>69</v>
      </c>
      <c r="AY180" s="243" t="s">
        <v>231</v>
      </c>
    </row>
    <row r="181" s="14" customFormat="1">
      <c r="A181" s="14"/>
      <c r="B181" s="244"/>
      <c r="C181" s="245"/>
      <c r="D181" s="229" t="s">
        <v>248</v>
      </c>
      <c r="E181" s="246" t="s">
        <v>19</v>
      </c>
      <c r="F181" s="247" t="s">
        <v>3983</v>
      </c>
      <c r="G181" s="245"/>
      <c r="H181" s="248">
        <v>640</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248</v>
      </c>
      <c r="AU181" s="254" t="s">
        <v>78</v>
      </c>
      <c r="AV181" s="14" t="s">
        <v>78</v>
      </c>
      <c r="AW181" s="14" t="s">
        <v>31</v>
      </c>
      <c r="AX181" s="14" t="s">
        <v>69</v>
      </c>
      <c r="AY181" s="254" t="s">
        <v>231</v>
      </c>
    </row>
    <row r="182" s="15" customFormat="1">
      <c r="A182" s="15"/>
      <c r="B182" s="255"/>
      <c r="C182" s="256"/>
      <c r="D182" s="229" t="s">
        <v>248</v>
      </c>
      <c r="E182" s="257" t="s">
        <v>3984</v>
      </c>
      <c r="F182" s="258" t="s">
        <v>260</v>
      </c>
      <c r="G182" s="256"/>
      <c r="H182" s="259">
        <v>640</v>
      </c>
      <c r="I182" s="260"/>
      <c r="J182" s="256"/>
      <c r="K182" s="256"/>
      <c r="L182" s="261"/>
      <c r="M182" s="262"/>
      <c r="N182" s="263"/>
      <c r="O182" s="263"/>
      <c r="P182" s="263"/>
      <c r="Q182" s="263"/>
      <c r="R182" s="263"/>
      <c r="S182" s="263"/>
      <c r="T182" s="264"/>
      <c r="U182" s="15"/>
      <c r="V182" s="15"/>
      <c r="W182" s="15"/>
      <c r="X182" s="15"/>
      <c r="Y182" s="15"/>
      <c r="Z182" s="15"/>
      <c r="AA182" s="15"/>
      <c r="AB182" s="15"/>
      <c r="AC182" s="15"/>
      <c r="AD182" s="15"/>
      <c r="AE182" s="15"/>
      <c r="AT182" s="265" t="s">
        <v>248</v>
      </c>
      <c r="AU182" s="265" t="s">
        <v>78</v>
      </c>
      <c r="AV182" s="15" t="s">
        <v>238</v>
      </c>
      <c r="AW182" s="15" t="s">
        <v>31</v>
      </c>
      <c r="AX182" s="15" t="s">
        <v>76</v>
      </c>
      <c r="AY182" s="265" t="s">
        <v>231</v>
      </c>
    </row>
    <row r="183" s="2" customFormat="1" ht="16.5" customHeight="1">
      <c r="A183" s="41"/>
      <c r="B183" s="42"/>
      <c r="C183" s="283" t="s">
        <v>391</v>
      </c>
      <c r="D183" s="283" t="s">
        <v>638</v>
      </c>
      <c r="E183" s="284" t="s">
        <v>3985</v>
      </c>
      <c r="F183" s="285" t="s">
        <v>3986</v>
      </c>
      <c r="G183" s="286" t="s">
        <v>404</v>
      </c>
      <c r="H183" s="287">
        <v>1152</v>
      </c>
      <c r="I183" s="288"/>
      <c r="J183" s="289">
        <f>ROUND(I183*H183,2)</f>
        <v>0</v>
      </c>
      <c r="K183" s="285" t="s">
        <v>19</v>
      </c>
      <c r="L183" s="290"/>
      <c r="M183" s="291" t="s">
        <v>19</v>
      </c>
      <c r="N183" s="292" t="s">
        <v>40</v>
      </c>
      <c r="O183" s="87"/>
      <c r="P183" s="225">
        <f>O183*H183</f>
        <v>0</v>
      </c>
      <c r="Q183" s="225">
        <v>1</v>
      </c>
      <c r="R183" s="225">
        <f>Q183*H183</f>
        <v>1152</v>
      </c>
      <c r="S183" s="225">
        <v>0</v>
      </c>
      <c r="T183" s="226">
        <f>S183*H183</f>
        <v>0</v>
      </c>
      <c r="U183" s="41"/>
      <c r="V183" s="41"/>
      <c r="W183" s="41"/>
      <c r="X183" s="41"/>
      <c r="Y183" s="41"/>
      <c r="Z183" s="41"/>
      <c r="AA183" s="41"/>
      <c r="AB183" s="41"/>
      <c r="AC183" s="41"/>
      <c r="AD183" s="41"/>
      <c r="AE183" s="41"/>
      <c r="AR183" s="227" t="s">
        <v>287</v>
      </c>
      <c r="AT183" s="227" t="s">
        <v>638</v>
      </c>
      <c r="AU183" s="227" t="s">
        <v>78</v>
      </c>
      <c r="AY183" s="19" t="s">
        <v>231</v>
      </c>
      <c r="BE183" s="228">
        <f>IF(N183="základní",J183,0)</f>
        <v>0</v>
      </c>
      <c r="BF183" s="228">
        <f>IF(N183="snížená",J183,0)</f>
        <v>0</v>
      </c>
      <c r="BG183" s="228">
        <f>IF(N183="zákl. přenesená",J183,0)</f>
        <v>0</v>
      </c>
      <c r="BH183" s="228">
        <f>IF(N183="sníž. přenesená",J183,0)</f>
        <v>0</v>
      </c>
      <c r="BI183" s="228">
        <f>IF(N183="nulová",J183,0)</f>
        <v>0</v>
      </c>
      <c r="BJ183" s="19" t="s">
        <v>76</v>
      </c>
      <c r="BK183" s="228">
        <f>ROUND(I183*H183,2)</f>
        <v>0</v>
      </c>
      <c r="BL183" s="19" t="s">
        <v>238</v>
      </c>
      <c r="BM183" s="227" t="s">
        <v>3987</v>
      </c>
    </row>
    <row r="184" s="14" customFormat="1">
      <c r="A184" s="14"/>
      <c r="B184" s="244"/>
      <c r="C184" s="245"/>
      <c r="D184" s="229" t="s">
        <v>248</v>
      </c>
      <c r="E184" s="246" t="s">
        <v>19</v>
      </c>
      <c r="F184" s="247" t="s">
        <v>3988</v>
      </c>
      <c r="G184" s="245"/>
      <c r="H184" s="248">
        <v>1152</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248</v>
      </c>
      <c r="AU184" s="254" t="s">
        <v>78</v>
      </c>
      <c r="AV184" s="14" t="s">
        <v>78</v>
      </c>
      <c r="AW184" s="14" t="s">
        <v>31</v>
      </c>
      <c r="AX184" s="14" t="s">
        <v>76</v>
      </c>
      <c r="AY184" s="254" t="s">
        <v>231</v>
      </c>
    </row>
    <row r="185" s="2" customFormat="1" ht="37.8" customHeight="1">
      <c r="A185" s="41"/>
      <c r="B185" s="42"/>
      <c r="C185" s="216" t="s">
        <v>347</v>
      </c>
      <c r="D185" s="216" t="s">
        <v>234</v>
      </c>
      <c r="E185" s="217" t="s">
        <v>3989</v>
      </c>
      <c r="F185" s="218" t="s">
        <v>3990</v>
      </c>
      <c r="G185" s="219" t="s">
        <v>342</v>
      </c>
      <c r="H185" s="220">
        <v>112</v>
      </c>
      <c r="I185" s="221"/>
      <c r="J185" s="222">
        <f>ROUND(I185*H185,2)</f>
        <v>0</v>
      </c>
      <c r="K185" s="218" t="s">
        <v>19</v>
      </c>
      <c r="L185" s="47"/>
      <c r="M185" s="223" t="s">
        <v>19</v>
      </c>
      <c r="N185" s="224" t="s">
        <v>40</v>
      </c>
      <c r="O185" s="87"/>
      <c r="P185" s="225">
        <f>O185*H185</f>
        <v>0</v>
      </c>
      <c r="Q185" s="225">
        <v>0.00027999999999999998</v>
      </c>
      <c r="R185" s="225">
        <f>Q185*H185</f>
        <v>0.031359999999999999</v>
      </c>
      <c r="S185" s="225">
        <v>0</v>
      </c>
      <c r="T185" s="226">
        <f>S185*H185</f>
        <v>0</v>
      </c>
      <c r="U185" s="41"/>
      <c r="V185" s="41"/>
      <c r="W185" s="41"/>
      <c r="X185" s="41"/>
      <c r="Y185" s="41"/>
      <c r="Z185" s="41"/>
      <c r="AA185" s="41"/>
      <c r="AB185" s="41"/>
      <c r="AC185" s="41"/>
      <c r="AD185" s="41"/>
      <c r="AE185" s="41"/>
      <c r="AR185" s="227" t="s">
        <v>238</v>
      </c>
      <c r="AT185" s="227" t="s">
        <v>234</v>
      </c>
      <c r="AU185" s="227" t="s">
        <v>78</v>
      </c>
      <c r="AY185" s="19" t="s">
        <v>231</v>
      </c>
      <c r="BE185" s="228">
        <f>IF(N185="základní",J185,0)</f>
        <v>0</v>
      </c>
      <c r="BF185" s="228">
        <f>IF(N185="snížená",J185,0)</f>
        <v>0</v>
      </c>
      <c r="BG185" s="228">
        <f>IF(N185="zákl. přenesená",J185,0)</f>
        <v>0</v>
      </c>
      <c r="BH185" s="228">
        <f>IF(N185="sníž. přenesená",J185,0)</f>
        <v>0</v>
      </c>
      <c r="BI185" s="228">
        <f>IF(N185="nulová",J185,0)</f>
        <v>0</v>
      </c>
      <c r="BJ185" s="19" t="s">
        <v>76</v>
      </c>
      <c r="BK185" s="228">
        <f>ROUND(I185*H185,2)</f>
        <v>0</v>
      </c>
      <c r="BL185" s="19" t="s">
        <v>238</v>
      </c>
      <c r="BM185" s="227" t="s">
        <v>3991</v>
      </c>
    </row>
    <row r="186" s="13" customFormat="1">
      <c r="A186" s="13"/>
      <c r="B186" s="234"/>
      <c r="C186" s="235"/>
      <c r="D186" s="229" t="s">
        <v>248</v>
      </c>
      <c r="E186" s="236" t="s">
        <v>19</v>
      </c>
      <c r="F186" s="237" t="s">
        <v>3992</v>
      </c>
      <c r="G186" s="235"/>
      <c r="H186" s="236" t="s">
        <v>19</v>
      </c>
      <c r="I186" s="238"/>
      <c r="J186" s="235"/>
      <c r="K186" s="235"/>
      <c r="L186" s="239"/>
      <c r="M186" s="240"/>
      <c r="N186" s="241"/>
      <c r="O186" s="241"/>
      <c r="P186" s="241"/>
      <c r="Q186" s="241"/>
      <c r="R186" s="241"/>
      <c r="S186" s="241"/>
      <c r="T186" s="242"/>
      <c r="U186" s="13"/>
      <c r="V186" s="13"/>
      <c r="W186" s="13"/>
      <c r="X186" s="13"/>
      <c r="Y186" s="13"/>
      <c r="Z186" s="13"/>
      <c r="AA186" s="13"/>
      <c r="AB186" s="13"/>
      <c r="AC186" s="13"/>
      <c r="AD186" s="13"/>
      <c r="AE186" s="13"/>
      <c r="AT186" s="243" t="s">
        <v>248</v>
      </c>
      <c r="AU186" s="243" t="s">
        <v>78</v>
      </c>
      <c r="AV186" s="13" t="s">
        <v>76</v>
      </c>
      <c r="AW186" s="13" t="s">
        <v>31</v>
      </c>
      <c r="AX186" s="13" t="s">
        <v>69</v>
      </c>
      <c r="AY186" s="243" t="s">
        <v>231</v>
      </c>
    </row>
    <row r="187" s="14" customFormat="1">
      <c r="A187" s="14"/>
      <c r="B187" s="244"/>
      <c r="C187" s="245"/>
      <c r="D187" s="229" t="s">
        <v>248</v>
      </c>
      <c r="E187" s="246" t="s">
        <v>19</v>
      </c>
      <c r="F187" s="247" t="s">
        <v>3907</v>
      </c>
      <c r="G187" s="245"/>
      <c r="H187" s="248">
        <v>112</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248</v>
      </c>
      <c r="AU187" s="254" t="s">
        <v>78</v>
      </c>
      <c r="AV187" s="14" t="s">
        <v>78</v>
      </c>
      <c r="AW187" s="14" t="s">
        <v>31</v>
      </c>
      <c r="AX187" s="14" t="s">
        <v>69</v>
      </c>
      <c r="AY187" s="254" t="s">
        <v>231</v>
      </c>
    </row>
    <row r="188" s="15" customFormat="1">
      <c r="A188" s="15"/>
      <c r="B188" s="255"/>
      <c r="C188" s="256"/>
      <c r="D188" s="229" t="s">
        <v>248</v>
      </c>
      <c r="E188" s="257" t="s">
        <v>3885</v>
      </c>
      <c r="F188" s="258" t="s">
        <v>260</v>
      </c>
      <c r="G188" s="256"/>
      <c r="H188" s="259">
        <v>112</v>
      </c>
      <c r="I188" s="260"/>
      <c r="J188" s="256"/>
      <c r="K188" s="256"/>
      <c r="L188" s="261"/>
      <c r="M188" s="262"/>
      <c r="N188" s="263"/>
      <c r="O188" s="263"/>
      <c r="P188" s="263"/>
      <c r="Q188" s="263"/>
      <c r="R188" s="263"/>
      <c r="S188" s="263"/>
      <c r="T188" s="264"/>
      <c r="U188" s="15"/>
      <c r="V188" s="15"/>
      <c r="W188" s="15"/>
      <c r="X188" s="15"/>
      <c r="Y188" s="15"/>
      <c r="Z188" s="15"/>
      <c r="AA188" s="15"/>
      <c r="AB188" s="15"/>
      <c r="AC188" s="15"/>
      <c r="AD188" s="15"/>
      <c r="AE188" s="15"/>
      <c r="AT188" s="265" t="s">
        <v>248</v>
      </c>
      <c r="AU188" s="265" t="s">
        <v>78</v>
      </c>
      <c r="AV188" s="15" t="s">
        <v>238</v>
      </c>
      <c r="AW188" s="15" t="s">
        <v>31</v>
      </c>
      <c r="AX188" s="15" t="s">
        <v>76</v>
      </c>
      <c r="AY188" s="265" t="s">
        <v>231</v>
      </c>
    </row>
    <row r="189" s="12" customFormat="1" ht="22.8" customHeight="1">
      <c r="A189" s="12"/>
      <c r="B189" s="200"/>
      <c r="C189" s="201"/>
      <c r="D189" s="202" t="s">
        <v>68</v>
      </c>
      <c r="E189" s="214" t="s">
        <v>119</v>
      </c>
      <c r="F189" s="214" t="s">
        <v>1408</v>
      </c>
      <c r="G189" s="201"/>
      <c r="H189" s="201"/>
      <c r="I189" s="204"/>
      <c r="J189" s="215">
        <f>BK189</f>
        <v>0</v>
      </c>
      <c r="K189" s="201"/>
      <c r="L189" s="206"/>
      <c r="M189" s="207"/>
      <c r="N189" s="208"/>
      <c r="O189" s="208"/>
      <c r="P189" s="209">
        <f>SUM(P190:P202)</f>
        <v>0</v>
      </c>
      <c r="Q189" s="208"/>
      <c r="R189" s="209">
        <f>SUM(R190:R202)</f>
        <v>3.8368092099999997</v>
      </c>
      <c r="S189" s="208"/>
      <c r="T189" s="210">
        <f>SUM(T190:T202)</f>
        <v>0</v>
      </c>
      <c r="U189" s="12"/>
      <c r="V189" s="12"/>
      <c r="W189" s="12"/>
      <c r="X189" s="12"/>
      <c r="Y189" s="12"/>
      <c r="Z189" s="12"/>
      <c r="AA189" s="12"/>
      <c r="AB189" s="12"/>
      <c r="AC189" s="12"/>
      <c r="AD189" s="12"/>
      <c r="AE189" s="12"/>
      <c r="AR189" s="211" t="s">
        <v>76</v>
      </c>
      <c r="AT189" s="212" t="s">
        <v>68</v>
      </c>
      <c r="AU189" s="212" t="s">
        <v>76</v>
      </c>
      <c r="AY189" s="211" t="s">
        <v>231</v>
      </c>
      <c r="BK189" s="213">
        <f>SUM(BK190:BK202)</f>
        <v>0</v>
      </c>
    </row>
    <row r="190" s="2" customFormat="1" ht="24.15" customHeight="1">
      <c r="A190" s="41"/>
      <c r="B190" s="42"/>
      <c r="C190" s="216" t="s">
        <v>395</v>
      </c>
      <c r="D190" s="216" t="s">
        <v>234</v>
      </c>
      <c r="E190" s="217" t="s">
        <v>3993</v>
      </c>
      <c r="F190" s="218" t="s">
        <v>3994</v>
      </c>
      <c r="G190" s="219" t="s">
        <v>356</v>
      </c>
      <c r="H190" s="220">
        <v>1.442</v>
      </c>
      <c r="I190" s="221"/>
      <c r="J190" s="222">
        <f>ROUND(I190*H190,2)</f>
        <v>0</v>
      </c>
      <c r="K190" s="218" t="s">
        <v>19</v>
      </c>
      <c r="L190" s="47"/>
      <c r="M190" s="223" t="s">
        <v>19</v>
      </c>
      <c r="N190" s="224" t="s">
        <v>40</v>
      </c>
      <c r="O190" s="87"/>
      <c r="P190" s="225">
        <f>O190*H190</f>
        <v>0</v>
      </c>
      <c r="Q190" s="225">
        <v>2.4533</v>
      </c>
      <c r="R190" s="225">
        <f>Q190*H190</f>
        <v>3.5376585999999999</v>
      </c>
      <c r="S190" s="225">
        <v>0</v>
      </c>
      <c r="T190" s="226">
        <f>S190*H190</f>
        <v>0</v>
      </c>
      <c r="U190" s="41"/>
      <c r="V190" s="41"/>
      <c r="W190" s="41"/>
      <c r="X190" s="41"/>
      <c r="Y190" s="41"/>
      <c r="Z190" s="41"/>
      <c r="AA190" s="41"/>
      <c r="AB190" s="41"/>
      <c r="AC190" s="41"/>
      <c r="AD190" s="41"/>
      <c r="AE190" s="41"/>
      <c r="AR190" s="227" t="s">
        <v>238</v>
      </c>
      <c r="AT190" s="227" t="s">
        <v>234</v>
      </c>
      <c r="AU190" s="227" t="s">
        <v>78</v>
      </c>
      <c r="AY190" s="19" t="s">
        <v>231</v>
      </c>
      <c r="BE190" s="228">
        <f>IF(N190="základní",J190,0)</f>
        <v>0</v>
      </c>
      <c r="BF190" s="228">
        <f>IF(N190="snížená",J190,0)</f>
        <v>0</v>
      </c>
      <c r="BG190" s="228">
        <f>IF(N190="zákl. přenesená",J190,0)</f>
        <v>0</v>
      </c>
      <c r="BH190" s="228">
        <f>IF(N190="sníž. přenesená",J190,0)</f>
        <v>0</v>
      </c>
      <c r="BI190" s="228">
        <f>IF(N190="nulová",J190,0)</f>
        <v>0</v>
      </c>
      <c r="BJ190" s="19" t="s">
        <v>76</v>
      </c>
      <c r="BK190" s="228">
        <f>ROUND(I190*H190,2)</f>
        <v>0</v>
      </c>
      <c r="BL190" s="19" t="s">
        <v>238</v>
      </c>
      <c r="BM190" s="227" t="s">
        <v>3995</v>
      </c>
    </row>
    <row r="191" s="13" customFormat="1">
      <c r="A191" s="13"/>
      <c r="B191" s="234"/>
      <c r="C191" s="235"/>
      <c r="D191" s="229" t="s">
        <v>248</v>
      </c>
      <c r="E191" s="236" t="s">
        <v>19</v>
      </c>
      <c r="F191" s="237" t="s">
        <v>3996</v>
      </c>
      <c r="G191" s="235"/>
      <c r="H191" s="236" t="s">
        <v>19</v>
      </c>
      <c r="I191" s="238"/>
      <c r="J191" s="235"/>
      <c r="K191" s="235"/>
      <c r="L191" s="239"/>
      <c r="M191" s="240"/>
      <c r="N191" s="241"/>
      <c r="O191" s="241"/>
      <c r="P191" s="241"/>
      <c r="Q191" s="241"/>
      <c r="R191" s="241"/>
      <c r="S191" s="241"/>
      <c r="T191" s="242"/>
      <c r="U191" s="13"/>
      <c r="V191" s="13"/>
      <c r="W191" s="13"/>
      <c r="X191" s="13"/>
      <c r="Y191" s="13"/>
      <c r="Z191" s="13"/>
      <c r="AA191" s="13"/>
      <c r="AB191" s="13"/>
      <c r="AC191" s="13"/>
      <c r="AD191" s="13"/>
      <c r="AE191" s="13"/>
      <c r="AT191" s="243" t="s">
        <v>248</v>
      </c>
      <c r="AU191" s="243" t="s">
        <v>78</v>
      </c>
      <c r="AV191" s="13" t="s">
        <v>76</v>
      </c>
      <c r="AW191" s="13" t="s">
        <v>31</v>
      </c>
      <c r="AX191" s="13" t="s">
        <v>69</v>
      </c>
      <c r="AY191" s="243" t="s">
        <v>231</v>
      </c>
    </row>
    <row r="192" s="14" customFormat="1">
      <c r="A192" s="14"/>
      <c r="B192" s="244"/>
      <c r="C192" s="245"/>
      <c r="D192" s="229" t="s">
        <v>248</v>
      </c>
      <c r="E192" s="246" t="s">
        <v>19</v>
      </c>
      <c r="F192" s="247" t="s">
        <v>3997</v>
      </c>
      <c r="G192" s="245"/>
      <c r="H192" s="248">
        <v>1.442</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248</v>
      </c>
      <c r="AU192" s="254" t="s">
        <v>78</v>
      </c>
      <c r="AV192" s="14" t="s">
        <v>78</v>
      </c>
      <c r="AW192" s="14" t="s">
        <v>31</v>
      </c>
      <c r="AX192" s="14" t="s">
        <v>69</v>
      </c>
      <c r="AY192" s="254" t="s">
        <v>231</v>
      </c>
    </row>
    <row r="193" s="15" customFormat="1">
      <c r="A193" s="15"/>
      <c r="B193" s="255"/>
      <c r="C193" s="256"/>
      <c r="D193" s="229" t="s">
        <v>248</v>
      </c>
      <c r="E193" s="257" t="s">
        <v>19</v>
      </c>
      <c r="F193" s="258" t="s">
        <v>260</v>
      </c>
      <c r="G193" s="256"/>
      <c r="H193" s="259">
        <v>1.442</v>
      </c>
      <c r="I193" s="260"/>
      <c r="J193" s="256"/>
      <c r="K193" s="256"/>
      <c r="L193" s="261"/>
      <c r="M193" s="262"/>
      <c r="N193" s="263"/>
      <c r="O193" s="263"/>
      <c r="P193" s="263"/>
      <c r="Q193" s="263"/>
      <c r="R193" s="263"/>
      <c r="S193" s="263"/>
      <c r="T193" s="264"/>
      <c r="U193" s="15"/>
      <c r="V193" s="15"/>
      <c r="W193" s="15"/>
      <c r="X193" s="15"/>
      <c r="Y193" s="15"/>
      <c r="Z193" s="15"/>
      <c r="AA193" s="15"/>
      <c r="AB193" s="15"/>
      <c r="AC193" s="15"/>
      <c r="AD193" s="15"/>
      <c r="AE193" s="15"/>
      <c r="AT193" s="265" t="s">
        <v>248</v>
      </c>
      <c r="AU193" s="265" t="s">
        <v>78</v>
      </c>
      <c r="AV193" s="15" t="s">
        <v>238</v>
      </c>
      <c r="AW193" s="15" t="s">
        <v>31</v>
      </c>
      <c r="AX193" s="15" t="s">
        <v>76</v>
      </c>
      <c r="AY193" s="265" t="s">
        <v>231</v>
      </c>
    </row>
    <row r="194" s="2" customFormat="1" ht="24.15" customHeight="1">
      <c r="A194" s="41"/>
      <c r="B194" s="42"/>
      <c r="C194" s="216" t="s">
        <v>401</v>
      </c>
      <c r="D194" s="216" t="s">
        <v>234</v>
      </c>
      <c r="E194" s="217" t="s">
        <v>3998</v>
      </c>
      <c r="F194" s="218" t="s">
        <v>3999</v>
      </c>
      <c r="G194" s="219" t="s">
        <v>243</v>
      </c>
      <c r="H194" s="220">
        <v>14.423</v>
      </c>
      <c r="I194" s="221"/>
      <c r="J194" s="222">
        <f>ROUND(I194*H194,2)</f>
        <v>0</v>
      </c>
      <c r="K194" s="218" t="s">
        <v>19</v>
      </c>
      <c r="L194" s="47"/>
      <c r="M194" s="223" t="s">
        <v>19</v>
      </c>
      <c r="N194" s="224" t="s">
        <v>40</v>
      </c>
      <c r="O194" s="87"/>
      <c r="P194" s="225">
        <f>O194*H194</f>
        <v>0</v>
      </c>
      <c r="Q194" s="225">
        <v>0.0027499999999999998</v>
      </c>
      <c r="R194" s="225">
        <f>Q194*H194</f>
        <v>0.039663249999999997</v>
      </c>
      <c r="S194" s="225">
        <v>0</v>
      </c>
      <c r="T194" s="226">
        <f>S194*H194</f>
        <v>0</v>
      </c>
      <c r="U194" s="41"/>
      <c r="V194" s="41"/>
      <c r="W194" s="41"/>
      <c r="X194" s="41"/>
      <c r="Y194" s="41"/>
      <c r="Z194" s="41"/>
      <c r="AA194" s="41"/>
      <c r="AB194" s="41"/>
      <c r="AC194" s="41"/>
      <c r="AD194" s="41"/>
      <c r="AE194" s="41"/>
      <c r="AR194" s="227" t="s">
        <v>238</v>
      </c>
      <c r="AT194" s="227" t="s">
        <v>234</v>
      </c>
      <c r="AU194" s="227" t="s">
        <v>78</v>
      </c>
      <c r="AY194" s="19" t="s">
        <v>231</v>
      </c>
      <c r="BE194" s="228">
        <f>IF(N194="základní",J194,0)</f>
        <v>0</v>
      </c>
      <c r="BF194" s="228">
        <f>IF(N194="snížená",J194,0)</f>
        <v>0</v>
      </c>
      <c r="BG194" s="228">
        <f>IF(N194="zákl. přenesená",J194,0)</f>
        <v>0</v>
      </c>
      <c r="BH194" s="228">
        <f>IF(N194="sníž. přenesená",J194,0)</f>
        <v>0</v>
      </c>
      <c r="BI194" s="228">
        <f>IF(N194="nulová",J194,0)</f>
        <v>0</v>
      </c>
      <c r="BJ194" s="19" t="s">
        <v>76</v>
      </c>
      <c r="BK194" s="228">
        <f>ROUND(I194*H194,2)</f>
        <v>0</v>
      </c>
      <c r="BL194" s="19" t="s">
        <v>238</v>
      </c>
      <c r="BM194" s="227" t="s">
        <v>4000</v>
      </c>
    </row>
    <row r="195" s="13" customFormat="1">
      <c r="A195" s="13"/>
      <c r="B195" s="234"/>
      <c r="C195" s="235"/>
      <c r="D195" s="229" t="s">
        <v>248</v>
      </c>
      <c r="E195" s="236" t="s">
        <v>19</v>
      </c>
      <c r="F195" s="237" t="s">
        <v>4001</v>
      </c>
      <c r="G195" s="235"/>
      <c r="H195" s="236" t="s">
        <v>19</v>
      </c>
      <c r="I195" s="238"/>
      <c r="J195" s="235"/>
      <c r="K195" s="235"/>
      <c r="L195" s="239"/>
      <c r="M195" s="240"/>
      <c r="N195" s="241"/>
      <c r="O195" s="241"/>
      <c r="P195" s="241"/>
      <c r="Q195" s="241"/>
      <c r="R195" s="241"/>
      <c r="S195" s="241"/>
      <c r="T195" s="242"/>
      <c r="U195" s="13"/>
      <c r="V195" s="13"/>
      <c r="W195" s="13"/>
      <c r="X195" s="13"/>
      <c r="Y195" s="13"/>
      <c r="Z195" s="13"/>
      <c r="AA195" s="13"/>
      <c r="AB195" s="13"/>
      <c r="AC195" s="13"/>
      <c r="AD195" s="13"/>
      <c r="AE195" s="13"/>
      <c r="AT195" s="243" t="s">
        <v>248</v>
      </c>
      <c r="AU195" s="243" t="s">
        <v>78</v>
      </c>
      <c r="AV195" s="13" t="s">
        <v>76</v>
      </c>
      <c r="AW195" s="13" t="s">
        <v>31</v>
      </c>
      <c r="AX195" s="13" t="s">
        <v>69</v>
      </c>
      <c r="AY195" s="243" t="s">
        <v>231</v>
      </c>
    </row>
    <row r="196" s="14" customFormat="1">
      <c r="A196" s="14"/>
      <c r="B196" s="244"/>
      <c r="C196" s="245"/>
      <c r="D196" s="229" t="s">
        <v>248</v>
      </c>
      <c r="E196" s="246" t="s">
        <v>19</v>
      </c>
      <c r="F196" s="247" t="s">
        <v>4002</v>
      </c>
      <c r="G196" s="245"/>
      <c r="H196" s="248">
        <v>14.423</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248</v>
      </c>
      <c r="AU196" s="254" t="s">
        <v>78</v>
      </c>
      <c r="AV196" s="14" t="s">
        <v>78</v>
      </c>
      <c r="AW196" s="14" t="s">
        <v>31</v>
      </c>
      <c r="AX196" s="14" t="s">
        <v>69</v>
      </c>
      <c r="AY196" s="254" t="s">
        <v>231</v>
      </c>
    </row>
    <row r="197" s="15" customFormat="1">
      <c r="A197" s="15"/>
      <c r="B197" s="255"/>
      <c r="C197" s="256"/>
      <c r="D197" s="229" t="s">
        <v>248</v>
      </c>
      <c r="E197" s="257" t="s">
        <v>19</v>
      </c>
      <c r="F197" s="258" t="s">
        <v>260</v>
      </c>
      <c r="G197" s="256"/>
      <c r="H197" s="259">
        <v>14.423</v>
      </c>
      <c r="I197" s="260"/>
      <c r="J197" s="256"/>
      <c r="K197" s="256"/>
      <c r="L197" s="261"/>
      <c r="M197" s="262"/>
      <c r="N197" s="263"/>
      <c r="O197" s="263"/>
      <c r="P197" s="263"/>
      <c r="Q197" s="263"/>
      <c r="R197" s="263"/>
      <c r="S197" s="263"/>
      <c r="T197" s="264"/>
      <c r="U197" s="15"/>
      <c r="V197" s="15"/>
      <c r="W197" s="15"/>
      <c r="X197" s="15"/>
      <c r="Y197" s="15"/>
      <c r="Z197" s="15"/>
      <c r="AA197" s="15"/>
      <c r="AB197" s="15"/>
      <c r="AC197" s="15"/>
      <c r="AD197" s="15"/>
      <c r="AE197" s="15"/>
      <c r="AT197" s="265" t="s">
        <v>248</v>
      </c>
      <c r="AU197" s="265" t="s">
        <v>78</v>
      </c>
      <c r="AV197" s="15" t="s">
        <v>238</v>
      </c>
      <c r="AW197" s="15" t="s">
        <v>31</v>
      </c>
      <c r="AX197" s="15" t="s">
        <v>76</v>
      </c>
      <c r="AY197" s="265" t="s">
        <v>231</v>
      </c>
    </row>
    <row r="198" s="2" customFormat="1" ht="24.15" customHeight="1">
      <c r="A198" s="41"/>
      <c r="B198" s="42"/>
      <c r="C198" s="216" t="s">
        <v>407</v>
      </c>
      <c r="D198" s="216" t="s">
        <v>234</v>
      </c>
      <c r="E198" s="217" t="s">
        <v>4003</v>
      </c>
      <c r="F198" s="218" t="s">
        <v>4004</v>
      </c>
      <c r="G198" s="219" t="s">
        <v>243</v>
      </c>
      <c r="H198" s="220">
        <v>14.423</v>
      </c>
      <c r="I198" s="221"/>
      <c r="J198" s="222">
        <f>ROUND(I198*H198,2)</f>
        <v>0</v>
      </c>
      <c r="K198" s="218" t="s">
        <v>19</v>
      </c>
      <c r="L198" s="47"/>
      <c r="M198" s="223" t="s">
        <v>19</v>
      </c>
      <c r="N198" s="224" t="s">
        <v>40</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238</v>
      </c>
      <c r="AT198" s="227" t="s">
        <v>234</v>
      </c>
      <c r="AU198" s="227" t="s">
        <v>78</v>
      </c>
      <c r="AY198" s="19" t="s">
        <v>231</v>
      </c>
      <c r="BE198" s="228">
        <f>IF(N198="základní",J198,0)</f>
        <v>0</v>
      </c>
      <c r="BF198" s="228">
        <f>IF(N198="snížená",J198,0)</f>
        <v>0</v>
      </c>
      <c r="BG198" s="228">
        <f>IF(N198="zákl. přenesená",J198,0)</f>
        <v>0</v>
      </c>
      <c r="BH198" s="228">
        <f>IF(N198="sníž. přenesená",J198,0)</f>
        <v>0</v>
      </c>
      <c r="BI198" s="228">
        <f>IF(N198="nulová",J198,0)</f>
        <v>0</v>
      </c>
      <c r="BJ198" s="19" t="s">
        <v>76</v>
      </c>
      <c r="BK198" s="228">
        <f>ROUND(I198*H198,2)</f>
        <v>0</v>
      </c>
      <c r="BL198" s="19" t="s">
        <v>238</v>
      </c>
      <c r="BM198" s="227" t="s">
        <v>4005</v>
      </c>
    </row>
    <row r="199" s="2" customFormat="1" ht="37.8" customHeight="1">
      <c r="A199" s="41"/>
      <c r="B199" s="42"/>
      <c r="C199" s="216" t="s">
        <v>412</v>
      </c>
      <c r="D199" s="216" t="s">
        <v>234</v>
      </c>
      <c r="E199" s="217" t="s">
        <v>4006</v>
      </c>
      <c r="F199" s="218" t="s">
        <v>4007</v>
      </c>
      <c r="G199" s="219" t="s">
        <v>404</v>
      </c>
      <c r="H199" s="220">
        <v>0.248</v>
      </c>
      <c r="I199" s="221"/>
      <c r="J199" s="222">
        <f>ROUND(I199*H199,2)</f>
        <v>0</v>
      </c>
      <c r="K199" s="218" t="s">
        <v>19</v>
      </c>
      <c r="L199" s="47"/>
      <c r="M199" s="223" t="s">
        <v>19</v>
      </c>
      <c r="N199" s="224" t="s">
        <v>40</v>
      </c>
      <c r="O199" s="87"/>
      <c r="P199" s="225">
        <f>O199*H199</f>
        <v>0</v>
      </c>
      <c r="Q199" s="225">
        <v>1.0463199999999999</v>
      </c>
      <c r="R199" s="225">
        <f>Q199*H199</f>
        <v>0.25948736</v>
      </c>
      <c r="S199" s="225">
        <v>0</v>
      </c>
      <c r="T199" s="226">
        <f>S199*H199</f>
        <v>0</v>
      </c>
      <c r="U199" s="41"/>
      <c r="V199" s="41"/>
      <c r="W199" s="41"/>
      <c r="X199" s="41"/>
      <c r="Y199" s="41"/>
      <c r="Z199" s="41"/>
      <c r="AA199" s="41"/>
      <c r="AB199" s="41"/>
      <c r="AC199" s="41"/>
      <c r="AD199" s="41"/>
      <c r="AE199" s="41"/>
      <c r="AR199" s="227" t="s">
        <v>238</v>
      </c>
      <c r="AT199" s="227" t="s">
        <v>234</v>
      </c>
      <c r="AU199" s="227" t="s">
        <v>78</v>
      </c>
      <c r="AY199" s="19" t="s">
        <v>231</v>
      </c>
      <c r="BE199" s="228">
        <f>IF(N199="základní",J199,0)</f>
        <v>0</v>
      </c>
      <c r="BF199" s="228">
        <f>IF(N199="snížená",J199,0)</f>
        <v>0</v>
      </c>
      <c r="BG199" s="228">
        <f>IF(N199="zákl. přenesená",J199,0)</f>
        <v>0</v>
      </c>
      <c r="BH199" s="228">
        <f>IF(N199="sníž. přenesená",J199,0)</f>
        <v>0</v>
      </c>
      <c r="BI199" s="228">
        <f>IF(N199="nulová",J199,0)</f>
        <v>0</v>
      </c>
      <c r="BJ199" s="19" t="s">
        <v>76</v>
      </c>
      <c r="BK199" s="228">
        <f>ROUND(I199*H199,2)</f>
        <v>0</v>
      </c>
      <c r="BL199" s="19" t="s">
        <v>238</v>
      </c>
      <c r="BM199" s="227" t="s">
        <v>4008</v>
      </c>
    </row>
    <row r="200" s="13" customFormat="1">
      <c r="A200" s="13"/>
      <c r="B200" s="234"/>
      <c r="C200" s="235"/>
      <c r="D200" s="229" t="s">
        <v>248</v>
      </c>
      <c r="E200" s="236" t="s">
        <v>19</v>
      </c>
      <c r="F200" s="237" t="s">
        <v>4009</v>
      </c>
      <c r="G200" s="235"/>
      <c r="H200" s="236" t="s">
        <v>19</v>
      </c>
      <c r="I200" s="238"/>
      <c r="J200" s="235"/>
      <c r="K200" s="235"/>
      <c r="L200" s="239"/>
      <c r="M200" s="240"/>
      <c r="N200" s="241"/>
      <c r="O200" s="241"/>
      <c r="P200" s="241"/>
      <c r="Q200" s="241"/>
      <c r="R200" s="241"/>
      <c r="S200" s="241"/>
      <c r="T200" s="242"/>
      <c r="U200" s="13"/>
      <c r="V200" s="13"/>
      <c r="W200" s="13"/>
      <c r="X200" s="13"/>
      <c r="Y200" s="13"/>
      <c r="Z200" s="13"/>
      <c r="AA200" s="13"/>
      <c r="AB200" s="13"/>
      <c r="AC200" s="13"/>
      <c r="AD200" s="13"/>
      <c r="AE200" s="13"/>
      <c r="AT200" s="243" t="s">
        <v>248</v>
      </c>
      <c r="AU200" s="243" t="s">
        <v>78</v>
      </c>
      <c r="AV200" s="13" t="s">
        <v>76</v>
      </c>
      <c r="AW200" s="13" t="s">
        <v>31</v>
      </c>
      <c r="AX200" s="13" t="s">
        <v>69</v>
      </c>
      <c r="AY200" s="243" t="s">
        <v>231</v>
      </c>
    </row>
    <row r="201" s="14" customFormat="1">
      <c r="A201" s="14"/>
      <c r="B201" s="244"/>
      <c r="C201" s="245"/>
      <c r="D201" s="229" t="s">
        <v>248</v>
      </c>
      <c r="E201" s="246" t="s">
        <v>19</v>
      </c>
      <c r="F201" s="247" t="s">
        <v>4010</v>
      </c>
      <c r="G201" s="245"/>
      <c r="H201" s="248">
        <v>0.248</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248</v>
      </c>
      <c r="AU201" s="254" t="s">
        <v>78</v>
      </c>
      <c r="AV201" s="14" t="s">
        <v>78</v>
      </c>
      <c r="AW201" s="14" t="s">
        <v>31</v>
      </c>
      <c r="AX201" s="14" t="s">
        <v>69</v>
      </c>
      <c r="AY201" s="254" t="s">
        <v>231</v>
      </c>
    </row>
    <row r="202" s="15" customFormat="1">
      <c r="A202" s="15"/>
      <c r="B202" s="255"/>
      <c r="C202" s="256"/>
      <c r="D202" s="229" t="s">
        <v>248</v>
      </c>
      <c r="E202" s="257" t="s">
        <v>19</v>
      </c>
      <c r="F202" s="258" t="s">
        <v>260</v>
      </c>
      <c r="G202" s="256"/>
      <c r="H202" s="259">
        <v>0.248</v>
      </c>
      <c r="I202" s="260"/>
      <c r="J202" s="256"/>
      <c r="K202" s="256"/>
      <c r="L202" s="261"/>
      <c r="M202" s="262"/>
      <c r="N202" s="263"/>
      <c r="O202" s="263"/>
      <c r="P202" s="263"/>
      <c r="Q202" s="263"/>
      <c r="R202" s="263"/>
      <c r="S202" s="263"/>
      <c r="T202" s="264"/>
      <c r="U202" s="15"/>
      <c r="V202" s="15"/>
      <c r="W202" s="15"/>
      <c r="X202" s="15"/>
      <c r="Y202" s="15"/>
      <c r="Z202" s="15"/>
      <c r="AA202" s="15"/>
      <c r="AB202" s="15"/>
      <c r="AC202" s="15"/>
      <c r="AD202" s="15"/>
      <c r="AE202" s="15"/>
      <c r="AT202" s="265" t="s">
        <v>248</v>
      </c>
      <c r="AU202" s="265" t="s">
        <v>78</v>
      </c>
      <c r="AV202" s="15" t="s">
        <v>238</v>
      </c>
      <c r="AW202" s="15" t="s">
        <v>31</v>
      </c>
      <c r="AX202" s="15" t="s">
        <v>76</v>
      </c>
      <c r="AY202" s="265" t="s">
        <v>231</v>
      </c>
    </row>
    <row r="203" s="12" customFormat="1" ht="22.8" customHeight="1">
      <c r="A203" s="12"/>
      <c r="B203" s="200"/>
      <c r="C203" s="201"/>
      <c r="D203" s="202" t="s">
        <v>68</v>
      </c>
      <c r="E203" s="214" t="s">
        <v>238</v>
      </c>
      <c r="F203" s="214" t="s">
        <v>1506</v>
      </c>
      <c r="G203" s="201"/>
      <c r="H203" s="201"/>
      <c r="I203" s="204"/>
      <c r="J203" s="215">
        <f>BK203</f>
        <v>0</v>
      </c>
      <c r="K203" s="201"/>
      <c r="L203" s="206"/>
      <c r="M203" s="207"/>
      <c r="N203" s="208"/>
      <c r="O203" s="208"/>
      <c r="P203" s="209">
        <f>SUM(P204:P224)</f>
        <v>0</v>
      </c>
      <c r="Q203" s="208"/>
      <c r="R203" s="209">
        <f>SUM(R204:R224)</f>
        <v>353.32115906999996</v>
      </c>
      <c r="S203" s="208"/>
      <c r="T203" s="210">
        <f>SUM(T204:T224)</f>
        <v>0</v>
      </c>
      <c r="U203" s="12"/>
      <c r="V203" s="12"/>
      <c r="W203" s="12"/>
      <c r="X203" s="12"/>
      <c r="Y203" s="12"/>
      <c r="Z203" s="12"/>
      <c r="AA203" s="12"/>
      <c r="AB203" s="12"/>
      <c r="AC203" s="12"/>
      <c r="AD203" s="12"/>
      <c r="AE203" s="12"/>
      <c r="AR203" s="211" t="s">
        <v>76</v>
      </c>
      <c r="AT203" s="212" t="s">
        <v>68</v>
      </c>
      <c r="AU203" s="212" t="s">
        <v>76</v>
      </c>
      <c r="AY203" s="211" t="s">
        <v>231</v>
      </c>
      <c r="BK203" s="213">
        <f>SUM(BK204:BK224)</f>
        <v>0</v>
      </c>
    </row>
    <row r="204" s="2" customFormat="1" ht="49.05" customHeight="1">
      <c r="A204" s="41"/>
      <c r="B204" s="42"/>
      <c r="C204" s="216" t="s">
        <v>429</v>
      </c>
      <c r="D204" s="216" t="s">
        <v>234</v>
      </c>
      <c r="E204" s="217" t="s">
        <v>4011</v>
      </c>
      <c r="F204" s="218" t="s">
        <v>4012</v>
      </c>
      <c r="G204" s="219" t="s">
        <v>356</v>
      </c>
      <c r="H204" s="220">
        <v>137</v>
      </c>
      <c r="I204" s="221"/>
      <c r="J204" s="222">
        <f>ROUND(I204*H204,2)</f>
        <v>0</v>
      </c>
      <c r="K204" s="218" t="s">
        <v>19</v>
      </c>
      <c r="L204" s="47"/>
      <c r="M204" s="223" t="s">
        <v>19</v>
      </c>
      <c r="N204" s="224" t="s">
        <v>40</v>
      </c>
      <c r="O204" s="87"/>
      <c r="P204" s="225">
        <f>O204*H204</f>
        <v>0</v>
      </c>
      <c r="Q204" s="225">
        <v>2.45343</v>
      </c>
      <c r="R204" s="225">
        <f>Q204*H204</f>
        <v>336.11991</v>
      </c>
      <c r="S204" s="225">
        <v>0</v>
      </c>
      <c r="T204" s="226">
        <f>S204*H204</f>
        <v>0</v>
      </c>
      <c r="U204" s="41"/>
      <c r="V204" s="41"/>
      <c r="W204" s="41"/>
      <c r="X204" s="41"/>
      <c r="Y204" s="41"/>
      <c r="Z204" s="41"/>
      <c r="AA204" s="41"/>
      <c r="AB204" s="41"/>
      <c r="AC204" s="41"/>
      <c r="AD204" s="41"/>
      <c r="AE204" s="41"/>
      <c r="AR204" s="227" t="s">
        <v>238</v>
      </c>
      <c r="AT204" s="227" t="s">
        <v>234</v>
      </c>
      <c r="AU204" s="227" t="s">
        <v>78</v>
      </c>
      <c r="AY204" s="19" t="s">
        <v>231</v>
      </c>
      <c r="BE204" s="228">
        <f>IF(N204="základní",J204,0)</f>
        <v>0</v>
      </c>
      <c r="BF204" s="228">
        <f>IF(N204="snížená",J204,0)</f>
        <v>0</v>
      </c>
      <c r="BG204" s="228">
        <f>IF(N204="zákl. přenesená",J204,0)</f>
        <v>0</v>
      </c>
      <c r="BH204" s="228">
        <f>IF(N204="sníž. přenesená",J204,0)</f>
        <v>0</v>
      </c>
      <c r="BI204" s="228">
        <f>IF(N204="nulová",J204,0)</f>
        <v>0</v>
      </c>
      <c r="BJ204" s="19" t="s">
        <v>76</v>
      </c>
      <c r="BK204" s="228">
        <f>ROUND(I204*H204,2)</f>
        <v>0</v>
      </c>
      <c r="BL204" s="19" t="s">
        <v>238</v>
      </c>
      <c r="BM204" s="227" t="s">
        <v>4013</v>
      </c>
    </row>
    <row r="205" s="13" customFormat="1">
      <c r="A205" s="13"/>
      <c r="B205" s="234"/>
      <c r="C205" s="235"/>
      <c r="D205" s="229" t="s">
        <v>248</v>
      </c>
      <c r="E205" s="236" t="s">
        <v>19</v>
      </c>
      <c r="F205" s="237" t="s">
        <v>4014</v>
      </c>
      <c r="G205" s="235"/>
      <c r="H205" s="236" t="s">
        <v>19</v>
      </c>
      <c r="I205" s="238"/>
      <c r="J205" s="235"/>
      <c r="K205" s="235"/>
      <c r="L205" s="239"/>
      <c r="M205" s="240"/>
      <c r="N205" s="241"/>
      <c r="O205" s="241"/>
      <c r="P205" s="241"/>
      <c r="Q205" s="241"/>
      <c r="R205" s="241"/>
      <c r="S205" s="241"/>
      <c r="T205" s="242"/>
      <c r="U205" s="13"/>
      <c r="V205" s="13"/>
      <c r="W205" s="13"/>
      <c r="X205" s="13"/>
      <c r="Y205" s="13"/>
      <c r="Z205" s="13"/>
      <c r="AA205" s="13"/>
      <c r="AB205" s="13"/>
      <c r="AC205" s="13"/>
      <c r="AD205" s="13"/>
      <c r="AE205" s="13"/>
      <c r="AT205" s="243" t="s">
        <v>248</v>
      </c>
      <c r="AU205" s="243" t="s">
        <v>78</v>
      </c>
      <c r="AV205" s="13" t="s">
        <v>76</v>
      </c>
      <c r="AW205" s="13" t="s">
        <v>31</v>
      </c>
      <c r="AX205" s="13" t="s">
        <v>69</v>
      </c>
      <c r="AY205" s="243" t="s">
        <v>231</v>
      </c>
    </row>
    <row r="206" s="14" customFormat="1">
      <c r="A206" s="14"/>
      <c r="B206" s="244"/>
      <c r="C206" s="245"/>
      <c r="D206" s="229" t="s">
        <v>248</v>
      </c>
      <c r="E206" s="246" t="s">
        <v>19</v>
      </c>
      <c r="F206" s="247" t="s">
        <v>4015</v>
      </c>
      <c r="G206" s="245"/>
      <c r="H206" s="248">
        <v>137</v>
      </c>
      <c r="I206" s="249"/>
      <c r="J206" s="245"/>
      <c r="K206" s="245"/>
      <c r="L206" s="250"/>
      <c r="M206" s="251"/>
      <c r="N206" s="252"/>
      <c r="O206" s="252"/>
      <c r="P206" s="252"/>
      <c r="Q206" s="252"/>
      <c r="R206" s="252"/>
      <c r="S206" s="252"/>
      <c r="T206" s="253"/>
      <c r="U206" s="14"/>
      <c r="V206" s="14"/>
      <c r="W206" s="14"/>
      <c r="X206" s="14"/>
      <c r="Y206" s="14"/>
      <c r="Z206" s="14"/>
      <c r="AA206" s="14"/>
      <c r="AB206" s="14"/>
      <c r="AC206" s="14"/>
      <c r="AD206" s="14"/>
      <c r="AE206" s="14"/>
      <c r="AT206" s="254" t="s">
        <v>248</v>
      </c>
      <c r="AU206" s="254" t="s">
        <v>78</v>
      </c>
      <c r="AV206" s="14" t="s">
        <v>78</v>
      </c>
      <c r="AW206" s="14" t="s">
        <v>31</v>
      </c>
      <c r="AX206" s="14" t="s">
        <v>69</v>
      </c>
      <c r="AY206" s="254" t="s">
        <v>231</v>
      </c>
    </row>
    <row r="207" s="15" customFormat="1">
      <c r="A207" s="15"/>
      <c r="B207" s="255"/>
      <c r="C207" s="256"/>
      <c r="D207" s="229" t="s">
        <v>248</v>
      </c>
      <c r="E207" s="257" t="s">
        <v>4016</v>
      </c>
      <c r="F207" s="258" t="s">
        <v>260</v>
      </c>
      <c r="G207" s="256"/>
      <c r="H207" s="259">
        <v>137</v>
      </c>
      <c r="I207" s="260"/>
      <c r="J207" s="256"/>
      <c r="K207" s="256"/>
      <c r="L207" s="261"/>
      <c r="M207" s="262"/>
      <c r="N207" s="263"/>
      <c r="O207" s="263"/>
      <c r="P207" s="263"/>
      <c r="Q207" s="263"/>
      <c r="R207" s="263"/>
      <c r="S207" s="263"/>
      <c r="T207" s="264"/>
      <c r="U207" s="15"/>
      <c r="V207" s="15"/>
      <c r="W207" s="15"/>
      <c r="X207" s="15"/>
      <c r="Y207" s="15"/>
      <c r="Z207" s="15"/>
      <c r="AA207" s="15"/>
      <c r="AB207" s="15"/>
      <c r="AC207" s="15"/>
      <c r="AD207" s="15"/>
      <c r="AE207" s="15"/>
      <c r="AT207" s="265" t="s">
        <v>248</v>
      </c>
      <c r="AU207" s="265" t="s">
        <v>78</v>
      </c>
      <c r="AV207" s="15" t="s">
        <v>238</v>
      </c>
      <c r="AW207" s="15" t="s">
        <v>31</v>
      </c>
      <c r="AX207" s="15" t="s">
        <v>76</v>
      </c>
      <c r="AY207" s="265" t="s">
        <v>231</v>
      </c>
    </row>
    <row r="208" s="2" customFormat="1" ht="37.8" customHeight="1">
      <c r="A208" s="41"/>
      <c r="B208" s="42"/>
      <c r="C208" s="216" t="s">
        <v>434</v>
      </c>
      <c r="D208" s="216" t="s">
        <v>234</v>
      </c>
      <c r="E208" s="217" t="s">
        <v>3496</v>
      </c>
      <c r="F208" s="218" t="s">
        <v>3497</v>
      </c>
      <c r="G208" s="219" t="s">
        <v>243</v>
      </c>
      <c r="H208" s="220">
        <v>40.350000000000001</v>
      </c>
      <c r="I208" s="221"/>
      <c r="J208" s="222">
        <f>ROUND(I208*H208,2)</f>
        <v>0</v>
      </c>
      <c r="K208" s="218" t="s">
        <v>19</v>
      </c>
      <c r="L208" s="47"/>
      <c r="M208" s="223" t="s">
        <v>19</v>
      </c>
      <c r="N208" s="224" t="s">
        <v>40</v>
      </c>
      <c r="O208" s="87"/>
      <c r="P208" s="225">
        <f>O208*H208</f>
        <v>0</v>
      </c>
      <c r="Q208" s="225">
        <v>0.0053299999999999997</v>
      </c>
      <c r="R208" s="225">
        <f>Q208*H208</f>
        <v>0.21506549999999999</v>
      </c>
      <c r="S208" s="225">
        <v>0</v>
      </c>
      <c r="T208" s="226">
        <f>S208*H208</f>
        <v>0</v>
      </c>
      <c r="U208" s="41"/>
      <c r="V208" s="41"/>
      <c r="W208" s="41"/>
      <c r="X208" s="41"/>
      <c r="Y208" s="41"/>
      <c r="Z208" s="41"/>
      <c r="AA208" s="41"/>
      <c r="AB208" s="41"/>
      <c r="AC208" s="41"/>
      <c r="AD208" s="41"/>
      <c r="AE208" s="41"/>
      <c r="AR208" s="227" t="s">
        <v>238</v>
      </c>
      <c r="AT208" s="227" t="s">
        <v>234</v>
      </c>
      <c r="AU208" s="227" t="s">
        <v>78</v>
      </c>
      <c r="AY208" s="19" t="s">
        <v>231</v>
      </c>
      <c r="BE208" s="228">
        <f>IF(N208="základní",J208,0)</f>
        <v>0</v>
      </c>
      <c r="BF208" s="228">
        <f>IF(N208="snížená",J208,0)</f>
        <v>0</v>
      </c>
      <c r="BG208" s="228">
        <f>IF(N208="zákl. přenesená",J208,0)</f>
        <v>0</v>
      </c>
      <c r="BH208" s="228">
        <f>IF(N208="sníž. přenesená",J208,0)</f>
        <v>0</v>
      </c>
      <c r="BI208" s="228">
        <f>IF(N208="nulová",J208,0)</f>
        <v>0</v>
      </c>
      <c r="BJ208" s="19" t="s">
        <v>76</v>
      </c>
      <c r="BK208" s="228">
        <f>ROUND(I208*H208,2)</f>
        <v>0</v>
      </c>
      <c r="BL208" s="19" t="s">
        <v>238</v>
      </c>
      <c r="BM208" s="227" t="s">
        <v>4017</v>
      </c>
    </row>
    <row r="209" s="13" customFormat="1">
      <c r="A209" s="13"/>
      <c r="B209" s="234"/>
      <c r="C209" s="235"/>
      <c r="D209" s="229" t="s">
        <v>248</v>
      </c>
      <c r="E209" s="236" t="s">
        <v>19</v>
      </c>
      <c r="F209" s="237" t="s">
        <v>4018</v>
      </c>
      <c r="G209" s="235"/>
      <c r="H209" s="236" t="s">
        <v>19</v>
      </c>
      <c r="I209" s="238"/>
      <c r="J209" s="235"/>
      <c r="K209" s="235"/>
      <c r="L209" s="239"/>
      <c r="M209" s="240"/>
      <c r="N209" s="241"/>
      <c r="O209" s="241"/>
      <c r="P209" s="241"/>
      <c r="Q209" s="241"/>
      <c r="R209" s="241"/>
      <c r="S209" s="241"/>
      <c r="T209" s="242"/>
      <c r="U209" s="13"/>
      <c r="V209" s="13"/>
      <c r="W209" s="13"/>
      <c r="X209" s="13"/>
      <c r="Y209" s="13"/>
      <c r="Z209" s="13"/>
      <c r="AA209" s="13"/>
      <c r="AB209" s="13"/>
      <c r="AC209" s="13"/>
      <c r="AD209" s="13"/>
      <c r="AE209" s="13"/>
      <c r="AT209" s="243" t="s">
        <v>248</v>
      </c>
      <c r="AU209" s="243" t="s">
        <v>78</v>
      </c>
      <c r="AV209" s="13" t="s">
        <v>76</v>
      </c>
      <c r="AW209" s="13" t="s">
        <v>31</v>
      </c>
      <c r="AX209" s="13" t="s">
        <v>69</v>
      </c>
      <c r="AY209" s="243" t="s">
        <v>231</v>
      </c>
    </row>
    <row r="210" s="14" customFormat="1">
      <c r="A210" s="14"/>
      <c r="B210" s="244"/>
      <c r="C210" s="245"/>
      <c r="D210" s="229" t="s">
        <v>248</v>
      </c>
      <c r="E210" s="246" t="s">
        <v>19</v>
      </c>
      <c r="F210" s="247" t="s">
        <v>4019</v>
      </c>
      <c r="G210" s="245"/>
      <c r="H210" s="248">
        <v>40.350000000000001</v>
      </c>
      <c r="I210" s="249"/>
      <c r="J210" s="245"/>
      <c r="K210" s="245"/>
      <c r="L210" s="250"/>
      <c r="M210" s="251"/>
      <c r="N210" s="252"/>
      <c r="O210" s="252"/>
      <c r="P210" s="252"/>
      <c r="Q210" s="252"/>
      <c r="R210" s="252"/>
      <c r="S210" s="252"/>
      <c r="T210" s="253"/>
      <c r="U210" s="14"/>
      <c r="V210" s="14"/>
      <c r="W210" s="14"/>
      <c r="X210" s="14"/>
      <c r="Y210" s="14"/>
      <c r="Z210" s="14"/>
      <c r="AA210" s="14"/>
      <c r="AB210" s="14"/>
      <c r="AC210" s="14"/>
      <c r="AD210" s="14"/>
      <c r="AE210" s="14"/>
      <c r="AT210" s="254" t="s">
        <v>248</v>
      </c>
      <c r="AU210" s="254" t="s">
        <v>78</v>
      </c>
      <c r="AV210" s="14" t="s">
        <v>78</v>
      </c>
      <c r="AW210" s="14" t="s">
        <v>31</v>
      </c>
      <c r="AX210" s="14" t="s">
        <v>69</v>
      </c>
      <c r="AY210" s="254" t="s">
        <v>231</v>
      </c>
    </row>
    <row r="211" s="15" customFormat="1">
      <c r="A211" s="15"/>
      <c r="B211" s="255"/>
      <c r="C211" s="256"/>
      <c r="D211" s="229" t="s">
        <v>248</v>
      </c>
      <c r="E211" s="257" t="s">
        <v>19</v>
      </c>
      <c r="F211" s="258" t="s">
        <v>260</v>
      </c>
      <c r="G211" s="256"/>
      <c r="H211" s="259">
        <v>40.350000000000001</v>
      </c>
      <c r="I211" s="260"/>
      <c r="J211" s="256"/>
      <c r="K211" s="256"/>
      <c r="L211" s="261"/>
      <c r="M211" s="262"/>
      <c r="N211" s="263"/>
      <c r="O211" s="263"/>
      <c r="P211" s="263"/>
      <c r="Q211" s="263"/>
      <c r="R211" s="263"/>
      <c r="S211" s="263"/>
      <c r="T211" s="264"/>
      <c r="U211" s="15"/>
      <c r="V211" s="15"/>
      <c r="W211" s="15"/>
      <c r="X211" s="15"/>
      <c r="Y211" s="15"/>
      <c r="Z211" s="15"/>
      <c r="AA211" s="15"/>
      <c r="AB211" s="15"/>
      <c r="AC211" s="15"/>
      <c r="AD211" s="15"/>
      <c r="AE211" s="15"/>
      <c r="AT211" s="265" t="s">
        <v>248</v>
      </c>
      <c r="AU211" s="265" t="s">
        <v>78</v>
      </c>
      <c r="AV211" s="15" t="s">
        <v>238</v>
      </c>
      <c r="AW211" s="15" t="s">
        <v>31</v>
      </c>
      <c r="AX211" s="15" t="s">
        <v>76</v>
      </c>
      <c r="AY211" s="265" t="s">
        <v>231</v>
      </c>
    </row>
    <row r="212" s="2" customFormat="1" ht="37.8" customHeight="1">
      <c r="A212" s="41"/>
      <c r="B212" s="42"/>
      <c r="C212" s="216" t="s">
        <v>442</v>
      </c>
      <c r="D212" s="216" t="s">
        <v>234</v>
      </c>
      <c r="E212" s="217" t="s">
        <v>3502</v>
      </c>
      <c r="F212" s="218" t="s">
        <v>3503</v>
      </c>
      <c r="G212" s="219" t="s">
        <v>243</v>
      </c>
      <c r="H212" s="220">
        <v>40.350000000000001</v>
      </c>
      <c r="I212" s="221"/>
      <c r="J212" s="222">
        <f>ROUND(I212*H212,2)</f>
        <v>0</v>
      </c>
      <c r="K212" s="218" t="s">
        <v>19</v>
      </c>
      <c r="L212" s="47"/>
      <c r="M212" s="223" t="s">
        <v>19</v>
      </c>
      <c r="N212" s="224" t="s">
        <v>40</v>
      </c>
      <c r="O212" s="87"/>
      <c r="P212" s="225">
        <f>O212*H212</f>
        <v>0</v>
      </c>
      <c r="Q212" s="225">
        <v>0</v>
      </c>
      <c r="R212" s="225">
        <f>Q212*H212</f>
        <v>0</v>
      </c>
      <c r="S212" s="225">
        <v>0</v>
      </c>
      <c r="T212" s="226">
        <f>S212*H212</f>
        <v>0</v>
      </c>
      <c r="U212" s="41"/>
      <c r="V212" s="41"/>
      <c r="W212" s="41"/>
      <c r="X212" s="41"/>
      <c r="Y212" s="41"/>
      <c r="Z212" s="41"/>
      <c r="AA212" s="41"/>
      <c r="AB212" s="41"/>
      <c r="AC212" s="41"/>
      <c r="AD212" s="41"/>
      <c r="AE212" s="41"/>
      <c r="AR212" s="227" t="s">
        <v>238</v>
      </c>
      <c r="AT212" s="227" t="s">
        <v>234</v>
      </c>
      <c r="AU212" s="227" t="s">
        <v>78</v>
      </c>
      <c r="AY212" s="19" t="s">
        <v>231</v>
      </c>
      <c r="BE212" s="228">
        <f>IF(N212="základní",J212,0)</f>
        <v>0</v>
      </c>
      <c r="BF212" s="228">
        <f>IF(N212="snížená",J212,0)</f>
        <v>0</v>
      </c>
      <c r="BG212" s="228">
        <f>IF(N212="zákl. přenesená",J212,0)</f>
        <v>0</v>
      </c>
      <c r="BH212" s="228">
        <f>IF(N212="sníž. přenesená",J212,0)</f>
        <v>0</v>
      </c>
      <c r="BI212" s="228">
        <f>IF(N212="nulová",J212,0)</f>
        <v>0</v>
      </c>
      <c r="BJ212" s="19" t="s">
        <v>76</v>
      </c>
      <c r="BK212" s="228">
        <f>ROUND(I212*H212,2)</f>
        <v>0</v>
      </c>
      <c r="BL212" s="19" t="s">
        <v>238</v>
      </c>
      <c r="BM212" s="227" t="s">
        <v>4020</v>
      </c>
    </row>
    <row r="213" s="2" customFormat="1" ht="37.8" customHeight="1">
      <c r="A213" s="41"/>
      <c r="B213" s="42"/>
      <c r="C213" s="216" t="s">
        <v>825</v>
      </c>
      <c r="D213" s="216" t="s">
        <v>234</v>
      </c>
      <c r="E213" s="217" t="s">
        <v>3505</v>
      </c>
      <c r="F213" s="218" t="s">
        <v>3506</v>
      </c>
      <c r="G213" s="219" t="s">
        <v>243</v>
      </c>
      <c r="H213" s="220">
        <v>200</v>
      </c>
      <c r="I213" s="221"/>
      <c r="J213" s="222">
        <f>ROUND(I213*H213,2)</f>
        <v>0</v>
      </c>
      <c r="K213" s="218" t="s">
        <v>19</v>
      </c>
      <c r="L213" s="47"/>
      <c r="M213" s="223" t="s">
        <v>19</v>
      </c>
      <c r="N213" s="224" t="s">
        <v>40</v>
      </c>
      <c r="O213" s="87"/>
      <c r="P213" s="225">
        <f>O213*H213</f>
        <v>0</v>
      </c>
      <c r="Q213" s="225">
        <v>0.00088000000000000003</v>
      </c>
      <c r="R213" s="225">
        <f>Q213*H213</f>
        <v>0.17600000000000002</v>
      </c>
      <c r="S213" s="225">
        <v>0</v>
      </c>
      <c r="T213" s="226">
        <f>S213*H213</f>
        <v>0</v>
      </c>
      <c r="U213" s="41"/>
      <c r="V213" s="41"/>
      <c r="W213" s="41"/>
      <c r="X213" s="41"/>
      <c r="Y213" s="41"/>
      <c r="Z213" s="41"/>
      <c r="AA213" s="41"/>
      <c r="AB213" s="41"/>
      <c r="AC213" s="41"/>
      <c r="AD213" s="41"/>
      <c r="AE213" s="41"/>
      <c r="AR213" s="227" t="s">
        <v>238</v>
      </c>
      <c r="AT213" s="227" t="s">
        <v>234</v>
      </c>
      <c r="AU213" s="227" t="s">
        <v>78</v>
      </c>
      <c r="AY213" s="19" t="s">
        <v>231</v>
      </c>
      <c r="BE213" s="228">
        <f>IF(N213="základní",J213,0)</f>
        <v>0</v>
      </c>
      <c r="BF213" s="228">
        <f>IF(N213="snížená",J213,0)</f>
        <v>0</v>
      </c>
      <c r="BG213" s="228">
        <f>IF(N213="zákl. přenesená",J213,0)</f>
        <v>0</v>
      </c>
      <c r="BH213" s="228">
        <f>IF(N213="sníž. přenesená",J213,0)</f>
        <v>0</v>
      </c>
      <c r="BI213" s="228">
        <f>IF(N213="nulová",J213,0)</f>
        <v>0</v>
      </c>
      <c r="BJ213" s="19" t="s">
        <v>76</v>
      </c>
      <c r="BK213" s="228">
        <f>ROUND(I213*H213,2)</f>
        <v>0</v>
      </c>
      <c r="BL213" s="19" t="s">
        <v>238</v>
      </c>
      <c r="BM213" s="227" t="s">
        <v>4021</v>
      </c>
    </row>
    <row r="214" s="2" customFormat="1" ht="37.8" customHeight="1">
      <c r="A214" s="41"/>
      <c r="B214" s="42"/>
      <c r="C214" s="216" t="s">
        <v>833</v>
      </c>
      <c r="D214" s="216" t="s">
        <v>234</v>
      </c>
      <c r="E214" s="217" t="s">
        <v>3509</v>
      </c>
      <c r="F214" s="218" t="s">
        <v>3510</v>
      </c>
      <c r="G214" s="219" t="s">
        <v>243</v>
      </c>
      <c r="H214" s="220">
        <v>200</v>
      </c>
      <c r="I214" s="221"/>
      <c r="J214" s="222">
        <f>ROUND(I214*H214,2)</f>
        <v>0</v>
      </c>
      <c r="K214" s="218" t="s">
        <v>19</v>
      </c>
      <c r="L214" s="47"/>
      <c r="M214" s="223" t="s">
        <v>19</v>
      </c>
      <c r="N214" s="224" t="s">
        <v>40</v>
      </c>
      <c r="O214" s="87"/>
      <c r="P214" s="225">
        <f>O214*H214</f>
        <v>0</v>
      </c>
      <c r="Q214" s="225">
        <v>0</v>
      </c>
      <c r="R214" s="225">
        <f>Q214*H214</f>
        <v>0</v>
      </c>
      <c r="S214" s="225">
        <v>0</v>
      </c>
      <c r="T214" s="226">
        <f>S214*H214</f>
        <v>0</v>
      </c>
      <c r="U214" s="41"/>
      <c r="V214" s="41"/>
      <c r="W214" s="41"/>
      <c r="X214" s="41"/>
      <c r="Y214" s="41"/>
      <c r="Z214" s="41"/>
      <c r="AA214" s="41"/>
      <c r="AB214" s="41"/>
      <c r="AC214" s="41"/>
      <c r="AD214" s="41"/>
      <c r="AE214" s="41"/>
      <c r="AR214" s="227" t="s">
        <v>238</v>
      </c>
      <c r="AT214" s="227" t="s">
        <v>234</v>
      </c>
      <c r="AU214" s="227" t="s">
        <v>78</v>
      </c>
      <c r="AY214" s="19" t="s">
        <v>231</v>
      </c>
      <c r="BE214" s="228">
        <f>IF(N214="základní",J214,0)</f>
        <v>0</v>
      </c>
      <c r="BF214" s="228">
        <f>IF(N214="snížená",J214,0)</f>
        <v>0</v>
      </c>
      <c r="BG214" s="228">
        <f>IF(N214="zákl. přenesená",J214,0)</f>
        <v>0</v>
      </c>
      <c r="BH214" s="228">
        <f>IF(N214="sníž. přenesená",J214,0)</f>
        <v>0</v>
      </c>
      <c r="BI214" s="228">
        <f>IF(N214="nulová",J214,0)</f>
        <v>0</v>
      </c>
      <c r="BJ214" s="19" t="s">
        <v>76</v>
      </c>
      <c r="BK214" s="228">
        <f>ROUND(I214*H214,2)</f>
        <v>0</v>
      </c>
      <c r="BL214" s="19" t="s">
        <v>238</v>
      </c>
      <c r="BM214" s="227" t="s">
        <v>4022</v>
      </c>
    </row>
    <row r="215" s="2" customFormat="1" ht="78" customHeight="1">
      <c r="A215" s="41"/>
      <c r="B215" s="42"/>
      <c r="C215" s="216" t="s">
        <v>839</v>
      </c>
      <c r="D215" s="216" t="s">
        <v>234</v>
      </c>
      <c r="E215" s="217" t="s">
        <v>3512</v>
      </c>
      <c r="F215" s="218" t="s">
        <v>3513</v>
      </c>
      <c r="G215" s="219" t="s">
        <v>404</v>
      </c>
      <c r="H215" s="220">
        <v>15.528000000000001</v>
      </c>
      <c r="I215" s="221"/>
      <c r="J215" s="222">
        <f>ROUND(I215*H215,2)</f>
        <v>0</v>
      </c>
      <c r="K215" s="218" t="s">
        <v>19</v>
      </c>
      <c r="L215" s="47"/>
      <c r="M215" s="223" t="s">
        <v>19</v>
      </c>
      <c r="N215" s="224" t="s">
        <v>40</v>
      </c>
      <c r="O215" s="87"/>
      <c r="P215" s="225">
        <f>O215*H215</f>
        <v>0</v>
      </c>
      <c r="Q215" s="225">
        <v>1.05555</v>
      </c>
      <c r="R215" s="225">
        <f>Q215*H215</f>
        <v>16.390580400000001</v>
      </c>
      <c r="S215" s="225">
        <v>0</v>
      </c>
      <c r="T215" s="226">
        <f>S215*H215</f>
        <v>0</v>
      </c>
      <c r="U215" s="41"/>
      <c r="V215" s="41"/>
      <c r="W215" s="41"/>
      <c r="X215" s="41"/>
      <c r="Y215" s="41"/>
      <c r="Z215" s="41"/>
      <c r="AA215" s="41"/>
      <c r="AB215" s="41"/>
      <c r="AC215" s="41"/>
      <c r="AD215" s="41"/>
      <c r="AE215" s="41"/>
      <c r="AR215" s="227" t="s">
        <v>238</v>
      </c>
      <c r="AT215" s="227" t="s">
        <v>234</v>
      </c>
      <c r="AU215" s="227" t="s">
        <v>78</v>
      </c>
      <c r="AY215" s="19" t="s">
        <v>231</v>
      </c>
      <c r="BE215" s="228">
        <f>IF(N215="základní",J215,0)</f>
        <v>0</v>
      </c>
      <c r="BF215" s="228">
        <f>IF(N215="snížená",J215,0)</f>
        <v>0</v>
      </c>
      <c r="BG215" s="228">
        <f>IF(N215="zákl. přenesená",J215,0)</f>
        <v>0</v>
      </c>
      <c r="BH215" s="228">
        <f>IF(N215="sníž. přenesená",J215,0)</f>
        <v>0</v>
      </c>
      <c r="BI215" s="228">
        <f>IF(N215="nulová",J215,0)</f>
        <v>0</v>
      </c>
      <c r="BJ215" s="19" t="s">
        <v>76</v>
      </c>
      <c r="BK215" s="228">
        <f>ROUND(I215*H215,2)</f>
        <v>0</v>
      </c>
      <c r="BL215" s="19" t="s">
        <v>238</v>
      </c>
      <c r="BM215" s="227" t="s">
        <v>4023</v>
      </c>
    </row>
    <row r="216" s="13" customFormat="1">
      <c r="A216" s="13"/>
      <c r="B216" s="234"/>
      <c r="C216" s="235"/>
      <c r="D216" s="229" t="s">
        <v>248</v>
      </c>
      <c r="E216" s="236" t="s">
        <v>19</v>
      </c>
      <c r="F216" s="237" t="s">
        <v>4024</v>
      </c>
      <c r="G216" s="235"/>
      <c r="H216" s="236" t="s">
        <v>19</v>
      </c>
      <c r="I216" s="238"/>
      <c r="J216" s="235"/>
      <c r="K216" s="235"/>
      <c r="L216" s="239"/>
      <c r="M216" s="240"/>
      <c r="N216" s="241"/>
      <c r="O216" s="241"/>
      <c r="P216" s="241"/>
      <c r="Q216" s="241"/>
      <c r="R216" s="241"/>
      <c r="S216" s="241"/>
      <c r="T216" s="242"/>
      <c r="U216" s="13"/>
      <c r="V216" s="13"/>
      <c r="W216" s="13"/>
      <c r="X216" s="13"/>
      <c r="Y216" s="13"/>
      <c r="Z216" s="13"/>
      <c r="AA216" s="13"/>
      <c r="AB216" s="13"/>
      <c r="AC216" s="13"/>
      <c r="AD216" s="13"/>
      <c r="AE216" s="13"/>
      <c r="AT216" s="243" t="s">
        <v>248</v>
      </c>
      <c r="AU216" s="243" t="s">
        <v>78</v>
      </c>
      <c r="AV216" s="13" t="s">
        <v>76</v>
      </c>
      <c r="AW216" s="13" t="s">
        <v>31</v>
      </c>
      <c r="AX216" s="13" t="s">
        <v>69</v>
      </c>
      <c r="AY216" s="243" t="s">
        <v>231</v>
      </c>
    </row>
    <row r="217" s="14" customFormat="1">
      <c r="A217" s="14"/>
      <c r="B217" s="244"/>
      <c r="C217" s="245"/>
      <c r="D217" s="229" t="s">
        <v>248</v>
      </c>
      <c r="E217" s="246" t="s">
        <v>19</v>
      </c>
      <c r="F217" s="247" t="s">
        <v>4025</v>
      </c>
      <c r="G217" s="245"/>
      <c r="H217" s="248">
        <v>15.528000000000001</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248</v>
      </c>
      <c r="AU217" s="254" t="s">
        <v>78</v>
      </c>
      <c r="AV217" s="14" t="s">
        <v>78</v>
      </c>
      <c r="AW217" s="14" t="s">
        <v>31</v>
      </c>
      <c r="AX217" s="14" t="s">
        <v>69</v>
      </c>
      <c r="AY217" s="254" t="s">
        <v>231</v>
      </c>
    </row>
    <row r="218" s="15" customFormat="1">
      <c r="A218" s="15"/>
      <c r="B218" s="255"/>
      <c r="C218" s="256"/>
      <c r="D218" s="229" t="s">
        <v>248</v>
      </c>
      <c r="E218" s="257" t="s">
        <v>19</v>
      </c>
      <c r="F218" s="258" t="s">
        <v>260</v>
      </c>
      <c r="G218" s="256"/>
      <c r="H218" s="259">
        <v>15.528000000000001</v>
      </c>
      <c r="I218" s="260"/>
      <c r="J218" s="256"/>
      <c r="K218" s="256"/>
      <c r="L218" s="261"/>
      <c r="M218" s="262"/>
      <c r="N218" s="263"/>
      <c r="O218" s="263"/>
      <c r="P218" s="263"/>
      <c r="Q218" s="263"/>
      <c r="R218" s="263"/>
      <c r="S218" s="263"/>
      <c r="T218" s="264"/>
      <c r="U218" s="15"/>
      <c r="V218" s="15"/>
      <c r="W218" s="15"/>
      <c r="X218" s="15"/>
      <c r="Y218" s="15"/>
      <c r="Z218" s="15"/>
      <c r="AA218" s="15"/>
      <c r="AB218" s="15"/>
      <c r="AC218" s="15"/>
      <c r="AD218" s="15"/>
      <c r="AE218" s="15"/>
      <c r="AT218" s="265" t="s">
        <v>248</v>
      </c>
      <c r="AU218" s="265" t="s">
        <v>78</v>
      </c>
      <c r="AV218" s="15" t="s">
        <v>238</v>
      </c>
      <c r="AW218" s="15" t="s">
        <v>31</v>
      </c>
      <c r="AX218" s="15" t="s">
        <v>76</v>
      </c>
      <c r="AY218" s="265" t="s">
        <v>231</v>
      </c>
    </row>
    <row r="219" s="2" customFormat="1" ht="37.8" customHeight="1">
      <c r="A219" s="41"/>
      <c r="B219" s="42"/>
      <c r="C219" s="216" t="s">
        <v>417</v>
      </c>
      <c r="D219" s="216" t="s">
        <v>234</v>
      </c>
      <c r="E219" s="217" t="s">
        <v>4026</v>
      </c>
      <c r="F219" s="218" t="s">
        <v>4027</v>
      </c>
      <c r="G219" s="219" t="s">
        <v>404</v>
      </c>
      <c r="H219" s="220">
        <v>0.377</v>
      </c>
      <c r="I219" s="221"/>
      <c r="J219" s="222">
        <f>ROUND(I219*H219,2)</f>
        <v>0</v>
      </c>
      <c r="K219" s="218" t="s">
        <v>19</v>
      </c>
      <c r="L219" s="47"/>
      <c r="M219" s="223" t="s">
        <v>19</v>
      </c>
      <c r="N219" s="224" t="s">
        <v>40</v>
      </c>
      <c r="O219" s="87"/>
      <c r="P219" s="225">
        <f>O219*H219</f>
        <v>0</v>
      </c>
      <c r="Q219" s="225">
        <v>0.01221</v>
      </c>
      <c r="R219" s="225">
        <f>Q219*H219</f>
        <v>0.0046031700000000002</v>
      </c>
      <c r="S219" s="225">
        <v>0</v>
      </c>
      <c r="T219" s="226">
        <f>S219*H219</f>
        <v>0</v>
      </c>
      <c r="U219" s="41"/>
      <c r="V219" s="41"/>
      <c r="W219" s="41"/>
      <c r="X219" s="41"/>
      <c r="Y219" s="41"/>
      <c r="Z219" s="41"/>
      <c r="AA219" s="41"/>
      <c r="AB219" s="41"/>
      <c r="AC219" s="41"/>
      <c r="AD219" s="41"/>
      <c r="AE219" s="41"/>
      <c r="AR219" s="227" t="s">
        <v>238</v>
      </c>
      <c r="AT219" s="227" t="s">
        <v>234</v>
      </c>
      <c r="AU219" s="227" t="s">
        <v>78</v>
      </c>
      <c r="AY219" s="19" t="s">
        <v>231</v>
      </c>
      <c r="BE219" s="228">
        <f>IF(N219="základní",J219,0)</f>
        <v>0</v>
      </c>
      <c r="BF219" s="228">
        <f>IF(N219="snížená",J219,0)</f>
        <v>0</v>
      </c>
      <c r="BG219" s="228">
        <f>IF(N219="zákl. přenesená",J219,0)</f>
        <v>0</v>
      </c>
      <c r="BH219" s="228">
        <f>IF(N219="sníž. přenesená",J219,0)</f>
        <v>0</v>
      </c>
      <c r="BI219" s="228">
        <f>IF(N219="nulová",J219,0)</f>
        <v>0</v>
      </c>
      <c r="BJ219" s="19" t="s">
        <v>76</v>
      </c>
      <c r="BK219" s="228">
        <f>ROUND(I219*H219,2)</f>
        <v>0</v>
      </c>
      <c r="BL219" s="19" t="s">
        <v>238</v>
      </c>
      <c r="BM219" s="227" t="s">
        <v>4028</v>
      </c>
    </row>
    <row r="220" s="13" customFormat="1">
      <c r="A220" s="13"/>
      <c r="B220" s="234"/>
      <c r="C220" s="235"/>
      <c r="D220" s="229" t="s">
        <v>248</v>
      </c>
      <c r="E220" s="236" t="s">
        <v>19</v>
      </c>
      <c r="F220" s="237" t="s">
        <v>4029</v>
      </c>
      <c r="G220" s="235"/>
      <c r="H220" s="236" t="s">
        <v>19</v>
      </c>
      <c r="I220" s="238"/>
      <c r="J220" s="235"/>
      <c r="K220" s="235"/>
      <c r="L220" s="239"/>
      <c r="M220" s="240"/>
      <c r="N220" s="241"/>
      <c r="O220" s="241"/>
      <c r="P220" s="241"/>
      <c r="Q220" s="241"/>
      <c r="R220" s="241"/>
      <c r="S220" s="241"/>
      <c r="T220" s="242"/>
      <c r="U220" s="13"/>
      <c r="V220" s="13"/>
      <c r="W220" s="13"/>
      <c r="X220" s="13"/>
      <c r="Y220" s="13"/>
      <c r="Z220" s="13"/>
      <c r="AA220" s="13"/>
      <c r="AB220" s="13"/>
      <c r="AC220" s="13"/>
      <c r="AD220" s="13"/>
      <c r="AE220" s="13"/>
      <c r="AT220" s="243" t="s">
        <v>248</v>
      </c>
      <c r="AU220" s="243" t="s">
        <v>78</v>
      </c>
      <c r="AV220" s="13" t="s">
        <v>76</v>
      </c>
      <c r="AW220" s="13" t="s">
        <v>31</v>
      </c>
      <c r="AX220" s="13" t="s">
        <v>69</v>
      </c>
      <c r="AY220" s="243" t="s">
        <v>231</v>
      </c>
    </row>
    <row r="221" s="14" customFormat="1">
      <c r="A221" s="14"/>
      <c r="B221" s="244"/>
      <c r="C221" s="245"/>
      <c r="D221" s="229" t="s">
        <v>248</v>
      </c>
      <c r="E221" s="246" t="s">
        <v>19</v>
      </c>
      <c r="F221" s="247" t="s">
        <v>4030</v>
      </c>
      <c r="G221" s="245"/>
      <c r="H221" s="248">
        <v>0.377</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248</v>
      </c>
      <c r="AU221" s="254" t="s">
        <v>78</v>
      </c>
      <c r="AV221" s="14" t="s">
        <v>78</v>
      </c>
      <c r="AW221" s="14" t="s">
        <v>31</v>
      </c>
      <c r="AX221" s="14" t="s">
        <v>69</v>
      </c>
      <c r="AY221" s="254" t="s">
        <v>231</v>
      </c>
    </row>
    <row r="222" s="15" customFormat="1">
      <c r="A222" s="15"/>
      <c r="B222" s="255"/>
      <c r="C222" s="256"/>
      <c r="D222" s="229" t="s">
        <v>248</v>
      </c>
      <c r="E222" s="257" t="s">
        <v>19</v>
      </c>
      <c r="F222" s="258" t="s">
        <v>260</v>
      </c>
      <c r="G222" s="256"/>
      <c r="H222" s="259">
        <v>0.377</v>
      </c>
      <c r="I222" s="260"/>
      <c r="J222" s="256"/>
      <c r="K222" s="256"/>
      <c r="L222" s="261"/>
      <c r="M222" s="262"/>
      <c r="N222" s="263"/>
      <c r="O222" s="263"/>
      <c r="P222" s="263"/>
      <c r="Q222" s="263"/>
      <c r="R222" s="263"/>
      <c r="S222" s="263"/>
      <c r="T222" s="264"/>
      <c r="U222" s="15"/>
      <c r="V222" s="15"/>
      <c r="W222" s="15"/>
      <c r="X222" s="15"/>
      <c r="Y222" s="15"/>
      <c r="Z222" s="15"/>
      <c r="AA222" s="15"/>
      <c r="AB222" s="15"/>
      <c r="AC222" s="15"/>
      <c r="AD222" s="15"/>
      <c r="AE222" s="15"/>
      <c r="AT222" s="265" t="s">
        <v>248</v>
      </c>
      <c r="AU222" s="265" t="s">
        <v>78</v>
      </c>
      <c r="AV222" s="15" t="s">
        <v>238</v>
      </c>
      <c r="AW222" s="15" t="s">
        <v>31</v>
      </c>
      <c r="AX222" s="15" t="s">
        <v>76</v>
      </c>
      <c r="AY222" s="265" t="s">
        <v>231</v>
      </c>
    </row>
    <row r="223" s="2" customFormat="1" ht="16.5" customHeight="1">
      <c r="A223" s="41"/>
      <c r="B223" s="42"/>
      <c r="C223" s="283" t="s">
        <v>423</v>
      </c>
      <c r="D223" s="283" t="s">
        <v>638</v>
      </c>
      <c r="E223" s="284" t="s">
        <v>4031</v>
      </c>
      <c r="F223" s="285" t="s">
        <v>4032</v>
      </c>
      <c r="G223" s="286" t="s">
        <v>404</v>
      </c>
      <c r="H223" s="287">
        <v>0.41499999999999998</v>
      </c>
      <c r="I223" s="288"/>
      <c r="J223" s="289">
        <f>ROUND(I223*H223,2)</f>
        <v>0</v>
      </c>
      <c r="K223" s="285" t="s">
        <v>19</v>
      </c>
      <c r="L223" s="290"/>
      <c r="M223" s="291" t="s">
        <v>19</v>
      </c>
      <c r="N223" s="292" t="s">
        <v>40</v>
      </c>
      <c r="O223" s="87"/>
      <c r="P223" s="225">
        <f>O223*H223</f>
        <v>0</v>
      </c>
      <c r="Q223" s="225">
        <v>1</v>
      </c>
      <c r="R223" s="225">
        <f>Q223*H223</f>
        <v>0.41499999999999998</v>
      </c>
      <c r="S223" s="225">
        <v>0</v>
      </c>
      <c r="T223" s="226">
        <f>S223*H223</f>
        <v>0</v>
      </c>
      <c r="U223" s="41"/>
      <c r="V223" s="41"/>
      <c r="W223" s="41"/>
      <c r="X223" s="41"/>
      <c r="Y223" s="41"/>
      <c r="Z223" s="41"/>
      <c r="AA223" s="41"/>
      <c r="AB223" s="41"/>
      <c r="AC223" s="41"/>
      <c r="AD223" s="41"/>
      <c r="AE223" s="41"/>
      <c r="AR223" s="227" t="s">
        <v>287</v>
      </c>
      <c r="AT223" s="227" t="s">
        <v>638</v>
      </c>
      <c r="AU223" s="227" t="s">
        <v>78</v>
      </c>
      <c r="AY223" s="19" t="s">
        <v>231</v>
      </c>
      <c r="BE223" s="228">
        <f>IF(N223="základní",J223,0)</f>
        <v>0</v>
      </c>
      <c r="BF223" s="228">
        <f>IF(N223="snížená",J223,0)</f>
        <v>0</v>
      </c>
      <c r="BG223" s="228">
        <f>IF(N223="zákl. přenesená",J223,0)</f>
        <v>0</v>
      </c>
      <c r="BH223" s="228">
        <f>IF(N223="sníž. přenesená",J223,0)</f>
        <v>0</v>
      </c>
      <c r="BI223" s="228">
        <f>IF(N223="nulová",J223,0)</f>
        <v>0</v>
      </c>
      <c r="BJ223" s="19" t="s">
        <v>76</v>
      </c>
      <c r="BK223" s="228">
        <f>ROUND(I223*H223,2)</f>
        <v>0</v>
      </c>
      <c r="BL223" s="19" t="s">
        <v>238</v>
      </c>
      <c r="BM223" s="227" t="s">
        <v>4033</v>
      </c>
    </row>
    <row r="224" s="14" customFormat="1">
      <c r="A224" s="14"/>
      <c r="B224" s="244"/>
      <c r="C224" s="245"/>
      <c r="D224" s="229" t="s">
        <v>248</v>
      </c>
      <c r="E224" s="246" t="s">
        <v>19</v>
      </c>
      <c r="F224" s="247" t="s">
        <v>4034</v>
      </c>
      <c r="G224" s="245"/>
      <c r="H224" s="248">
        <v>0.41499999999999998</v>
      </c>
      <c r="I224" s="249"/>
      <c r="J224" s="245"/>
      <c r="K224" s="245"/>
      <c r="L224" s="250"/>
      <c r="M224" s="251"/>
      <c r="N224" s="252"/>
      <c r="O224" s="252"/>
      <c r="P224" s="252"/>
      <c r="Q224" s="252"/>
      <c r="R224" s="252"/>
      <c r="S224" s="252"/>
      <c r="T224" s="253"/>
      <c r="U224" s="14"/>
      <c r="V224" s="14"/>
      <c r="W224" s="14"/>
      <c r="X224" s="14"/>
      <c r="Y224" s="14"/>
      <c r="Z224" s="14"/>
      <c r="AA224" s="14"/>
      <c r="AB224" s="14"/>
      <c r="AC224" s="14"/>
      <c r="AD224" s="14"/>
      <c r="AE224" s="14"/>
      <c r="AT224" s="254" t="s">
        <v>248</v>
      </c>
      <c r="AU224" s="254" t="s">
        <v>78</v>
      </c>
      <c r="AV224" s="14" t="s">
        <v>78</v>
      </c>
      <c r="AW224" s="14" t="s">
        <v>31</v>
      </c>
      <c r="AX224" s="14" t="s">
        <v>76</v>
      </c>
      <c r="AY224" s="254" t="s">
        <v>231</v>
      </c>
    </row>
    <row r="225" s="12" customFormat="1" ht="22.8" customHeight="1">
      <c r="A225" s="12"/>
      <c r="B225" s="200"/>
      <c r="C225" s="201"/>
      <c r="D225" s="202" t="s">
        <v>68</v>
      </c>
      <c r="E225" s="214" t="s">
        <v>287</v>
      </c>
      <c r="F225" s="214" t="s">
        <v>346</v>
      </c>
      <c r="G225" s="201"/>
      <c r="H225" s="201"/>
      <c r="I225" s="204"/>
      <c r="J225" s="215">
        <f>BK225</f>
        <v>0</v>
      </c>
      <c r="K225" s="201"/>
      <c r="L225" s="206"/>
      <c r="M225" s="207"/>
      <c r="N225" s="208"/>
      <c r="O225" s="208"/>
      <c r="P225" s="209">
        <f>SUM(P226:P227)</f>
        <v>0</v>
      </c>
      <c r="Q225" s="208"/>
      <c r="R225" s="209">
        <f>SUM(R226:R227)</f>
        <v>0.21734000000000001</v>
      </c>
      <c r="S225" s="208"/>
      <c r="T225" s="210">
        <f>SUM(T226:T227)</f>
        <v>0</v>
      </c>
      <c r="U225" s="12"/>
      <c r="V225" s="12"/>
      <c r="W225" s="12"/>
      <c r="X225" s="12"/>
      <c r="Y225" s="12"/>
      <c r="Z225" s="12"/>
      <c r="AA225" s="12"/>
      <c r="AB225" s="12"/>
      <c r="AC225" s="12"/>
      <c r="AD225" s="12"/>
      <c r="AE225" s="12"/>
      <c r="AR225" s="211" t="s">
        <v>76</v>
      </c>
      <c r="AT225" s="212" t="s">
        <v>68</v>
      </c>
      <c r="AU225" s="212" t="s">
        <v>76</v>
      </c>
      <c r="AY225" s="211" t="s">
        <v>231</v>
      </c>
      <c r="BK225" s="213">
        <f>SUM(BK226:BK227)</f>
        <v>0</v>
      </c>
    </row>
    <row r="226" s="2" customFormat="1" ht="24.15" customHeight="1">
      <c r="A226" s="41"/>
      <c r="B226" s="42"/>
      <c r="C226" s="216" t="s">
        <v>844</v>
      </c>
      <c r="D226" s="216" t="s">
        <v>234</v>
      </c>
      <c r="E226" s="217" t="s">
        <v>4035</v>
      </c>
      <c r="F226" s="218" t="s">
        <v>4036</v>
      </c>
      <c r="G226" s="219" t="s">
        <v>237</v>
      </c>
      <c r="H226" s="220">
        <v>1</v>
      </c>
      <c r="I226" s="221"/>
      <c r="J226" s="222">
        <f>ROUND(I226*H226,2)</f>
        <v>0</v>
      </c>
      <c r="K226" s="218" t="s">
        <v>19</v>
      </c>
      <c r="L226" s="47"/>
      <c r="M226" s="223" t="s">
        <v>19</v>
      </c>
      <c r="N226" s="224" t="s">
        <v>40</v>
      </c>
      <c r="O226" s="87"/>
      <c r="P226" s="225">
        <f>O226*H226</f>
        <v>0</v>
      </c>
      <c r="Q226" s="225">
        <v>0.21734000000000001</v>
      </c>
      <c r="R226" s="225">
        <f>Q226*H226</f>
        <v>0.21734000000000001</v>
      </c>
      <c r="S226" s="225">
        <v>0</v>
      </c>
      <c r="T226" s="226">
        <f>S226*H226</f>
        <v>0</v>
      </c>
      <c r="U226" s="41"/>
      <c r="V226" s="41"/>
      <c r="W226" s="41"/>
      <c r="X226" s="41"/>
      <c r="Y226" s="41"/>
      <c r="Z226" s="41"/>
      <c r="AA226" s="41"/>
      <c r="AB226" s="41"/>
      <c r="AC226" s="41"/>
      <c r="AD226" s="41"/>
      <c r="AE226" s="41"/>
      <c r="AR226" s="227" t="s">
        <v>238</v>
      </c>
      <c r="AT226" s="227" t="s">
        <v>234</v>
      </c>
      <c r="AU226" s="227" t="s">
        <v>78</v>
      </c>
      <c r="AY226" s="19" t="s">
        <v>231</v>
      </c>
      <c r="BE226" s="228">
        <f>IF(N226="základní",J226,0)</f>
        <v>0</v>
      </c>
      <c r="BF226" s="228">
        <f>IF(N226="snížená",J226,0)</f>
        <v>0</v>
      </c>
      <c r="BG226" s="228">
        <f>IF(N226="zákl. přenesená",J226,0)</f>
        <v>0</v>
      </c>
      <c r="BH226" s="228">
        <f>IF(N226="sníž. přenesená",J226,0)</f>
        <v>0</v>
      </c>
      <c r="BI226" s="228">
        <f>IF(N226="nulová",J226,0)</f>
        <v>0</v>
      </c>
      <c r="BJ226" s="19" t="s">
        <v>76</v>
      </c>
      <c r="BK226" s="228">
        <f>ROUND(I226*H226,2)</f>
        <v>0</v>
      </c>
      <c r="BL226" s="19" t="s">
        <v>238</v>
      </c>
      <c r="BM226" s="227" t="s">
        <v>4037</v>
      </c>
    </row>
    <row r="227" s="2" customFormat="1" ht="24.15" customHeight="1">
      <c r="A227" s="41"/>
      <c r="B227" s="42"/>
      <c r="C227" s="283" t="s">
        <v>849</v>
      </c>
      <c r="D227" s="283" t="s">
        <v>638</v>
      </c>
      <c r="E227" s="284" t="s">
        <v>4038</v>
      </c>
      <c r="F227" s="285" t="s">
        <v>4039</v>
      </c>
      <c r="G227" s="286" t="s">
        <v>237</v>
      </c>
      <c r="H227" s="287">
        <v>1</v>
      </c>
      <c r="I227" s="288"/>
      <c r="J227" s="289">
        <f>ROUND(I227*H227,2)</f>
        <v>0</v>
      </c>
      <c r="K227" s="285" t="s">
        <v>19</v>
      </c>
      <c r="L227" s="290"/>
      <c r="M227" s="291" t="s">
        <v>19</v>
      </c>
      <c r="N227" s="292" t="s">
        <v>40</v>
      </c>
      <c r="O227" s="87"/>
      <c r="P227" s="225">
        <f>O227*H227</f>
        <v>0</v>
      </c>
      <c r="Q227" s="225">
        <v>0</v>
      </c>
      <c r="R227" s="225">
        <f>Q227*H227</f>
        <v>0</v>
      </c>
      <c r="S227" s="225">
        <v>0</v>
      </c>
      <c r="T227" s="226">
        <f>S227*H227</f>
        <v>0</v>
      </c>
      <c r="U227" s="41"/>
      <c r="V227" s="41"/>
      <c r="W227" s="41"/>
      <c r="X227" s="41"/>
      <c r="Y227" s="41"/>
      <c r="Z227" s="41"/>
      <c r="AA227" s="41"/>
      <c r="AB227" s="41"/>
      <c r="AC227" s="41"/>
      <c r="AD227" s="41"/>
      <c r="AE227" s="41"/>
      <c r="AR227" s="227" t="s">
        <v>287</v>
      </c>
      <c r="AT227" s="227" t="s">
        <v>638</v>
      </c>
      <c r="AU227" s="227" t="s">
        <v>78</v>
      </c>
      <c r="AY227" s="19" t="s">
        <v>231</v>
      </c>
      <c r="BE227" s="228">
        <f>IF(N227="základní",J227,0)</f>
        <v>0</v>
      </c>
      <c r="BF227" s="228">
        <f>IF(N227="snížená",J227,0)</f>
        <v>0</v>
      </c>
      <c r="BG227" s="228">
        <f>IF(N227="zákl. přenesená",J227,0)</f>
        <v>0</v>
      </c>
      <c r="BH227" s="228">
        <f>IF(N227="sníž. přenesená",J227,0)</f>
        <v>0</v>
      </c>
      <c r="BI227" s="228">
        <f>IF(N227="nulová",J227,0)</f>
        <v>0</v>
      </c>
      <c r="BJ227" s="19" t="s">
        <v>76</v>
      </c>
      <c r="BK227" s="228">
        <f>ROUND(I227*H227,2)</f>
        <v>0</v>
      </c>
      <c r="BL227" s="19" t="s">
        <v>238</v>
      </c>
      <c r="BM227" s="227" t="s">
        <v>4040</v>
      </c>
    </row>
    <row r="228" s="12" customFormat="1" ht="22.8" customHeight="1">
      <c r="A228" s="12"/>
      <c r="B228" s="200"/>
      <c r="C228" s="201"/>
      <c r="D228" s="202" t="s">
        <v>68</v>
      </c>
      <c r="E228" s="214" t="s">
        <v>294</v>
      </c>
      <c r="F228" s="214" t="s">
        <v>352</v>
      </c>
      <c r="G228" s="201"/>
      <c r="H228" s="201"/>
      <c r="I228" s="204"/>
      <c r="J228" s="215">
        <f>BK228</f>
        <v>0</v>
      </c>
      <c r="K228" s="201"/>
      <c r="L228" s="206"/>
      <c r="M228" s="207"/>
      <c r="N228" s="208"/>
      <c r="O228" s="208"/>
      <c r="P228" s="209">
        <f>SUM(P229:P230)</f>
        <v>0</v>
      </c>
      <c r="Q228" s="208"/>
      <c r="R228" s="209">
        <f>SUM(R229:R230)</f>
        <v>0.038688</v>
      </c>
      <c r="S228" s="208"/>
      <c r="T228" s="210">
        <f>SUM(T229:T230)</f>
        <v>0</v>
      </c>
      <c r="U228" s="12"/>
      <c r="V228" s="12"/>
      <c r="W228" s="12"/>
      <c r="X228" s="12"/>
      <c r="Y228" s="12"/>
      <c r="Z228" s="12"/>
      <c r="AA228" s="12"/>
      <c r="AB228" s="12"/>
      <c r="AC228" s="12"/>
      <c r="AD228" s="12"/>
      <c r="AE228" s="12"/>
      <c r="AR228" s="211" t="s">
        <v>76</v>
      </c>
      <c r="AT228" s="212" t="s">
        <v>68</v>
      </c>
      <c r="AU228" s="212" t="s">
        <v>76</v>
      </c>
      <c r="AY228" s="211" t="s">
        <v>231</v>
      </c>
      <c r="BK228" s="213">
        <f>SUM(BK229:BK230)</f>
        <v>0</v>
      </c>
    </row>
    <row r="229" s="2" customFormat="1" ht="37.8" customHeight="1">
      <c r="A229" s="41"/>
      <c r="B229" s="42"/>
      <c r="C229" s="216" t="s">
        <v>862</v>
      </c>
      <c r="D229" s="216" t="s">
        <v>234</v>
      </c>
      <c r="E229" s="217" t="s">
        <v>1739</v>
      </c>
      <c r="F229" s="218" t="s">
        <v>1740</v>
      </c>
      <c r="G229" s="219" t="s">
        <v>243</v>
      </c>
      <c r="H229" s="220">
        <v>200</v>
      </c>
      <c r="I229" s="221"/>
      <c r="J229" s="222">
        <f>ROUND(I229*H229,2)</f>
        <v>0</v>
      </c>
      <c r="K229" s="218" t="s">
        <v>19</v>
      </c>
      <c r="L229" s="47"/>
      <c r="M229" s="223" t="s">
        <v>19</v>
      </c>
      <c r="N229" s="224" t="s">
        <v>40</v>
      </c>
      <c r="O229" s="87"/>
      <c r="P229" s="225">
        <f>O229*H229</f>
        <v>0</v>
      </c>
      <c r="Q229" s="225">
        <v>0.00012999999999999999</v>
      </c>
      <c r="R229" s="225">
        <f>Q229*H229</f>
        <v>0.025999999999999999</v>
      </c>
      <c r="S229" s="225">
        <v>0</v>
      </c>
      <c r="T229" s="226">
        <f>S229*H229</f>
        <v>0</v>
      </c>
      <c r="U229" s="41"/>
      <c r="V229" s="41"/>
      <c r="W229" s="41"/>
      <c r="X229" s="41"/>
      <c r="Y229" s="41"/>
      <c r="Z229" s="41"/>
      <c r="AA229" s="41"/>
      <c r="AB229" s="41"/>
      <c r="AC229" s="41"/>
      <c r="AD229" s="41"/>
      <c r="AE229" s="41"/>
      <c r="AR229" s="227" t="s">
        <v>238</v>
      </c>
      <c r="AT229" s="227" t="s">
        <v>234</v>
      </c>
      <c r="AU229" s="227" t="s">
        <v>78</v>
      </c>
      <c r="AY229" s="19" t="s">
        <v>231</v>
      </c>
      <c r="BE229" s="228">
        <f>IF(N229="základní",J229,0)</f>
        <v>0</v>
      </c>
      <c r="BF229" s="228">
        <f>IF(N229="snížená",J229,0)</f>
        <v>0</v>
      </c>
      <c r="BG229" s="228">
        <f>IF(N229="zákl. přenesená",J229,0)</f>
        <v>0</v>
      </c>
      <c r="BH229" s="228">
        <f>IF(N229="sníž. přenesená",J229,0)</f>
        <v>0</v>
      </c>
      <c r="BI229" s="228">
        <f>IF(N229="nulová",J229,0)</f>
        <v>0</v>
      </c>
      <c r="BJ229" s="19" t="s">
        <v>76</v>
      </c>
      <c r="BK229" s="228">
        <f>ROUND(I229*H229,2)</f>
        <v>0</v>
      </c>
      <c r="BL229" s="19" t="s">
        <v>238</v>
      </c>
      <c r="BM229" s="227" t="s">
        <v>4041</v>
      </c>
    </row>
    <row r="230" s="2" customFormat="1" ht="55.5" customHeight="1">
      <c r="A230" s="41"/>
      <c r="B230" s="42"/>
      <c r="C230" s="216" t="s">
        <v>855</v>
      </c>
      <c r="D230" s="216" t="s">
        <v>234</v>
      </c>
      <c r="E230" s="217" t="s">
        <v>4042</v>
      </c>
      <c r="F230" s="218" t="s">
        <v>4043</v>
      </c>
      <c r="G230" s="219" t="s">
        <v>342</v>
      </c>
      <c r="H230" s="220">
        <v>10.4</v>
      </c>
      <c r="I230" s="221"/>
      <c r="J230" s="222">
        <f>ROUND(I230*H230,2)</f>
        <v>0</v>
      </c>
      <c r="K230" s="218" t="s">
        <v>19</v>
      </c>
      <c r="L230" s="47"/>
      <c r="M230" s="223" t="s">
        <v>19</v>
      </c>
      <c r="N230" s="224" t="s">
        <v>40</v>
      </c>
      <c r="O230" s="87"/>
      <c r="P230" s="225">
        <f>O230*H230</f>
        <v>0</v>
      </c>
      <c r="Q230" s="225">
        <v>0.00122</v>
      </c>
      <c r="R230" s="225">
        <f>Q230*H230</f>
        <v>0.012688</v>
      </c>
      <c r="S230" s="225">
        <v>0</v>
      </c>
      <c r="T230" s="226">
        <f>S230*H230</f>
        <v>0</v>
      </c>
      <c r="U230" s="41"/>
      <c r="V230" s="41"/>
      <c r="W230" s="41"/>
      <c r="X230" s="41"/>
      <c r="Y230" s="41"/>
      <c r="Z230" s="41"/>
      <c r="AA230" s="41"/>
      <c r="AB230" s="41"/>
      <c r="AC230" s="41"/>
      <c r="AD230" s="41"/>
      <c r="AE230" s="41"/>
      <c r="AR230" s="227" t="s">
        <v>238</v>
      </c>
      <c r="AT230" s="227" t="s">
        <v>234</v>
      </c>
      <c r="AU230" s="227" t="s">
        <v>78</v>
      </c>
      <c r="AY230" s="19" t="s">
        <v>231</v>
      </c>
      <c r="BE230" s="228">
        <f>IF(N230="základní",J230,0)</f>
        <v>0</v>
      </c>
      <c r="BF230" s="228">
        <f>IF(N230="snížená",J230,0)</f>
        <v>0</v>
      </c>
      <c r="BG230" s="228">
        <f>IF(N230="zákl. přenesená",J230,0)</f>
        <v>0</v>
      </c>
      <c r="BH230" s="228">
        <f>IF(N230="sníž. přenesená",J230,0)</f>
        <v>0</v>
      </c>
      <c r="BI230" s="228">
        <f>IF(N230="nulová",J230,0)</f>
        <v>0</v>
      </c>
      <c r="BJ230" s="19" t="s">
        <v>76</v>
      </c>
      <c r="BK230" s="228">
        <f>ROUND(I230*H230,2)</f>
        <v>0</v>
      </c>
      <c r="BL230" s="19" t="s">
        <v>238</v>
      </c>
      <c r="BM230" s="227" t="s">
        <v>4044</v>
      </c>
    </row>
    <row r="231" s="12" customFormat="1" ht="22.8" customHeight="1">
      <c r="A231" s="12"/>
      <c r="B231" s="200"/>
      <c r="C231" s="201"/>
      <c r="D231" s="202" t="s">
        <v>68</v>
      </c>
      <c r="E231" s="214" t="s">
        <v>965</v>
      </c>
      <c r="F231" s="214" t="s">
        <v>966</v>
      </c>
      <c r="G231" s="201"/>
      <c r="H231" s="201"/>
      <c r="I231" s="204"/>
      <c r="J231" s="215">
        <f>BK231</f>
        <v>0</v>
      </c>
      <c r="K231" s="201"/>
      <c r="L231" s="206"/>
      <c r="M231" s="207"/>
      <c r="N231" s="208"/>
      <c r="O231" s="208"/>
      <c r="P231" s="209">
        <f>P232</f>
        <v>0</v>
      </c>
      <c r="Q231" s="208"/>
      <c r="R231" s="209">
        <f>R232</f>
        <v>0</v>
      </c>
      <c r="S231" s="208"/>
      <c r="T231" s="210">
        <f>T232</f>
        <v>0</v>
      </c>
      <c r="U231" s="12"/>
      <c r="V231" s="12"/>
      <c r="W231" s="12"/>
      <c r="X231" s="12"/>
      <c r="Y231" s="12"/>
      <c r="Z231" s="12"/>
      <c r="AA231" s="12"/>
      <c r="AB231" s="12"/>
      <c r="AC231" s="12"/>
      <c r="AD231" s="12"/>
      <c r="AE231" s="12"/>
      <c r="AR231" s="211" t="s">
        <v>76</v>
      </c>
      <c r="AT231" s="212" t="s">
        <v>68</v>
      </c>
      <c r="AU231" s="212" t="s">
        <v>76</v>
      </c>
      <c r="AY231" s="211" t="s">
        <v>231</v>
      </c>
      <c r="BK231" s="213">
        <f>BK232</f>
        <v>0</v>
      </c>
    </row>
    <row r="232" s="2" customFormat="1" ht="55.5" customHeight="1">
      <c r="A232" s="41"/>
      <c r="B232" s="42"/>
      <c r="C232" s="216" t="s">
        <v>867</v>
      </c>
      <c r="D232" s="216" t="s">
        <v>234</v>
      </c>
      <c r="E232" s="217" t="s">
        <v>4045</v>
      </c>
      <c r="F232" s="218" t="s">
        <v>4046</v>
      </c>
      <c r="G232" s="219" t="s">
        <v>404</v>
      </c>
      <c r="H232" s="220">
        <v>1521.5350000000001</v>
      </c>
      <c r="I232" s="221"/>
      <c r="J232" s="222">
        <f>ROUND(I232*H232,2)</f>
        <v>0</v>
      </c>
      <c r="K232" s="218" t="s">
        <v>19</v>
      </c>
      <c r="L232" s="47"/>
      <c r="M232" s="223" t="s">
        <v>19</v>
      </c>
      <c r="N232" s="224" t="s">
        <v>40</v>
      </c>
      <c r="O232" s="87"/>
      <c r="P232" s="225">
        <f>O232*H232</f>
        <v>0</v>
      </c>
      <c r="Q232" s="225">
        <v>0</v>
      </c>
      <c r="R232" s="225">
        <f>Q232*H232</f>
        <v>0</v>
      </c>
      <c r="S232" s="225">
        <v>0</v>
      </c>
      <c r="T232" s="226">
        <f>S232*H232</f>
        <v>0</v>
      </c>
      <c r="U232" s="41"/>
      <c r="V232" s="41"/>
      <c r="W232" s="41"/>
      <c r="X232" s="41"/>
      <c r="Y232" s="41"/>
      <c r="Z232" s="41"/>
      <c r="AA232" s="41"/>
      <c r="AB232" s="41"/>
      <c r="AC232" s="41"/>
      <c r="AD232" s="41"/>
      <c r="AE232" s="41"/>
      <c r="AR232" s="227" t="s">
        <v>238</v>
      </c>
      <c r="AT232" s="227" t="s">
        <v>234</v>
      </c>
      <c r="AU232" s="227" t="s">
        <v>78</v>
      </c>
      <c r="AY232" s="19" t="s">
        <v>231</v>
      </c>
      <c r="BE232" s="228">
        <f>IF(N232="základní",J232,0)</f>
        <v>0</v>
      </c>
      <c r="BF232" s="228">
        <f>IF(N232="snížená",J232,0)</f>
        <v>0</v>
      </c>
      <c r="BG232" s="228">
        <f>IF(N232="zákl. přenesená",J232,0)</f>
        <v>0</v>
      </c>
      <c r="BH232" s="228">
        <f>IF(N232="sníž. přenesená",J232,0)</f>
        <v>0</v>
      </c>
      <c r="BI232" s="228">
        <f>IF(N232="nulová",J232,0)</f>
        <v>0</v>
      </c>
      <c r="BJ232" s="19" t="s">
        <v>76</v>
      </c>
      <c r="BK232" s="228">
        <f>ROUND(I232*H232,2)</f>
        <v>0</v>
      </c>
      <c r="BL232" s="19" t="s">
        <v>238</v>
      </c>
      <c r="BM232" s="227" t="s">
        <v>4047</v>
      </c>
    </row>
    <row r="233" s="12" customFormat="1" ht="25.92" customHeight="1">
      <c r="A233" s="12"/>
      <c r="B233" s="200"/>
      <c r="C233" s="201"/>
      <c r="D233" s="202" t="s">
        <v>68</v>
      </c>
      <c r="E233" s="203" t="s">
        <v>438</v>
      </c>
      <c r="F233" s="203" t="s">
        <v>439</v>
      </c>
      <c r="G233" s="201"/>
      <c r="H233" s="201"/>
      <c r="I233" s="204"/>
      <c r="J233" s="205">
        <f>BK233</f>
        <v>0</v>
      </c>
      <c r="K233" s="201"/>
      <c r="L233" s="206"/>
      <c r="M233" s="207"/>
      <c r="N233" s="208"/>
      <c r="O233" s="208"/>
      <c r="P233" s="209">
        <f>P234+P272</f>
        <v>0</v>
      </c>
      <c r="Q233" s="208"/>
      <c r="R233" s="209">
        <f>R234+R272</f>
        <v>2.4496238399999997</v>
      </c>
      <c r="S233" s="208"/>
      <c r="T233" s="210">
        <f>T234+T272</f>
        <v>0</v>
      </c>
      <c r="U233" s="12"/>
      <c r="V233" s="12"/>
      <c r="W233" s="12"/>
      <c r="X233" s="12"/>
      <c r="Y233" s="12"/>
      <c r="Z233" s="12"/>
      <c r="AA233" s="12"/>
      <c r="AB233" s="12"/>
      <c r="AC233" s="12"/>
      <c r="AD233" s="12"/>
      <c r="AE233" s="12"/>
      <c r="AR233" s="211" t="s">
        <v>78</v>
      </c>
      <c r="AT233" s="212" t="s">
        <v>68</v>
      </c>
      <c r="AU233" s="212" t="s">
        <v>69</v>
      </c>
      <c r="AY233" s="211" t="s">
        <v>231</v>
      </c>
      <c r="BK233" s="213">
        <f>BK234+BK272</f>
        <v>0</v>
      </c>
    </row>
    <row r="234" s="12" customFormat="1" ht="22.8" customHeight="1">
      <c r="A234" s="12"/>
      <c r="B234" s="200"/>
      <c r="C234" s="201"/>
      <c r="D234" s="202" t="s">
        <v>68</v>
      </c>
      <c r="E234" s="214" t="s">
        <v>1202</v>
      </c>
      <c r="F234" s="214" t="s">
        <v>1203</v>
      </c>
      <c r="G234" s="201"/>
      <c r="H234" s="201"/>
      <c r="I234" s="204"/>
      <c r="J234" s="215">
        <f>BK234</f>
        <v>0</v>
      </c>
      <c r="K234" s="201"/>
      <c r="L234" s="206"/>
      <c r="M234" s="207"/>
      <c r="N234" s="208"/>
      <c r="O234" s="208"/>
      <c r="P234" s="209">
        <f>SUM(P235:P271)</f>
        <v>0</v>
      </c>
      <c r="Q234" s="208"/>
      <c r="R234" s="209">
        <f>SUM(R235:R271)</f>
        <v>2.4473159999999998</v>
      </c>
      <c r="S234" s="208"/>
      <c r="T234" s="210">
        <f>SUM(T235:T271)</f>
        <v>0</v>
      </c>
      <c r="U234" s="12"/>
      <c r="V234" s="12"/>
      <c r="W234" s="12"/>
      <c r="X234" s="12"/>
      <c r="Y234" s="12"/>
      <c r="Z234" s="12"/>
      <c r="AA234" s="12"/>
      <c r="AB234" s="12"/>
      <c r="AC234" s="12"/>
      <c r="AD234" s="12"/>
      <c r="AE234" s="12"/>
      <c r="AR234" s="211" t="s">
        <v>78</v>
      </c>
      <c r="AT234" s="212" t="s">
        <v>68</v>
      </c>
      <c r="AU234" s="212" t="s">
        <v>76</v>
      </c>
      <c r="AY234" s="211" t="s">
        <v>231</v>
      </c>
      <c r="BK234" s="213">
        <f>SUM(BK235:BK271)</f>
        <v>0</v>
      </c>
    </row>
    <row r="235" s="2" customFormat="1" ht="37.8" customHeight="1">
      <c r="A235" s="41"/>
      <c r="B235" s="42"/>
      <c r="C235" s="216" t="s">
        <v>881</v>
      </c>
      <c r="D235" s="216" t="s">
        <v>234</v>
      </c>
      <c r="E235" s="217" t="s">
        <v>1204</v>
      </c>
      <c r="F235" s="218" t="s">
        <v>1205</v>
      </c>
      <c r="G235" s="219" t="s">
        <v>243</v>
      </c>
      <c r="H235" s="220">
        <v>295</v>
      </c>
      <c r="I235" s="221"/>
      <c r="J235" s="222">
        <f>ROUND(I235*H235,2)</f>
        <v>0</v>
      </c>
      <c r="K235" s="218" t="s">
        <v>19</v>
      </c>
      <c r="L235" s="47"/>
      <c r="M235" s="223" t="s">
        <v>19</v>
      </c>
      <c r="N235" s="224" t="s">
        <v>40</v>
      </c>
      <c r="O235" s="87"/>
      <c r="P235" s="225">
        <f>O235*H235</f>
        <v>0</v>
      </c>
      <c r="Q235" s="225">
        <v>0</v>
      </c>
      <c r="R235" s="225">
        <f>Q235*H235</f>
        <v>0</v>
      </c>
      <c r="S235" s="225">
        <v>0</v>
      </c>
      <c r="T235" s="226">
        <f>S235*H235</f>
        <v>0</v>
      </c>
      <c r="U235" s="41"/>
      <c r="V235" s="41"/>
      <c r="W235" s="41"/>
      <c r="X235" s="41"/>
      <c r="Y235" s="41"/>
      <c r="Z235" s="41"/>
      <c r="AA235" s="41"/>
      <c r="AB235" s="41"/>
      <c r="AC235" s="41"/>
      <c r="AD235" s="41"/>
      <c r="AE235" s="41"/>
      <c r="AR235" s="227" t="s">
        <v>331</v>
      </c>
      <c r="AT235" s="227" t="s">
        <v>234</v>
      </c>
      <c r="AU235" s="227" t="s">
        <v>78</v>
      </c>
      <c r="AY235" s="19" t="s">
        <v>231</v>
      </c>
      <c r="BE235" s="228">
        <f>IF(N235="základní",J235,0)</f>
        <v>0</v>
      </c>
      <c r="BF235" s="228">
        <f>IF(N235="snížená",J235,0)</f>
        <v>0</v>
      </c>
      <c r="BG235" s="228">
        <f>IF(N235="zákl. přenesená",J235,0)</f>
        <v>0</v>
      </c>
      <c r="BH235" s="228">
        <f>IF(N235="sníž. přenesená",J235,0)</f>
        <v>0</v>
      </c>
      <c r="BI235" s="228">
        <f>IF(N235="nulová",J235,0)</f>
        <v>0</v>
      </c>
      <c r="BJ235" s="19" t="s">
        <v>76</v>
      </c>
      <c r="BK235" s="228">
        <f>ROUND(I235*H235,2)</f>
        <v>0</v>
      </c>
      <c r="BL235" s="19" t="s">
        <v>331</v>
      </c>
      <c r="BM235" s="227" t="s">
        <v>4048</v>
      </c>
    </row>
    <row r="236" s="13" customFormat="1">
      <c r="A236" s="13"/>
      <c r="B236" s="234"/>
      <c r="C236" s="235"/>
      <c r="D236" s="229" t="s">
        <v>248</v>
      </c>
      <c r="E236" s="236" t="s">
        <v>19</v>
      </c>
      <c r="F236" s="237" t="s">
        <v>4049</v>
      </c>
      <c r="G236" s="235"/>
      <c r="H236" s="236" t="s">
        <v>19</v>
      </c>
      <c r="I236" s="238"/>
      <c r="J236" s="235"/>
      <c r="K236" s="235"/>
      <c r="L236" s="239"/>
      <c r="M236" s="240"/>
      <c r="N236" s="241"/>
      <c r="O236" s="241"/>
      <c r="P236" s="241"/>
      <c r="Q236" s="241"/>
      <c r="R236" s="241"/>
      <c r="S236" s="241"/>
      <c r="T236" s="242"/>
      <c r="U236" s="13"/>
      <c r="V236" s="13"/>
      <c r="W236" s="13"/>
      <c r="X236" s="13"/>
      <c r="Y236" s="13"/>
      <c r="Z236" s="13"/>
      <c r="AA236" s="13"/>
      <c r="AB236" s="13"/>
      <c r="AC236" s="13"/>
      <c r="AD236" s="13"/>
      <c r="AE236" s="13"/>
      <c r="AT236" s="243" t="s">
        <v>248</v>
      </c>
      <c r="AU236" s="243" t="s">
        <v>78</v>
      </c>
      <c r="AV236" s="13" t="s">
        <v>76</v>
      </c>
      <c r="AW236" s="13" t="s">
        <v>31</v>
      </c>
      <c r="AX236" s="13" t="s">
        <v>69</v>
      </c>
      <c r="AY236" s="243" t="s">
        <v>231</v>
      </c>
    </row>
    <row r="237" s="14" customFormat="1">
      <c r="A237" s="14"/>
      <c r="B237" s="244"/>
      <c r="C237" s="245"/>
      <c r="D237" s="229" t="s">
        <v>248</v>
      </c>
      <c r="E237" s="246" t="s">
        <v>19</v>
      </c>
      <c r="F237" s="247" t="s">
        <v>4050</v>
      </c>
      <c r="G237" s="245"/>
      <c r="H237" s="248">
        <v>295</v>
      </c>
      <c r="I237" s="249"/>
      <c r="J237" s="245"/>
      <c r="K237" s="245"/>
      <c r="L237" s="250"/>
      <c r="M237" s="251"/>
      <c r="N237" s="252"/>
      <c r="O237" s="252"/>
      <c r="P237" s="252"/>
      <c r="Q237" s="252"/>
      <c r="R237" s="252"/>
      <c r="S237" s="252"/>
      <c r="T237" s="253"/>
      <c r="U237" s="14"/>
      <c r="V237" s="14"/>
      <c r="W237" s="14"/>
      <c r="X237" s="14"/>
      <c r="Y237" s="14"/>
      <c r="Z237" s="14"/>
      <c r="AA237" s="14"/>
      <c r="AB237" s="14"/>
      <c r="AC237" s="14"/>
      <c r="AD237" s="14"/>
      <c r="AE237" s="14"/>
      <c r="AT237" s="254" t="s">
        <v>248</v>
      </c>
      <c r="AU237" s="254" t="s">
        <v>78</v>
      </c>
      <c r="AV237" s="14" t="s">
        <v>78</v>
      </c>
      <c r="AW237" s="14" t="s">
        <v>31</v>
      </c>
      <c r="AX237" s="14" t="s">
        <v>69</v>
      </c>
      <c r="AY237" s="254" t="s">
        <v>231</v>
      </c>
    </row>
    <row r="238" s="15" customFormat="1">
      <c r="A238" s="15"/>
      <c r="B238" s="255"/>
      <c r="C238" s="256"/>
      <c r="D238" s="229" t="s">
        <v>248</v>
      </c>
      <c r="E238" s="257" t="s">
        <v>3878</v>
      </c>
      <c r="F238" s="258" t="s">
        <v>260</v>
      </c>
      <c r="G238" s="256"/>
      <c r="H238" s="259">
        <v>295</v>
      </c>
      <c r="I238" s="260"/>
      <c r="J238" s="256"/>
      <c r="K238" s="256"/>
      <c r="L238" s="261"/>
      <c r="M238" s="262"/>
      <c r="N238" s="263"/>
      <c r="O238" s="263"/>
      <c r="P238" s="263"/>
      <c r="Q238" s="263"/>
      <c r="R238" s="263"/>
      <c r="S238" s="263"/>
      <c r="T238" s="264"/>
      <c r="U238" s="15"/>
      <c r="V238" s="15"/>
      <c r="W238" s="15"/>
      <c r="X238" s="15"/>
      <c r="Y238" s="15"/>
      <c r="Z238" s="15"/>
      <c r="AA238" s="15"/>
      <c r="AB238" s="15"/>
      <c r="AC238" s="15"/>
      <c r="AD238" s="15"/>
      <c r="AE238" s="15"/>
      <c r="AT238" s="265" t="s">
        <v>248</v>
      </c>
      <c r="AU238" s="265" t="s">
        <v>78</v>
      </c>
      <c r="AV238" s="15" t="s">
        <v>238</v>
      </c>
      <c r="AW238" s="15" t="s">
        <v>31</v>
      </c>
      <c r="AX238" s="15" t="s">
        <v>76</v>
      </c>
      <c r="AY238" s="265" t="s">
        <v>231</v>
      </c>
    </row>
    <row r="239" s="2" customFormat="1" ht="33" customHeight="1">
      <c r="A239" s="41"/>
      <c r="B239" s="42"/>
      <c r="C239" s="216" t="s">
        <v>886</v>
      </c>
      <c r="D239" s="216" t="s">
        <v>234</v>
      </c>
      <c r="E239" s="217" t="s">
        <v>1778</v>
      </c>
      <c r="F239" s="218" t="s">
        <v>1779</v>
      </c>
      <c r="G239" s="219" t="s">
        <v>243</v>
      </c>
      <c r="H239" s="220">
        <v>81.799999999999997</v>
      </c>
      <c r="I239" s="221"/>
      <c r="J239" s="222">
        <f>ROUND(I239*H239,2)</f>
        <v>0</v>
      </c>
      <c r="K239" s="218" t="s">
        <v>19</v>
      </c>
      <c r="L239" s="47"/>
      <c r="M239" s="223" t="s">
        <v>19</v>
      </c>
      <c r="N239" s="224" t="s">
        <v>40</v>
      </c>
      <c r="O239" s="87"/>
      <c r="P239" s="225">
        <f>O239*H239</f>
        <v>0</v>
      </c>
      <c r="Q239" s="225">
        <v>0</v>
      </c>
      <c r="R239" s="225">
        <f>Q239*H239</f>
        <v>0</v>
      </c>
      <c r="S239" s="225">
        <v>0</v>
      </c>
      <c r="T239" s="226">
        <f>S239*H239</f>
        <v>0</v>
      </c>
      <c r="U239" s="41"/>
      <c r="V239" s="41"/>
      <c r="W239" s="41"/>
      <c r="X239" s="41"/>
      <c r="Y239" s="41"/>
      <c r="Z239" s="41"/>
      <c r="AA239" s="41"/>
      <c r="AB239" s="41"/>
      <c r="AC239" s="41"/>
      <c r="AD239" s="41"/>
      <c r="AE239" s="41"/>
      <c r="AR239" s="227" t="s">
        <v>331</v>
      </c>
      <c r="AT239" s="227" t="s">
        <v>234</v>
      </c>
      <c r="AU239" s="227" t="s">
        <v>78</v>
      </c>
      <c r="AY239" s="19" t="s">
        <v>231</v>
      </c>
      <c r="BE239" s="228">
        <f>IF(N239="základní",J239,0)</f>
        <v>0</v>
      </c>
      <c r="BF239" s="228">
        <f>IF(N239="snížená",J239,0)</f>
        <v>0</v>
      </c>
      <c r="BG239" s="228">
        <f>IF(N239="zákl. přenesená",J239,0)</f>
        <v>0</v>
      </c>
      <c r="BH239" s="228">
        <f>IF(N239="sníž. přenesená",J239,0)</f>
        <v>0</v>
      </c>
      <c r="BI239" s="228">
        <f>IF(N239="nulová",J239,0)</f>
        <v>0</v>
      </c>
      <c r="BJ239" s="19" t="s">
        <v>76</v>
      </c>
      <c r="BK239" s="228">
        <f>ROUND(I239*H239,2)</f>
        <v>0</v>
      </c>
      <c r="BL239" s="19" t="s">
        <v>331</v>
      </c>
      <c r="BM239" s="227" t="s">
        <v>4051</v>
      </c>
    </row>
    <row r="240" s="13" customFormat="1">
      <c r="A240" s="13"/>
      <c r="B240" s="234"/>
      <c r="C240" s="235"/>
      <c r="D240" s="229" t="s">
        <v>248</v>
      </c>
      <c r="E240" s="236" t="s">
        <v>19</v>
      </c>
      <c r="F240" s="237" t="s">
        <v>4052</v>
      </c>
      <c r="G240" s="235"/>
      <c r="H240" s="236" t="s">
        <v>19</v>
      </c>
      <c r="I240" s="238"/>
      <c r="J240" s="235"/>
      <c r="K240" s="235"/>
      <c r="L240" s="239"/>
      <c r="M240" s="240"/>
      <c r="N240" s="241"/>
      <c r="O240" s="241"/>
      <c r="P240" s="241"/>
      <c r="Q240" s="241"/>
      <c r="R240" s="241"/>
      <c r="S240" s="241"/>
      <c r="T240" s="242"/>
      <c r="U240" s="13"/>
      <c r="V240" s="13"/>
      <c r="W240" s="13"/>
      <c r="X240" s="13"/>
      <c r="Y240" s="13"/>
      <c r="Z240" s="13"/>
      <c r="AA240" s="13"/>
      <c r="AB240" s="13"/>
      <c r="AC240" s="13"/>
      <c r="AD240" s="13"/>
      <c r="AE240" s="13"/>
      <c r="AT240" s="243" t="s">
        <v>248</v>
      </c>
      <c r="AU240" s="243" t="s">
        <v>78</v>
      </c>
      <c r="AV240" s="13" t="s">
        <v>76</v>
      </c>
      <c r="AW240" s="13" t="s">
        <v>31</v>
      </c>
      <c r="AX240" s="13" t="s">
        <v>69</v>
      </c>
      <c r="AY240" s="243" t="s">
        <v>231</v>
      </c>
    </row>
    <row r="241" s="14" customFormat="1">
      <c r="A241" s="14"/>
      <c r="B241" s="244"/>
      <c r="C241" s="245"/>
      <c r="D241" s="229" t="s">
        <v>248</v>
      </c>
      <c r="E241" s="246" t="s">
        <v>19</v>
      </c>
      <c r="F241" s="247" t="s">
        <v>4053</v>
      </c>
      <c r="G241" s="245"/>
      <c r="H241" s="248">
        <v>80</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248</v>
      </c>
      <c r="AU241" s="254" t="s">
        <v>78</v>
      </c>
      <c r="AV241" s="14" t="s">
        <v>78</v>
      </c>
      <c r="AW241" s="14" t="s">
        <v>31</v>
      </c>
      <c r="AX241" s="14" t="s">
        <v>69</v>
      </c>
      <c r="AY241" s="254" t="s">
        <v>231</v>
      </c>
    </row>
    <row r="242" s="14" customFormat="1">
      <c r="A242" s="14"/>
      <c r="B242" s="244"/>
      <c r="C242" s="245"/>
      <c r="D242" s="229" t="s">
        <v>248</v>
      </c>
      <c r="E242" s="246" t="s">
        <v>19</v>
      </c>
      <c r="F242" s="247" t="s">
        <v>4054</v>
      </c>
      <c r="G242" s="245"/>
      <c r="H242" s="248">
        <v>1.8</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248</v>
      </c>
      <c r="AU242" s="254" t="s">
        <v>78</v>
      </c>
      <c r="AV242" s="14" t="s">
        <v>78</v>
      </c>
      <c r="AW242" s="14" t="s">
        <v>31</v>
      </c>
      <c r="AX242" s="14" t="s">
        <v>69</v>
      </c>
      <c r="AY242" s="254" t="s">
        <v>231</v>
      </c>
    </row>
    <row r="243" s="15" customFormat="1">
      <c r="A243" s="15"/>
      <c r="B243" s="255"/>
      <c r="C243" s="256"/>
      <c r="D243" s="229" t="s">
        <v>248</v>
      </c>
      <c r="E243" s="257" t="s">
        <v>3876</v>
      </c>
      <c r="F243" s="258" t="s">
        <v>260</v>
      </c>
      <c r="G243" s="256"/>
      <c r="H243" s="259">
        <v>81.799999999999997</v>
      </c>
      <c r="I243" s="260"/>
      <c r="J243" s="256"/>
      <c r="K243" s="256"/>
      <c r="L243" s="261"/>
      <c r="M243" s="262"/>
      <c r="N243" s="263"/>
      <c r="O243" s="263"/>
      <c r="P243" s="263"/>
      <c r="Q243" s="263"/>
      <c r="R243" s="263"/>
      <c r="S243" s="263"/>
      <c r="T243" s="264"/>
      <c r="U243" s="15"/>
      <c r="V243" s="15"/>
      <c r="W243" s="15"/>
      <c r="X243" s="15"/>
      <c r="Y243" s="15"/>
      <c r="Z243" s="15"/>
      <c r="AA243" s="15"/>
      <c r="AB243" s="15"/>
      <c r="AC243" s="15"/>
      <c r="AD243" s="15"/>
      <c r="AE243" s="15"/>
      <c r="AT243" s="265" t="s">
        <v>248</v>
      </c>
      <c r="AU243" s="265" t="s">
        <v>78</v>
      </c>
      <c r="AV243" s="15" t="s">
        <v>238</v>
      </c>
      <c r="AW243" s="15" t="s">
        <v>31</v>
      </c>
      <c r="AX243" s="15" t="s">
        <v>76</v>
      </c>
      <c r="AY243" s="265" t="s">
        <v>231</v>
      </c>
    </row>
    <row r="244" s="2" customFormat="1" ht="16.5" customHeight="1">
      <c r="A244" s="41"/>
      <c r="B244" s="42"/>
      <c r="C244" s="283" t="s">
        <v>892</v>
      </c>
      <c r="D244" s="283" t="s">
        <v>638</v>
      </c>
      <c r="E244" s="284" t="s">
        <v>4055</v>
      </c>
      <c r="F244" s="285" t="s">
        <v>4056</v>
      </c>
      <c r="G244" s="286" t="s">
        <v>4057</v>
      </c>
      <c r="H244" s="287">
        <v>131.88</v>
      </c>
      <c r="I244" s="288"/>
      <c r="J244" s="289">
        <f>ROUND(I244*H244,2)</f>
        <v>0</v>
      </c>
      <c r="K244" s="285" t="s">
        <v>19</v>
      </c>
      <c r="L244" s="290"/>
      <c r="M244" s="291" t="s">
        <v>19</v>
      </c>
      <c r="N244" s="292" t="s">
        <v>40</v>
      </c>
      <c r="O244" s="87"/>
      <c r="P244" s="225">
        <f>O244*H244</f>
        <v>0</v>
      </c>
      <c r="Q244" s="225">
        <v>0.001</v>
      </c>
      <c r="R244" s="225">
        <f>Q244*H244</f>
        <v>0.13188</v>
      </c>
      <c r="S244" s="225">
        <v>0</v>
      </c>
      <c r="T244" s="226">
        <f>S244*H244</f>
        <v>0</v>
      </c>
      <c r="U244" s="41"/>
      <c r="V244" s="41"/>
      <c r="W244" s="41"/>
      <c r="X244" s="41"/>
      <c r="Y244" s="41"/>
      <c r="Z244" s="41"/>
      <c r="AA244" s="41"/>
      <c r="AB244" s="41"/>
      <c r="AC244" s="41"/>
      <c r="AD244" s="41"/>
      <c r="AE244" s="41"/>
      <c r="AR244" s="227" t="s">
        <v>423</v>
      </c>
      <c r="AT244" s="227" t="s">
        <v>638</v>
      </c>
      <c r="AU244" s="227" t="s">
        <v>78</v>
      </c>
      <c r="AY244" s="19" t="s">
        <v>231</v>
      </c>
      <c r="BE244" s="228">
        <f>IF(N244="základní",J244,0)</f>
        <v>0</v>
      </c>
      <c r="BF244" s="228">
        <f>IF(N244="snížená",J244,0)</f>
        <v>0</v>
      </c>
      <c r="BG244" s="228">
        <f>IF(N244="zákl. přenesená",J244,0)</f>
        <v>0</v>
      </c>
      <c r="BH244" s="228">
        <f>IF(N244="sníž. přenesená",J244,0)</f>
        <v>0</v>
      </c>
      <c r="BI244" s="228">
        <f>IF(N244="nulová",J244,0)</f>
        <v>0</v>
      </c>
      <c r="BJ244" s="19" t="s">
        <v>76</v>
      </c>
      <c r="BK244" s="228">
        <f>ROUND(I244*H244,2)</f>
        <v>0</v>
      </c>
      <c r="BL244" s="19" t="s">
        <v>331</v>
      </c>
      <c r="BM244" s="227" t="s">
        <v>4058</v>
      </c>
    </row>
    <row r="245" s="14" customFormat="1">
      <c r="A245" s="14"/>
      <c r="B245" s="244"/>
      <c r="C245" s="245"/>
      <c r="D245" s="229" t="s">
        <v>248</v>
      </c>
      <c r="E245" s="246" t="s">
        <v>19</v>
      </c>
      <c r="F245" s="247" t="s">
        <v>4059</v>
      </c>
      <c r="G245" s="245"/>
      <c r="H245" s="248">
        <v>131.88</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248</v>
      </c>
      <c r="AU245" s="254" t="s">
        <v>78</v>
      </c>
      <c r="AV245" s="14" t="s">
        <v>78</v>
      </c>
      <c r="AW245" s="14" t="s">
        <v>31</v>
      </c>
      <c r="AX245" s="14" t="s">
        <v>76</v>
      </c>
      <c r="AY245" s="254" t="s">
        <v>231</v>
      </c>
    </row>
    <row r="246" s="2" customFormat="1" ht="24.15" customHeight="1">
      <c r="A246" s="41"/>
      <c r="B246" s="42"/>
      <c r="C246" s="216" t="s">
        <v>915</v>
      </c>
      <c r="D246" s="216" t="s">
        <v>234</v>
      </c>
      <c r="E246" s="217" t="s">
        <v>4060</v>
      </c>
      <c r="F246" s="218" t="s">
        <v>4061</v>
      </c>
      <c r="G246" s="219" t="s">
        <v>243</v>
      </c>
      <c r="H246" s="220">
        <v>295</v>
      </c>
      <c r="I246" s="221"/>
      <c r="J246" s="222">
        <f>ROUND(I246*H246,2)</f>
        <v>0</v>
      </c>
      <c r="K246" s="218" t="s">
        <v>19</v>
      </c>
      <c r="L246" s="47"/>
      <c r="M246" s="223" t="s">
        <v>19</v>
      </c>
      <c r="N246" s="224" t="s">
        <v>40</v>
      </c>
      <c r="O246" s="87"/>
      <c r="P246" s="225">
        <f>O246*H246</f>
        <v>0</v>
      </c>
      <c r="Q246" s="225">
        <v>0</v>
      </c>
      <c r="R246" s="225">
        <f>Q246*H246</f>
        <v>0</v>
      </c>
      <c r="S246" s="225">
        <v>0</v>
      </c>
      <c r="T246" s="226">
        <f>S246*H246</f>
        <v>0</v>
      </c>
      <c r="U246" s="41"/>
      <c r="V246" s="41"/>
      <c r="W246" s="41"/>
      <c r="X246" s="41"/>
      <c r="Y246" s="41"/>
      <c r="Z246" s="41"/>
      <c r="AA246" s="41"/>
      <c r="AB246" s="41"/>
      <c r="AC246" s="41"/>
      <c r="AD246" s="41"/>
      <c r="AE246" s="41"/>
      <c r="AR246" s="227" t="s">
        <v>331</v>
      </c>
      <c r="AT246" s="227" t="s">
        <v>234</v>
      </c>
      <c r="AU246" s="227" t="s">
        <v>78</v>
      </c>
      <c r="AY246" s="19" t="s">
        <v>231</v>
      </c>
      <c r="BE246" s="228">
        <f>IF(N246="základní",J246,0)</f>
        <v>0</v>
      </c>
      <c r="BF246" s="228">
        <f>IF(N246="snížená",J246,0)</f>
        <v>0</v>
      </c>
      <c r="BG246" s="228">
        <f>IF(N246="zákl. přenesená",J246,0)</f>
        <v>0</v>
      </c>
      <c r="BH246" s="228">
        <f>IF(N246="sníž. přenesená",J246,0)</f>
        <v>0</v>
      </c>
      <c r="BI246" s="228">
        <f>IF(N246="nulová",J246,0)</f>
        <v>0</v>
      </c>
      <c r="BJ246" s="19" t="s">
        <v>76</v>
      </c>
      <c r="BK246" s="228">
        <f>ROUND(I246*H246,2)</f>
        <v>0</v>
      </c>
      <c r="BL246" s="19" t="s">
        <v>331</v>
      </c>
      <c r="BM246" s="227" t="s">
        <v>4062</v>
      </c>
    </row>
    <row r="247" s="13" customFormat="1">
      <c r="A247" s="13"/>
      <c r="B247" s="234"/>
      <c r="C247" s="235"/>
      <c r="D247" s="229" t="s">
        <v>248</v>
      </c>
      <c r="E247" s="236" t="s">
        <v>19</v>
      </c>
      <c r="F247" s="237" t="s">
        <v>4063</v>
      </c>
      <c r="G247" s="235"/>
      <c r="H247" s="236" t="s">
        <v>19</v>
      </c>
      <c r="I247" s="238"/>
      <c r="J247" s="235"/>
      <c r="K247" s="235"/>
      <c r="L247" s="239"/>
      <c r="M247" s="240"/>
      <c r="N247" s="241"/>
      <c r="O247" s="241"/>
      <c r="P247" s="241"/>
      <c r="Q247" s="241"/>
      <c r="R247" s="241"/>
      <c r="S247" s="241"/>
      <c r="T247" s="242"/>
      <c r="U247" s="13"/>
      <c r="V247" s="13"/>
      <c r="W247" s="13"/>
      <c r="X247" s="13"/>
      <c r="Y247" s="13"/>
      <c r="Z247" s="13"/>
      <c r="AA247" s="13"/>
      <c r="AB247" s="13"/>
      <c r="AC247" s="13"/>
      <c r="AD247" s="13"/>
      <c r="AE247" s="13"/>
      <c r="AT247" s="243" t="s">
        <v>248</v>
      </c>
      <c r="AU247" s="243" t="s">
        <v>78</v>
      </c>
      <c r="AV247" s="13" t="s">
        <v>76</v>
      </c>
      <c r="AW247" s="13" t="s">
        <v>31</v>
      </c>
      <c r="AX247" s="13" t="s">
        <v>69</v>
      </c>
      <c r="AY247" s="243" t="s">
        <v>231</v>
      </c>
    </row>
    <row r="248" s="14" customFormat="1">
      <c r="A248" s="14"/>
      <c r="B248" s="244"/>
      <c r="C248" s="245"/>
      <c r="D248" s="229" t="s">
        <v>248</v>
      </c>
      <c r="E248" s="246" t="s">
        <v>19</v>
      </c>
      <c r="F248" s="247" t="s">
        <v>4064</v>
      </c>
      <c r="G248" s="245"/>
      <c r="H248" s="248">
        <v>295</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248</v>
      </c>
      <c r="AU248" s="254" t="s">
        <v>78</v>
      </c>
      <c r="AV248" s="14" t="s">
        <v>78</v>
      </c>
      <c r="AW248" s="14" t="s">
        <v>31</v>
      </c>
      <c r="AX248" s="14" t="s">
        <v>69</v>
      </c>
      <c r="AY248" s="254" t="s">
        <v>231</v>
      </c>
    </row>
    <row r="249" s="15" customFormat="1">
      <c r="A249" s="15"/>
      <c r="B249" s="255"/>
      <c r="C249" s="256"/>
      <c r="D249" s="229" t="s">
        <v>248</v>
      </c>
      <c r="E249" s="257" t="s">
        <v>19</v>
      </c>
      <c r="F249" s="258" t="s">
        <v>260</v>
      </c>
      <c r="G249" s="256"/>
      <c r="H249" s="259">
        <v>295</v>
      </c>
      <c r="I249" s="260"/>
      <c r="J249" s="256"/>
      <c r="K249" s="256"/>
      <c r="L249" s="261"/>
      <c r="M249" s="262"/>
      <c r="N249" s="263"/>
      <c r="O249" s="263"/>
      <c r="P249" s="263"/>
      <c r="Q249" s="263"/>
      <c r="R249" s="263"/>
      <c r="S249" s="263"/>
      <c r="T249" s="264"/>
      <c r="U249" s="15"/>
      <c r="V249" s="15"/>
      <c r="W249" s="15"/>
      <c r="X249" s="15"/>
      <c r="Y249" s="15"/>
      <c r="Z249" s="15"/>
      <c r="AA249" s="15"/>
      <c r="AB249" s="15"/>
      <c r="AC249" s="15"/>
      <c r="AD249" s="15"/>
      <c r="AE249" s="15"/>
      <c r="AT249" s="265" t="s">
        <v>248</v>
      </c>
      <c r="AU249" s="265" t="s">
        <v>78</v>
      </c>
      <c r="AV249" s="15" t="s">
        <v>238</v>
      </c>
      <c r="AW249" s="15" t="s">
        <v>31</v>
      </c>
      <c r="AX249" s="15" t="s">
        <v>76</v>
      </c>
      <c r="AY249" s="265" t="s">
        <v>231</v>
      </c>
    </row>
    <row r="250" s="2" customFormat="1" ht="24.15" customHeight="1">
      <c r="A250" s="41"/>
      <c r="B250" s="42"/>
      <c r="C250" s="216" t="s">
        <v>924</v>
      </c>
      <c r="D250" s="216" t="s">
        <v>234</v>
      </c>
      <c r="E250" s="217" t="s">
        <v>4065</v>
      </c>
      <c r="F250" s="218" t="s">
        <v>4066</v>
      </c>
      <c r="G250" s="219" t="s">
        <v>243</v>
      </c>
      <c r="H250" s="220">
        <v>81.799999999999997</v>
      </c>
      <c r="I250" s="221"/>
      <c r="J250" s="222">
        <f>ROUND(I250*H250,2)</f>
        <v>0</v>
      </c>
      <c r="K250" s="218" t="s">
        <v>19</v>
      </c>
      <c r="L250" s="47"/>
      <c r="M250" s="223" t="s">
        <v>19</v>
      </c>
      <c r="N250" s="224" t="s">
        <v>40</v>
      </c>
      <c r="O250" s="87"/>
      <c r="P250" s="225">
        <f>O250*H250</f>
        <v>0</v>
      </c>
      <c r="Q250" s="225">
        <v>0</v>
      </c>
      <c r="R250" s="225">
        <f>Q250*H250</f>
        <v>0</v>
      </c>
      <c r="S250" s="225">
        <v>0</v>
      </c>
      <c r="T250" s="226">
        <f>S250*H250</f>
        <v>0</v>
      </c>
      <c r="U250" s="41"/>
      <c r="V250" s="41"/>
      <c r="W250" s="41"/>
      <c r="X250" s="41"/>
      <c r="Y250" s="41"/>
      <c r="Z250" s="41"/>
      <c r="AA250" s="41"/>
      <c r="AB250" s="41"/>
      <c r="AC250" s="41"/>
      <c r="AD250" s="41"/>
      <c r="AE250" s="41"/>
      <c r="AR250" s="227" t="s">
        <v>331</v>
      </c>
      <c r="AT250" s="227" t="s">
        <v>234</v>
      </c>
      <c r="AU250" s="227" t="s">
        <v>78</v>
      </c>
      <c r="AY250" s="19" t="s">
        <v>231</v>
      </c>
      <c r="BE250" s="228">
        <f>IF(N250="základní",J250,0)</f>
        <v>0</v>
      </c>
      <c r="BF250" s="228">
        <f>IF(N250="snížená",J250,0)</f>
        <v>0</v>
      </c>
      <c r="BG250" s="228">
        <f>IF(N250="zákl. přenesená",J250,0)</f>
        <v>0</v>
      </c>
      <c r="BH250" s="228">
        <f>IF(N250="sníž. přenesená",J250,0)</f>
        <v>0</v>
      </c>
      <c r="BI250" s="228">
        <f>IF(N250="nulová",J250,0)</f>
        <v>0</v>
      </c>
      <c r="BJ250" s="19" t="s">
        <v>76</v>
      </c>
      <c r="BK250" s="228">
        <f>ROUND(I250*H250,2)</f>
        <v>0</v>
      </c>
      <c r="BL250" s="19" t="s">
        <v>331</v>
      </c>
      <c r="BM250" s="227" t="s">
        <v>4067</v>
      </c>
    </row>
    <row r="251" s="13" customFormat="1">
      <c r="A251" s="13"/>
      <c r="B251" s="234"/>
      <c r="C251" s="235"/>
      <c r="D251" s="229" t="s">
        <v>248</v>
      </c>
      <c r="E251" s="236" t="s">
        <v>19</v>
      </c>
      <c r="F251" s="237" t="s">
        <v>4068</v>
      </c>
      <c r="G251" s="235"/>
      <c r="H251" s="236" t="s">
        <v>19</v>
      </c>
      <c r="I251" s="238"/>
      <c r="J251" s="235"/>
      <c r="K251" s="235"/>
      <c r="L251" s="239"/>
      <c r="M251" s="240"/>
      <c r="N251" s="241"/>
      <c r="O251" s="241"/>
      <c r="P251" s="241"/>
      <c r="Q251" s="241"/>
      <c r="R251" s="241"/>
      <c r="S251" s="241"/>
      <c r="T251" s="242"/>
      <c r="U251" s="13"/>
      <c r="V251" s="13"/>
      <c r="W251" s="13"/>
      <c r="X251" s="13"/>
      <c r="Y251" s="13"/>
      <c r="Z251" s="13"/>
      <c r="AA251" s="13"/>
      <c r="AB251" s="13"/>
      <c r="AC251" s="13"/>
      <c r="AD251" s="13"/>
      <c r="AE251" s="13"/>
      <c r="AT251" s="243" t="s">
        <v>248</v>
      </c>
      <c r="AU251" s="243" t="s">
        <v>78</v>
      </c>
      <c r="AV251" s="13" t="s">
        <v>76</v>
      </c>
      <c r="AW251" s="13" t="s">
        <v>31</v>
      </c>
      <c r="AX251" s="13" t="s">
        <v>69</v>
      </c>
      <c r="AY251" s="243" t="s">
        <v>231</v>
      </c>
    </row>
    <row r="252" s="14" customFormat="1">
      <c r="A252" s="14"/>
      <c r="B252" s="244"/>
      <c r="C252" s="245"/>
      <c r="D252" s="229" t="s">
        <v>248</v>
      </c>
      <c r="E252" s="246" t="s">
        <v>19</v>
      </c>
      <c r="F252" s="247" t="s">
        <v>4069</v>
      </c>
      <c r="G252" s="245"/>
      <c r="H252" s="248">
        <v>81.799999999999997</v>
      </c>
      <c r="I252" s="249"/>
      <c r="J252" s="245"/>
      <c r="K252" s="245"/>
      <c r="L252" s="250"/>
      <c r="M252" s="251"/>
      <c r="N252" s="252"/>
      <c r="O252" s="252"/>
      <c r="P252" s="252"/>
      <c r="Q252" s="252"/>
      <c r="R252" s="252"/>
      <c r="S252" s="252"/>
      <c r="T252" s="253"/>
      <c r="U252" s="14"/>
      <c r="V252" s="14"/>
      <c r="W252" s="14"/>
      <c r="X252" s="14"/>
      <c r="Y252" s="14"/>
      <c r="Z252" s="14"/>
      <c r="AA252" s="14"/>
      <c r="AB252" s="14"/>
      <c r="AC252" s="14"/>
      <c r="AD252" s="14"/>
      <c r="AE252" s="14"/>
      <c r="AT252" s="254" t="s">
        <v>248</v>
      </c>
      <c r="AU252" s="254" t="s">
        <v>78</v>
      </c>
      <c r="AV252" s="14" t="s">
        <v>78</v>
      </c>
      <c r="AW252" s="14" t="s">
        <v>31</v>
      </c>
      <c r="AX252" s="14" t="s">
        <v>69</v>
      </c>
      <c r="AY252" s="254" t="s">
        <v>231</v>
      </c>
    </row>
    <row r="253" s="15" customFormat="1">
      <c r="A253" s="15"/>
      <c r="B253" s="255"/>
      <c r="C253" s="256"/>
      <c r="D253" s="229" t="s">
        <v>248</v>
      </c>
      <c r="E253" s="257" t="s">
        <v>19</v>
      </c>
      <c r="F253" s="258" t="s">
        <v>260</v>
      </c>
      <c r="G253" s="256"/>
      <c r="H253" s="259">
        <v>81.799999999999997</v>
      </c>
      <c r="I253" s="260"/>
      <c r="J253" s="256"/>
      <c r="K253" s="256"/>
      <c r="L253" s="261"/>
      <c r="M253" s="262"/>
      <c r="N253" s="263"/>
      <c r="O253" s="263"/>
      <c r="P253" s="263"/>
      <c r="Q253" s="263"/>
      <c r="R253" s="263"/>
      <c r="S253" s="263"/>
      <c r="T253" s="264"/>
      <c r="U253" s="15"/>
      <c r="V253" s="15"/>
      <c r="W253" s="15"/>
      <c r="X253" s="15"/>
      <c r="Y253" s="15"/>
      <c r="Z253" s="15"/>
      <c r="AA253" s="15"/>
      <c r="AB253" s="15"/>
      <c r="AC253" s="15"/>
      <c r="AD253" s="15"/>
      <c r="AE253" s="15"/>
      <c r="AT253" s="265" t="s">
        <v>248</v>
      </c>
      <c r="AU253" s="265" t="s">
        <v>78</v>
      </c>
      <c r="AV253" s="15" t="s">
        <v>238</v>
      </c>
      <c r="AW253" s="15" t="s">
        <v>31</v>
      </c>
      <c r="AX253" s="15" t="s">
        <v>76</v>
      </c>
      <c r="AY253" s="265" t="s">
        <v>231</v>
      </c>
    </row>
    <row r="254" s="2" customFormat="1" ht="24.15" customHeight="1">
      <c r="A254" s="41"/>
      <c r="B254" s="42"/>
      <c r="C254" s="283" t="s">
        <v>372</v>
      </c>
      <c r="D254" s="283" t="s">
        <v>638</v>
      </c>
      <c r="E254" s="284" t="s">
        <v>4070</v>
      </c>
      <c r="F254" s="285" t="s">
        <v>4071</v>
      </c>
      <c r="G254" s="286" t="s">
        <v>243</v>
      </c>
      <c r="H254" s="287">
        <v>433.31999999999999</v>
      </c>
      <c r="I254" s="288"/>
      <c r="J254" s="289">
        <f>ROUND(I254*H254,2)</f>
        <v>0</v>
      </c>
      <c r="K254" s="285" t="s">
        <v>19</v>
      </c>
      <c r="L254" s="290"/>
      <c r="M254" s="291" t="s">
        <v>19</v>
      </c>
      <c r="N254" s="292" t="s">
        <v>40</v>
      </c>
      <c r="O254" s="87"/>
      <c r="P254" s="225">
        <f>O254*H254</f>
        <v>0</v>
      </c>
      <c r="Q254" s="225">
        <v>0.00029999999999999997</v>
      </c>
      <c r="R254" s="225">
        <f>Q254*H254</f>
        <v>0.129996</v>
      </c>
      <c r="S254" s="225">
        <v>0</v>
      </c>
      <c r="T254" s="226">
        <f>S254*H254</f>
        <v>0</v>
      </c>
      <c r="U254" s="41"/>
      <c r="V254" s="41"/>
      <c r="W254" s="41"/>
      <c r="X254" s="41"/>
      <c r="Y254" s="41"/>
      <c r="Z254" s="41"/>
      <c r="AA254" s="41"/>
      <c r="AB254" s="41"/>
      <c r="AC254" s="41"/>
      <c r="AD254" s="41"/>
      <c r="AE254" s="41"/>
      <c r="AR254" s="227" t="s">
        <v>423</v>
      </c>
      <c r="AT254" s="227" t="s">
        <v>638</v>
      </c>
      <c r="AU254" s="227" t="s">
        <v>78</v>
      </c>
      <c r="AY254" s="19" t="s">
        <v>231</v>
      </c>
      <c r="BE254" s="228">
        <f>IF(N254="základní",J254,0)</f>
        <v>0</v>
      </c>
      <c r="BF254" s="228">
        <f>IF(N254="snížená",J254,0)</f>
        <v>0</v>
      </c>
      <c r="BG254" s="228">
        <f>IF(N254="zákl. přenesená",J254,0)</f>
        <v>0</v>
      </c>
      <c r="BH254" s="228">
        <f>IF(N254="sníž. přenesená",J254,0)</f>
        <v>0</v>
      </c>
      <c r="BI254" s="228">
        <f>IF(N254="nulová",J254,0)</f>
        <v>0</v>
      </c>
      <c r="BJ254" s="19" t="s">
        <v>76</v>
      </c>
      <c r="BK254" s="228">
        <f>ROUND(I254*H254,2)</f>
        <v>0</v>
      </c>
      <c r="BL254" s="19" t="s">
        <v>331</v>
      </c>
      <c r="BM254" s="227" t="s">
        <v>4072</v>
      </c>
    </row>
    <row r="255" s="14" customFormat="1">
      <c r="A255" s="14"/>
      <c r="B255" s="244"/>
      <c r="C255" s="245"/>
      <c r="D255" s="229" t="s">
        <v>248</v>
      </c>
      <c r="E255" s="246" t="s">
        <v>19</v>
      </c>
      <c r="F255" s="247" t="s">
        <v>4073</v>
      </c>
      <c r="G255" s="245"/>
      <c r="H255" s="248">
        <v>433.31999999999999</v>
      </c>
      <c r="I255" s="249"/>
      <c r="J255" s="245"/>
      <c r="K255" s="245"/>
      <c r="L255" s="250"/>
      <c r="M255" s="251"/>
      <c r="N255" s="252"/>
      <c r="O255" s="252"/>
      <c r="P255" s="252"/>
      <c r="Q255" s="252"/>
      <c r="R255" s="252"/>
      <c r="S255" s="252"/>
      <c r="T255" s="253"/>
      <c r="U255" s="14"/>
      <c r="V255" s="14"/>
      <c r="W255" s="14"/>
      <c r="X255" s="14"/>
      <c r="Y255" s="14"/>
      <c r="Z255" s="14"/>
      <c r="AA255" s="14"/>
      <c r="AB255" s="14"/>
      <c r="AC255" s="14"/>
      <c r="AD255" s="14"/>
      <c r="AE255" s="14"/>
      <c r="AT255" s="254" t="s">
        <v>248</v>
      </c>
      <c r="AU255" s="254" t="s">
        <v>78</v>
      </c>
      <c r="AV255" s="14" t="s">
        <v>78</v>
      </c>
      <c r="AW255" s="14" t="s">
        <v>31</v>
      </c>
      <c r="AX255" s="14" t="s">
        <v>76</v>
      </c>
      <c r="AY255" s="254" t="s">
        <v>231</v>
      </c>
    </row>
    <row r="256" s="2" customFormat="1" ht="24.15" customHeight="1">
      <c r="A256" s="41"/>
      <c r="B256" s="42"/>
      <c r="C256" s="216" t="s">
        <v>897</v>
      </c>
      <c r="D256" s="216" t="s">
        <v>234</v>
      </c>
      <c r="E256" s="217" t="s">
        <v>1212</v>
      </c>
      <c r="F256" s="218" t="s">
        <v>1213</v>
      </c>
      <c r="G256" s="219" t="s">
        <v>243</v>
      </c>
      <c r="H256" s="220">
        <v>295</v>
      </c>
      <c r="I256" s="221"/>
      <c r="J256" s="222">
        <f>ROUND(I256*H256,2)</f>
        <v>0</v>
      </c>
      <c r="K256" s="218" t="s">
        <v>19</v>
      </c>
      <c r="L256" s="47"/>
      <c r="M256" s="223" t="s">
        <v>19</v>
      </c>
      <c r="N256" s="224" t="s">
        <v>40</v>
      </c>
      <c r="O256" s="87"/>
      <c r="P256" s="225">
        <f>O256*H256</f>
        <v>0</v>
      </c>
      <c r="Q256" s="225">
        <v>0.00040000000000000002</v>
      </c>
      <c r="R256" s="225">
        <f>Q256*H256</f>
        <v>0.11800000000000001</v>
      </c>
      <c r="S256" s="225">
        <v>0</v>
      </c>
      <c r="T256" s="226">
        <f>S256*H256</f>
        <v>0</v>
      </c>
      <c r="U256" s="41"/>
      <c r="V256" s="41"/>
      <c r="W256" s="41"/>
      <c r="X256" s="41"/>
      <c r="Y256" s="41"/>
      <c r="Z256" s="41"/>
      <c r="AA256" s="41"/>
      <c r="AB256" s="41"/>
      <c r="AC256" s="41"/>
      <c r="AD256" s="41"/>
      <c r="AE256" s="41"/>
      <c r="AR256" s="227" t="s">
        <v>331</v>
      </c>
      <c r="AT256" s="227" t="s">
        <v>234</v>
      </c>
      <c r="AU256" s="227" t="s">
        <v>78</v>
      </c>
      <c r="AY256" s="19" t="s">
        <v>231</v>
      </c>
      <c r="BE256" s="228">
        <f>IF(N256="základní",J256,0)</f>
        <v>0</v>
      </c>
      <c r="BF256" s="228">
        <f>IF(N256="snížená",J256,0)</f>
        <v>0</v>
      </c>
      <c r="BG256" s="228">
        <f>IF(N256="zákl. přenesená",J256,0)</f>
        <v>0</v>
      </c>
      <c r="BH256" s="228">
        <f>IF(N256="sníž. přenesená",J256,0)</f>
        <v>0</v>
      </c>
      <c r="BI256" s="228">
        <f>IF(N256="nulová",J256,0)</f>
        <v>0</v>
      </c>
      <c r="BJ256" s="19" t="s">
        <v>76</v>
      </c>
      <c r="BK256" s="228">
        <f>ROUND(I256*H256,2)</f>
        <v>0</v>
      </c>
      <c r="BL256" s="19" t="s">
        <v>331</v>
      </c>
      <c r="BM256" s="227" t="s">
        <v>4074</v>
      </c>
    </row>
    <row r="257" s="13" customFormat="1">
      <c r="A257" s="13"/>
      <c r="B257" s="234"/>
      <c r="C257" s="235"/>
      <c r="D257" s="229" t="s">
        <v>248</v>
      </c>
      <c r="E257" s="236" t="s">
        <v>19</v>
      </c>
      <c r="F257" s="237" t="s">
        <v>4075</v>
      </c>
      <c r="G257" s="235"/>
      <c r="H257" s="236" t="s">
        <v>19</v>
      </c>
      <c r="I257" s="238"/>
      <c r="J257" s="235"/>
      <c r="K257" s="235"/>
      <c r="L257" s="239"/>
      <c r="M257" s="240"/>
      <c r="N257" s="241"/>
      <c r="O257" s="241"/>
      <c r="P257" s="241"/>
      <c r="Q257" s="241"/>
      <c r="R257" s="241"/>
      <c r="S257" s="241"/>
      <c r="T257" s="242"/>
      <c r="U257" s="13"/>
      <c r="V257" s="13"/>
      <c r="W257" s="13"/>
      <c r="X257" s="13"/>
      <c r="Y257" s="13"/>
      <c r="Z257" s="13"/>
      <c r="AA257" s="13"/>
      <c r="AB257" s="13"/>
      <c r="AC257" s="13"/>
      <c r="AD257" s="13"/>
      <c r="AE257" s="13"/>
      <c r="AT257" s="243" t="s">
        <v>248</v>
      </c>
      <c r="AU257" s="243" t="s">
        <v>78</v>
      </c>
      <c r="AV257" s="13" t="s">
        <v>76</v>
      </c>
      <c r="AW257" s="13" t="s">
        <v>31</v>
      </c>
      <c r="AX257" s="13" t="s">
        <v>69</v>
      </c>
      <c r="AY257" s="243" t="s">
        <v>231</v>
      </c>
    </row>
    <row r="258" s="14" customFormat="1">
      <c r="A258" s="14"/>
      <c r="B258" s="244"/>
      <c r="C258" s="245"/>
      <c r="D258" s="229" t="s">
        <v>248</v>
      </c>
      <c r="E258" s="246" t="s">
        <v>19</v>
      </c>
      <c r="F258" s="247" t="s">
        <v>4064</v>
      </c>
      <c r="G258" s="245"/>
      <c r="H258" s="248">
        <v>295</v>
      </c>
      <c r="I258" s="249"/>
      <c r="J258" s="245"/>
      <c r="K258" s="245"/>
      <c r="L258" s="250"/>
      <c r="M258" s="251"/>
      <c r="N258" s="252"/>
      <c r="O258" s="252"/>
      <c r="P258" s="252"/>
      <c r="Q258" s="252"/>
      <c r="R258" s="252"/>
      <c r="S258" s="252"/>
      <c r="T258" s="253"/>
      <c r="U258" s="14"/>
      <c r="V258" s="14"/>
      <c r="W258" s="14"/>
      <c r="X258" s="14"/>
      <c r="Y258" s="14"/>
      <c r="Z258" s="14"/>
      <c r="AA258" s="14"/>
      <c r="AB258" s="14"/>
      <c r="AC258" s="14"/>
      <c r="AD258" s="14"/>
      <c r="AE258" s="14"/>
      <c r="AT258" s="254" t="s">
        <v>248</v>
      </c>
      <c r="AU258" s="254" t="s">
        <v>78</v>
      </c>
      <c r="AV258" s="14" t="s">
        <v>78</v>
      </c>
      <c r="AW258" s="14" t="s">
        <v>31</v>
      </c>
      <c r="AX258" s="14" t="s">
        <v>69</v>
      </c>
      <c r="AY258" s="254" t="s">
        <v>231</v>
      </c>
    </row>
    <row r="259" s="15" customFormat="1">
      <c r="A259" s="15"/>
      <c r="B259" s="255"/>
      <c r="C259" s="256"/>
      <c r="D259" s="229" t="s">
        <v>248</v>
      </c>
      <c r="E259" s="257" t="s">
        <v>19</v>
      </c>
      <c r="F259" s="258" t="s">
        <v>260</v>
      </c>
      <c r="G259" s="256"/>
      <c r="H259" s="259">
        <v>295</v>
      </c>
      <c r="I259" s="260"/>
      <c r="J259" s="256"/>
      <c r="K259" s="256"/>
      <c r="L259" s="261"/>
      <c r="M259" s="262"/>
      <c r="N259" s="263"/>
      <c r="O259" s="263"/>
      <c r="P259" s="263"/>
      <c r="Q259" s="263"/>
      <c r="R259" s="263"/>
      <c r="S259" s="263"/>
      <c r="T259" s="264"/>
      <c r="U259" s="15"/>
      <c r="V259" s="15"/>
      <c r="W259" s="15"/>
      <c r="X259" s="15"/>
      <c r="Y259" s="15"/>
      <c r="Z259" s="15"/>
      <c r="AA259" s="15"/>
      <c r="AB259" s="15"/>
      <c r="AC259" s="15"/>
      <c r="AD259" s="15"/>
      <c r="AE259" s="15"/>
      <c r="AT259" s="265" t="s">
        <v>248</v>
      </c>
      <c r="AU259" s="265" t="s">
        <v>78</v>
      </c>
      <c r="AV259" s="15" t="s">
        <v>238</v>
      </c>
      <c r="AW259" s="15" t="s">
        <v>31</v>
      </c>
      <c r="AX259" s="15" t="s">
        <v>76</v>
      </c>
      <c r="AY259" s="265" t="s">
        <v>231</v>
      </c>
    </row>
    <row r="260" s="2" customFormat="1" ht="24.15" customHeight="1">
      <c r="A260" s="41"/>
      <c r="B260" s="42"/>
      <c r="C260" s="216" t="s">
        <v>903</v>
      </c>
      <c r="D260" s="216" t="s">
        <v>234</v>
      </c>
      <c r="E260" s="217" t="s">
        <v>1794</v>
      </c>
      <c r="F260" s="218" t="s">
        <v>1795</v>
      </c>
      <c r="G260" s="219" t="s">
        <v>243</v>
      </c>
      <c r="H260" s="220">
        <v>81.799999999999997</v>
      </c>
      <c r="I260" s="221"/>
      <c r="J260" s="222">
        <f>ROUND(I260*H260,2)</f>
        <v>0</v>
      </c>
      <c r="K260" s="218" t="s">
        <v>19</v>
      </c>
      <c r="L260" s="47"/>
      <c r="M260" s="223" t="s">
        <v>19</v>
      </c>
      <c r="N260" s="224" t="s">
        <v>40</v>
      </c>
      <c r="O260" s="87"/>
      <c r="P260" s="225">
        <f>O260*H260</f>
        <v>0</v>
      </c>
      <c r="Q260" s="225">
        <v>0.00040000000000000002</v>
      </c>
      <c r="R260" s="225">
        <f>Q260*H260</f>
        <v>0.032719999999999999</v>
      </c>
      <c r="S260" s="225">
        <v>0</v>
      </c>
      <c r="T260" s="226">
        <f>S260*H260</f>
        <v>0</v>
      </c>
      <c r="U260" s="41"/>
      <c r="V260" s="41"/>
      <c r="W260" s="41"/>
      <c r="X260" s="41"/>
      <c r="Y260" s="41"/>
      <c r="Z260" s="41"/>
      <c r="AA260" s="41"/>
      <c r="AB260" s="41"/>
      <c r="AC260" s="41"/>
      <c r="AD260" s="41"/>
      <c r="AE260" s="41"/>
      <c r="AR260" s="227" t="s">
        <v>331</v>
      </c>
      <c r="AT260" s="227" t="s">
        <v>234</v>
      </c>
      <c r="AU260" s="227" t="s">
        <v>78</v>
      </c>
      <c r="AY260" s="19" t="s">
        <v>231</v>
      </c>
      <c r="BE260" s="228">
        <f>IF(N260="základní",J260,0)</f>
        <v>0</v>
      </c>
      <c r="BF260" s="228">
        <f>IF(N260="snížená",J260,0)</f>
        <v>0</v>
      </c>
      <c r="BG260" s="228">
        <f>IF(N260="zákl. přenesená",J260,0)</f>
        <v>0</v>
      </c>
      <c r="BH260" s="228">
        <f>IF(N260="sníž. přenesená",J260,0)</f>
        <v>0</v>
      </c>
      <c r="BI260" s="228">
        <f>IF(N260="nulová",J260,0)</f>
        <v>0</v>
      </c>
      <c r="BJ260" s="19" t="s">
        <v>76</v>
      </c>
      <c r="BK260" s="228">
        <f>ROUND(I260*H260,2)</f>
        <v>0</v>
      </c>
      <c r="BL260" s="19" t="s">
        <v>331</v>
      </c>
      <c r="BM260" s="227" t="s">
        <v>4076</v>
      </c>
    </row>
    <row r="261" s="13" customFormat="1">
      <c r="A261" s="13"/>
      <c r="B261" s="234"/>
      <c r="C261" s="235"/>
      <c r="D261" s="229" t="s">
        <v>248</v>
      </c>
      <c r="E261" s="236" t="s">
        <v>19</v>
      </c>
      <c r="F261" s="237" t="s">
        <v>4077</v>
      </c>
      <c r="G261" s="235"/>
      <c r="H261" s="236" t="s">
        <v>19</v>
      </c>
      <c r="I261" s="238"/>
      <c r="J261" s="235"/>
      <c r="K261" s="235"/>
      <c r="L261" s="239"/>
      <c r="M261" s="240"/>
      <c r="N261" s="241"/>
      <c r="O261" s="241"/>
      <c r="P261" s="241"/>
      <c r="Q261" s="241"/>
      <c r="R261" s="241"/>
      <c r="S261" s="241"/>
      <c r="T261" s="242"/>
      <c r="U261" s="13"/>
      <c r="V261" s="13"/>
      <c r="W261" s="13"/>
      <c r="X261" s="13"/>
      <c r="Y261" s="13"/>
      <c r="Z261" s="13"/>
      <c r="AA261" s="13"/>
      <c r="AB261" s="13"/>
      <c r="AC261" s="13"/>
      <c r="AD261" s="13"/>
      <c r="AE261" s="13"/>
      <c r="AT261" s="243" t="s">
        <v>248</v>
      </c>
      <c r="AU261" s="243" t="s">
        <v>78</v>
      </c>
      <c r="AV261" s="13" t="s">
        <v>76</v>
      </c>
      <c r="AW261" s="13" t="s">
        <v>31</v>
      </c>
      <c r="AX261" s="13" t="s">
        <v>69</v>
      </c>
      <c r="AY261" s="243" t="s">
        <v>231</v>
      </c>
    </row>
    <row r="262" s="14" customFormat="1">
      <c r="A262" s="14"/>
      <c r="B262" s="244"/>
      <c r="C262" s="245"/>
      <c r="D262" s="229" t="s">
        <v>248</v>
      </c>
      <c r="E262" s="246" t="s">
        <v>19</v>
      </c>
      <c r="F262" s="247" t="s">
        <v>4069</v>
      </c>
      <c r="G262" s="245"/>
      <c r="H262" s="248">
        <v>81.799999999999997</v>
      </c>
      <c r="I262" s="249"/>
      <c r="J262" s="245"/>
      <c r="K262" s="245"/>
      <c r="L262" s="250"/>
      <c r="M262" s="251"/>
      <c r="N262" s="252"/>
      <c r="O262" s="252"/>
      <c r="P262" s="252"/>
      <c r="Q262" s="252"/>
      <c r="R262" s="252"/>
      <c r="S262" s="252"/>
      <c r="T262" s="253"/>
      <c r="U262" s="14"/>
      <c r="V262" s="14"/>
      <c r="W262" s="14"/>
      <c r="X262" s="14"/>
      <c r="Y262" s="14"/>
      <c r="Z262" s="14"/>
      <c r="AA262" s="14"/>
      <c r="AB262" s="14"/>
      <c r="AC262" s="14"/>
      <c r="AD262" s="14"/>
      <c r="AE262" s="14"/>
      <c r="AT262" s="254" t="s">
        <v>248</v>
      </c>
      <c r="AU262" s="254" t="s">
        <v>78</v>
      </c>
      <c r="AV262" s="14" t="s">
        <v>78</v>
      </c>
      <c r="AW262" s="14" t="s">
        <v>31</v>
      </c>
      <c r="AX262" s="14" t="s">
        <v>69</v>
      </c>
      <c r="AY262" s="254" t="s">
        <v>231</v>
      </c>
    </row>
    <row r="263" s="15" customFormat="1">
      <c r="A263" s="15"/>
      <c r="B263" s="255"/>
      <c r="C263" s="256"/>
      <c r="D263" s="229" t="s">
        <v>248</v>
      </c>
      <c r="E263" s="257" t="s">
        <v>19</v>
      </c>
      <c r="F263" s="258" t="s">
        <v>260</v>
      </c>
      <c r="G263" s="256"/>
      <c r="H263" s="259">
        <v>81.799999999999997</v>
      </c>
      <c r="I263" s="260"/>
      <c r="J263" s="256"/>
      <c r="K263" s="256"/>
      <c r="L263" s="261"/>
      <c r="M263" s="262"/>
      <c r="N263" s="263"/>
      <c r="O263" s="263"/>
      <c r="P263" s="263"/>
      <c r="Q263" s="263"/>
      <c r="R263" s="263"/>
      <c r="S263" s="263"/>
      <c r="T263" s="264"/>
      <c r="U263" s="15"/>
      <c r="V263" s="15"/>
      <c r="W263" s="15"/>
      <c r="X263" s="15"/>
      <c r="Y263" s="15"/>
      <c r="Z263" s="15"/>
      <c r="AA263" s="15"/>
      <c r="AB263" s="15"/>
      <c r="AC263" s="15"/>
      <c r="AD263" s="15"/>
      <c r="AE263" s="15"/>
      <c r="AT263" s="265" t="s">
        <v>248</v>
      </c>
      <c r="AU263" s="265" t="s">
        <v>78</v>
      </c>
      <c r="AV263" s="15" t="s">
        <v>238</v>
      </c>
      <c r="AW263" s="15" t="s">
        <v>31</v>
      </c>
      <c r="AX263" s="15" t="s">
        <v>76</v>
      </c>
      <c r="AY263" s="265" t="s">
        <v>231</v>
      </c>
    </row>
    <row r="264" s="2" customFormat="1" ht="44.25" customHeight="1">
      <c r="A264" s="41"/>
      <c r="B264" s="42"/>
      <c r="C264" s="283" t="s">
        <v>909</v>
      </c>
      <c r="D264" s="283" t="s">
        <v>638</v>
      </c>
      <c r="E264" s="284" t="s">
        <v>4078</v>
      </c>
      <c r="F264" s="285" t="s">
        <v>4079</v>
      </c>
      <c r="G264" s="286" t="s">
        <v>243</v>
      </c>
      <c r="H264" s="287">
        <v>376.80000000000001</v>
      </c>
      <c r="I264" s="288"/>
      <c r="J264" s="289">
        <f>ROUND(I264*H264,2)</f>
        <v>0</v>
      </c>
      <c r="K264" s="285" t="s">
        <v>19</v>
      </c>
      <c r="L264" s="290"/>
      <c r="M264" s="291" t="s">
        <v>19</v>
      </c>
      <c r="N264" s="292" t="s">
        <v>40</v>
      </c>
      <c r="O264" s="87"/>
      <c r="P264" s="225">
        <f>O264*H264</f>
        <v>0</v>
      </c>
      <c r="Q264" s="225">
        <v>0.0054000000000000003</v>
      </c>
      <c r="R264" s="225">
        <f>Q264*H264</f>
        <v>2.0347200000000001</v>
      </c>
      <c r="S264" s="225">
        <v>0</v>
      </c>
      <c r="T264" s="226">
        <f>S264*H264</f>
        <v>0</v>
      </c>
      <c r="U264" s="41"/>
      <c r="V264" s="41"/>
      <c r="W264" s="41"/>
      <c r="X264" s="41"/>
      <c r="Y264" s="41"/>
      <c r="Z264" s="41"/>
      <c r="AA264" s="41"/>
      <c r="AB264" s="41"/>
      <c r="AC264" s="41"/>
      <c r="AD264" s="41"/>
      <c r="AE264" s="41"/>
      <c r="AR264" s="227" t="s">
        <v>423</v>
      </c>
      <c r="AT264" s="227" t="s">
        <v>638</v>
      </c>
      <c r="AU264" s="227" t="s">
        <v>78</v>
      </c>
      <c r="AY264" s="19" t="s">
        <v>231</v>
      </c>
      <c r="BE264" s="228">
        <f>IF(N264="základní",J264,0)</f>
        <v>0</v>
      </c>
      <c r="BF264" s="228">
        <f>IF(N264="snížená",J264,0)</f>
        <v>0</v>
      </c>
      <c r="BG264" s="228">
        <f>IF(N264="zákl. přenesená",J264,0)</f>
        <v>0</v>
      </c>
      <c r="BH264" s="228">
        <f>IF(N264="sníž. přenesená",J264,0)</f>
        <v>0</v>
      </c>
      <c r="BI264" s="228">
        <f>IF(N264="nulová",J264,0)</f>
        <v>0</v>
      </c>
      <c r="BJ264" s="19" t="s">
        <v>76</v>
      </c>
      <c r="BK264" s="228">
        <f>ROUND(I264*H264,2)</f>
        <v>0</v>
      </c>
      <c r="BL264" s="19" t="s">
        <v>331</v>
      </c>
      <c r="BM264" s="227" t="s">
        <v>4080</v>
      </c>
    </row>
    <row r="265" s="13" customFormat="1">
      <c r="A265" s="13"/>
      <c r="B265" s="234"/>
      <c r="C265" s="235"/>
      <c r="D265" s="229" t="s">
        <v>248</v>
      </c>
      <c r="E265" s="236" t="s">
        <v>19</v>
      </c>
      <c r="F265" s="237" t="s">
        <v>4075</v>
      </c>
      <c r="G265" s="235"/>
      <c r="H265" s="236" t="s">
        <v>19</v>
      </c>
      <c r="I265" s="238"/>
      <c r="J265" s="235"/>
      <c r="K265" s="235"/>
      <c r="L265" s="239"/>
      <c r="M265" s="240"/>
      <c r="N265" s="241"/>
      <c r="O265" s="241"/>
      <c r="P265" s="241"/>
      <c r="Q265" s="241"/>
      <c r="R265" s="241"/>
      <c r="S265" s="241"/>
      <c r="T265" s="242"/>
      <c r="U265" s="13"/>
      <c r="V265" s="13"/>
      <c r="W265" s="13"/>
      <c r="X265" s="13"/>
      <c r="Y265" s="13"/>
      <c r="Z265" s="13"/>
      <c r="AA265" s="13"/>
      <c r="AB265" s="13"/>
      <c r="AC265" s="13"/>
      <c r="AD265" s="13"/>
      <c r="AE265" s="13"/>
      <c r="AT265" s="243" t="s">
        <v>248</v>
      </c>
      <c r="AU265" s="243" t="s">
        <v>78</v>
      </c>
      <c r="AV265" s="13" t="s">
        <v>76</v>
      </c>
      <c r="AW265" s="13" t="s">
        <v>31</v>
      </c>
      <c r="AX265" s="13" t="s">
        <v>69</v>
      </c>
      <c r="AY265" s="243" t="s">
        <v>231</v>
      </c>
    </row>
    <row r="266" s="14" customFormat="1">
      <c r="A266" s="14"/>
      <c r="B266" s="244"/>
      <c r="C266" s="245"/>
      <c r="D266" s="229" t="s">
        <v>248</v>
      </c>
      <c r="E266" s="246" t="s">
        <v>19</v>
      </c>
      <c r="F266" s="247" t="s">
        <v>4064</v>
      </c>
      <c r="G266" s="245"/>
      <c r="H266" s="248">
        <v>295</v>
      </c>
      <c r="I266" s="249"/>
      <c r="J266" s="245"/>
      <c r="K266" s="245"/>
      <c r="L266" s="250"/>
      <c r="M266" s="251"/>
      <c r="N266" s="252"/>
      <c r="O266" s="252"/>
      <c r="P266" s="252"/>
      <c r="Q266" s="252"/>
      <c r="R266" s="252"/>
      <c r="S266" s="252"/>
      <c r="T266" s="253"/>
      <c r="U266" s="14"/>
      <c r="V266" s="14"/>
      <c r="W266" s="14"/>
      <c r="X266" s="14"/>
      <c r="Y266" s="14"/>
      <c r="Z266" s="14"/>
      <c r="AA266" s="14"/>
      <c r="AB266" s="14"/>
      <c r="AC266" s="14"/>
      <c r="AD266" s="14"/>
      <c r="AE266" s="14"/>
      <c r="AT266" s="254" t="s">
        <v>248</v>
      </c>
      <c r="AU266" s="254" t="s">
        <v>78</v>
      </c>
      <c r="AV266" s="14" t="s">
        <v>78</v>
      </c>
      <c r="AW266" s="14" t="s">
        <v>31</v>
      </c>
      <c r="AX266" s="14" t="s">
        <v>69</v>
      </c>
      <c r="AY266" s="254" t="s">
        <v>231</v>
      </c>
    </row>
    <row r="267" s="13" customFormat="1">
      <c r="A267" s="13"/>
      <c r="B267" s="234"/>
      <c r="C267" s="235"/>
      <c r="D267" s="229" t="s">
        <v>248</v>
      </c>
      <c r="E267" s="236" t="s">
        <v>19</v>
      </c>
      <c r="F267" s="237" t="s">
        <v>4077</v>
      </c>
      <c r="G267" s="235"/>
      <c r="H267" s="236" t="s">
        <v>19</v>
      </c>
      <c r="I267" s="238"/>
      <c r="J267" s="235"/>
      <c r="K267" s="235"/>
      <c r="L267" s="239"/>
      <c r="M267" s="240"/>
      <c r="N267" s="241"/>
      <c r="O267" s="241"/>
      <c r="P267" s="241"/>
      <c r="Q267" s="241"/>
      <c r="R267" s="241"/>
      <c r="S267" s="241"/>
      <c r="T267" s="242"/>
      <c r="U267" s="13"/>
      <c r="V267" s="13"/>
      <c r="W267" s="13"/>
      <c r="X267" s="13"/>
      <c r="Y267" s="13"/>
      <c r="Z267" s="13"/>
      <c r="AA267" s="13"/>
      <c r="AB267" s="13"/>
      <c r="AC267" s="13"/>
      <c r="AD267" s="13"/>
      <c r="AE267" s="13"/>
      <c r="AT267" s="243" t="s">
        <v>248</v>
      </c>
      <c r="AU267" s="243" t="s">
        <v>78</v>
      </c>
      <c r="AV267" s="13" t="s">
        <v>76</v>
      </c>
      <c r="AW267" s="13" t="s">
        <v>31</v>
      </c>
      <c r="AX267" s="13" t="s">
        <v>69</v>
      </c>
      <c r="AY267" s="243" t="s">
        <v>231</v>
      </c>
    </row>
    <row r="268" s="14" customFormat="1">
      <c r="A268" s="14"/>
      <c r="B268" s="244"/>
      <c r="C268" s="245"/>
      <c r="D268" s="229" t="s">
        <v>248</v>
      </c>
      <c r="E268" s="246" t="s">
        <v>19</v>
      </c>
      <c r="F268" s="247" t="s">
        <v>4069</v>
      </c>
      <c r="G268" s="245"/>
      <c r="H268" s="248">
        <v>81.799999999999997</v>
      </c>
      <c r="I268" s="249"/>
      <c r="J268" s="245"/>
      <c r="K268" s="245"/>
      <c r="L268" s="250"/>
      <c r="M268" s="251"/>
      <c r="N268" s="252"/>
      <c r="O268" s="252"/>
      <c r="P268" s="252"/>
      <c r="Q268" s="252"/>
      <c r="R268" s="252"/>
      <c r="S268" s="252"/>
      <c r="T268" s="253"/>
      <c r="U268" s="14"/>
      <c r="V268" s="14"/>
      <c r="W268" s="14"/>
      <c r="X268" s="14"/>
      <c r="Y268" s="14"/>
      <c r="Z268" s="14"/>
      <c r="AA268" s="14"/>
      <c r="AB268" s="14"/>
      <c r="AC268" s="14"/>
      <c r="AD268" s="14"/>
      <c r="AE268" s="14"/>
      <c r="AT268" s="254" t="s">
        <v>248</v>
      </c>
      <c r="AU268" s="254" t="s">
        <v>78</v>
      </c>
      <c r="AV268" s="14" t="s">
        <v>78</v>
      </c>
      <c r="AW268" s="14" t="s">
        <v>31</v>
      </c>
      <c r="AX268" s="14" t="s">
        <v>69</v>
      </c>
      <c r="AY268" s="254" t="s">
        <v>231</v>
      </c>
    </row>
    <row r="269" s="15" customFormat="1">
      <c r="A269" s="15"/>
      <c r="B269" s="255"/>
      <c r="C269" s="256"/>
      <c r="D269" s="229" t="s">
        <v>248</v>
      </c>
      <c r="E269" s="257" t="s">
        <v>19</v>
      </c>
      <c r="F269" s="258" t="s">
        <v>260</v>
      </c>
      <c r="G269" s="256"/>
      <c r="H269" s="259">
        <v>376.80000000000001</v>
      </c>
      <c r="I269" s="260"/>
      <c r="J269" s="256"/>
      <c r="K269" s="256"/>
      <c r="L269" s="261"/>
      <c r="M269" s="262"/>
      <c r="N269" s="263"/>
      <c r="O269" s="263"/>
      <c r="P269" s="263"/>
      <c r="Q269" s="263"/>
      <c r="R269" s="263"/>
      <c r="S269" s="263"/>
      <c r="T269" s="264"/>
      <c r="U269" s="15"/>
      <c r="V269" s="15"/>
      <c r="W269" s="15"/>
      <c r="X269" s="15"/>
      <c r="Y269" s="15"/>
      <c r="Z269" s="15"/>
      <c r="AA269" s="15"/>
      <c r="AB269" s="15"/>
      <c r="AC269" s="15"/>
      <c r="AD269" s="15"/>
      <c r="AE269" s="15"/>
      <c r="AT269" s="265" t="s">
        <v>248</v>
      </c>
      <c r="AU269" s="265" t="s">
        <v>78</v>
      </c>
      <c r="AV269" s="15" t="s">
        <v>238</v>
      </c>
      <c r="AW269" s="15" t="s">
        <v>31</v>
      </c>
      <c r="AX269" s="15" t="s">
        <v>76</v>
      </c>
      <c r="AY269" s="265" t="s">
        <v>231</v>
      </c>
    </row>
    <row r="270" s="2" customFormat="1" ht="49.05" customHeight="1">
      <c r="A270" s="41"/>
      <c r="B270" s="42"/>
      <c r="C270" s="216" t="s">
        <v>936</v>
      </c>
      <c r="D270" s="216" t="s">
        <v>234</v>
      </c>
      <c r="E270" s="217" t="s">
        <v>1816</v>
      </c>
      <c r="F270" s="218" t="s">
        <v>1817</v>
      </c>
      <c r="G270" s="219" t="s">
        <v>404</v>
      </c>
      <c r="H270" s="220">
        <v>2.4470000000000001</v>
      </c>
      <c r="I270" s="221"/>
      <c r="J270" s="222">
        <f>ROUND(I270*H270,2)</f>
        <v>0</v>
      </c>
      <c r="K270" s="218" t="s">
        <v>19</v>
      </c>
      <c r="L270" s="47"/>
      <c r="M270" s="223" t="s">
        <v>19</v>
      </c>
      <c r="N270" s="224" t="s">
        <v>40</v>
      </c>
      <c r="O270" s="87"/>
      <c r="P270" s="225">
        <f>O270*H270</f>
        <v>0</v>
      </c>
      <c r="Q270" s="225">
        <v>0</v>
      </c>
      <c r="R270" s="225">
        <f>Q270*H270</f>
        <v>0</v>
      </c>
      <c r="S270" s="225">
        <v>0</v>
      </c>
      <c r="T270" s="226">
        <f>S270*H270</f>
        <v>0</v>
      </c>
      <c r="U270" s="41"/>
      <c r="V270" s="41"/>
      <c r="W270" s="41"/>
      <c r="X270" s="41"/>
      <c r="Y270" s="41"/>
      <c r="Z270" s="41"/>
      <c r="AA270" s="41"/>
      <c r="AB270" s="41"/>
      <c r="AC270" s="41"/>
      <c r="AD270" s="41"/>
      <c r="AE270" s="41"/>
      <c r="AR270" s="227" t="s">
        <v>331</v>
      </c>
      <c r="AT270" s="227" t="s">
        <v>234</v>
      </c>
      <c r="AU270" s="227" t="s">
        <v>78</v>
      </c>
      <c r="AY270" s="19" t="s">
        <v>231</v>
      </c>
      <c r="BE270" s="228">
        <f>IF(N270="základní",J270,0)</f>
        <v>0</v>
      </c>
      <c r="BF270" s="228">
        <f>IF(N270="snížená",J270,0)</f>
        <v>0</v>
      </c>
      <c r="BG270" s="228">
        <f>IF(N270="zákl. přenesená",J270,0)</f>
        <v>0</v>
      </c>
      <c r="BH270" s="228">
        <f>IF(N270="sníž. přenesená",J270,0)</f>
        <v>0</v>
      </c>
      <c r="BI270" s="228">
        <f>IF(N270="nulová",J270,0)</f>
        <v>0</v>
      </c>
      <c r="BJ270" s="19" t="s">
        <v>76</v>
      </c>
      <c r="BK270" s="228">
        <f>ROUND(I270*H270,2)</f>
        <v>0</v>
      </c>
      <c r="BL270" s="19" t="s">
        <v>331</v>
      </c>
      <c r="BM270" s="227" t="s">
        <v>4081</v>
      </c>
    </row>
    <row r="271" s="2" customFormat="1" ht="55.5" customHeight="1">
      <c r="A271" s="41"/>
      <c r="B271" s="42"/>
      <c r="C271" s="216" t="s">
        <v>941</v>
      </c>
      <c r="D271" s="216" t="s">
        <v>234</v>
      </c>
      <c r="E271" s="217" t="s">
        <v>4082</v>
      </c>
      <c r="F271" s="218" t="s">
        <v>4083</v>
      </c>
      <c r="G271" s="219" t="s">
        <v>404</v>
      </c>
      <c r="H271" s="220">
        <v>2.4470000000000001</v>
      </c>
      <c r="I271" s="221"/>
      <c r="J271" s="222">
        <f>ROUND(I271*H271,2)</f>
        <v>0</v>
      </c>
      <c r="K271" s="218" t="s">
        <v>19</v>
      </c>
      <c r="L271" s="47"/>
      <c r="M271" s="223" t="s">
        <v>19</v>
      </c>
      <c r="N271" s="224" t="s">
        <v>40</v>
      </c>
      <c r="O271" s="87"/>
      <c r="P271" s="225">
        <f>O271*H271</f>
        <v>0</v>
      </c>
      <c r="Q271" s="225">
        <v>0</v>
      </c>
      <c r="R271" s="225">
        <f>Q271*H271</f>
        <v>0</v>
      </c>
      <c r="S271" s="225">
        <v>0</v>
      </c>
      <c r="T271" s="226">
        <f>S271*H271</f>
        <v>0</v>
      </c>
      <c r="U271" s="41"/>
      <c r="V271" s="41"/>
      <c r="W271" s="41"/>
      <c r="X271" s="41"/>
      <c r="Y271" s="41"/>
      <c r="Z271" s="41"/>
      <c r="AA271" s="41"/>
      <c r="AB271" s="41"/>
      <c r="AC271" s="41"/>
      <c r="AD271" s="41"/>
      <c r="AE271" s="41"/>
      <c r="AR271" s="227" t="s">
        <v>331</v>
      </c>
      <c r="AT271" s="227" t="s">
        <v>234</v>
      </c>
      <c r="AU271" s="227" t="s">
        <v>78</v>
      </c>
      <c r="AY271" s="19" t="s">
        <v>231</v>
      </c>
      <c r="BE271" s="228">
        <f>IF(N271="základní",J271,0)</f>
        <v>0</v>
      </c>
      <c r="BF271" s="228">
        <f>IF(N271="snížená",J271,0)</f>
        <v>0</v>
      </c>
      <c r="BG271" s="228">
        <f>IF(N271="zákl. přenesená",J271,0)</f>
        <v>0</v>
      </c>
      <c r="BH271" s="228">
        <f>IF(N271="sníž. přenesená",J271,0)</f>
        <v>0</v>
      </c>
      <c r="BI271" s="228">
        <f>IF(N271="nulová",J271,0)</f>
        <v>0</v>
      </c>
      <c r="BJ271" s="19" t="s">
        <v>76</v>
      </c>
      <c r="BK271" s="228">
        <f>ROUND(I271*H271,2)</f>
        <v>0</v>
      </c>
      <c r="BL271" s="19" t="s">
        <v>331</v>
      </c>
      <c r="BM271" s="227" t="s">
        <v>4084</v>
      </c>
    </row>
    <row r="272" s="12" customFormat="1" ht="22.8" customHeight="1">
      <c r="A272" s="12"/>
      <c r="B272" s="200"/>
      <c r="C272" s="201"/>
      <c r="D272" s="202" t="s">
        <v>68</v>
      </c>
      <c r="E272" s="214" t="s">
        <v>2426</v>
      </c>
      <c r="F272" s="214" t="s">
        <v>2427</v>
      </c>
      <c r="G272" s="201"/>
      <c r="H272" s="201"/>
      <c r="I272" s="204"/>
      <c r="J272" s="215">
        <f>BK272</f>
        <v>0</v>
      </c>
      <c r="K272" s="201"/>
      <c r="L272" s="206"/>
      <c r="M272" s="207"/>
      <c r="N272" s="208"/>
      <c r="O272" s="208"/>
      <c r="P272" s="209">
        <f>SUM(P273:P280)</f>
        <v>0</v>
      </c>
      <c r="Q272" s="208"/>
      <c r="R272" s="209">
        <f>SUM(R273:R280)</f>
        <v>0.0023078400000000002</v>
      </c>
      <c r="S272" s="208"/>
      <c r="T272" s="210">
        <f>SUM(T273:T280)</f>
        <v>0</v>
      </c>
      <c r="U272" s="12"/>
      <c r="V272" s="12"/>
      <c r="W272" s="12"/>
      <c r="X272" s="12"/>
      <c r="Y272" s="12"/>
      <c r="Z272" s="12"/>
      <c r="AA272" s="12"/>
      <c r="AB272" s="12"/>
      <c r="AC272" s="12"/>
      <c r="AD272" s="12"/>
      <c r="AE272" s="12"/>
      <c r="AR272" s="211" t="s">
        <v>78</v>
      </c>
      <c r="AT272" s="212" t="s">
        <v>68</v>
      </c>
      <c r="AU272" s="212" t="s">
        <v>76</v>
      </c>
      <c r="AY272" s="211" t="s">
        <v>231</v>
      </c>
      <c r="BK272" s="213">
        <f>SUM(BK273:BK280)</f>
        <v>0</v>
      </c>
    </row>
    <row r="273" s="2" customFormat="1" ht="44.25" customHeight="1">
      <c r="A273" s="41"/>
      <c r="B273" s="42"/>
      <c r="C273" s="216" t="s">
        <v>952</v>
      </c>
      <c r="D273" s="216" t="s">
        <v>234</v>
      </c>
      <c r="E273" s="217" t="s">
        <v>4085</v>
      </c>
      <c r="F273" s="218" t="s">
        <v>4086</v>
      </c>
      <c r="G273" s="219" t="s">
        <v>243</v>
      </c>
      <c r="H273" s="220">
        <v>7.2119999999999997</v>
      </c>
      <c r="I273" s="221"/>
      <c r="J273" s="222">
        <f>ROUND(I273*H273,2)</f>
        <v>0</v>
      </c>
      <c r="K273" s="218" t="s">
        <v>19</v>
      </c>
      <c r="L273" s="47"/>
      <c r="M273" s="223" t="s">
        <v>19</v>
      </c>
      <c r="N273" s="224" t="s">
        <v>40</v>
      </c>
      <c r="O273" s="87"/>
      <c r="P273" s="225">
        <f>O273*H273</f>
        <v>0</v>
      </c>
      <c r="Q273" s="225">
        <v>0.00017000000000000001</v>
      </c>
      <c r="R273" s="225">
        <f>Q273*H273</f>
        <v>0.0012260400000000001</v>
      </c>
      <c r="S273" s="225">
        <v>0</v>
      </c>
      <c r="T273" s="226">
        <f>S273*H273</f>
        <v>0</v>
      </c>
      <c r="U273" s="41"/>
      <c r="V273" s="41"/>
      <c r="W273" s="41"/>
      <c r="X273" s="41"/>
      <c r="Y273" s="41"/>
      <c r="Z273" s="41"/>
      <c r="AA273" s="41"/>
      <c r="AB273" s="41"/>
      <c r="AC273" s="41"/>
      <c r="AD273" s="41"/>
      <c r="AE273" s="41"/>
      <c r="AR273" s="227" t="s">
        <v>331</v>
      </c>
      <c r="AT273" s="227" t="s">
        <v>234</v>
      </c>
      <c r="AU273" s="227" t="s">
        <v>78</v>
      </c>
      <c r="AY273" s="19" t="s">
        <v>231</v>
      </c>
      <c r="BE273" s="228">
        <f>IF(N273="základní",J273,0)</f>
        <v>0</v>
      </c>
      <c r="BF273" s="228">
        <f>IF(N273="snížená",J273,0)</f>
        <v>0</v>
      </c>
      <c r="BG273" s="228">
        <f>IF(N273="zákl. přenesená",J273,0)</f>
        <v>0</v>
      </c>
      <c r="BH273" s="228">
        <f>IF(N273="sníž. přenesená",J273,0)</f>
        <v>0</v>
      </c>
      <c r="BI273" s="228">
        <f>IF(N273="nulová",J273,0)</f>
        <v>0</v>
      </c>
      <c r="BJ273" s="19" t="s">
        <v>76</v>
      </c>
      <c r="BK273" s="228">
        <f>ROUND(I273*H273,2)</f>
        <v>0</v>
      </c>
      <c r="BL273" s="19" t="s">
        <v>331</v>
      </c>
      <c r="BM273" s="227" t="s">
        <v>4087</v>
      </c>
    </row>
    <row r="274" s="13" customFormat="1">
      <c r="A274" s="13"/>
      <c r="B274" s="234"/>
      <c r="C274" s="235"/>
      <c r="D274" s="229" t="s">
        <v>248</v>
      </c>
      <c r="E274" s="236" t="s">
        <v>19</v>
      </c>
      <c r="F274" s="237" t="s">
        <v>4088</v>
      </c>
      <c r="G274" s="235"/>
      <c r="H274" s="236" t="s">
        <v>19</v>
      </c>
      <c r="I274" s="238"/>
      <c r="J274" s="235"/>
      <c r="K274" s="235"/>
      <c r="L274" s="239"/>
      <c r="M274" s="240"/>
      <c r="N274" s="241"/>
      <c r="O274" s="241"/>
      <c r="P274" s="241"/>
      <c r="Q274" s="241"/>
      <c r="R274" s="241"/>
      <c r="S274" s="241"/>
      <c r="T274" s="242"/>
      <c r="U274" s="13"/>
      <c r="V274" s="13"/>
      <c r="W274" s="13"/>
      <c r="X274" s="13"/>
      <c r="Y274" s="13"/>
      <c r="Z274" s="13"/>
      <c r="AA274" s="13"/>
      <c r="AB274" s="13"/>
      <c r="AC274" s="13"/>
      <c r="AD274" s="13"/>
      <c r="AE274" s="13"/>
      <c r="AT274" s="243" t="s">
        <v>248</v>
      </c>
      <c r="AU274" s="243" t="s">
        <v>78</v>
      </c>
      <c r="AV274" s="13" t="s">
        <v>76</v>
      </c>
      <c r="AW274" s="13" t="s">
        <v>31</v>
      </c>
      <c r="AX274" s="13" t="s">
        <v>69</v>
      </c>
      <c r="AY274" s="243" t="s">
        <v>231</v>
      </c>
    </row>
    <row r="275" s="14" customFormat="1">
      <c r="A275" s="14"/>
      <c r="B275" s="244"/>
      <c r="C275" s="245"/>
      <c r="D275" s="229" t="s">
        <v>248</v>
      </c>
      <c r="E275" s="246" t="s">
        <v>19</v>
      </c>
      <c r="F275" s="247" t="s">
        <v>4089</v>
      </c>
      <c r="G275" s="245"/>
      <c r="H275" s="248">
        <v>7.2119999999999997</v>
      </c>
      <c r="I275" s="249"/>
      <c r="J275" s="245"/>
      <c r="K275" s="245"/>
      <c r="L275" s="250"/>
      <c r="M275" s="251"/>
      <c r="N275" s="252"/>
      <c r="O275" s="252"/>
      <c r="P275" s="252"/>
      <c r="Q275" s="252"/>
      <c r="R275" s="252"/>
      <c r="S275" s="252"/>
      <c r="T275" s="253"/>
      <c r="U275" s="14"/>
      <c r="V275" s="14"/>
      <c r="W275" s="14"/>
      <c r="X275" s="14"/>
      <c r="Y275" s="14"/>
      <c r="Z275" s="14"/>
      <c r="AA275" s="14"/>
      <c r="AB275" s="14"/>
      <c r="AC275" s="14"/>
      <c r="AD275" s="14"/>
      <c r="AE275" s="14"/>
      <c r="AT275" s="254" t="s">
        <v>248</v>
      </c>
      <c r="AU275" s="254" t="s">
        <v>78</v>
      </c>
      <c r="AV275" s="14" t="s">
        <v>78</v>
      </c>
      <c r="AW275" s="14" t="s">
        <v>31</v>
      </c>
      <c r="AX275" s="14" t="s">
        <v>69</v>
      </c>
      <c r="AY275" s="254" t="s">
        <v>231</v>
      </c>
    </row>
    <row r="276" s="15" customFormat="1">
      <c r="A276" s="15"/>
      <c r="B276" s="255"/>
      <c r="C276" s="256"/>
      <c r="D276" s="229" t="s">
        <v>248</v>
      </c>
      <c r="E276" s="257" t="s">
        <v>19</v>
      </c>
      <c r="F276" s="258" t="s">
        <v>260</v>
      </c>
      <c r="G276" s="256"/>
      <c r="H276" s="259">
        <v>7.2119999999999997</v>
      </c>
      <c r="I276" s="260"/>
      <c r="J276" s="256"/>
      <c r="K276" s="256"/>
      <c r="L276" s="261"/>
      <c r="M276" s="262"/>
      <c r="N276" s="263"/>
      <c r="O276" s="263"/>
      <c r="P276" s="263"/>
      <c r="Q276" s="263"/>
      <c r="R276" s="263"/>
      <c r="S276" s="263"/>
      <c r="T276" s="264"/>
      <c r="U276" s="15"/>
      <c r="V276" s="15"/>
      <c r="W276" s="15"/>
      <c r="X276" s="15"/>
      <c r="Y276" s="15"/>
      <c r="Z276" s="15"/>
      <c r="AA276" s="15"/>
      <c r="AB276" s="15"/>
      <c r="AC276" s="15"/>
      <c r="AD276" s="15"/>
      <c r="AE276" s="15"/>
      <c r="AT276" s="265" t="s">
        <v>248</v>
      </c>
      <c r="AU276" s="265" t="s">
        <v>78</v>
      </c>
      <c r="AV276" s="15" t="s">
        <v>238</v>
      </c>
      <c r="AW276" s="15" t="s">
        <v>31</v>
      </c>
      <c r="AX276" s="15" t="s">
        <v>76</v>
      </c>
      <c r="AY276" s="265" t="s">
        <v>231</v>
      </c>
    </row>
    <row r="277" s="2" customFormat="1" ht="49.05" customHeight="1">
      <c r="A277" s="41"/>
      <c r="B277" s="42"/>
      <c r="C277" s="216" t="s">
        <v>959</v>
      </c>
      <c r="D277" s="216" t="s">
        <v>234</v>
      </c>
      <c r="E277" s="217" t="s">
        <v>4090</v>
      </c>
      <c r="F277" s="218" t="s">
        <v>4091</v>
      </c>
      <c r="G277" s="219" t="s">
        <v>243</v>
      </c>
      <c r="H277" s="220">
        <v>7.2119999999999997</v>
      </c>
      <c r="I277" s="221"/>
      <c r="J277" s="222">
        <f>ROUND(I277*H277,2)</f>
        <v>0</v>
      </c>
      <c r="K277" s="218" t="s">
        <v>19</v>
      </c>
      <c r="L277" s="47"/>
      <c r="M277" s="223" t="s">
        <v>19</v>
      </c>
      <c r="N277" s="224" t="s">
        <v>40</v>
      </c>
      <c r="O277" s="87"/>
      <c r="P277" s="225">
        <f>O277*H277</f>
        <v>0</v>
      </c>
      <c r="Q277" s="225">
        <v>0.00014999999999999999</v>
      </c>
      <c r="R277" s="225">
        <f>Q277*H277</f>
        <v>0.0010818</v>
      </c>
      <c r="S277" s="225">
        <v>0</v>
      </c>
      <c r="T277" s="226">
        <f>S277*H277</f>
        <v>0</v>
      </c>
      <c r="U277" s="41"/>
      <c r="V277" s="41"/>
      <c r="W277" s="41"/>
      <c r="X277" s="41"/>
      <c r="Y277" s="41"/>
      <c r="Z277" s="41"/>
      <c r="AA277" s="41"/>
      <c r="AB277" s="41"/>
      <c r="AC277" s="41"/>
      <c r="AD277" s="41"/>
      <c r="AE277" s="41"/>
      <c r="AR277" s="227" t="s">
        <v>331</v>
      </c>
      <c r="AT277" s="227" t="s">
        <v>234</v>
      </c>
      <c r="AU277" s="227" t="s">
        <v>78</v>
      </c>
      <c r="AY277" s="19" t="s">
        <v>231</v>
      </c>
      <c r="BE277" s="228">
        <f>IF(N277="základní",J277,0)</f>
        <v>0</v>
      </c>
      <c r="BF277" s="228">
        <f>IF(N277="snížená",J277,0)</f>
        <v>0</v>
      </c>
      <c r="BG277" s="228">
        <f>IF(N277="zákl. přenesená",J277,0)</f>
        <v>0</v>
      </c>
      <c r="BH277" s="228">
        <f>IF(N277="sníž. přenesená",J277,0)</f>
        <v>0</v>
      </c>
      <c r="BI277" s="228">
        <f>IF(N277="nulová",J277,0)</f>
        <v>0</v>
      </c>
      <c r="BJ277" s="19" t="s">
        <v>76</v>
      </c>
      <c r="BK277" s="228">
        <f>ROUND(I277*H277,2)</f>
        <v>0</v>
      </c>
      <c r="BL277" s="19" t="s">
        <v>331</v>
      </c>
      <c r="BM277" s="227" t="s">
        <v>4092</v>
      </c>
    </row>
    <row r="278" s="13" customFormat="1">
      <c r="A278" s="13"/>
      <c r="B278" s="234"/>
      <c r="C278" s="235"/>
      <c r="D278" s="229" t="s">
        <v>248</v>
      </c>
      <c r="E278" s="236" t="s">
        <v>19</v>
      </c>
      <c r="F278" s="237" t="s">
        <v>4093</v>
      </c>
      <c r="G278" s="235"/>
      <c r="H278" s="236" t="s">
        <v>19</v>
      </c>
      <c r="I278" s="238"/>
      <c r="J278" s="235"/>
      <c r="K278" s="235"/>
      <c r="L278" s="239"/>
      <c r="M278" s="240"/>
      <c r="N278" s="241"/>
      <c r="O278" s="241"/>
      <c r="P278" s="241"/>
      <c r="Q278" s="241"/>
      <c r="R278" s="241"/>
      <c r="S278" s="241"/>
      <c r="T278" s="242"/>
      <c r="U278" s="13"/>
      <c r="V278" s="13"/>
      <c r="W278" s="13"/>
      <c r="X278" s="13"/>
      <c r="Y278" s="13"/>
      <c r="Z278" s="13"/>
      <c r="AA278" s="13"/>
      <c r="AB278" s="13"/>
      <c r="AC278" s="13"/>
      <c r="AD278" s="13"/>
      <c r="AE278" s="13"/>
      <c r="AT278" s="243" t="s">
        <v>248</v>
      </c>
      <c r="AU278" s="243" t="s">
        <v>78</v>
      </c>
      <c r="AV278" s="13" t="s">
        <v>76</v>
      </c>
      <c r="AW278" s="13" t="s">
        <v>31</v>
      </c>
      <c r="AX278" s="13" t="s">
        <v>69</v>
      </c>
      <c r="AY278" s="243" t="s">
        <v>231</v>
      </c>
    </row>
    <row r="279" s="14" customFormat="1">
      <c r="A279" s="14"/>
      <c r="B279" s="244"/>
      <c r="C279" s="245"/>
      <c r="D279" s="229" t="s">
        <v>248</v>
      </c>
      <c r="E279" s="246" t="s">
        <v>19</v>
      </c>
      <c r="F279" s="247" t="s">
        <v>4089</v>
      </c>
      <c r="G279" s="245"/>
      <c r="H279" s="248">
        <v>7.2119999999999997</v>
      </c>
      <c r="I279" s="249"/>
      <c r="J279" s="245"/>
      <c r="K279" s="245"/>
      <c r="L279" s="250"/>
      <c r="M279" s="251"/>
      <c r="N279" s="252"/>
      <c r="O279" s="252"/>
      <c r="P279" s="252"/>
      <c r="Q279" s="252"/>
      <c r="R279" s="252"/>
      <c r="S279" s="252"/>
      <c r="T279" s="253"/>
      <c r="U279" s="14"/>
      <c r="V279" s="14"/>
      <c r="W279" s="14"/>
      <c r="X279" s="14"/>
      <c r="Y279" s="14"/>
      <c r="Z279" s="14"/>
      <c r="AA279" s="14"/>
      <c r="AB279" s="14"/>
      <c r="AC279" s="14"/>
      <c r="AD279" s="14"/>
      <c r="AE279" s="14"/>
      <c r="AT279" s="254" t="s">
        <v>248</v>
      </c>
      <c r="AU279" s="254" t="s">
        <v>78</v>
      </c>
      <c r="AV279" s="14" t="s">
        <v>78</v>
      </c>
      <c r="AW279" s="14" t="s">
        <v>31</v>
      </c>
      <c r="AX279" s="14" t="s">
        <v>69</v>
      </c>
      <c r="AY279" s="254" t="s">
        <v>231</v>
      </c>
    </row>
    <row r="280" s="15" customFormat="1">
      <c r="A280" s="15"/>
      <c r="B280" s="255"/>
      <c r="C280" s="256"/>
      <c r="D280" s="229" t="s">
        <v>248</v>
      </c>
      <c r="E280" s="257" t="s">
        <v>19</v>
      </c>
      <c r="F280" s="258" t="s">
        <v>260</v>
      </c>
      <c r="G280" s="256"/>
      <c r="H280" s="259">
        <v>7.2119999999999997</v>
      </c>
      <c r="I280" s="260"/>
      <c r="J280" s="256"/>
      <c r="K280" s="256"/>
      <c r="L280" s="261"/>
      <c r="M280" s="280"/>
      <c r="N280" s="281"/>
      <c r="O280" s="281"/>
      <c r="P280" s="281"/>
      <c r="Q280" s="281"/>
      <c r="R280" s="281"/>
      <c r="S280" s="281"/>
      <c r="T280" s="282"/>
      <c r="U280" s="15"/>
      <c r="V280" s="15"/>
      <c r="W280" s="15"/>
      <c r="X280" s="15"/>
      <c r="Y280" s="15"/>
      <c r="Z280" s="15"/>
      <c r="AA280" s="15"/>
      <c r="AB280" s="15"/>
      <c r="AC280" s="15"/>
      <c r="AD280" s="15"/>
      <c r="AE280" s="15"/>
      <c r="AT280" s="265" t="s">
        <v>248</v>
      </c>
      <c r="AU280" s="265" t="s">
        <v>78</v>
      </c>
      <c r="AV280" s="15" t="s">
        <v>238</v>
      </c>
      <c r="AW280" s="15" t="s">
        <v>31</v>
      </c>
      <c r="AX280" s="15" t="s">
        <v>76</v>
      </c>
      <c r="AY280" s="265" t="s">
        <v>231</v>
      </c>
    </row>
    <row r="281" s="2" customFormat="1" ht="6.96" customHeight="1">
      <c r="A281" s="41"/>
      <c r="B281" s="62"/>
      <c r="C281" s="63"/>
      <c r="D281" s="63"/>
      <c r="E281" s="63"/>
      <c r="F281" s="63"/>
      <c r="G281" s="63"/>
      <c r="H281" s="63"/>
      <c r="I281" s="63"/>
      <c r="J281" s="63"/>
      <c r="K281" s="63"/>
      <c r="L281" s="47"/>
      <c r="M281" s="41"/>
      <c r="O281" s="41"/>
      <c r="P281" s="41"/>
      <c r="Q281" s="41"/>
      <c r="R281" s="41"/>
      <c r="S281" s="41"/>
      <c r="T281" s="41"/>
      <c r="U281" s="41"/>
      <c r="V281" s="41"/>
      <c r="W281" s="41"/>
      <c r="X281" s="41"/>
      <c r="Y281" s="41"/>
      <c r="Z281" s="41"/>
      <c r="AA281" s="41"/>
      <c r="AB281" s="41"/>
      <c r="AC281" s="41"/>
      <c r="AD281" s="41"/>
      <c r="AE281" s="41"/>
    </row>
  </sheetData>
  <sheetProtection sheet="1" autoFilter="0" formatColumns="0" formatRows="0" objects="1" scenarios="1" spinCount="100000" saltValue="5RYdumqrDcr1MMMYHt8uiuPGKIKxT/k6nPD+88WYw4qzauHnk0HpIer1Qoe/iy2i6UKohrq0Aj0HPBT6xo1PfQ==" hashValue="mEuC8Z3PibA0yeV7xI+Eqn4vl35sFI41rda+srGabNcIMLWeO+t4xkwJqV/V0SbMZPaCLth6uqQVStOCHDdTvw==" algorithmName="SHA-512" password="CC35"/>
  <autoFilter ref="C88:K280"/>
  <mergeCells count="9">
    <mergeCell ref="E7:H7"/>
    <mergeCell ref="E9:H9"/>
    <mergeCell ref="E18:H18"/>
    <mergeCell ref="E27:H27"/>
    <mergeCell ref="E48:H48"/>
    <mergeCell ref="E50:H50"/>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159</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4094</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ROUND(J86,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ROUND((SUM(BE86:BE784)),  2)</f>
        <v>0</v>
      </c>
      <c r="G33" s="41"/>
      <c r="H33" s="41"/>
      <c r="I33" s="161">
        <v>0.20999999999999999</v>
      </c>
      <c r="J33" s="160">
        <f>ROUND(((SUM(BE86:BE784))*I33),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ROUND((SUM(BF86:BF784)),  2)</f>
        <v>0</v>
      </c>
      <c r="G34" s="41"/>
      <c r="H34" s="41"/>
      <c r="I34" s="161">
        <v>0.14999999999999999</v>
      </c>
      <c r="J34" s="160">
        <f>ROUND(((SUM(BF86:BF784))*I34),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ROUND((SUM(BG86:BG784)),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ROUND((SUM(BH86:BH784)),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ROUND((SUM(BI86:BI784)),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201 - IO201 - Hospodaření s dešťovými vodami</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J86</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8"/>
      <c r="D61" s="185" t="s">
        <v>210</v>
      </c>
      <c r="E61" s="186"/>
      <c r="F61" s="186"/>
      <c r="G61" s="186"/>
      <c r="H61" s="186"/>
      <c r="I61" s="186"/>
      <c r="J61" s="187">
        <f>J88</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580</v>
      </c>
      <c r="E62" s="186"/>
      <c r="F62" s="186"/>
      <c r="G62" s="186"/>
      <c r="H62" s="186"/>
      <c r="I62" s="186"/>
      <c r="J62" s="187">
        <f>J451</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1232</v>
      </c>
      <c r="E63" s="186"/>
      <c r="F63" s="186"/>
      <c r="G63" s="186"/>
      <c r="H63" s="186"/>
      <c r="I63" s="186"/>
      <c r="J63" s="187">
        <f>J519</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211</v>
      </c>
      <c r="E64" s="186"/>
      <c r="F64" s="186"/>
      <c r="G64" s="186"/>
      <c r="H64" s="186"/>
      <c r="I64" s="186"/>
      <c r="J64" s="187">
        <f>J549</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212</v>
      </c>
      <c r="E65" s="186"/>
      <c r="F65" s="186"/>
      <c r="G65" s="186"/>
      <c r="H65" s="186"/>
      <c r="I65" s="186"/>
      <c r="J65" s="187">
        <f>J776</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583</v>
      </c>
      <c r="E66" s="186"/>
      <c r="F66" s="186"/>
      <c r="G66" s="186"/>
      <c r="H66" s="186"/>
      <c r="I66" s="186"/>
      <c r="J66" s="187">
        <f>J782</f>
        <v>0</v>
      </c>
      <c r="K66" s="128"/>
      <c r="L66" s="188"/>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8"/>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8"/>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8"/>
      <c r="S72" s="41"/>
      <c r="T72" s="41"/>
      <c r="U72" s="41"/>
      <c r="V72" s="41"/>
      <c r="W72" s="41"/>
      <c r="X72" s="41"/>
      <c r="Y72" s="41"/>
      <c r="Z72" s="41"/>
      <c r="AA72" s="41"/>
      <c r="AB72" s="41"/>
      <c r="AC72" s="41"/>
      <c r="AD72" s="41"/>
      <c r="AE72" s="41"/>
    </row>
    <row r="73" s="2" customFormat="1" ht="24.96" customHeight="1">
      <c r="A73" s="41"/>
      <c r="B73" s="42"/>
      <c r="C73" s="25" t="s">
        <v>216</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6.5" customHeight="1">
      <c r="A76" s="41"/>
      <c r="B76" s="42"/>
      <c r="C76" s="43"/>
      <c r="D76" s="43"/>
      <c r="E76" s="173" t="str">
        <f>E7</f>
        <v>Park na Moravském náměstí v Brně</v>
      </c>
      <c r="F76" s="34"/>
      <c r="G76" s="34"/>
      <c r="H76" s="34"/>
      <c r="I76" s="43"/>
      <c r="J76" s="43"/>
      <c r="K76" s="43"/>
      <c r="L76" s="148"/>
      <c r="S76" s="41"/>
      <c r="T76" s="41"/>
      <c r="U76" s="41"/>
      <c r="V76" s="41"/>
      <c r="W76" s="41"/>
      <c r="X76" s="41"/>
      <c r="Y76" s="41"/>
      <c r="Z76" s="41"/>
      <c r="AA76" s="41"/>
      <c r="AB76" s="41"/>
      <c r="AC76" s="41"/>
      <c r="AD76" s="41"/>
      <c r="AE76" s="41"/>
    </row>
    <row r="77" s="2" customFormat="1" ht="12" customHeight="1">
      <c r="A77" s="41"/>
      <c r="B77" s="42"/>
      <c r="C77" s="34" t="s">
        <v>200</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6.5" customHeight="1">
      <c r="A78" s="41"/>
      <c r="B78" s="42"/>
      <c r="C78" s="43"/>
      <c r="D78" s="43"/>
      <c r="E78" s="72" t="str">
        <f>E9</f>
        <v>201 - IO201 - Hospodaření s dešťovými vodami</v>
      </c>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4" t="s">
        <v>21</v>
      </c>
      <c r="D80" s="43"/>
      <c r="E80" s="43"/>
      <c r="F80" s="29" t="str">
        <f>F12</f>
        <v xml:space="preserve"> </v>
      </c>
      <c r="G80" s="43"/>
      <c r="H80" s="43"/>
      <c r="I80" s="34" t="s">
        <v>23</v>
      </c>
      <c r="J80" s="75" t="str">
        <f>IF(J12="","",J12)</f>
        <v>28. 5. 2021</v>
      </c>
      <c r="K80" s="43"/>
      <c r="L80" s="148"/>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15.15" customHeight="1">
      <c r="A82" s="41"/>
      <c r="B82" s="42"/>
      <c r="C82" s="34" t="s">
        <v>25</v>
      </c>
      <c r="D82" s="43"/>
      <c r="E82" s="43"/>
      <c r="F82" s="29" t="str">
        <f>E15</f>
        <v xml:space="preserve"> </v>
      </c>
      <c r="G82" s="43"/>
      <c r="H82" s="43"/>
      <c r="I82" s="34" t="s">
        <v>30</v>
      </c>
      <c r="J82" s="39" t="str">
        <f>E21</f>
        <v xml:space="preserve"> </v>
      </c>
      <c r="K82" s="43"/>
      <c r="L82" s="148"/>
      <c r="S82" s="41"/>
      <c r="T82" s="41"/>
      <c r="U82" s="41"/>
      <c r="V82" s="41"/>
      <c r="W82" s="41"/>
      <c r="X82" s="41"/>
      <c r="Y82" s="41"/>
      <c r="Z82" s="41"/>
      <c r="AA82" s="41"/>
      <c r="AB82" s="41"/>
      <c r="AC82" s="41"/>
      <c r="AD82" s="41"/>
      <c r="AE82" s="41"/>
    </row>
    <row r="83" s="2" customFormat="1" ht="15.15" customHeight="1">
      <c r="A83" s="41"/>
      <c r="B83" s="42"/>
      <c r="C83" s="34" t="s">
        <v>28</v>
      </c>
      <c r="D83" s="43"/>
      <c r="E83" s="43"/>
      <c r="F83" s="29" t="str">
        <f>IF(E18="","",E18)</f>
        <v>Vyplň údaj</v>
      </c>
      <c r="G83" s="43"/>
      <c r="H83" s="43"/>
      <c r="I83" s="34" t="s">
        <v>32</v>
      </c>
      <c r="J83" s="39" t="str">
        <f>E24</f>
        <v xml:space="preserve"> </v>
      </c>
      <c r="K83" s="43"/>
      <c r="L83" s="148"/>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11" customFormat="1" ht="29.28" customHeight="1">
      <c r="A85" s="189"/>
      <c r="B85" s="190"/>
      <c r="C85" s="191" t="s">
        <v>217</v>
      </c>
      <c r="D85" s="192" t="s">
        <v>54</v>
      </c>
      <c r="E85" s="192" t="s">
        <v>50</v>
      </c>
      <c r="F85" s="192" t="s">
        <v>51</v>
      </c>
      <c r="G85" s="192" t="s">
        <v>218</v>
      </c>
      <c r="H85" s="192" t="s">
        <v>219</v>
      </c>
      <c r="I85" s="192" t="s">
        <v>220</v>
      </c>
      <c r="J85" s="192" t="s">
        <v>206</v>
      </c>
      <c r="K85" s="193" t="s">
        <v>221</v>
      </c>
      <c r="L85" s="194"/>
      <c r="M85" s="95" t="s">
        <v>19</v>
      </c>
      <c r="N85" s="96" t="s">
        <v>39</v>
      </c>
      <c r="O85" s="96" t="s">
        <v>222</v>
      </c>
      <c r="P85" s="96" t="s">
        <v>223</v>
      </c>
      <c r="Q85" s="96" t="s">
        <v>224</v>
      </c>
      <c r="R85" s="96" t="s">
        <v>225</v>
      </c>
      <c r="S85" s="96" t="s">
        <v>226</v>
      </c>
      <c r="T85" s="97" t="s">
        <v>227</v>
      </c>
      <c r="U85" s="189"/>
      <c r="V85" s="189"/>
      <c r="W85" s="189"/>
      <c r="X85" s="189"/>
      <c r="Y85" s="189"/>
      <c r="Z85" s="189"/>
      <c r="AA85" s="189"/>
      <c r="AB85" s="189"/>
      <c r="AC85" s="189"/>
      <c r="AD85" s="189"/>
      <c r="AE85" s="189"/>
    </row>
    <row r="86" s="2" customFormat="1" ht="22.8" customHeight="1">
      <c r="A86" s="41"/>
      <c r="B86" s="42"/>
      <c r="C86" s="102" t="s">
        <v>228</v>
      </c>
      <c r="D86" s="43"/>
      <c r="E86" s="43"/>
      <c r="F86" s="43"/>
      <c r="G86" s="43"/>
      <c r="H86" s="43"/>
      <c r="I86" s="43"/>
      <c r="J86" s="195">
        <f>BK86</f>
        <v>0</v>
      </c>
      <c r="K86" s="43"/>
      <c r="L86" s="47"/>
      <c r="M86" s="98"/>
      <c r="N86" s="196"/>
      <c r="O86" s="99"/>
      <c r="P86" s="197">
        <f>P87</f>
        <v>0</v>
      </c>
      <c r="Q86" s="99"/>
      <c r="R86" s="197">
        <f>R87</f>
        <v>134.78620081</v>
      </c>
      <c r="S86" s="99"/>
      <c r="T86" s="198">
        <f>T87</f>
        <v>0</v>
      </c>
      <c r="U86" s="41"/>
      <c r="V86" s="41"/>
      <c r="W86" s="41"/>
      <c r="X86" s="41"/>
      <c r="Y86" s="41"/>
      <c r="Z86" s="41"/>
      <c r="AA86" s="41"/>
      <c r="AB86" s="41"/>
      <c r="AC86" s="41"/>
      <c r="AD86" s="41"/>
      <c r="AE86" s="41"/>
      <c r="AT86" s="19" t="s">
        <v>68</v>
      </c>
      <c r="AU86" s="19" t="s">
        <v>207</v>
      </c>
      <c r="BK86" s="199">
        <f>BK87</f>
        <v>0</v>
      </c>
    </row>
    <row r="87" s="12" customFormat="1" ht="25.92" customHeight="1">
      <c r="A87" s="12"/>
      <c r="B87" s="200"/>
      <c r="C87" s="201"/>
      <c r="D87" s="202" t="s">
        <v>68</v>
      </c>
      <c r="E87" s="203" t="s">
        <v>229</v>
      </c>
      <c r="F87" s="203" t="s">
        <v>230</v>
      </c>
      <c r="G87" s="201"/>
      <c r="H87" s="201"/>
      <c r="I87" s="204"/>
      <c r="J87" s="205">
        <f>BK87</f>
        <v>0</v>
      </c>
      <c r="K87" s="201"/>
      <c r="L87" s="206"/>
      <c r="M87" s="207"/>
      <c r="N87" s="208"/>
      <c r="O87" s="208"/>
      <c r="P87" s="209">
        <f>P88+P451+P519+P549+P776+P782</f>
        <v>0</v>
      </c>
      <c r="Q87" s="208"/>
      <c r="R87" s="209">
        <f>R88+R451+R519+R549+R776+R782</f>
        <v>134.78620081</v>
      </c>
      <c r="S87" s="208"/>
      <c r="T87" s="210">
        <f>T88+T451+T519+T549+T776+T782</f>
        <v>0</v>
      </c>
      <c r="U87" s="12"/>
      <c r="V87" s="12"/>
      <c r="W87" s="12"/>
      <c r="X87" s="12"/>
      <c r="Y87" s="12"/>
      <c r="Z87" s="12"/>
      <c r="AA87" s="12"/>
      <c r="AB87" s="12"/>
      <c r="AC87" s="12"/>
      <c r="AD87" s="12"/>
      <c r="AE87" s="12"/>
      <c r="AR87" s="211" t="s">
        <v>76</v>
      </c>
      <c r="AT87" s="212" t="s">
        <v>68</v>
      </c>
      <c r="AU87" s="212" t="s">
        <v>69</v>
      </c>
      <c r="AY87" s="211" t="s">
        <v>231</v>
      </c>
      <c r="BK87" s="213">
        <f>BK88+BK451+BK519+BK549+BK776+BK782</f>
        <v>0</v>
      </c>
    </row>
    <row r="88" s="12" customFormat="1" ht="22.8" customHeight="1">
      <c r="A88" s="12"/>
      <c r="B88" s="200"/>
      <c r="C88" s="201"/>
      <c r="D88" s="202" t="s">
        <v>68</v>
      </c>
      <c r="E88" s="214" t="s">
        <v>76</v>
      </c>
      <c r="F88" s="214" t="s">
        <v>240</v>
      </c>
      <c r="G88" s="201"/>
      <c r="H88" s="201"/>
      <c r="I88" s="204"/>
      <c r="J88" s="215">
        <f>BK88</f>
        <v>0</v>
      </c>
      <c r="K88" s="201"/>
      <c r="L88" s="206"/>
      <c r="M88" s="207"/>
      <c r="N88" s="208"/>
      <c r="O88" s="208"/>
      <c r="P88" s="209">
        <f>SUM(P89:P450)</f>
        <v>0</v>
      </c>
      <c r="Q88" s="208"/>
      <c r="R88" s="209">
        <f>SUM(R89:R450)</f>
        <v>103.63196004000001</v>
      </c>
      <c r="S88" s="208"/>
      <c r="T88" s="210">
        <f>SUM(T89:T450)</f>
        <v>0</v>
      </c>
      <c r="U88" s="12"/>
      <c r="V88" s="12"/>
      <c r="W88" s="12"/>
      <c r="X88" s="12"/>
      <c r="Y88" s="12"/>
      <c r="Z88" s="12"/>
      <c r="AA88" s="12"/>
      <c r="AB88" s="12"/>
      <c r="AC88" s="12"/>
      <c r="AD88" s="12"/>
      <c r="AE88" s="12"/>
      <c r="AR88" s="211" t="s">
        <v>76</v>
      </c>
      <c r="AT88" s="212" t="s">
        <v>68</v>
      </c>
      <c r="AU88" s="212" t="s">
        <v>76</v>
      </c>
      <c r="AY88" s="211" t="s">
        <v>231</v>
      </c>
      <c r="BK88" s="213">
        <f>SUM(BK89:BK450)</f>
        <v>0</v>
      </c>
    </row>
    <row r="89" s="2" customFormat="1" ht="44.25" customHeight="1">
      <c r="A89" s="41"/>
      <c r="B89" s="42"/>
      <c r="C89" s="216" t="s">
        <v>76</v>
      </c>
      <c r="D89" s="216" t="s">
        <v>234</v>
      </c>
      <c r="E89" s="217" t="s">
        <v>4095</v>
      </c>
      <c r="F89" s="218" t="s">
        <v>4096</v>
      </c>
      <c r="G89" s="219" t="s">
        <v>356</v>
      </c>
      <c r="H89" s="220">
        <v>30.629000000000001</v>
      </c>
      <c r="I89" s="221"/>
      <c r="J89" s="222">
        <f>ROUND(I89*H89,2)</f>
        <v>0</v>
      </c>
      <c r="K89" s="218" t="s">
        <v>244</v>
      </c>
      <c r="L89" s="47"/>
      <c r="M89" s="223" t="s">
        <v>19</v>
      </c>
      <c r="N89" s="224" t="s">
        <v>40</v>
      </c>
      <c r="O89" s="87"/>
      <c r="P89" s="225">
        <f>O89*H89</f>
        <v>0</v>
      </c>
      <c r="Q89" s="225">
        <v>0</v>
      </c>
      <c r="R89" s="225">
        <f>Q89*H89</f>
        <v>0</v>
      </c>
      <c r="S89" s="225">
        <v>0</v>
      </c>
      <c r="T89" s="226">
        <f>S89*H89</f>
        <v>0</v>
      </c>
      <c r="U89" s="41"/>
      <c r="V89" s="41"/>
      <c r="W89" s="41"/>
      <c r="X89" s="41"/>
      <c r="Y89" s="41"/>
      <c r="Z89" s="41"/>
      <c r="AA89" s="41"/>
      <c r="AB89" s="41"/>
      <c r="AC89" s="41"/>
      <c r="AD89" s="41"/>
      <c r="AE89" s="41"/>
      <c r="AR89" s="227" t="s">
        <v>238</v>
      </c>
      <c r="AT89" s="227" t="s">
        <v>234</v>
      </c>
      <c r="AU89" s="227" t="s">
        <v>78</v>
      </c>
      <c r="AY89" s="19" t="s">
        <v>231</v>
      </c>
      <c r="BE89" s="228">
        <f>IF(N89="základní",J89,0)</f>
        <v>0</v>
      </c>
      <c r="BF89" s="228">
        <f>IF(N89="snížená",J89,0)</f>
        <v>0</v>
      </c>
      <c r="BG89" s="228">
        <f>IF(N89="zákl. přenesená",J89,0)</f>
        <v>0</v>
      </c>
      <c r="BH89" s="228">
        <f>IF(N89="sníž. přenesená",J89,0)</f>
        <v>0</v>
      </c>
      <c r="BI89" s="228">
        <f>IF(N89="nulová",J89,0)</f>
        <v>0</v>
      </c>
      <c r="BJ89" s="19" t="s">
        <v>76</v>
      </c>
      <c r="BK89" s="228">
        <f>ROUND(I89*H89,2)</f>
        <v>0</v>
      </c>
      <c r="BL89" s="19" t="s">
        <v>238</v>
      </c>
      <c r="BM89" s="227" t="s">
        <v>4097</v>
      </c>
    </row>
    <row r="90" s="2" customFormat="1">
      <c r="A90" s="41"/>
      <c r="B90" s="42"/>
      <c r="C90" s="43"/>
      <c r="D90" s="229" t="s">
        <v>246</v>
      </c>
      <c r="E90" s="43"/>
      <c r="F90" s="230" t="s">
        <v>4098</v>
      </c>
      <c r="G90" s="43"/>
      <c r="H90" s="43"/>
      <c r="I90" s="231"/>
      <c r="J90" s="43"/>
      <c r="K90" s="43"/>
      <c r="L90" s="47"/>
      <c r="M90" s="232"/>
      <c r="N90" s="233"/>
      <c r="O90" s="87"/>
      <c r="P90" s="87"/>
      <c r="Q90" s="87"/>
      <c r="R90" s="87"/>
      <c r="S90" s="87"/>
      <c r="T90" s="88"/>
      <c r="U90" s="41"/>
      <c r="V90" s="41"/>
      <c r="W90" s="41"/>
      <c r="X90" s="41"/>
      <c r="Y90" s="41"/>
      <c r="Z90" s="41"/>
      <c r="AA90" s="41"/>
      <c r="AB90" s="41"/>
      <c r="AC90" s="41"/>
      <c r="AD90" s="41"/>
      <c r="AE90" s="41"/>
      <c r="AT90" s="19" t="s">
        <v>246</v>
      </c>
      <c r="AU90" s="19" t="s">
        <v>78</v>
      </c>
    </row>
    <row r="91" s="13" customFormat="1">
      <c r="A91" s="13"/>
      <c r="B91" s="234"/>
      <c r="C91" s="235"/>
      <c r="D91" s="229" t="s">
        <v>248</v>
      </c>
      <c r="E91" s="236" t="s">
        <v>19</v>
      </c>
      <c r="F91" s="237" t="s">
        <v>4099</v>
      </c>
      <c r="G91" s="235"/>
      <c r="H91" s="236" t="s">
        <v>19</v>
      </c>
      <c r="I91" s="238"/>
      <c r="J91" s="235"/>
      <c r="K91" s="235"/>
      <c r="L91" s="239"/>
      <c r="M91" s="240"/>
      <c r="N91" s="241"/>
      <c r="O91" s="241"/>
      <c r="P91" s="241"/>
      <c r="Q91" s="241"/>
      <c r="R91" s="241"/>
      <c r="S91" s="241"/>
      <c r="T91" s="242"/>
      <c r="U91" s="13"/>
      <c r="V91" s="13"/>
      <c r="W91" s="13"/>
      <c r="X91" s="13"/>
      <c r="Y91" s="13"/>
      <c r="Z91" s="13"/>
      <c r="AA91" s="13"/>
      <c r="AB91" s="13"/>
      <c r="AC91" s="13"/>
      <c r="AD91" s="13"/>
      <c r="AE91" s="13"/>
      <c r="AT91" s="243" t="s">
        <v>248</v>
      </c>
      <c r="AU91" s="243" t="s">
        <v>78</v>
      </c>
      <c r="AV91" s="13" t="s">
        <v>76</v>
      </c>
      <c r="AW91" s="13" t="s">
        <v>31</v>
      </c>
      <c r="AX91" s="13" t="s">
        <v>69</v>
      </c>
      <c r="AY91" s="243" t="s">
        <v>231</v>
      </c>
    </row>
    <row r="92" s="14" customFormat="1">
      <c r="A92" s="14"/>
      <c r="B92" s="244"/>
      <c r="C92" s="245"/>
      <c r="D92" s="229" t="s">
        <v>248</v>
      </c>
      <c r="E92" s="246" t="s">
        <v>19</v>
      </c>
      <c r="F92" s="247" t="s">
        <v>4100</v>
      </c>
      <c r="G92" s="245"/>
      <c r="H92" s="248">
        <v>30.629000000000001</v>
      </c>
      <c r="I92" s="249"/>
      <c r="J92" s="245"/>
      <c r="K92" s="245"/>
      <c r="L92" s="250"/>
      <c r="M92" s="251"/>
      <c r="N92" s="252"/>
      <c r="O92" s="252"/>
      <c r="P92" s="252"/>
      <c r="Q92" s="252"/>
      <c r="R92" s="252"/>
      <c r="S92" s="252"/>
      <c r="T92" s="253"/>
      <c r="U92" s="14"/>
      <c r="V92" s="14"/>
      <c r="W92" s="14"/>
      <c r="X92" s="14"/>
      <c r="Y92" s="14"/>
      <c r="Z92" s="14"/>
      <c r="AA92" s="14"/>
      <c r="AB92" s="14"/>
      <c r="AC92" s="14"/>
      <c r="AD92" s="14"/>
      <c r="AE92" s="14"/>
      <c r="AT92" s="254" t="s">
        <v>248</v>
      </c>
      <c r="AU92" s="254" t="s">
        <v>78</v>
      </c>
      <c r="AV92" s="14" t="s">
        <v>78</v>
      </c>
      <c r="AW92" s="14" t="s">
        <v>31</v>
      </c>
      <c r="AX92" s="14" t="s">
        <v>76</v>
      </c>
      <c r="AY92" s="254" t="s">
        <v>231</v>
      </c>
    </row>
    <row r="93" s="2" customFormat="1" ht="44.25" customHeight="1">
      <c r="A93" s="41"/>
      <c r="B93" s="42"/>
      <c r="C93" s="216" t="s">
        <v>78</v>
      </c>
      <c r="D93" s="216" t="s">
        <v>234</v>
      </c>
      <c r="E93" s="217" t="s">
        <v>4101</v>
      </c>
      <c r="F93" s="218" t="s">
        <v>4102</v>
      </c>
      <c r="G93" s="219" t="s">
        <v>356</v>
      </c>
      <c r="H93" s="220">
        <v>490.06099999999998</v>
      </c>
      <c r="I93" s="221"/>
      <c r="J93" s="222">
        <f>ROUND(I93*H93,2)</f>
        <v>0</v>
      </c>
      <c r="K93" s="218" t="s">
        <v>244</v>
      </c>
      <c r="L93" s="47"/>
      <c r="M93" s="223" t="s">
        <v>19</v>
      </c>
      <c r="N93" s="224" t="s">
        <v>40</v>
      </c>
      <c r="O93" s="87"/>
      <c r="P93" s="225">
        <f>O93*H93</f>
        <v>0</v>
      </c>
      <c r="Q93" s="225">
        <v>0</v>
      </c>
      <c r="R93" s="225">
        <f>Q93*H93</f>
        <v>0</v>
      </c>
      <c r="S93" s="225">
        <v>0</v>
      </c>
      <c r="T93" s="226">
        <f>S93*H93</f>
        <v>0</v>
      </c>
      <c r="U93" s="41"/>
      <c r="V93" s="41"/>
      <c r="W93" s="41"/>
      <c r="X93" s="41"/>
      <c r="Y93" s="41"/>
      <c r="Z93" s="41"/>
      <c r="AA93" s="41"/>
      <c r="AB93" s="41"/>
      <c r="AC93" s="41"/>
      <c r="AD93" s="41"/>
      <c r="AE93" s="41"/>
      <c r="AR93" s="227" t="s">
        <v>238</v>
      </c>
      <c r="AT93" s="227" t="s">
        <v>234</v>
      </c>
      <c r="AU93" s="227" t="s">
        <v>78</v>
      </c>
      <c r="AY93" s="19" t="s">
        <v>231</v>
      </c>
      <c r="BE93" s="228">
        <f>IF(N93="základní",J93,0)</f>
        <v>0</v>
      </c>
      <c r="BF93" s="228">
        <f>IF(N93="snížená",J93,0)</f>
        <v>0</v>
      </c>
      <c r="BG93" s="228">
        <f>IF(N93="zákl. přenesená",J93,0)</f>
        <v>0</v>
      </c>
      <c r="BH93" s="228">
        <f>IF(N93="sníž. přenesená",J93,0)</f>
        <v>0</v>
      </c>
      <c r="BI93" s="228">
        <f>IF(N93="nulová",J93,0)</f>
        <v>0</v>
      </c>
      <c r="BJ93" s="19" t="s">
        <v>76</v>
      </c>
      <c r="BK93" s="228">
        <f>ROUND(I93*H93,2)</f>
        <v>0</v>
      </c>
      <c r="BL93" s="19" t="s">
        <v>238</v>
      </c>
      <c r="BM93" s="227" t="s">
        <v>4103</v>
      </c>
    </row>
    <row r="94" s="2" customFormat="1">
      <c r="A94" s="41"/>
      <c r="B94" s="42"/>
      <c r="C94" s="43"/>
      <c r="D94" s="229" t="s">
        <v>246</v>
      </c>
      <c r="E94" s="43"/>
      <c r="F94" s="230" t="s">
        <v>4098</v>
      </c>
      <c r="G94" s="43"/>
      <c r="H94" s="43"/>
      <c r="I94" s="231"/>
      <c r="J94" s="43"/>
      <c r="K94" s="43"/>
      <c r="L94" s="47"/>
      <c r="M94" s="232"/>
      <c r="N94" s="233"/>
      <c r="O94" s="87"/>
      <c r="P94" s="87"/>
      <c r="Q94" s="87"/>
      <c r="R94" s="87"/>
      <c r="S94" s="87"/>
      <c r="T94" s="88"/>
      <c r="U94" s="41"/>
      <c r="V94" s="41"/>
      <c r="W94" s="41"/>
      <c r="X94" s="41"/>
      <c r="Y94" s="41"/>
      <c r="Z94" s="41"/>
      <c r="AA94" s="41"/>
      <c r="AB94" s="41"/>
      <c r="AC94" s="41"/>
      <c r="AD94" s="41"/>
      <c r="AE94" s="41"/>
      <c r="AT94" s="19" t="s">
        <v>246</v>
      </c>
      <c r="AU94" s="19" t="s">
        <v>78</v>
      </c>
    </row>
    <row r="95" s="13" customFormat="1">
      <c r="A95" s="13"/>
      <c r="B95" s="234"/>
      <c r="C95" s="235"/>
      <c r="D95" s="229" t="s">
        <v>248</v>
      </c>
      <c r="E95" s="236" t="s">
        <v>19</v>
      </c>
      <c r="F95" s="237" t="s">
        <v>4104</v>
      </c>
      <c r="G95" s="235"/>
      <c r="H95" s="236" t="s">
        <v>19</v>
      </c>
      <c r="I95" s="238"/>
      <c r="J95" s="235"/>
      <c r="K95" s="235"/>
      <c r="L95" s="239"/>
      <c r="M95" s="240"/>
      <c r="N95" s="241"/>
      <c r="O95" s="241"/>
      <c r="P95" s="241"/>
      <c r="Q95" s="241"/>
      <c r="R95" s="241"/>
      <c r="S95" s="241"/>
      <c r="T95" s="242"/>
      <c r="U95" s="13"/>
      <c r="V95" s="13"/>
      <c r="W95" s="13"/>
      <c r="X95" s="13"/>
      <c r="Y95" s="13"/>
      <c r="Z95" s="13"/>
      <c r="AA95" s="13"/>
      <c r="AB95" s="13"/>
      <c r="AC95" s="13"/>
      <c r="AD95" s="13"/>
      <c r="AE95" s="13"/>
      <c r="AT95" s="243" t="s">
        <v>248</v>
      </c>
      <c r="AU95" s="243" t="s">
        <v>78</v>
      </c>
      <c r="AV95" s="13" t="s">
        <v>76</v>
      </c>
      <c r="AW95" s="13" t="s">
        <v>31</v>
      </c>
      <c r="AX95" s="13" t="s">
        <v>69</v>
      </c>
      <c r="AY95" s="243" t="s">
        <v>231</v>
      </c>
    </row>
    <row r="96" s="14" customFormat="1">
      <c r="A96" s="14"/>
      <c r="B96" s="244"/>
      <c r="C96" s="245"/>
      <c r="D96" s="229" t="s">
        <v>248</v>
      </c>
      <c r="E96" s="246" t="s">
        <v>19</v>
      </c>
      <c r="F96" s="247" t="s">
        <v>4105</v>
      </c>
      <c r="G96" s="245"/>
      <c r="H96" s="248">
        <v>189.05000000000001</v>
      </c>
      <c r="I96" s="249"/>
      <c r="J96" s="245"/>
      <c r="K96" s="245"/>
      <c r="L96" s="250"/>
      <c r="M96" s="251"/>
      <c r="N96" s="252"/>
      <c r="O96" s="252"/>
      <c r="P96" s="252"/>
      <c r="Q96" s="252"/>
      <c r="R96" s="252"/>
      <c r="S96" s="252"/>
      <c r="T96" s="253"/>
      <c r="U96" s="14"/>
      <c r="V96" s="14"/>
      <c r="W96" s="14"/>
      <c r="X96" s="14"/>
      <c r="Y96" s="14"/>
      <c r="Z96" s="14"/>
      <c r="AA96" s="14"/>
      <c r="AB96" s="14"/>
      <c r="AC96" s="14"/>
      <c r="AD96" s="14"/>
      <c r="AE96" s="14"/>
      <c r="AT96" s="254" t="s">
        <v>248</v>
      </c>
      <c r="AU96" s="254" t="s">
        <v>78</v>
      </c>
      <c r="AV96" s="14" t="s">
        <v>78</v>
      </c>
      <c r="AW96" s="14" t="s">
        <v>31</v>
      </c>
      <c r="AX96" s="14" t="s">
        <v>69</v>
      </c>
      <c r="AY96" s="254" t="s">
        <v>231</v>
      </c>
    </row>
    <row r="97" s="13" customFormat="1">
      <c r="A97" s="13"/>
      <c r="B97" s="234"/>
      <c r="C97" s="235"/>
      <c r="D97" s="229" t="s">
        <v>248</v>
      </c>
      <c r="E97" s="236" t="s">
        <v>19</v>
      </c>
      <c r="F97" s="237" t="s">
        <v>4106</v>
      </c>
      <c r="G97" s="235"/>
      <c r="H97" s="236" t="s">
        <v>19</v>
      </c>
      <c r="I97" s="238"/>
      <c r="J97" s="235"/>
      <c r="K97" s="235"/>
      <c r="L97" s="239"/>
      <c r="M97" s="240"/>
      <c r="N97" s="241"/>
      <c r="O97" s="241"/>
      <c r="P97" s="241"/>
      <c r="Q97" s="241"/>
      <c r="R97" s="241"/>
      <c r="S97" s="241"/>
      <c r="T97" s="242"/>
      <c r="U97" s="13"/>
      <c r="V97" s="13"/>
      <c r="W97" s="13"/>
      <c r="X97" s="13"/>
      <c r="Y97" s="13"/>
      <c r="Z97" s="13"/>
      <c r="AA97" s="13"/>
      <c r="AB97" s="13"/>
      <c r="AC97" s="13"/>
      <c r="AD97" s="13"/>
      <c r="AE97" s="13"/>
      <c r="AT97" s="243" t="s">
        <v>248</v>
      </c>
      <c r="AU97" s="243" t="s">
        <v>78</v>
      </c>
      <c r="AV97" s="13" t="s">
        <v>76</v>
      </c>
      <c r="AW97" s="13" t="s">
        <v>31</v>
      </c>
      <c r="AX97" s="13" t="s">
        <v>69</v>
      </c>
      <c r="AY97" s="243" t="s">
        <v>231</v>
      </c>
    </row>
    <row r="98" s="14" customFormat="1">
      <c r="A98" s="14"/>
      <c r="B98" s="244"/>
      <c r="C98" s="245"/>
      <c r="D98" s="229" t="s">
        <v>248</v>
      </c>
      <c r="E98" s="246" t="s">
        <v>19</v>
      </c>
      <c r="F98" s="247" t="s">
        <v>4107</v>
      </c>
      <c r="G98" s="245"/>
      <c r="H98" s="248">
        <v>26.135999999999999</v>
      </c>
      <c r="I98" s="249"/>
      <c r="J98" s="245"/>
      <c r="K98" s="245"/>
      <c r="L98" s="250"/>
      <c r="M98" s="251"/>
      <c r="N98" s="252"/>
      <c r="O98" s="252"/>
      <c r="P98" s="252"/>
      <c r="Q98" s="252"/>
      <c r="R98" s="252"/>
      <c r="S98" s="252"/>
      <c r="T98" s="253"/>
      <c r="U98" s="14"/>
      <c r="V98" s="14"/>
      <c r="W98" s="14"/>
      <c r="X98" s="14"/>
      <c r="Y98" s="14"/>
      <c r="Z98" s="14"/>
      <c r="AA98" s="14"/>
      <c r="AB98" s="14"/>
      <c r="AC98" s="14"/>
      <c r="AD98" s="14"/>
      <c r="AE98" s="14"/>
      <c r="AT98" s="254" t="s">
        <v>248</v>
      </c>
      <c r="AU98" s="254" t="s">
        <v>78</v>
      </c>
      <c r="AV98" s="14" t="s">
        <v>78</v>
      </c>
      <c r="AW98" s="14" t="s">
        <v>31</v>
      </c>
      <c r="AX98" s="14" t="s">
        <v>69</v>
      </c>
      <c r="AY98" s="254" t="s">
        <v>231</v>
      </c>
    </row>
    <row r="99" s="13" customFormat="1">
      <c r="A99" s="13"/>
      <c r="B99" s="234"/>
      <c r="C99" s="235"/>
      <c r="D99" s="229" t="s">
        <v>248</v>
      </c>
      <c r="E99" s="236" t="s">
        <v>19</v>
      </c>
      <c r="F99" s="237" t="s">
        <v>4108</v>
      </c>
      <c r="G99" s="235"/>
      <c r="H99" s="236" t="s">
        <v>19</v>
      </c>
      <c r="I99" s="238"/>
      <c r="J99" s="235"/>
      <c r="K99" s="235"/>
      <c r="L99" s="239"/>
      <c r="M99" s="240"/>
      <c r="N99" s="241"/>
      <c r="O99" s="241"/>
      <c r="P99" s="241"/>
      <c r="Q99" s="241"/>
      <c r="R99" s="241"/>
      <c r="S99" s="241"/>
      <c r="T99" s="242"/>
      <c r="U99" s="13"/>
      <c r="V99" s="13"/>
      <c r="W99" s="13"/>
      <c r="X99" s="13"/>
      <c r="Y99" s="13"/>
      <c r="Z99" s="13"/>
      <c r="AA99" s="13"/>
      <c r="AB99" s="13"/>
      <c r="AC99" s="13"/>
      <c r="AD99" s="13"/>
      <c r="AE99" s="13"/>
      <c r="AT99" s="243" t="s">
        <v>248</v>
      </c>
      <c r="AU99" s="243" t="s">
        <v>78</v>
      </c>
      <c r="AV99" s="13" t="s">
        <v>76</v>
      </c>
      <c r="AW99" s="13" t="s">
        <v>31</v>
      </c>
      <c r="AX99" s="13" t="s">
        <v>69</v>
      </c>
      <c r="AY99" s="243" t="s">
        <v>231</v>
      </c>
    </row>
    <row r="100" s="14" customFormat="1">
      <c r="A100" s="14"/>
      <c r="B100" s="244"/>
      <c r="C100" s="245"/>
      <c r="D100" s="229" t="s">
        <v>248</v>
      </c>
      <c r="E100" s="246" t="s">
        <v>19</v>
      </c>
      <c r="F100" s="247" t="s">
        <v>4109</v>
      </c>
      <c r="G100" s="245"/>
      <c r="H100" s="248">
        <v>155.40000000000001</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248</v>
      </c>
      <c r="AU100" s="254" t="s">
        <v>78</v>
      </c>
      <c r="AV100" s="14" t="s">
        <v>78</v>
      </c>
      <c r="AW100" s="14" t="s">
        <v>31</v>
      </c>
      <c r="AX100" s="14" t="s">
        <v>69</v>
      </c>
      <c r="AY100" s="254" t="s">
        <v>231</v>
      </c>
    </row>
    <row r="101" s="13" customFormat="1">
      <c r="A101" s="13"/>
      <c r="B101" s="234"/>
      <c r="C101" s="235"/>
      <c r="D101" s="229" t="s">
        <v>248</v>
      </c>
      <c r="E101" s="236" t="s">
        <v>19</v>
      </c>
      <c r="F101" s="237" t="s">
        <v>4110</v>
      </c>
      <c r="G101" s="235"/>
      <c r="H101" s="236" t="s">
        <v>19</v>
      </c>
      <c r="I101" s="238"/>
      <c r="J101" s="235"/>
      <c r="K101" s="235"/>
      <c r="L101" s="239"/>
      <c r="M101" s="240"/>
      <c r="N101" s="241"/>
      <c r="O101" s="241"/>
      <c r="P101" s="241"/>
      <c r="Q101" s="241"/>
      <c r="R101" s="241"/>
      <c r="S101" s="241"/>
      <c r="T101" s="242"/>
      <c r="U101" s="13"/>
      <c r="V101" s="13"/>
      <c r="W101" s="13"/>
      <c r="X101" s="13"/>
      <c r="Y101" s="13"/>
      <c r="Z101" s="13"/>
      <c r="AA101" s="13"/>
      <c r="AB101" s="13"/>
      <c r="AC101" s="13"/>
      <c r="AD101" s="13"/>
      <c r="AE101" s="13"/>
      <c r="AT101" s="243" t="s">
        <v>248</v>
      </c>
      <c r="AU101" s="243" t="s">
        <v>78</v>
      </c>
      <c r="AV101" s="13" t="s">
        <v>76</v>
      </c>
      <c r="AW101" s="13" t="s">
        <v>31</v>
      </c>
      <c r="AX101" s="13" t="s">
        <v>69</v>
      </c>
      <c r="AY101" s="243" t="s">
        <v>231</v>
      </c>
    </row>
    <row r="102" s="14" customFormat="1">
      <c r="A102" s="14"/>
      <c r="B102" s="244"/>
      <c r="C102" s="245"/>
      <c r="D102" s="229" t="s">
        <v>248</v>
      </c>
      <c r="E102" s="246" t="s">
        <v>19</v>
      </c>
      <c r="F102" s="247" t="s">
        <v>4111</v>
      </c>
      <c r="G102" s="245"/>
      <c r="H102" s="248">
        <v>96.882000000000005</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248</v>
      </c>
      <c r="AU102" s="254" t="s">
        <v>78</v>
      </c>
      <c r="AV102" s="14" t="s">
        <v>78</v>
      </c>
      <c r="AW102" s="14" t="s">
        <v>31</v>
      </c>
      <c r="AX102" s="14" t="s">
        <v>69</v>
      </c>
      <c r="AY102" s="254" t="s">
        <v>231</v>
      </c>
    </row>
    <row r="103" s="13" customFormat="1">
      <c r="A103" s="13"/>
      <c r="B103" s="234"/>
      <c r="C103" s="235"/>
      <c r="D103" s="229" t="s">
        <v>248</v>
      </c>
      <c r="E103" s="236" t="s">
        <v>19</v>
      </c>
      <c r="F103" s="237" t="s">
        <v>4112</v>
      </c>
      <c r="G103" s="235"/>
      <c r="H103" s="236" t="s">
        <v>19</v>
      </c>
      <c r="I103" s="238"/>
      <c r="J103" s="235"/>
      <c r="K103" s="235"/>
      <c r="L103" s="239"/>
      <c r="M103" s="240"/>
      <c r="N103" s="241"/>
      <c r="O103" s="241"/>
      <c r="P103" s="241"/>
      <c r="Q103" s="241"/>
      <c r="R103" s="241"/>
      <c r="S103" s="241"/>
      <c r="T103" s="242"/>
      <c r="U103" s="13"/>
      <c r="V103" s="13"/>
      <c r="W103" s="13"/>
      <c r="X103" s="13"/>
      <c r="Y103" s="13"/>
      <c r="Z103" s="13"/>
      <c r="AA103" s="13"/>
      <c r="AB103" s="13"/>
      <c r="AC103" s="13"/>
      <c r="AD103" s="13"/>
      <c r="AE103" s="13"/>
      <c r="AT103" s="243" t="s">
        <v>248</v>
      </c>
      <c r="AU103" s="243" t="s">
        <v>78</v>
      </c>
      <c r="AV103" s="13" t="s">
        <v>76</v>
      </c>
      <c r="AW103" s="13" t="s">
        <v>31</v>
      </c>
      <c r="AX103" s="13" t="s">
        <v>69</v>
      </c>
      <c r="AY103" s="243" t="s">
        <v>231</v>
      </c>
    </row>
    <row r="104" s="14" customFormat="1">
      <c r="A104" s="14"/>
      <c r="B104" s="244"/>
      <c r="C104" s="245"/>
      <c r="D104" s="229" t="s">
        <v>248</v>
      </c>
      <c r="E104" s="246" t="s">
        <v>19</v>
      </c>
      <c r="F104" s="247" t="s">
        <v>4113</v>
      </c>
      <c r="G104" s="245"/>
      <c r="H104" s="248">
        <v>56.017000000000003</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248</v>
      </c>
      <c r="AU104" s="254" t="s">
        <v>78</v>
      </c>
      <c r="AV104" s="14" t="s">
        <v>78</v>
      </c>
      <c r="AW104" s="14" t="s">
        <v>31</v>
      </c>
      <c r="AX104" s="14" t="s">
        <v>69</v>
      </c>
      <c r="AY104" s="254" t="s">
        <v>231</v>
      </c>
    </row>
    <row r="105" s="13" customFormat="1">
      <c r="A105" s="13"/>
      <c r="B105" s="234"/>
      <c r="C105" s="235"/>
      <c r="D105" s="229" t="s">
        <v>248</v>
      </c>
      <c r="E105" s="236" t="s">
        <v>19</v>
      </c>
      <c r="F105" s="237" t="s">
        <v>4114</v>
      </c>
      <c r="G105" s="235"/>
      <c r="H105" s="236" t="s">
        <v>19</v>
      </c>
      <c r="I105" s="238"/>
      <c r="J105" s="235"/>
      <c r="K105" s="235"/>
      <c r="L105" s="239"/>
      <c r="M105" s="240"/>
      <c r="N105" s="241"/>
      <c r="O105" s="241"/>
      <c r="P105" s="241"/>
      <c r="Q105" s="241"/>
      <c r="R105" s="241"/>
      <c r="S105" s="241"/>
      <c r="T105" s="242"/>
      <c r="U105" s="13"/>
      <c r="V105" s="13"/>
      <c r="W105" s="13"/>
      <c r="X105" s="13"/>
      <c r="Y105" s="13"/>
      <c r="Z105" s="13"/>
      <c r="AA105" s="13"/>
      <c r="AB105" s="13"/>
      <c r="AC105" s="13"/>
      <c r="AD105" s="13"/>
      <c r="AE105" s="13"/>
      <c r="AT105" s="243" t="s">
        <v>248</v>
      </c>
      <c r="AU105" s="243" t="s">
        <v>78</v>
      </c>
      <c r="AV105" s="13" t="s">
        <v>76</v>
      </c>
      <c r="AW105" s="13" t="s">
        <v>31</v>
      </c>
      <c r="AX105" s="13" t="s">
        <v>69</v>
      </c>
      <c r="AY105" s="243" t="s">
        <v>231</v>
      </c>
    </row>
    <row r="106" s="14" customFormat="1">
      <c r="A106" s="14"/>
      <c r="B106" s="244"/>
      <c r="C106" s="245"/>
      <c r="D106" s="229" t="s">
        <v>248</v>
      </c>
      <c r="E106" s="246" t="s">
        <v>19</v>
      </c>
      <c r="F106" s="247" t="s">
        <v>4115</v>
      </c>
      <c r="G106" s="245"/>
      <c r="H106" s="248">
        <v>2.794</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248</v>
      </c>
      <c r="AU106" s="254" t="s">
        <v>78</v>
      </c>
      <c r="AV106" s="14" t="s">
        <v>78</v>
      </c>
      <c r="AW106" s="14" t="s">
        <v>31</v>
      </c>
      <c r="AX106" s="14" t="s">
        <v>69</v>
      </c>
      <c r="AY106" s="254" t="s">
        <v>231</v>
      </c>
    </row>
    <row r="107" s="13" customFormat="1">
      <c r="A107" s="13"/>
      <c r="B107" s="234"/>
      <c r="C107" s="235"/>
      <c r="D107" s="229" t="s">
        <v>248</v>
      </c>
      <c r="E107" s="236" t="s">
        <v>19</v>
      </c>
      <c r="F107" s="237" t="s">
        <v>4116</v>
      </c>
      <c r="G107" s="235"/>
      <c r="H107" s="236" t="s">
        <v>19</v>
      </c>
      <c r="I107" s="238"/>
      <c r="J107" s="235"/>
      <c r="K107" s="235"/>
      <c r="L107" s="239"/>
      <c r="M107" s="240"/>
      <c r="N107" s="241"/>
      <c r="O107" s="241"/>
      <c r="P107" s="241"/>
      <c r="Q107" s="241"/>
      <c r="R107" s="241"/>
      <c r="S107" s="241"/>
      <c r="T107" s="242"/>
      <c r="U107" s="13"/>
      <c r="V107" s="13"/>
      <c r="W107" s="13"/>
      <c r="X107" s="13"/>
      <c r="Y107" s="13"/>
      <c r="Z107" s="13"/>
      <c r="AA107" s="13"/>
      <c r="AB107" s="13"/>
      <c r="AC107" s="13"/>
      <c r="AD107" s="13"/>
      <c r="AE107" s="13"/>
      <c r="AT107" s="243" t="s">
        <v>248</v>
      </c>
      <c r="AU107" s="243" t="s">
        <v>78</v>
      </c>
      <c r="AV107" s="13" t="s">
        <v>76</v>
      </c>
      <c r="AW107" s="13" t="s">
        <v>31</v>
      </c>
      <c r="AX107" s="13" t="s">
        <v>69</v>
      </c>
      <c r="AY107" s="243" t="s">
        <v>231</v>
      </c>
    </row>
    <row r="108" s="14" customFormat="1">
      <c r="A108" s="14"/>
      <c r="B108" s="244"/>
      <c r="C108" s="245"/>
      <c r="D108" s="229" t="s">
        <v>248</v>
      </c>
      <c r="E108" s="246" t="s">
        <v>19</v>
      </c>
      <c r="F108" s="247" t="s">
        <v>4117</v>
      </c>
      <c r="G108" s="245"/>
      <c r="H108" s="248">
        <v>62.649999999999999</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248</v>
      </c>
      <c r="AU108" s="254" t="s">
        <v>78</v>
      </c>
      <c r="AV108" s="14" t="s">
        <v>78</v>
      </c>
      <c r="AW108" s="14" t="s">
        <v>31</v>
      </c>
      <c r="AX108" s="14" t="s">
        <v>69</v>
      </c>
      <c r="AY108" s="254" t="s">
        <v>231</v>
      </c>
    </row>
    <row r="109" s="14" customFormat="1">
      <c r="A109" s="14"/>
      <c r="B109" s="244"/>
      <c r="C109" s="245"/>
      <c r="D109" s="229" t="s">
        <v>248</v>
      </c>
      <c r="E109" s="246" t="s">
        <v>19</v>
      </c>
      <c r="F109" s="247" t="s">
        <v>4118</v>
      </c>
      <c r="G109" s="245"/>
      <c r="H109" s="248">
        <v>23.648</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248</v>
      </c>
      <c r="AU109" s="254" t="s">
        <v>78</v>
      </c>
      <c r="AV109" s="14" t="s">
        <v>78</v>
      </c>
      <c r="AW109" s="14" t="s">
        <v>31</v>
      </c>
      <c r="AX109" s="14" t="s">
        <v>69</v>
      </c>
      <c r="AY109" s="254" t="s">
        <v>231</v>
      </c>
    </row>
    <row r="110" s="16" customFormat="1">
      <c r="A110" s="16"/>
      <c r="B110" s="269"/>
      <c r="C110" s="270"/>
      <c r="D110" s="229" t="s">
        <v>248</v>
      </c>
      <c r="E110" s="271" t="s">
        <v>19</v>
      </c>
      <c r="F110" s="272" t="s">
        <v>546</v>
      </c>
      <c r="G110" s="270"/>
      <c r="H110" s="273">
        <v>612.577</v>
      </c>
      <c r="I110" s="274"/>
      <c r="J110" s="270"/>
      <c r="K110" s="270"/>
      <c r="L110" s="275"/>
      <c r="M110" s="276"/>
      <c r="N110" s="277"/>
      <c r="O110" s="277"/>
      <c r="P110" s="277"/>
      <c r="Q110" s="277"/>
      <c r="R110" s="277"/>
      <c r="S110" s="277"/>
      <c r="T110" s="278"/>
      <c r="U110" s="16"/>
      <c r="V110" s="16"/>
      <c r="W110" s="16"/>
      <c r="X110" s="16"/>
      <c r="Y110" s="16"/>
      <c r="Z110" s="16"/>
      <c r="AA110" s="16"/>
      <c r="AB110" s="16"/>
      <c r="AC110" s="16"/>
      <c r="AD110" s="16"/>
      <c r="AE110" s="16"/>
      <c r="AT110" s="279" t="s">
        <v>248</v>
      </c>
      <c r="AU110" s="279" t="s">
        <v>78</v>
      </c>
      <c r="AV110" s="16" t="s">
        <v>119</v>
      </c>
      <c r="AW110" s="16" t="s">
        <v>31</v>
      </c>
      <c r="AX110" s="16" t="s">
        <v>69</v>
      </c>
      <c r="AY110" s="279" t="s">
        <v>231</v>
      </c>
    </row>
    <row r="111" s="13" customFormat="1">
      <c r="A111" s="13"/>
      <c r="B111" s="234"/>
      <c r="C111" s="235"/>
      <c r="D111" s="229" t="s">
        <v>248</v>
      </c>
      <c r="E111" s="236" t="s">
        <v>19</v>
      </c>
      <c r="F111" s="237" t="s">
        <v>4119</v>
      </c>
      <c r="G111" s="235"/>
      <c r="H111" s="236" t="s">
        <v>19</v>
      </c>
      <c r="I111" s="238"/>
      <c r="J111" s="235"/>
      <c r="K111" s="235"/>
      <c r="L111" s="239"/>
      <c r="M111" s="240"/>
      <c r="N111" s="241"/>
      <c r="O111" s="241"/>
      <c r="P111" s="241"/>
      <c r="Q111" s="241"/>
      <c r="R111" s="241"/>
      <c r="S111" s="241"/>
      <c r="T111" s="242"/>
      <c r="U111" s="13"/>
      <c r="V111" s="13"/>
      <c r="W111" s="13"/>
      <c r="X111" s="13"/>
      <c r="Y111" s="13"/>
      <c r="Z111" s="13"/>
      <c r="AA111" s="13"/>
      <c r="AB111" s="13"/>
      <c r="AC111" s="13"/>
      <c r="AD111" s="13"/>
      <c r="AE111" s="13"/>
      <c r="AT111" s="243" t="s">
        <v>248</v>
      </c>
      <c r="AU111" s="243" t="s">
        <v>78</v>
      </c>
      <c r="AV111" s="13" t="s">
        <v>76</v>
      </c>
      <c r="AW111" s="13" t="s">
        <v>31</v>
      </c>
      <c r="AX111" s="13" t="s">
        <v>69</v>
      </c>
      <c r="AY111" s="243" t="s">
        <v>231</v>
      </c>
    </row>
    <row r="112" s="14" customFormat="1">
      <c r="A112" s="14"/>
      <c r="B112" s="244"/>
      <c r="C112" s="245"/>
      <c r="D112" s="229" t="s">
        <v>248</v>
      </c>
      <c r="E112" s="246" t="s">
        <v>19</v>
      </c>
      <c r="F112" s="247" t="s">
        <v>4120</v>
      </c>
      <c r="G112" s="245"/>
      <c r="H112" s="248">
        <v>-30.629000000000001</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248</v>
      </c>
      <c r="AU112" s="254" t="s">
        <v>78</v>
      </c>
      <c r="AV112" s="14" t="s">
        <v>78</v>
      </c>
      <c r="AW112" s="14" t="s">
        <v>31</v>
      </c>
      <c r="AX112" s="14" t="s">
        <v>69</v>
      </c>
      <c r="AY112" s="254" t="s">
        <v>231</v>
      </c>
    </row>
    <row r="113" s="13" customFormat="1">
      <c r="A113" s="13"/>
      <c r="B113" s="234"/>
      <c r="C113" s="235"/>
      <c r="D113" s="229" t="s">
        <v>248</v>
      </c>
      <c r="E113" s="236" t="s">
        <v>19</v>
      </c>
      <c r="F113" s="237" t="s">
        <v>4121</v>
      </c>
      <c r="G113" s="235"/>
      <c r="H113" s="236" t="s">
        <v>19</v>
      </c>
      <c r="I113" s="238"/>
      <c r="J113" s="235"/>
      <c r="K113" s="235"/>
      <c r="L113" s="239"/>
      <c r="M113" s="240"/>
      <c r="N113" s="241"/>
      <c r="O113" s="241"/>
      <c r="P113" s="241"/>
      <c r="Q113" s="241"/>
      <c r="R113" s="241"/>
      <c r="S113" s="241"/>
      <c r="T113" s="242"/>
      <c r="U113" s="13"/>
      <c r="V113" s="13"/>
      <c r="W113" s="13"/>
      <c r="X113" s="13"/>
      <c r="Y113" s="13"/>
      <c r="Z113" s="13"/>
      <c r="AA113" s="13"/>
      <c r="AB113" s="13"/>
      <c r="AC113" s="13"/>
      <c r="AD113" s="13"/>
      <c r="AE113" s="13"/>
      <c r="AT113" s="243" t="s">
        <v>248</v>
      </c>
      <c r="AU113" s="243" t="s">
        <v>78</v>
      </c>
      <c r="AV113" s="13" t="s">
        <v>76</v>
      </c>
      <c r="AW113" s="13" t="s">
        <v>31</v>
      </c>
      <c r="AX113" s="13" t="s">
        <v>69</v>
      </c>
      <c r="AY113" s="243" t="s">
        <v>231</v>
      </c>
    </row>
    <row r="114" s="14" customFormat="1">
      <c r="A114" s="14"/>
      <c r="B114" s="244"/>
      <c r="C114" s="245"/>
      <c r="D114" s="229" t="s">
        <v>248</v>
      </c>
      <c r="E114" s="246" t="s">
        <v>19</v>
      </c>
      <c r="F114" s="247" t="s">
        <v>4122</v>
      </c>
      <c r="G114" s="245"/>
      <c r="H114" s="248">
        <v>-91.887</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248</v>
      </c>
      <c r="AU114" s="254" t="s">
        <v>78</v>
      </c>
      <c r="AV114" s="14" t="s">
        <v>78</v>
      </c>
      <c r="AW114" s="14" t="s">
        <v>31</v>
      </c>
      <c r="AX114" s="14" t="s">
        <v>69</v>
      </c>
      <c r="AY114" s="254" t="s">
        <v>231</v>
      </c>
    </row>
    <row r="115" s="15" customFormat="1">
      <c r="A115" s="15"/>
      <c r="B115" s="255"/>
      <c r="C115" s="256"/>
      <c r="D115" s="229" t="s">
        <v>248</v>
      </c>
      <c r="E115" s="257" t="s">
        <v>19</v>
      </c>
      <c r="F115" s="258" t="s">
        <v>260</v>
      </c>
      <c r="G115" s="256"/>
      <c r="H115" s="259">
        <v>490.06099999999998</v>
      </c>
      <c r="I115" s="260"/>
      <c r="J115" s="256"/>
      <c r="K115" s="256"/>
      <c r="L115" s="261"/>
      <c r="M115" s="262"/>
      <c r="N115" s="263"/>
      <c r="O115" s="263"/>
      <c r="P115" s="263"/>
      <c r="Q115" s="263"/>
      <c r="R115" s="263"/>
      <c r="S115" s="263"/>
      <c r="T115" s="264"/>
      <c r="U115" s="15"/>
      <c r="V115" s="15"/>
      <c r="W115" s="15"/>
      <c r="X115" s="15"/>
      <c r="Y115" s="15"/>
      <c r="Z115" s="15"/>
      <c r="AA115" s="15"/>
      <c r="AB115" s="15"/>
      <c r="AC115" s="15"/>
      <c r="AD115" s="15"/>
      <c r="AE115" s="15"/>
      <c r="AT115" s="265" t="s">
        <v>248</v>
      </c>
      <c r="AU115" s="265" t="s">
        <v>78</v>
      </c>
      <c r="AV115" s="15" t="s">
        <v>238</v>
      </c>
      <c r="AW115" s="15" t="s">
        <v>31</v>
      </c>
      <c r="AX115" s="15" t="s">
        <v>76</v>
      </c>
      <c r="AY115" s="265" t="s">
        <v>231</v>
      </c>
    </row>
    <row r="116" s="2" customFormat="1" ht="44.25" customHeight="1">
      <c r="A116" s="41"/>
      <c r="B116" s="42"/>
      <c r="C116" s="216" t="s">
        <v>119</v>
      </c>
      <c r="D116" s="216" t="s">
        <v>234</v>
      </c>
      <c r="E116" s="217" t="s">
        <v>4123</v>
      </c>
      <c r="F116" s="218" t="s">
        <v>4124</v>
      </c>
      <c r="G116" s="219" t="s">
        <v>356</v>
      </c>
      <c r="H116" s="220">
        <v>91.887</v>
      </c>
      <c r="I116" s="221"/>
      <c r="J116" s="222">
        <f>ROUND(I116*H116,2)</f>
        <v>0</v>
      </c>
      <c r="K116" s="218" t="s">
        <v>244</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238</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238</v>
      </c>
      <c r="BM116" s="227" t="s">
        <v>4125</v>
      </c>
    </row>
    <row r="117" s="2" customFormat="1">
      <c r="A117" s="41"/>
      <c r="B117" s="42"/>
      <c r="C117" s="43"/>
      <c r="D117" s="229" t="s">
        <v>246</v>
      </c>
      <c r="E117" s="43"/>
      <c r="F117" s="230" t="s">
        <v>4098</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19" t="s">
        <v>246</v>
      </c>
      <c r="AU117" s="19" t="s">
        <v>78</v>
      </c>
    </row>
    <row r="118" s="13" customFormat="1">
      <c r="A118" s="13"/>
      <c r="B118" s="234"/>
      <c r="C118" s="235"/>
      <c r="D118" s="229" t="s">
        <v>248</v>
      </c>
      <c r="E118" s="236" t="s">
        <v>19</v>
      </c>
      <c r="F118" s="237" t="s">
        <v>4126</v>
      </c>
      <c r="G118" s="235"/>
      <c r="H118" s="236" t="s">
        <v>19</v>
      </c>
      <c r="I118" s="238"/>
      <c r="J118" s="235"/>
      <c r="K118" s="235"/>
      <c r="L118" s="239"/>
      <c r="M118" s="240"/>
      <c r="N118" s="241"/>
      <c r="O118" s="241"/>
      <c r="P118" s="241"/>
      <c r="Q118" s="241"/>
      <c r="R118" s="241"/>
      <c r="S118" s="241"/>
      <c r="T118" s="242"/>
      <c r="U118" s="13"/>
      <c r="V118" s="13"/>
      <c r="W118" s="13"/>
      <c r="X118" s="13"/>
      <c r="Y118" s="13"/>
      <c r="Z118" s="13"/>
      <c r="AA118" s="13"/>
      <c r="AB118" s="13"/>
      <c r="AC118" s="13"/>
      <c r="AD118" s="13"/>
      <c r="AE118" s="13"/>
      <c r="AT118" s="243" t="s">
        <v>248</v>
      </c>
      <c r="AU118" s="243" t="s">
        <v>78</v>
      </c>
      <c r="AV118" s="13" t="s">
        <v>76</v>
      </c>
      <c r="AW118" s="13" t="s">
        <v>31</v>
      </c>
      <c r="AX118" s="13" t="s">
        <v>69</v>
      </c>
      <c r="AY118" s="243" t="s">
        <v>231</v>
      </c>
    </row>
    <row r="119" s="14" customFormat="1">
      <c r="A119" s="14"/>
      <c r="B119" s="244"/>
      <c r="C119" s="245"/>
      <c r="D119" s="229" t="s">
        <v>248</v>
      </c>
      <c r="E119" s="246" t="s">
        <v>19</v>
      </c>
      <c r="F119" s="247" t="s">
        <v>4127</v>
      </c>
      <c r="G119" s="245"/>
      <c r="H119" s="248">
        <v>91.887</v>
      </c>
      <c r="I119" s="249"/>
      <c r="J119" s="245"/>
      <c r="K119" s="245"/>
      <c r="L119" s="250"/>
      <c r="M119" s="251"/>
      <c r="N119" s="252"/>
      <c r="O119" s="252"/>
      <c r="P119" s="252"/>
      <c r="Q119" s="252"/>
      <c r="R119" s="252"/>
      <c r="S119" s="252"/>
      <c r="T119" s="253"/>
      <c r="U119" s="14"/>
      <c r="V119" s="14"/>
      <c r="W119" s="14"/>
      <c r="X119" s="14"/>
      <c r="Y119" s="14"/>
      <c r="Z119" s="14"/>
      <c r="AA119" s="14"/>
      <c r="AB119" s="14"/>
      <c r="AC119" s="14"/>
      <c r="AD119" s="14"/>
      <c r="AE119" s="14"/>
      <c r="AT119" s="254" t="s">
        <v>248</v>
      </c>
      <c r="AU119" s="254" t="s">
        <v>78</v>
      </c>
      <c r="AV119" s="14" t="s">
        <v>78</v>
      </c>
      <c r="AW119" s="14" t="s">
        <v>31</v>
      </c>
      <c r="AX119" s="14" t="s">
        <v>76</v>
      </c>
      <c r="AY119" s="254" t="s">
        <v>231</v>
      </c>
    </row>
    <row r="120" s="2" customFormat="1" ht="49.05" customHeight="1">
      <c r="A120" s="41"/>
      <c r="B120" s="42"/>
      <c r="C120" s="216" t="s">
        <v>238</v>
      </c>
      <c r="D120" s="216" t="s">
        <v>234</v>
      </c>
      <c r="E120" s="217" t="s">
        <v>991</v>
      </c>
      <c r="F120" s="218" t="s">
        <v>992</v>
      </c>
      <c r="G120" s="219" t="s">
        <v>356</v>
      </c>
      <c r="H120" s="220">
        <v>77.688999999999993</v>
      </c>
      <c r="I120" s="221"/>
      <c r="J120" s="222">
        <f>ROUND(I120*H120,2)</f>
        <v>0</v>
      </c>
      <c r="K120" s="218" t="s">
        <v>244</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238</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238</v>
      </c>
      <c r="BM120" s="227" t="s">
        <v>4128</v>
      </c>
    </row>
    <row r="121" s="2" customFormat="1">
      <c r="A121" s="41"/>
      <c r="B121" s="42"/>
      <c r="C121" s="43"/>
      <c r="D121" s="229" t="s">
        <v>246</v>
      </c>
      <c r="E121" s="43"/>
      <c r="F121" s="230" t="s">
        <v>994</v>
      </c>
      <c r="G121" s="43"/>
      <c r="H121" s="43"/>
      <c r="I121" s="231"/>
      <c r="J121" s="43"/>
      <c r="K121" s="43"/>
      <c r="L121" s="47"/>
      <c r="M121" s="232"/>
      <c r="N121" s="233"/>
      <c r="O121" s="87"/>
      <c r="P121" s="87"/>
      <c r="Q121" s="87"/>
      <c r="R121" s="87"/>
      <c r="S121" s="87"/>
      <c r="T121" s="88"/>
      <c r="U121" s="41"/>
      <c r="V121" s="41"/>
      <c r="W121" s="41"/>
      <c r="X121" s="41"/>
      <c r="Y121" s="41"/>
      <c r="Z121" s="41"/>
      <c r="AA121" s="41"/>
      <c r="AB121" s="41"/>
      <c r="AC121" s="41"/>
      <c r="AD121" s="41"/>
      <c r="AE121" s="41"/>
      <c r="AT121" s="19" t="s">
        <v>246</v>
      </c>
      <c r="AU121" s="19" t="s">
        <v>78</v>
      </c>
    </row>
    <row r="122" s="13" customFormat="1">
      <c r="A122" s="13"/>
      <c r="B122" s="234"/>
      <c r="C122" s="235"/>
      <c r="D122" s="229" t="s">
        <v>248</v>
      </c>
      <c r="E122" s="236" t="s">
        <v>19</v>
      </c>
      <c r="F122" s="237" t="s">
        <v>4129</v>
      </c>
      <c r="G122" s="235"/>
      <c r="H122" s="236" t="s">
        <v>19</v>
      </c>
      <c r="I122" s="238"/>
      <c r="J122" s="235"/>
      <c r="K122" s="235"/>
      <c r="L122" s="239"/>
      <c r="M122" s="240"/>
      <c r="N122" s="241"/>
      <c r="O122" s="241"/>
      <c r="P122" s="241"/>
      <c r="Q122" s="241"/>
      <c r="R122" s="241"/>
      <c r="S122" s="241"/>
      <c r="T122" s="242"/>
      <c r="U122" s="13"/>
      <c r="V122" s="13"/>
      <c r="W122" s="13"/>
      <c r="X122" s="13"/>
      <c r="Y122" s="13"/>
      <c r="Z122" s="13"/>
      <c r="AA122" s="13"/>
      <c r="AB122" s="13"/>
      <c r="AC122" s="13"/>
      <c r="AD122" s="13"/>
      <c r="AE122" s="13"/>
      <c r="AT122" s="243" t="s">
        <v>248</v>
      </c>
      <c r="AU122" s="243" t="s">
        <v>78</v>
      </c>
      <c r="AV122" s="13" t="s">
        <v>76</v>
      </c>
      <c r="AW122" s="13" t="s">
        <v>31</v>
      </c>
      <c r="AX122" s="13" t="s">
        <v>69</v>
      </c>
      <c r="AY122" s="243" t="s">
        <v>231</v>
      </c>
    </row>
    <row r="123" s="14" customFormat="1">
      <c r="A123" s="14"/>
      <c r="B123" s="244"/>
      <c r="C123" s="245"/>
      <c r="D123" s="229" t="s">
        <v>248</v>
      </c>
      <c r="E123" s="246" t="s">
        <v>19</v>
      </c>
      <c r="F123" s="247" t="s">
        <v>4130</v>
      </c>
      <c r="G123" s="245"/>
      <c r="H123" s="248">
        <v>14.619</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248</v>
      </c>
      <c r="AU123" s="254" t="s">
        <v>78</v>
      </c>
      <c r="AV123" s="14" t="s">
        <v>78</v>
      </c>
      <c r="AW123" s="14" t="s">
        <v>31</v>
      </c>
      <c r="AX123" s="14" t="s">
        <v>69</v>
      </c>
      <c r="AY123" s="254" t="s">
        <v>231</v>
      </c>
    </row>
    <row r="124" s="13" customFormat="1">
      <c r="A124" s="13"/>
      <c r="B124" s="234"/>
      <c r="C124" s="235"/>
      <c r="D124" s="229" t="s">
        <v>248</v>
      </c>
      <c r="E124" s="236" t="s">
        <v>19</v>
      </c>
      <c r="F124" s="237" t="s">
        <v>4131</v>
      </c>
      <c r="G124" s="235"/>
      <c r="H124" s="236" t="s">
        <v>19</v>
      </c>
      <c r="I124" s="238"/>
      <c r="J124" s="235"/>
      <c r="K124" s="235"/>
      <c r="L124" s="239"/>
      <c r="M124" s="240"/>
      <c r="N124" s="241"/>
      <c r="O124" s="241"/>
      <c r="P124" s="241"/>
      <c r="Q124" s="241"/>
      <c r="R124" s="241"/>
      <c r="S124" s="241"/>
      <c r="T124" s="242"/>
      <c r="U124" s="13"/>
      <c r="V124" s="13"/>
      <c r="W124" s="13"/>
      <c r="X124" s="13"/>
      <c r="Y124" s="13"/>
      <c r="Z124" s="13"/>
      <c r="AA124" s="13"/>
      <c r="AB124" s="13"/>
      <c r="AC124" s="13"/>
      <c r="AD124" s="13"/>
      <c r="AE124" s="13"/>
      <c r="AT124" s="243" t="s">
        <v>248</v>
      </c>
      <c r="AU124" s="243" t="s">
        <v>78</v>
      </c>
      <c r="AV124" s="13" t="s">
        <v>76</v>
      </c>
      <c r="AW124" s="13" t="s">
        <v>31</v>
      </c>
      <c r="AX124" s="13" t="s">
        <v>69</v>
      </c>
      <c r="AY124" s="243" t="s">
        <v>231</v>
      </c>
    </row>
    <row r="125" s="14" customFormat="1">
      <c r="A125" s="14"/>
      <c r="B125" s="244"/>
      <c r="C125" s="245"/>
      <c r="D125" s="229" t="s">
        <v>248</v>
      </c>
      <c r="E125" s="246" t="s">
        <v>19</v>
      </c>
      <c r="F125" s="247" t="s">
        <v>4132</v>
      </c>
      <c r="G125" s="245"/>
      <c r="H125" s="248">
        <v>63.07</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248</v>
      </c>
      <c r="AU125" s="254" t="s">
        <v>78</v>
      </c>
      <c r="AV125" s="14" t="s">
        <v>78</v>
      </c>
      <c r="AW125" s="14" t="s">
        <v>31</v>
      </c>
      <c r="AX125" s="14" t="s">
        <v>69</v>
      </c>
      <c r="AY125" s="254" t="s">
        <v>231</v>
      </c>
    </row>
    <row r="126" s="15" customFormat="1">
      <c r="A126" s="15"/>
      <c r="B126" s="255"/>
      <c r="C126" s="256"/>
      <c r="D126" s="229" t="s">
        <v>248</v>
      </c>
      <c r="E126" s="257" t="s">
        <v>19</v>
      </c>
      <c r="F126" s="258" t="s">
        <v>260</v>
      </c>
      <c r="G126" s="256"/>
      <c r="H126" s="259">
        <v>77.688999999999993</v>
      </c>
      <c r="I126" s="260"/>
      <c r="J126" s="256"/>
      <c r="K126" s="256"/>
      <c r="L126" s="261"/>
      <c r="M126" s="262"/>
      <c r="N126" s="263"/>
      <c r="O126" s="263"/>
      <c r="P126" s="263"/>
      <c r="Q126" s="263"/>
      <c r="R126" s="263"/>
      <c r="S126" s="263"/>
      <c r="T126" s="264"/>
      <c r="U126" s="15"/>
      <c r="V126" s="15"/>
      <c r="W126" s="15"/>
      <c r="X126" s="15"/>
      <c r="Y126" s="15"/>
      <c r="Z126" s="15"/>
      <c r="AA126" s="15"/>
      <c r="AB126" s="15"/>
      <c r="AC126" s="15"/>
      <c r="AD126" s="15"/>
      <c r="AE126" s="15"/>
      <c r="AT126" s="265" t="s">
        <v>248</v>
      </c>
      <c r="AU126" s="265" t="s">
        <v>78</v>
      </c>
      <c r="AV126" s="15" t="s">
        <v>238</v>
      </c>
      <c r="AW126" s="15" t="s">
        <v>31</v>
      </c>
      <c r="AX126" s="15" t="s">
        <v>76</v>
      </c>
      <c r="AY126" s="265" t="s">
        <v>231</v>
      </c>
    </row>
    <row r="127" s="2" customFormat="1" ht="44.25" customHeight="1">
      <c r="A127" s="41"/>
      <c r="B127" s="42"/>
      <c r="C127" s="216" t="s">
        <v>269</v>
      </c>
      <c r="D127" s="216" t="s">
        <v>234</v>
      </c>
      <c r="E127" s="217" t="s">
        <v>4133</v>
      </c>
      <c r="F127" s="218" t="s">
        <v>4134</v>
      </c>
      <c r="G127" s="219" t="s">
        <v>356</v>
      </c>
      <c r="H127" s="220">
        <v>6.6509999999999998</v>
      </c>
      <c r="I127" s="221"/>
      <c r="J127" s="222">
        <f>ROUND(I127*H127,2)</f>
        <v>0</v>
      </c>
      <c r="K127" s="218" t="s">
        <v>244</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238</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238</v>
      </c>
      <c r="BM127" s="227" t="s">
        <v>4135</v>
      </c>
    </row>
    <row r="128" s="2" customFormat="1">
      <c r="A128" s="41"/>
      <c r="B128" s="42"/>
      <c r="C128" s="43"/>
      <c r="D128" s="229" t="s">
        <v>246</v>
      </c>
      <c r="E128" s="43"/>
      <c r="F128" s="230" t="s">
        <v>603</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19" t="s">
        <v>246</v>
      </c>
      <c r="AU128" s="19" t="s">
        <v>78</v>
      </c>
    </row>
    <row r="129" s="13" customFormat="1">
      <c r="A129" s="13"/>
      <c r="B129" s="234"/>
      <c r="C129" s="235"/>
      <c r="D129" s="229" t="s">
        <v>248</v>
      </c>
      <c r="E129" s="236" t="s">
        <v>19</v>
      </c>
      <c r="F129" s="237" t="s">
        <v>4099</v>
      </c>
      <c r="G129" s="235"/>
      <c r="H129" s="236" t="s">
        <v>19</v>
      </c>
      <c r="I129" s="238"/>
      <c r="J129" s="235"/>
      <c r="K129" s="235"/>
      <c r="L129" s="239"/>
      <c r="M129" s="240"/>
      <c r="N129" s="241"/>
      <c r="O129" s="241"/>
      <c r="P129" s="241"/>
      <c r="Q129" s="241"/>
      <c r="R129" s="241"/>
      <c r="S129" s="241"/>
      <c r="T129" s="242"/>
      <c r="U129" s="13"/>
      <c r="V129" s="13"/>
      <c r="W129" s="13"/>
      <c r="X129" s="13"/>
      <c r="Y129" s="13"/>
      <c r="Z129" s="13"/>
      <c r="AA129" s="13"/>
      <c r="AB129" s="13"/>
      <c r="AC129" s="13"/>
      <c r="AD129" s="13"/>
      <c r="AE129" s="13"/>
      <c r="AT129" s="243" t="s">
        <v>248</v>
      </c>
      <c r="AU129" s="243" t="s">
        <v>78</v>
      </c>
      <c r="AV129" s="13" t="s">
        <v>76</v>
      </c>
      <c r="AW129" s="13" t="s">
        <v>31</v>
      </c>
      <c r="AX129" s="13" t="s">
        <v>69</v>
      </c>
      <c r="AY129" s="243" t="s">
        <v>231</v>
      </c>
    </row>
    <row r="130" s="14" customFormat="1">
      <c r="A130" s="14"/>
      <c r="B130" s="244"/>
      <c r="C130" s="245"/>
      <c r="D130" s="229" t="s">
        <v>248</v>
      </c>
      <c r="E130" s="246" t="s">
        <v>19</v>
      </c>
      <c r="F130" s="247" t="s">
        <v>4136</v>
      </c>
      <c r="G130" s="245"/>
      <c r="H130" s="248">
        <v>6.6509999999999998</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248</v>
      </c>
      <c r="AU130" s="254" t="s">
        <v>78</v>
      </c>
      <c r="AV130" s="14" t="s">
        <v>78</v>
      </c>
      <c r="AW130" s="14" t="s">
        <v>31</v>
      </c>
      <c r="AX130" s="14" t="s">
        <v>76</v>
      </c>
      <c r="AY130" s="254" t="s">
        <v>231</v>
      </c>
    </row>
    <row r="131" s="2" customFormat="1" ht="44.25" customHeight="1">
      <c r="A131" s="41"/>
      <c r="B131" s="42"/>
      <c r="C131" s="216" t="s">
        <v>275</v>
      </c>
      <c r="D131" s="216" t="s">
        <v>234</v>
      </c>
      <c r="E131" s="217" t="s">
        <v>600</v>
      </c>
      <c r="F131" s="218" t="s">
        <v>601</v>
      </c>
      <c r="G131" s="219" t="s">
        <v>356</v>
      </c>
      <c r="H131" s="220">
        <v>106.407</v>
      </c>
      <c r="I131" s="221"/>
      <c r="J131" s="222">
        <f>ROUND(I131*H131,2)</f>
        <v>0</v>
      </c>
      <c r="K131" s="218" t="s">
        <v>244</v>
      </c>
      <c r="L131" s="47"/>
      <c r="M131" s="223" t="s">
        <v>19</v>
      </c>
      <c r="N131" s="224"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238</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238</v>
      </c>
      <c r="BM131" s="227" t="s">
        <v>4137</v>
      </c>
    </row>
    <row r="132" s="2" customFormat="1">
      <c r="A132" s="41"/>
      <c r="B132" s="42"/>
      <c r="C132" s="43"/>
      <c r="D132" s="229" t="s">
        <v>246</v>
      </c>
      <c r="E132" s="43"/>
      <c r="F132" s="230" t="s">
        <v>603</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19" t="s">
        <v>246</v>
      </c>
      <c r="AU132" s="19" t="s">
        <v>78</v>
      </c>
    </row>
    <row r="133" s="13" customFormat="1">
      <c r="A133" s="13"/>
      <c r="B133" s="234"/>
      <c r="C133" s="235"/>
      <c r="D133" s="229" t="s">
        <v>248</v>
      </c>
      <c r="E133" s="236" t="s">
        <v>19</v>
      </c>
      <c r="F133" s="237" t="s">
        <v>4138</v>
      </c>
      <c r="G133" s="235"/>
      <c r="H133" s="236" t="s">
        <v>19</v>
      </c>
      <c r="I133" s="238"/>
      <c r="J133" s="235"/>
      <c r="K133" s="235"/>
      <c r="L133" s="239"/>
      <c r="M133" s="240"/>
      <c r="N133" s="241"/>
      <c r="O133" s="241"/>
      <c r="P133" s="241"/>
      <c r="Q133" s="241"/>
      <c r="R133" s="241"/>
      <c r="S133" s="241"/>
      <c r="T133" s="242"/>
      <c r="U133" s="13"/>
      <c r="V133" s="13"/>
      <c r="W133" s="13"/>
      <c r="X133" s="13"/>
      <c r="Y133" s="13"/>
      <c r="Z133" s="13"/>
      <c r="AA133" s="13"/>
      <c r="AB133" s="13"/>
      <c r="AC133" s="13"/>
      <c r="AD133" s="13"/>
      <c r="AE133" s="13"/>
      <c r="AT133" s="243" t="s">
        <v>248</v>
      </c>
      <c r="AU133" s="243" t="s">
        <v>78</v>
      </c>
      <c r="AV133" s="13" t="s">
        <v>76</v>
      </c>
      <c r="AW133" s="13" t="s">
        <v>31</v>
      </c>
      <c r="AX133" s="13" t="s">
        <v>69</v>
      </c>
      <c r="AY133" s="243" t="s">
        <v>231</v>
      </c>
    </row>
    <row r="134" s="14" customFormat="1">
      <c r="A134" s="14"/>
      <c r="B134" s="244"/>
      <c r="C134" s="245"/>
      <c r="D134" s="229" t="s">
        <v>248</v>
      </c>
      <c r="E134" s="246" t="s">
        <v>19</v>
      </c>
      <c r="F134" s="247" t="s">
        <v>4139</v>
      </c>
      <c r="G134" s="245"/>
      <c r="H134" s="248">
        <v>5.5869999999999997</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248</v>
      </c>
      <c r="AU134" s="254" t="s">
        <v>78</v>
      </c>
      <c r="AV134" s="14" t="s">
        <v>78</v>
      </c>
      <c r="AW134" s="14" t="s">
        <v>31</v>
      </c>
      <c r="AX134" s="14" t="s">
        <v>69</v>
      </c>
      <c r="AY134" s="254" t="s">
        <v>231</v>
      </c>
    </row>
    <row r="135" s="13" customFormat="1">
      <c r="A135" s="13"/>
      <c r="B135" s="234"/>
      <c r="C135" s="235"/>
      <c r="D135" s="229" t="s">
        <v>248</v>
      </c>
      <c r="E135" s="236" t="s">
        <v>19</v>
      </c>
      <c r="F135" s="237" t="s">
        <v>4140</v>
      </c>
      <c r="G135" s="235"/>
      <c r="H135" s="236" t="s">
        <v>19</v>
      </c>
      <c r="I135" s="238"/>
      <c r="J135" s="235"/>
      <c r="K135" s="235"/>
      <c r="L135" s="239"/>
      <c r="M135" s="240"/>
      <c r="N135" s="241"/>
      <c r="O135" s="241"/>
      <c r="P135" s="241"/>
      <c r="Q135" s="241"/>
      <c r="R135" s="241"/>
      <c r="S135" s="241"/>
      <c r="T135" s="242"/>
      <c r="U135" s="13"/>
      <c r="V135" s="13"/>
      <c r="W135" s="13"/>
      <c r="X135" s="13"/>
      <c r="Y135" s="13"/>
      <c r="Z135" s="13"/>
      <c r="AA135" s="13"/>
      <c r="AB135" s="13"/>
      <c r="AC135" s="13"/>
      <c r="AD135" s="13"/>
      <c r="AE135" s="13"/>
      <c r="AT135" s="243" t="s">
        <v>248</v>
      </c>
      <c r="AU135" s="243" t="s">
        <v>78</v>
      </c>
      <c r="AV135" s="13" t="s">
        <v>76</v>
      </c>
      <c r="AW135" s="13" t="s">
        <v>31</v>
      </c>
      <c r="AX135" s="13" t="s">
        <v>69</v>
      </c>
      <c r="AY135" s="243" t="s">
        <v>231</v>
      </c>
    </row>
    <row r="136" s="14" customFormat="1">
      <c r="A136" s="14"/>
      <c r="B136" s="244"/>
      <c r="C136" s="245"/>
      <c r="D136" s="229" t="s">
        <v>248</v>
      </c>
      <c r="E136" s="246" t="s">
        <v>19</v>
      </c>
      <c r="F136" s="247" t="s">
        <v>4141</v>
      </c>
      <c r="G136" s="245"/>
      <c r="H136" s="248">
        <v>0.33800000000000002</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248</v>
      </c>
      <c r="AU136" s="254" t="s">
        <v>78</v>
      </c>
      <c r="AV136" s="14" t="s">
        <v>78</v>
      </c>
      <c r="AW136" s="14" t="s">
        <v>31</v>
      </c>
      <c r="AX136" s="14" t="s">
        <v>69</v>
      </c>
      <c r="AY136" s="254" t="s">
        <v>231</v>
      </c>
    </row>
    <row r="137" s="14" customFormat="1">
      <c r="A137" s="14"/>
      <c r="B137" s="244"/>
      <c r="C137" s="245"/>
      <c r="D137" s="229" t="s">
        <v>248</v>
      </c>
      <c r="E137" s="246" t="s">
        <v>19</v>
      </c>
      <c r="F137" s="247" t="s">
        <v>4142</v>
      </c>
      <c r="G137" s="245"/>
      <c r="H137" s="248">
        <v>2.008</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248</v>
      </c>
      <c r="AU137" s="254" t="s">
        <v>78</v>
      </c>
      <c r="AV137" s="14" t="s">
        <v>78</v>
      </c>
      <c r="AW137" s="14" t="s">
        <v>31</v>
      </c>
      <c r="AX137" s="14" t="s">
        <v>69</v>
      </c>
      <c r="AY137" s="254" t="s">
        <v>231</v>
      </c>
    </row>
    <row r="138" s="13" customFormat="1">
      <c r="A138" s="13"/>
      <c r="B138" s="234"/>
      <c r="C138" s="235"/>
      <c r="D138" s="229" t="s">
        <v>248</v>
      </c>
      <c r="E138" s="236" t="s">
        <v>19</v>
      </c>
      <c r="F138" s="237" t="s">
        <v>4143</v>
      </c>
      <c r="G138" s="235"/>
      <c r="H138" s="236" t="s">
        <v>19</v>
      </c>
      <c r="I138" s="238"/>
      <c r="J138" s="235"/>
      <c r="K138" s="235"/>
      <c r="L138" s="239"/>
      <c r="M138" s="240"/>
      <c r="N138" s="241"/>
      <c r="O138" s="241"/>
      <c r="P138" s="241"/>
      <c r="Q138" s="241"/>
      <c r="R138" s="241"/>
      <c r="S138" s="241"/>
      <c r="T138" s="242"/>
      <c r="U138" s="13"/>
      <c r="V138" s="13"/>
      <c r="W138" s="13"/>
      <c r="X138" s="13"/>
      <c r="Y138" s="13"/>
      <c r="Z138" s="13"/>
      <c r="AA138" s="13"/>
      <c r="AB138" s="13"/>
      <c r="AC138" s="13"/>
      <c r="AD138" s="13"/>
      <c r="AE138" s="13"/>
      <c r="AT138" s="243" t="s">
        <v>248</v>
      </c>
      <c r="AU138" s="243" t="s">
        <v>78</v>
      </c>
      <c r="AV138" s="13" t="s">
        <v>76</v>
      </c>
      <c r="AW138" s="13" t="s">
        <v>31</v>
      </c>
      <c r="AX138" s="13" t="s">
        <v>69</v>
      </c>
      <c r="AY138" s="243" t="s">
        <v>231</v>
      </c>
    </row>
    <row r="139" s="14" customFormat="1">
      <c r="A139" s="14"/>
      <c r="B139" s="244"/>
      <c r="C139" s="245"/>
      <c r="D139" s="229" t="s">
        <v>248</v>
      </c>
      <c r="E139" s="246" t="s">
        <v>19</v>
      </c>
      <c r="F139" s="247" t="s">
        <v>4144</v>
      </c>
      <c r="G139" s="245"/>
      <c r="H139" s="248">
        <v>5.3209999999999997</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248</v>
      </c>
      <c r="AU139" s="254" t="s">
        <v>78</v>
      </c>
      <c r="AV139" s="14" t="s">
        <v>78</v>
      </c>
      <c r="AW139" s="14" t="s">
        <v>31</v>
      </c>
      <c r="AX139" s="14" t="s">
        <v>69</v>
      </c>
      <c r="AY139" s="254" t="s">
        <v>231</v>
      </c>
    </row>
    <row r="140" s="13" customFormat="1">
      <c r="A140" s="13"/>
      <c r="B140" s="234"/>
      <c r="C140" s="235"/>
      <c r="D140" s="229" t="s">
        <v>248</v>
      </c>
      <c r="E140" s="236" t="s">
        <v>19</v>
      </c>
      <c r="F140" s="237" t="s">
        <v>4145</v>
      </c>
      <c r="G140" s="235"/>
      <c r="H140" s="236" t="s">
        <v>19</v>
      </c>
      <c r="I140" s="238"/>
      <c r="J140" s="235"/>
      <c r="K140" s="235"/>
      <c r="L140" s="239"/>
      <c r="M140" s="240"/>
      <c r="N140" s="241"/>
      <c r="O140" s="241"/>
      <c r="P140" s="241"/>
      <c r="Q140" s="241"/>
      <c r="R140" s="241"/>
      <c r="S140" s="241"/>
      <c r="T140" s="242"/>
      <c r="U140" s="13"/>
      <c r="V140" s="13"/>
      <c r="W140" s="13"/>
      <c r="X140" s="13"/>
      <c r="Y140" s="13"/>
      <c r="Z140" s="13"/>
      <c r="AA140" s="13"/>
      <c r="AB140" s="13"/>
      <c r="AC140" s="13"/>
      <c r="AD140" s="13"/>
      <c r="AE140" s="13"/>
      <c r="AT140" s="243" t="s">
        <v>248</v>
      </c>
      <c r="AU140" s="243" t="s">
        <v>78</v>
      </c>
      <c r="AV140" s="13" t="s">
        <v>76</v>
      </c>
      <c r="AW140" s="13" t="s">
        <v>31</v>
      </c>
      <c r="AX140" s="13" t="s">
        <v>69</v>
      </c>
      <c r="AY140" s="243" t="s">
        <v>231</v>
      </c>
    </row>
    <row r="141" s="14" customFormat="1">
      <c r="A141" s="14"/>
      <c r="B141" s="244"/>
      <c r="C141" s="245"/>
      <c r="D141" s="229" t="s">
        <v>248</v>
      </c>
      <c r="E141" s="246" t="s">
        <v>19</v>
      </c>
      <c r="F141" s="247" t="s">
        <v>4146</v>
      </c>
      <c r="G141" s="245"/>
      <c r="H141" s="248">
        <v>39.25</v>
      </c>
      <c r="I141" s="249"/>
      <c r="J141" s="245"/>
      <c r="K141" s="245"/>
      <c r="L141" s="250"/>
      <c r="M141" s="251"/>
      <c r="N141" s="252"/>
      <c r="O141" s="252"/>
      <c r="P141" s="252"/>
      <c r="Q141" s="252"/>
      <c r="R141" s="252"/>
      <c r="S141" s="252"/>
      <c r="T141" s="253"/>
      <c r="U141" s="14"/>
      <c r="V141" s="14"/>
      <c r="W141" s="14"/>
      <c r="X141" s="14"/>
      <c r="Y141" s="14"/>
      <c r="Z141" s="14"/>
      <c r="AA141" s="14"/>
      <c r="AB141" s="14"/>
      <c r="AC141" s="14"/>
      <c r="AD141" s="14"/>
      <c r="AE141" s="14"/>
      <c r="AT141" s="254" t="s">
        <v>248</v>
      </c>
      <c r="AU141" s="254" t="s">
        <v>78</v>
      </c>
      <c r="AV141" s="14" t="s">
        <v>78</v>
      </c>
      <c r="AW141" s="14" t="s">
        <v>31</v>
      </c>
      <c r="AX141" s="14" t="s">
        <v>69</v>
      </c>
      <c r="AY141" s="254" t="s">
        <v>231</v>
      </c>
    </row>
    <row r="142" s="13" customFormat="1">
      <c r="A142" s="13"/>
      <c r="B142" s="234"/>
      <c r="C142" s="235"/>
      <c r="D142" s="229" t="s">
        <v>248</v>
      </c>
      <c r="E142" s="236" t="s">
        <v>19</v>
      </c>
      <c r="F142" s="237" t="s">
        <v>4147</v>
      </c>
      <c r="G142" s="235"/>
      <c r="H142" s="236" t="s">
        <v>19</v>
      </c>
      <c r="I142" s="238"/>
      <c r="J142" s="235"/>
      <c r="K142" s="235"/>
      <c r="L142" s="239"/>
      <c r="M142" s="240"/>
      <c r="N142" s="241"/>
      <c r="O142" s="241"/>
      <c r="P142" s="241"/>
      <c r="Q142" s="241"/>
      <c r="R142" s="241"/>
      <c r="S142" s="241"/>
      <c r="T142" s="242"/>
      <c r="U142" s="13"/>
      <c r="V142" s="13"/>
      <c r="W142" s="13"/>
      <c r="X142" s="13"/>
      <c r="Y142" s="13"/>
      <c r="Z142" s="13"/>
      <c r="AA142" s="13"/>
      <c r="AB142" s="13"/>
      <c r="AC142" s="13"/>
      <c r="AD142" s="13"/>
      <c r="AE142" s="13"/>
      <c r="AT142" s="243" t="s">
        <v>248</v>
      </c>
      <c r="AU142" s="243" t="s">
        <v>78</v>
      </c>
      <c r="AV142" s="13" t="s">
        <v>76</v>
      </c>
      <c r="AW142" s="13" t="s">
        <v>31</v>
      </c>
      <c r="AX142" s="13" t="s">
        <v>69</v>
      </c>
      <c r="AY142" s="243" t="s">
        <v>231</v>
      </c>
    </row>
    <row r="143" s="14" customFormat="1">
      <c r="A143" s="14"/>
      <c r="B143" s="244"/>
      <c r="C143" s="245"/>
      <c r="D143" s="229" t="s">
        <v>248</v>
      </c>
      <c r="E143" s="246" t="s">
        <v>19</v>
      </c>
      <c r="F143" s="247" t="s">
        <v>4148</v>
      </c>
      <c r="G143" s="245"/>
      <c r="H143" s="248">
        <v>10.395</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248</v>
      </c>
      <c r="AU143" s="254" t="s">
        <v>78</v>
      </c>
      <c r="AV143" s="14" t="s">
        <v>78</v>
      </c>
      <c r="AW143" s="14" t="s">
        <v>31</v>
      </c>
      <c r="AX143" s="14" t="s">
        <v>69</v>
      </c>
      <c r="AY143" s="254" t="s">
        <v>231</v>
      </c>
    </row>
    <row r="144" s="13" customFormat="1">
      <c r="A144" s="13"/>
      <c r="B144" s="234"/>
      <c r="C144" s="235"/>
      <c r="D144" s="229" t="s">
        <v>248</v>
      </c>
      <c r="E144" s="236" t="s">
        <v>19</v>
      </c>
      <c r="F144" s="237" t="s">
        <v>4149</v>
      </c>
      <c r="G144" s="235"/>
      <c r="H144" s="236" t="s">
        <v>19</v>
      </c>
      <c r="I144" s="238"/>
      <c r="J144" s="235"/>
      <c r="K144" s="235"/>
      <c r="L144" s="239"/>
      <c r="M144" s="240"/>
      <c r="N144" s="241"/>
      <c r="O144" s="241"/>
      <c r="P144" s="241"/>
      <c r="Q144" s="241"/>
      <c r="R144" s="241"/>
      <c r="S144" s="241"/>
      <c r="T144" s="242"/>
      <c r="U144" s="13"/>
      <c r="V144" s="13"/>
      <c r="W144" s="13"/>
      <c r="X144" s="13"/>
      <c r="Y144" s="13"/>
      <c r="Z144" s="13"/>
      <c r="AA144" s="13"/>
      <c r="AB144" s="13"/>
      <c r="AC144" s="13"/>
      <c r="AD144" s="13"/>
      <c r="AE144" s="13"/>
      <c r="AT144" s="243" t="s">
        <v>248</v>
      </c>
      <c r="AU144" s="243" t="s">
        <v>78</v>
      </c>
      <c r="AV144" s="13" t="s">
        <v>76</v>
      </c>
      <c r="AW144" s="13" t="s">
        <v>31</v>
      </c>
      <c r="AX144" s="13" t="s">
        <v>69</v>
      </c>
      <c r="AY144" s="243" t="s">
        <v>231</v>
      </c>
    </row>
    <row r="145" s="14" customFormat="1">
      <c r="A145" s="14"/>
      <c r="B145" s="244"/>
      <c r="C145" s="245"/>
      <c r="D145" s="229" t="s">
        <v>248</v>
      </c>
      <c r="E145" s="246" t="s">
        <v>19</v>
      </c>
      <c r="F145" s="247" t="s">
        <v>4150</v>
      </c>
      <c r="G145" s="245"/>
      <c r="H145" s="248">
        <v>4.2720000000000002</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248</v>
      </c>
      <c r="AU145" s="254" t="s">
        <v>78</v>
      </c>
      <c r="AV145" s="14" t="s">
        <v>78</v>
      </c>
      <c r="AW145" s="14" t="s">
        <v>31</v>
      </c>
      <c r="AX145" s="14" t="s">
        <v>69</v>
      </c>
      <c r="AY145" s="254" t="s">
        <v>231</v>
      </c>
    </row>
    <row r="146" s="13" customFormat="1">
      <c r="A146" s="13"/>
      <c r="B146" s="234"/>
      <c r="C146" s="235"/>
      <c r="D146" s="229" t="s">
        <v>248</v>
      </c>
      <c r="E146" s="236" t="s">
        <v>19</v>
      </c>
      <c r="F146" s="237" t="s">
        <v>4151</v>
      </c>
      <c r="G146" s="235"/>
      <c r="H146" s="236" t="s">
        <v>19</v>
      </c>
      <c r="I146" s="238"/>
      <c r="J146" s="235"/>
      <c r="K146" s="235"/>
      <c r="L146" s="239"/>
      <c r="M146" s="240"/>
      <c r="N146" s="241"/>
      <c r="O146" s="241"/>
      <c r="P146" s="241"/>
      <c r="Q146" s="241"/>
      <c r="R146" s="241"/>
      <c r="S146" s="241"/>
      <c r="T146" s="242"/>
      <c r="U146" s="13"/>
      <c r="V146" s="13"/>
      <c r="W146" s="13"/>
      <c r="X146" s="13"/>
      <c r="Y146" s="13"/>
      <c r="Z146" s="13"/>
      <c r="AA146" s="13"/>
      <c r="AB146" s="13"/>
      <c r="AC146" s="13"/>
      <c r="AD146" s="13"/>
      <c r="AE146" s="13"/>
      <c r="AT146" s="243" t="s">
        <v>248</v>
      </c>
      <c r="AU146" s="243" t="s">
        <v>78</v>
      </c>
      <c r="AV146" s="13" t="s">
        <v>76</v>
      </c>
      <c r="AW146" s="13" t="s">
        <v>31</v>
      </c>
      <c r="AX146" s="13" t="s">
        <v>69</v>
      </c>
      <c r="AY146" s="243" t="s">
        <v>231</v>
      </c>
    </row>
    <row r="147" s="14" customFormat="1">
      <c r="A147" s="14"/>
      <c r="B147" s="244"/>
      <c r="C147" s="245"/>
      <c r="D147" s="229" t="s">
        <v>248</v>
      </c>
      <c r="E147" s="246" t="s">
        <v>19</v>
      </c>
      <c r="F147" s="247" t="s">
        <v>4152</v>
      </c>
      <c r="G147" s="245"/>
      <c r="H147" s="248">
        <v>3.3519999999999999</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248</v>
      </c>
      <c r="AU147" s="254" t="s">
        <v>78</v>
      </c>
      <c r="AV147" s="14" t="s">
        <v>78</v>
      </c>
      <c r="AW147" s="14" t="s">
        <v>31</v>
      </c>
      <c r="AX147" s="14" t="s">
        <v>69</v>
      </c>
      <c r="AY147" s="254" t="s">
        <v>231</v>
      </c>
    </row>
    <row r="148" s="13" customFormat="1">
      <c r="A148" s="13"/>
      <c r="B148" s="234"/>
      <c r="C148" s="235"/>
      <c r="D148" s="229" t="s">
        <v>248</v>
      </c>
      <c r="E148" s="236" t="s">
        <v>19</v>
      </c>
      <c r="F148" s="237" t="s">
        <v>4153</v>
      </c>
      <c r="G148" s="235"/>
      <c r="H148" s="236" t="s">
        <v>19</v>
      </c>
      <c r="I148" s="238"/>
      <c r="J148" s="235"/>
      <c r="K148" s="235"/>
      <c r="L148" s="239"/>
      <c r="M148" s="240"/>
      <c r="N148" s="241"/>
      <c r="O148" s="241"/>
      <c r="P148" s="241"/>
      <c r="Q148" s="241"/>
      <c r="R148" s="241"/>
      <c r="S148" s="241"/>
      <c r="T148" s="242"/>
      <c r="U148" s="13"/>
      <c r="V148" s="13"/>
      <c r="W148" s="13"/>
      <c r="X148" s="13"/>
      <c r="Y148" s="13"/>
      <c r="Z148" s="13"/>
      <c r="AA148" s="13"/>
      <c r="AB148" s="13"/>
      <c r="AC148" s="13"/>
      <c r="AD148" s="13"/>
      <c r="AE148" s="13"/>
      <c r="AT148" s="243" t="s">
        <v>248</v>
      </c>
      <c r="AU148" s="243" t="s">
        <v>78</v>
      </c>
      <c r="AV148" s="13" t="s">
        <v>76</v>
      </c>
      <c r="AW148" s="13" t="s">
        <v>31</v>
      </c>
      <c r="AX148" s="13" t="s">
        <v>69</v>
      </c>
      <c r="AY148" s="243" t="s">
        <v>231</v>
      </c>
    </row>
    <row r="149" s="14" customFormat="1">
      <c r="A149" s="14"/>
      <c r="B149" s="244"/>
      <c r="C149" s="245"/>
      <c r="D149" s="229" t="s">
        <v>248</v>
      </c>
      <c r="E149" s="246" t="s">
        <v>19</v>
      </c>
      <c r="F149" s="247" t="s">
        <v>4154</v>
      </c>
      <c r="G149" s="245"/>
      <c r="H149" s="248">
        <v>33.664000000000001</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248</v>
      </c>
      <c r="AU149" s="254" t="s">
        <v>78</v>
      </c>
      <c r="AV149" s="14" t="s">
        <v>78</v>
      </c>
      <c r="AW149" s="14" t="s">
        <v>31</v>
      </c>
      <c r="AX149" s="14" t="s">
        <v>69</v>
      </c>
      <c r="AY149" s="254" t="s">
        <v>231</v>
      </c>
    </row>
    <row r="150" s="13" customFormat="1">
      <c r="A150" s="13"/>
      <c r="B150" s="234"/>
      <c r="C150" s="235"/>
      <c r="D150" s="229" t="s">
        <v>248</v>
      </c>
      <c r="E150" s="236" t="s">
        <v>19</v>
      </c>
      <c r="F150" s="237" t="s">
        <v>4155</v>
      </c>
      <c r="G150" s="235"/>
      <c r="H150" s="236" t="s">
        <v>19</v>
      </c>
      <c r="I150" s="238"/>
      <c r="J150" s="235"/>
      <c r="K150" s="235"/>
      <c r="L150" s="239"/>
      <c r="M150" s="240"/>
      <c r="N150" s="241"/>
      <c r="O150" s="241"/>
      <c r="P150" s="241"/>
      <c r="Q150" s="241"/>
      <c r="R150" s="241"/>
      <c r="S150" s="241"/>
      <c r="T150" s="242"/>
      <c r="U150" s="13"/>
      <c r="V150" s="13"/>
      <c r="W150" s="13"/>
      <c r="X150" s="13"/>
      <c r="Y150" s="13"/>
      <c r="Z150" s="13"/>
      <c r="AA150" s="13"/>
      <c r="AB150" s="13"/>
      <c r="AC150" s="13"/>
      <c r="AD150" s="13"/>
      <c r="AE150" s="13"/>
      <c r="AT150" s="243" t="s">
        <v>248</v>
      </c>
      <c r="AU150" s="243" t="s">
        <v>78</v>
      </c>
      <c r="AV150" s="13" t="s">
        <v>76</v>
      </c>
      <c r="AW150" s="13" t="s">
        <v>31</v>
      </c>
      <c r="AX150" s="13" t="s">
        <v>69</v>
      </c>
      <c r="AY150" s="243" t="s">
        <v>231</v>
      </c>
    </row>
    <row r="151" s="14" customFormat="1">
      <c r="A151" s="14"/>
      <c r="B151" s="244"/>
      <c r="C151" s="245"/>
      <c r="D151" s="229" t="s">
        <v>248</v>
      </c>
      <c r="E151" s="246" t="s">
        <v>19</v>
      </c>
      <c r="F151" s="247" t="s">
        <v>4156</v>
      </c>
      <c r="G151" s="245"/>
      <c r="H151" s="248">
        <v>5.7720000000000002</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248</v>
      </c>
      <c r="AU151" s="254" t="s">
        <v>78</v>
      </c>
      <c r="AV151" s="14" t="s">
        <v>78</v>
      </c>
      <c r="AW151" s="14" t="s">
        <v>31</v>
      </c>
      <c r="AX151" s="14" t="s">
        <v>69</v>
      </c>
      <c r="AY151" s="254" t="s">
        <v>231</v>
      </c>
    </row>
    <row r="152" s="13" customFormat="1">
      <c r="A152" s="13"/>
      <c r="B152" s="234"/>
      <c r="C152" s="235"/>
      <c r="D152" s="229" t="s">
        <v>248</v>
      </c>
      <c r="E152" s="236" t="s">
        <v>19</v>
      </c>
      <c r="F152" s="237" t="s">
        <v>4116</v>
      </c>
      <c r="G152" s="235"/>
      <c r="H152" s="236" t="s">
        <v>19</v>
      </c>
      <c r="I152" s="238"/>
      <c r="J152" s="235"/>
      <c r="K152" s="235"/>
      <c r="L152" s="239"/>
      <c r="M152" s="240"/>
      <c r="N152" s="241"/>
      <c r="O152" s="241"/>
      <c r="P152" s="241"/>
      <c r="Q152" s="241"/>
      <c r="R152" s="241"/>
      <c r="S152" s="241"/>
      <c r="T152" s="242"/>
      <c r="U152" s="13"/>
      <c r="V152" s="13"/>
      <c r="W152" s="13"/>
      <c r="X152" s="13"/>
      <c r="Y152" s="13"/>
      <c r="Z152" s="13"/>
      <c r="AA152" s="13"/>
      <c r="AB152" s="13"/>
      <c r="AC152" s="13"/>
      <c r="AD152" s="13"/>
      <c r="AE152" s="13"/>
      <c r="AT152" s="243" t="s">
        <v>248</v>
      </c>
      <c r="AU152" s="243" t="s">
        <v>78</v>
      </c>
      <c r="AV152" s="13" t="s">
        <v>76</v>
      </c>
      <c r="AW152" s="13" t="s">
        <v>31</v>
      </c>
      <c r="AX152" s="13" t="s">
        <v>69</v>
      </c>
      <c r="AY152" s="243" t="s">
        <v>231</v>
      </c>
    </row>
    <row r="153" s="14" customFormat="1">
      <c r="A153" s="14"/>
      <c r="B153" s="244"/>
      <c r="C153" s="245"/>
      <c r="D153" s="229" t="s">
        <v>248</v>
      </c>
      <c r="E153" s="246" t="s">
        <v>19</v>
      </c>
      <c r="F153" s="247" t="s">
        <v>4157</v>
      </c>
      <c r="G153" s="245"/>
      <c r="H153" s="248">
        <v>6.0110000000000001</v>
      </c>
      <c r="I153" s="249"/>
      <c r="J153" s="245"/>
      <c r="K153" s="245"/>
      <c r="L153" s="250"/>
      <c r="M153" s="251"/>
      <c r="N153" s="252"/>
      <c r="O153" s="252"/>
      <c r="P153" s="252"/>
      <c r="Q153" s="252"/>
      <c r="R153" s="252"/>
      <c r="S153" s="252"/>
      <c r="T153" s="253"/>
      <c r="U153" s="14"/>
      <c r="V153" s="14"/>
      <c r="W153" s="14"/>
      <c r="X153" s="14"/>
      <c r="Y153" s="14"/>
      <c r="Z153" s="14"/>
      <c r="AA153" s="14"/>
      <c r="AB153" s="14"/>
      <c r="AC153" s="14"/>
      <c r="AD153" s="14"/>
      <c r="AE153" s="14"/>
      <c r="AT153" s="254" t="s">
        <v>248</v>
      </c>
      <c r="AU153" s="254" t="s">
        <v>78</v>
      </c>
      <c r="AV153" s="14" t="s">
        <v>78</v>
      </c>
      <c r="AW153" s="14" t="s">
        <v>31</v>
      </c>
      <c r="AX153" s="14" t="s">
        <v>69</v>
      </c>
      <c r="AY153" s="254" t="s">
        <v>231</v>
      </c>
    </row>
    <row r="154" s="13" customFormat="1">
      <c r="A154" s="13"/>
      <c r="B154" s="234"/>
      <c r="C154" s="235"/>
      <c r="D154" s="229" t="s">
        <v>248</v>
      </c>
      <c r="E154" s="236" t="s">
        <v>19</v>
      </c>
      <c r="F154" s="237" t="s">
        <v>4158</v>
      </c>
      <c r="G154" s="235"/>
      <c r="H154" s="236" t="s">
        <v>19</v>
      </c>
      <c r="I154" s="238"/>
      <c r="J154" s="235"/>
      <c r="K154" s="235"/>
      <c r="L154" s="239"/>
      <c r="M154" s="240"/>
      <c r="N154" s="241"/>
      <c r="O154" s="241"/>
      <c r="P154" s="241"/>
      <c r="Q154" s="241"/>
      <c r="R154" s="241"/>
      <c r="S154" s="241"/>
      <c r="T154" s="242"/>
      <c r="U154" s="13"/>
      <c r="V154" s="13"/>
      <c r="W154" s="13"/>
      <c r="X154" s="13"/>
      <c r="Y154" s="13"/>
      <c r="Z154" s="13"/>
      <c r="AA154" s="13"/>
      <c r="AB154" s="13"/>
      <c r="AC154" s="13"/>
      <c r="AD154" s="13"/>
      <c r="AE154" s="13"/>
      <c r="AT154" s="243" t="s">
        <v>248</v>
      </c>
      <c r="AU154" s="243" t="s">
        <v>78</v>
      </c>
      <c r="AV154" s="13" t="s">
        <v>76</v>
      </c>
      <c r="AW154" s="13" t="s">
        <v>31</v>
      </c>
      <c r="AX154" s="13" t="s">
        <v>69</v>
      </c>
      <c r="AY154" s="243" t="s">
        <v>231</v>
      </c>
    </row>
    <row r="155" s="14" customFormat="1">
      <c r="A155" s="14"/>
      <c r="B155" s="244"/>
      <c r="C155" s="245"/>
      <c r="D155" s="229" t="s">
        <v>248</v>
      </c>
      <c r="E155" s="246" t="s">
        <v>19</v>
      </c>
      <c r="F155" s="247" t="s">
        <v>4159</v>
      </c>
      <c r="G155" s="245"/>
      <c r="H155" s="248">
        <v>17.039999999999999</v>
      </c>
      <c r="I155" s="249"/>
      <c r="J155" s="245"/>
      <c r="K155" s="245"/>
      <c r="L155" s="250"/>
      <c r="M155" s="251"/>
      <c r="N155" s="252"/>
      <c r="O155" s="252"/>
      <c r="P155" s="252"/>
      <c r="Q155" s="252"/>
      <c r="R155" s="252"/>
      <c r="S155" s="252"/>
      <c r="T155" s="253"/>
      <c r="U155" s="14"/>
      <c r="V155" s="14"/>
      <c r="W155" s="14"/>
      <c r="X155" s="14"/>
      <c r="Y155" s="14"/>
      <c r="Z155" s="14"/>
      <c r="AA155" s="14"/>
      <c r="AB155" s="14"/>
      <c r="AC155" s="14"/>
      <c r="AD155" s="14"/>
      <c r="AE155" s="14"/>
      <c r="AT155" s="254" t="s">
        <v>248</v>
      </c>
      <c r="AU155" s="254" t="s">
        <v>78</v>
      </c>
      <c r="AV155" s="14" t="s">
        <v>78</v>
      </c>
      <c r="AW155" s="14" t="s">
        <v>31</v>
      </c>
      <c r="AX155" s="14" t="s">
        <v>69</v>
      </c>
      <c r="AY155" s="254" t="s">
        <v>231</v>
      </c>
    </row>
    <row r="156" s="16" customFormat="1">
      <c r="A156" s="16"/>
      <c r="B156" s="269"/>
      <c r="C156" s="270"/>
      <c r="D156" s="229" t="s">
        <v>248</v>
      </c>
      <c r="E156" s="271" t="s">
        <v>19</v>
      </c>
      <c r="F156" s="272" t="s">
        <v>546</v>
      </c>
      <c r="G156" s="270"/>
      <c r="H156" s="273">
        <v>133.01000000000002</v>
      </c>
      <c r="I156" s="274"/>
      <c r="J156" s="270"/>
      <c r="K156" s="270"/>
      <c r="L156" s="275"/>
      <c r="M156" s="276"/>
      <c r="N156" s="277"/>
      <c r="O156" s="277"/>
      <c r="P156" s="277"/>
      <c r="Q156" s="277"/>
      <c r="R156" s="277"/>
      <c r="S156" s="277"/>
      <c r="T156" s="278"/>
      <c r="U156" s="16"/>
      <c r="V156" s="16"/>
      <c r="W156" s="16"/>
      <c r="X156" s="16"/>
      <c r="Y156" s="16"/>
      <c r="Z156" s="16"/>
      <c r="AA156" s="16"/>
      <c r="AB156" s="16"/>
      <c r="AC156" s="16"/>
      <c r="AD156" s="16"/>
      <c r="AE156" s="16"/>
      <c r="AT156" s="279" t="s">
        <v>248</v>
      </c>
      <c r="AU156" s="279" t="s">
        <v>78</v>
      </c>
      <c r="AV156" s="16" t="s">
        <v>119</v>
      </c>
      <c r="AW156" s="16" t="s">
        <v>31</v>
      </c>
      <c r="AX156" s="16" t="s">
        <v>69</v>
      </c>
      <c r="AY156" s="279" t="s">
        <v>231</v>
      </c>
    </row>
    <row r="157" s="13" customFormat="1">
      <c r="A157" s="13"/>
      <c r="B157" s="234"/>
      <c r="C157" s="235"/>
      <c r="D157" s="229" t="s">
        <v>248</v>
      </c>
      <c r="E157" s="236" t="s">
        <v>19</v>
      </c>
      <c r="F157" s="237" t="s">
        <v>4119</v>
      </c>
      <c r="G157" s="235"/>
      <c r="H157" s="236" t="s">
        <v>19</v>
      </c>
      <c r="I157" s="238"/>
      <c r="J157" s="235"/>
      <c r="K157" s="235"/>
      <c r="L157" s="239"/>
      <c r="M157" s="240"/>
      <c r="N157" s="241"/>
      <c r="O157" s="241"/>
      <c r="P157" s="241"/>
      <c r="Q157" s="241"/>
      <c r="R157" s="241"/>
      <c r="S157" s="241"/>
      <c r="T157" s="242"/>
      <c r="U157" s="13"/>
      <c r="V157" s="13"/>
      <c r="W157" s="13"/>
      <c r="X157" s="13"/>
      <c r="Y157" s="13"/>
      <c r="Z157" s="13"/>
      <c r="AA157" s="13"/>
      <c r="AB157" s="13"/>
      <c r="AC157" s="13"/>
      <c r="AD157" s="13"/>
      <c r="AE157" s="13"/>
      <c r="AT157" s="243" t="s">
        <v>248</v>
      </c>
      <c r="AU157" s="243" t="s">
        <v>78</v>
      </c>
      <c r="AV157" s="13" t="s">
        <v>76</v>
      </c>
      <c r="AW157" s="13" t="s">
        <v>31</v>
      </c>
      <c r="AX157" s="13" t="s">
        <v>69</v>
      </c>
      <c r="AY157" s="243" t="s">
        <v>231</v>
      </c>
    </row>
    <row r="158" s="14" customFormat="1">
      <c r="A158" s="14"/>
      <c r="B158" s="244"/>
      <c r="C158" s="245"/>
      <c r="D158" s="229" t="s">
        <v>248</v>
      </c>
      <c r="E158" s="246" t="s">
        <v>19</v>
      </c>
      <c r="F158" s="247" t="s">
        <v>4160</v>
      </c>
      <c r="G158" s="245"/>
      <c r="H158" s="248">
        <v>-6.6509999999999998</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248</v>
      </c>
      <c r="AU158" s="254" t="s">
        <v>78</v>
      </c>
      <c r="AV158" s="14" t="s">
        <v>78</v>
      </c>
      <c r="AW158" s="14" t="s">
        <v>31</v>
      </c>
      <c r="AX158" s="14" t="s">
        <v>69</v>
      </c>
      <c r="AY158" s="254" t="s">
        <v>231</v>
      </c>
    </row>
    <row r="159" s="13" customFormat="1">
      <c r="A159" s="13"/>
      <c r="B159" s="234"/>
      <c r="C159" s="235"/>
      <c r="D159" s="229" t="s">
        <v>248</v>
      </c>
      <c r="E159" s="236" t="s">
        <v>19</v>
      </c>
      <c r="F159" s="237" t="s">
        <v>4121</v>
      </c>
      <c r="G159" s="235"/>
      <c r="H159" s="236" t="s">
        <v>19</v>
      </c>
      <c r="I159" s="238"/>
      <c r="J159" s="235"/>
      <c r="K159" s="235"/>
      <c r="L159" s="239"/>
      <c r="M159" s="240"/>
      <c r="N159" s="241"/>
      <c r="O159" s="241"/>
      <c r="P159" s="241"/>
      <c r="Q159" s="241"/>
      <c r="R159" s="241"/>
      <c r="S159" s="241"/>
      <c r="T159" s="242"/>
      <c r="U159" s="13"/>
      <c r="V159" s="13"/>
      <c r="W159" s="13"/>
      <c r="X159" s="13"/>
      <c r="Y159" s="13"/>
      <c r="Z159" s="13"/>
      <c r="AA159" s="13"/>
      <c r="AB159" s="13"/>
      <c r="AC159" s="13"/>
      <c r="AD159" s="13"/>
      <c r="AE159" s="13"/>
      <c r="AT159" s="243" t="s">
        <v>248</v>
      </c>
      <c r="AU159" s="243" t="s">
        <v>78</v>
      </c>
      <c r="AV159" s="13" t="s">
        <v>76</v>
      </c>
      <c r="AW159" s="13" t="s">
        <v>31</v>
      </c>
      <c r="AX159" s="13" t="s">
        <v>69</v>
      </c>
      <c r="AY159" s="243" t="s">
        <v>231</v>
      </c>
    </row>
    <row r="160" s="14" customFormat="1">
      <c r="A160" s="14"/>
      <c r="B160" s="244"/>
      <c r="C160" s="245"/>
      <c r="D160" s="229" t="s">
        <v>248</v>
      </c>
      <c r="E160" s="246" t="s">
        <v>19</v>
      </c>
      <c r="F160" s="247" t="s">
        <v>4161</v>
      </c>
      <c r="G160" s="245"/>
      <c r="H160" s="248">
        <v>-19.952000000000002</v>
      </c>
      <c r="I160" s="249"/>
      <c r="J160" s="245"/>
      <c r="K160" s="245"/>
      <c r="L160" s="250"/>
      <c r="M160" s="251"/>
      <c r="N160" s="252"/>
      <c r="O160" s="252"/>
      <c r="P160" s="252"/>
      <c r="Q160" s="252"/>
      <c r="R160" s="252"/>
      <c r="S160" s="252"/>
      <c r="T160" s="253"/>
      <c r="U160" s="14"/>
      <c r="V160" s="14"/>
      <c r="W160" s="14"/>
      <c r="X160" s="14"/>
      <c r="Y160" s="14"/>
      <c r="Z160" s="14"/>
      <c r="AA160" s="14"/>
      <c r="AB160" s="14"/>
      <c r="AC160" s="14"/>
      <c r="AD160" s="14"/>
      <c r="AE160" s="14"/>
      <c r="AT160" s="254" t="s">
        <v>248</v>
      </c>
      <c r="AU160" s="254" t="s">
        <v>78</v>
      </c>
      <c r="AV160" s="14" t="s">
        <v>78</v>
      </c>
      <c r="AW160" s="14" t="s">
        <v>31</v>
      </c>
      <c r="AX160" s="14" t="s">
        <v>69</v>
      </c>
      <c r="AY160" s="254" t="s">
        <v>231</v>
      </c>
    </row>
    <row r="161" s="15" customFormat="1">
      <c r="A161" s="15"/>
      <c r="B161" s="255"/>
      <c r="C161" s="256"/>
      <c r="D161" s="229" t="s">
        <v>248</v>
      </c>
      <c r="E161" s="257" t="s">
        <v>19</v>
      </c>
      <c r="F161" s="258" t="s">
        <v>260</v>
      </c>
      <c r="G161" s="256"/>
      <c r="H161" s="259">
        <v>106.40700000000003</v>
      </c>
      <c r="I161" s="260"/>
      <c r="J161" s="256"/>
      <c r="K161" s="256"/>
      <c r="L161" s="261"/>
      <c r="M161" s="262"/>
      <c r="N161" s="263"/>
      <c r="O161" s="263"/>
      <c r="P161" s="263"/>
      <c r="Q161" s="263"/>
      <c r="R161" s="263"/>
      <c r="S161" s="263"/>
      <c r="T161" s="264"/>
      <c r="U161" s="15"/>
      <c r="V161" s="15"/>
      <c r="W161" s="15"/>
      <c r="X161" s="15"/>
      <c r="Y161" s="15"/>
      <c r="Z161" s="15"/>
      <c r="AA161" s="15"/>
      <c r="AB161" s="15"/>
      <c r="AC161" s="15"/>
      <c r="AD161" s="15"/>
      <c r="AE161" s="15"/>
      <c r="AT161" s="265" t="s">
        <v>248</v>
      </c>
      <c r="AU161" s="265" t="s">
        <v>78</v>
      </c>
      <c r="AV161" s="15" t="s">
        <v>238</v>
      </c>
      <c r="AW161" s="15" t="s">
        <v>31</v>
      </c>
      <c r="AX161" s="15" t="s">
        <v>76</v>
      </c>
      <c r="AY161" s="265" t="s">
        <v>231</v>
      </c>
    </row>
    <row r="162" s="2" customFormat="1" ht="44.25" customHeight="1">
      <c r="A162" s="41"/>
      <c r="B162" s="42"/>
      <c r="C162" s="216" t="s">
        <v>282</v>
      </c>
      <c r="D162" s="216" t="s">
        <v>234</v>
      </c>
      <c r="E162" s="217" t="s">
        <v>4162</v>
      </c>
      <c r="F162" s="218" t="s">
        <v>4163</v>
      </c>
      <c r="G162" s="219" t="s">
        <v>356</v>
      </c>
      <c r="H162" s="220">
        <v>19.952000000000002</v>
      </c>
      <c r="I162" s="221"/>
      <c r="J162" s="222">
        <f>ROUND(I162*H162,2)</f>
        <v>0</v>
      </c>
      <c r="K162" s="218" t="s">
        <v>244</v>
      </c>
      <c r="L162" s="47"/>
      <c r="M162" s="223" t="s">
        <v>19</v>
      </c>
      <c r="N162" s="224"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238</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238</v>
      </c>
      <c r="BM162" s="227" t="s">
        <v>4164</v>
      </c>
    </row>
    <row r="163" s="2" customFormat="1">
      <c r="A163" s="41"/>
      <c r="B163" s="42"/>
      <c r="C163" s="43"/>
      <c r="D163" s="229" t="s">
        <v>246</v>
      </c>
      <c r="E163" s="43"/>
      <c r="F163" s="230" t="s">
        <v>603</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19" t="s">
        <v>246</v>
      </c>
      <c r="AU163" s="19" t="s">
        <v>78</v>
      </c>
    </row>
    <row r="164" s="13" customFormat="1">
      <c r="A164" s="13"/>
      <c r="B164" s="234"/>
      <c r="C164" s="235"/>
      <c r="D164" s="229" t="s">
        <v>248</v>
      </c>
      <c r="E164" s="236" t="s">
        <v>19</v>
      </c>
      <c r="F164" s="237" t="s">
        <v>4126</v>
      </c>
      <c r="G164" s="235"/>
      <c r="H164" s="236" t="s">
        <v>19</v>
      </c>
      <c r="I164" s="238"/>
      <c r="J164" s="235"/>
      <c r="K164" s="235"/>
      <c r="L164" s="239"/>
      <c r="M164" s="240"/>
      <c r="N164" s="241"/>
      <c r="O164" s="241"/>
      <c r="P164" s="241"/>
      <c r="Q164" s="241"/>
      <c r="R164" s="241"/>
      <c r="S164" s="241"/>
      <c r="T164" s="242"/>
      <c r="U164" s="13"/>
      <c r="V164" s="13"/>
      <c r="W164" s="13"/>
      <c r="X164" s="13"/>
      <c r="Y164" s="13"/>
      <c r="Z164" s="13"/>
      <c r="AA164" s="13"/>
      <c r="AB164" s="13"/>
      <c r="AC164" s="13"/>
      <c r="AD164" s="13"/>
      <c r="AE164" s="13"/>
      <c r="AT164" s="243" t="s">
        <v>248</v>
      </c>
      <c r="AU164" s="243" t="s">
        <v>78</v>
      </c>
      <c r="AV164" s="13" t="s">
        <v>76</v>
      </c>
      <c r="AW164" s="13" t="s">
        <v>31</v>
      </c>
      <c r="AX164" s="13" t="s">
        <v>69</v>
      </c>
      <c r="AY164" s="243" t="s">
        <v>231</v>
      </c>
    </row>
    <row r="165" s="14" customFormat="1">
      <c r="A165" s="14"/>
      <c r="B165" s="244"/>
      <c r="C165" s="245"/>
      <c r="D165" s="229" t="s">
        <v>248</v>
      </c>
      <c r="E165" s="246" t="s">
        <v>19</v>
      </c>
      <c r="F165" s="247" t="s">
        <v>4165</v>
      </c>
      <c r="G165" s="245"/>
      <c r="H165" s="248">
        <v>19.952000000000002</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248</v>
      </c>
      <c r="AU165" s="254" t="s">
        <v>78</v>
      </c>
      <c r="AV165" s="14" t="s">
        <v>78</v>
      </c>
      <c r="AW165" s="14" t="s">
        <v>31</v>
      </c>
      <c r="AX165" s="14" t="s">
        <v>76</v>
      </c>
      <c r="AY165" s="254" t="s">
        <v>231</v>
      </c>
    </row>
    <row r="166" s="2" customFormat="1" ht="55.5" customHeight="1">
      <c r="A166" s="41"/>
      <c r="B166" s="42"/>
      <c r="C166" s="216" t="s">
        <v>287</v>
      </c>
      <c r="D166" s="216" t="s">
        <v>234</v>
      </c>
      <c r="E166" s="217" t="s">
        <v>4166</v>
      </c>
      <c r="F166" s="218" t="s">
        <v>4167</v>
      </c>
      <c r="G166" s="219" t="s">
        <v>356</v>
      </c>
      <c r="H166" s="220">
        <v>11.622</v>
      </c>
      <c r="I166" s="221"/>
      <c r="J166" s="222">
        <f>ROUND(I166*H166,2)</f>
        <v>0</v>
      </c>
      <c r="K166" s="218" t="s">
        <v>244</v>
      </c>
      <c r="L166" s="47"/>
      <c r="M166" s="223" t="s">
        <v>19</v>
      </c>
      <c r="N166" s="224" t="s">
        <v>40</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238</v>
      </c>
      <c r="AT166" s="227" t="s">
        <v>234</v>
      </c>
      <c r="AU166" s="227" t="s">
        <v>78</v>
      </c>
      <c r="AY166" s="19" t="s">
        <v>231</v>
      </c>
      <c r="BE166" s="228">
        <f>IF(N166="základní",J166,0)</f>
        <v>0</v>
      </c>
      <c r="BF166" s="228">
        <f>IF(N166="snížená",J166,0)</f>
        <v>0</v>
      </c>
      <c r="BG166" s="228">
        <f>IF(N166="zákl. přenesená",J166,0)</f>
        <v>0</v>
      </c>
      <c r="BH166" s="228">
        <f>IF(N166="sníž. přenesená",J166,0)</f>
        <v>0</v>
      </c>
      <c r="BI166" s="228">
        <f>IF(N166="nulová",J166,0)</f>
        <v>0</v>
      </c>
      <c r="BJ166" s="19" t="s">
        <v>76</v>
      </c>
      <c r="BK166" s="228">
        <f>ROUND(I166*H166,2)</f>
        <v>0</v>
      </c>
      <c r="BL166" s="19" t="s">
        <v>238</v>
      </c>
      <c r="BM166" s="227" t="s">
        <v>4168</v>
      </c>
    </row>
    <row r="167" s="2" customFormat="1">
      <c r="A167" s="41"/>
      <c r="B167" s="42"/>
      <c r="C167" s="43"/>
      <c r="D167" s="229" t="s">
        <v>246</v>
      </c>
      <c r="E167" s="43"/>
      <c r="F167" s="230" t="s">
        <v>4169</v>
      </c>
      <c r="G167" s="43"/>
      <c r="H167" s="43"/>
      <c r="I167" s="231"/>
      <c r="J167" s="43"/>
      <c r="K167" s="43"/>
      <c r="L167" s="47"/>
      <c r="M167" s="232"/>
      <c r="N167" s="233"/>
      <c r="O167" s="87"/>
      <c r="P167" s="87"/>
      <c r="Q167" s="87"/>
      <c r="R167" s="87"/>
      <c r="S167" s="87"/>
      <c r="T167" s="88"/>
      <c r="U167" s="41"/>
      <c r="V167" s="41"/>
      <c r="W167" s="41"/>
      <c r="X167" s="41"/>
      <c r="Y167" s="41"/>
      <c r="Z167" s="41"/>
      <c r="AA167" s="41"/>
      <c r="AB167" s="41"/>
      <c r="AC167" s="41"/>
      <c r="AD167" s="41"/>
      <c r="AE167" s="41"/>
      <c r="AT167" s="19" t="s">
        <v>246</v>
      </c>
      <c r="AU167" s="19" t="s">
        <v>78</v>
      </c>
    </row>
    <row r="168" s="13" customFormat="1">
      <c r="A168" s="13"/>
      <c r="B168" s="234"/>
      <c r="C168" s="235"/>
      <c r="D168" s="229" t="s">
        <v>248</v>
      </c>
      <c r="E168" s="236" t="s">
        <v>19</v>
      </c>
      <c r="F168" s="237" t="s">
        <v>4099</v>
      </c>
      <c r="G168" s="235"/>
      <c r="H168" s="236" t="s">
        <v>19</v>
      </c>
      <c r="I168" s="238"/>
      <c r="J168" s="235"/>
      <c r="K168" s="235"/>
      <c r="L168" s="239"/>
      <c r="M168" s="240"/>
      <c r="N168" s="241"/>
      <c r="O168" s="241"/>
      <c r="P168" s="241"/>
      <c r="Q168" s="241"/>
      <c r="R168" s="241"/>
      <c r="S168" s="241"/>
      <c r="T168" s="242"/>
      <c r="U168" s="13"/>
      <c r="V168" s="13"/>
      <c r="W168" s="13"/>
      <c r="X168" s="13"/>
      <c r="Y168" s="13"/>
      <c r="Z168" s="13"/>
      <c r="AA168" s="13"/>
      <c r="AB168" s="13"/>
      <c r="AC168" s="13"/>
      <c r="AD168" s="13"/>
      <c r="AE168" s="13"/>
      <c r="AT168" s="243" t="s">
        <v>248</v>
      </c>
      <c r="AU168" s="243" t="s">
        <v>78</v>
      </c>
      <c r="AV168" s="13" t="s">
        <v>76</v>
      </c>
      <c r="AW168" s="13" t="s">
        <v>31</v>
      </c>
      <c r="AX168" s="13" t="s">
        <v>69</v>
      </c>
      <c r="AY168" s="243" t="s">
        <v>231</v>
      </c>
    </row>
    <row r="169" s="14" customFormat="1">
      <c r="A169" s="14"/>
      <c r="B169" s="244"/>
      <c r="C169" s="245"/>
      <c r="D169" s="229" t="s">
        <v>248</v>
      </c>
      <c r="E169" s="246" t="s">
        <v>19</v>
      </c>
      <c r="F169" s="247" t="s">
        <v>4170</v>
      </c>
      <c r="G169" s="245"/>
      <c r="H169" s="248">
        <v>11.622</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248</v>
      </c>
      <c r="AU169" s="254" t="s">
        <v>78</v>
      </c>
      <c r="AV169" s="14" t="s">
        <v>78</v>
      </c>
      <c r="AW169" s="14" t="s">
        <v>31</v>
      </c>
      <c r="AX169" s="14" t="s">
        <v>76</v>
      </c>
      <c r="AY169" s="254" t="s">
        <v>231</v>
      </c>
    </row>
    <row r="170" s="2" customFormat="1" ht="49.05" customHeight="1">
      <c r="A170" s="41"/>
      <c r="B170" s="42"/>
      <c r="C170" s="216" t="s">
        <v>294</v>
      </c>
      <c r="D170" s="216" t="s">
        <v>234</v>
      </c>
      <c r="E170" s="217" t="s">
        <v>4171</v>
      </c>
      <c r="F170" s="218" t="s">
        <v>4172</v>
      </c>
      <c r="G170" s="219" t="s">
        <v>356</v>
      </c>
      <c r="H170" s="220">
        <v>185.953</v>
      </c>
      <c r="I170" s="221"/>
      <c r="J170" s="222">
        <f>ROUND(I170*H170,2)</f>
        <v>0</v>
      </c>
      <c r="K170" s="218" t="s">
        <v>244</v>
      </c>
      <c r="L170" s="47"/>
      <c r="M170" s="223" t="s">
        <v>19</v>
      </c>
      <c r="N170" s="224" t="s">
        <v>40</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238</v>
      </c>
      <c r="AT170" s="227" t="s">
        <v>234</v>
      </c>
      <c r="AU170" s="227" t="s">
        <v>78</v>
      </c>
      <c r="AY170" s="19" t="s">
        <v>231</v>
      </c>
      <c r="BE170" s="228">
        <f>IF(N170="základní",J170,0)</f>
        <v>0</v>
      </c>
      <c r="BF170" s="228">
        <f>IF(N170="snížená",J170,0)</f>
        <v>0</v>
      </c>
      <c r="BG170" s="228">
        <f>IF(N170="zákl. přenesená",J170,0)</f>
        <v>0</v>
      </c>
      <c r="BH170" s="228">
        <f>IF(N170="sníž. přenesená",J170,0)</f>
        <v>0</v>
      </c>
      <c r="BI170" s="228">
        <f>IF(N170="nulová",J170,0)</f>
        <v>0</v>
      </c>
      <c r="BJ170" s="19" t="s">
        <v>76</v>
      </c>
      <c r="BK170" s="228">
        <f>ROUND(I170*H170,2)</f>
        <v>0</v>
      </c>
      <c r="BL170" s="19" t="s">
        <v>238</v>
      </c>
      <c r="BM170" s="227" t="s">
        <v>4173</v>
      </c>
    </row>
    <row r="171" s="2" customFormat="1">
      <c r="A171" s="41"/>
      <c r="B171" s="42"/>
      <c r="C171" s="43"/>
      <c r="D171" s="229" t="s">
        <v>246</v>
      </c>
      <c r="E171" s="43"/>
      <c r="F171" s="230" t="s">
        <v>4169</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19" t="s">
        <v>246</v>
      </c>
      <c r="AU171" s="19" t="s">
        <v>78</v>
      </c>
    </row>
    <row r="172" s="13" customFormat="1">
      <c r="A172" s="13"/>
      <c r="B172" s="234"/>
      <c r="C172" s="235"/>
      <c r="D172" s="229" t="s">
        <v>248</v>
      </c>
      <c r="E172" s="236" t="s">
        <v>19</v>
      </c>
      <c r="F172" s="237" t="s">
        <v>4174</v>
      </c>
      <c r="G172" s="235"/>
      <c r="H172" s="236" t="s">
        <v>19</v>
      </c>
      <c r="I172" s="238"/>
      <c r="J172" s="235"/>
      <c r="K172" s="235"/>
      <c r="L172" s="239"/>
      <c r="M172" s="240"/>
      <c r="N172" s="241"/>
      <c r="O172" s="241"/>
      <c r="P172" s="241"/>
      <c r="Q172" s="241"/>
      <c r="R172" s="241"/>
      <c r="S172" s="241"/>
      <c r="T172" s="242"/>
      <c r="U172" s="13"/>
      <c r="V172" s="13"/>
      <c r="W172" s="13"/>
      <c r="X172" s="13"/>
      <c r="Y172" s="13"/>
      <c r="Z172" s="13"/>
      <c r="AA172" s="13"/>
      <c r="AB172" s="13"/>
      <c r="AC172" s="13"/>
      <c r="AD172" s="13"/>
      <c r="AE172" s="13"/>
      <c r="AT172" s="243" t="s">
        <v>248</v>
      </c>
      <c r="AU172" s="243" t="s">
        <v>78</v>
      </c>
      <c r="AV172" s="13" t="s">
        <v>76</v>
      </c>
      <c r="AW172" s="13" t="s">
        <v>31</v>
      </c>
      <c r="AX172" s="13" t="s">
        <v>69</v>
      </c>
      <c r="AY172" s="243" t="s">
        <v>231</v>
      </c>
    </row>
    <row r="173" s="14" customFormat="1">
      <c r="A173" s="14"/>
      <c r="B173" s="244"/>
      <c r="C173" s="245"/>
      <c r="D173" s="229" t="s">
        <v>248</v>
      </c>
      <c r="E173" s="246" t="s">
        <v>19</v>
      </c>
      <c r="F173" s="247" t="s">
        <v>4175</v>
      </c>
      <c r="G173" s="245"/>
      <c r="H173" s="248">
        <v>10.667</v>
      </c>
      <c r="I173" s="249"/>
      <c r="J173" s="245"/>
      <c r="K173" s="245"/>
      <c r="L173" s="250"/>
      <c r="M173" s="251"/>
      <c r="N173" s="252"/>
      <c r="O173" s="252"/>
      <c r="P173" s="252"/>
      <c r="Q173" s="252"/>
      <c r="R173" s="252"/>
      <c r="S173" s="252"/>
      <c r="T173" s="253"/>
      <c r="U173" s="14"/>
      <c r="V173" s="14"/>
      <c r="W173" s="14"/>
      <c r="X173" s="14"/>
      <c r="Y173" s="14"/>
      <c r="Z173" s="14"/>
      <c r="AA173" s="14"/>
      <c r="AB173" s="14"/>
      <c r="AC173" s="14"/>
      <c r="AD173" s="14"/>
      <c r="AE173" s="14"/>
      <c r="AT173" s="254" t="s">
        <v>248</v>
      </c>
      <c r="AU173" s="254" t="s">
        <v>78</v>
      </c>
      <c r="AV173" s="14" t="s">
        <v>78</v>
      </c>
      <c r="AW173" s="14" t="s">
        <v>31</v>
      </c>
      <c r="AX173" s="14" t="s">
        <v>69</v>
      </c>
      <c r="AY173" s="254" t="s">
        <v>231</v>
      </c>
    </row>
    <row r="174" s="13" customFormat="1">
      <c r="A174" s="13"/>
      <c r="B174" s="234"/>
      <c r="C174" s="235"/>
      <c r="D174" s="229" t="s">
        <v>248</v>
      </c>
      <c r="E174" s="236" t="s">
        <v>19</v>
      </c>
      <c r="F174" s="237" t="s">
        <v>4176</v>
      </c>
      <c r="G174" s="235"/>
      <c r="H174" s="236" t="s">
        <v>19</v>
      </c>
      <c r="I174" s="238"/>
      <c r="J174" s="235"/>
      <c r="K174" s="235"/>
      <c r="L174" s="239"/>
      <c r="M174" s="240"/>
      <c r="N174" s="241"/>
      <c r="O174" s="241"/>
      <c r="P174" s="241"/>
      <c r="Q174" s="241"/>
      <c r="R174" s="241"/>
      <c r="S174" s="241"/>
      <c r="T174" s="242"/>
      <c r="U174" s="13"/>
      <c r="V174" s="13"/>
      <c r="W174" s="13"/>
      <c r="X174" s="13"/>
      <c r="Y174" s="13"/>
      <c r="Z174" s="13"/>
      <c r="AA174" s="13"/>
      <c r="AB174" s="13"/>
      <c r="AC174" s="13"/>
      <c r="AD174" s="13"/>
      <c r="AE174" s="13"/>
      <c r="AT174" s="243" t="s">
        <v>248</v>
      </c>
      <c r="AU174" s="243" t="s">
        <v>78</v>
      </c>
      <c r="AV174" s="13" t="s">
        <v>76</v>
      </c>
      <c r="AW174" s="13" t="s">
        <v>31</v>
      </c>
      <c r="AX174" s="13" t="s">
        <v>69</v>
      </c>
      <c r="AY174" s="243" t="s">
        <v>231</v>
      </c>
    </row>
    <row r="175" s="14" customFormat="1">
      <c r="A175" s="14"/>
      <c r="B175" s="244"/>
      <c r="C175" s="245"/>
      <c r="D175" s="229" t="s">
        <v>248</v>
      </c>
      <c r="E175" s="246" t="s">
        <v>19</v>
      </c>
      <c r="F175" s="247" t="s">
        <v>4177</v>
      </c>
      <c r="G175" s="245"/>
      <c r="H175" s="248">
        <v>4.5499999999999998</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248</v>
      </c>
      <c r="AU175" s="254" t="s">
        <v>78</v>
      </c>
      <c r="AV175" s="14" t="s">
        <v>78</v>
      </c>
      <c r="AW175" s="14" t="s">
        <v>31</v>
      </c>
      <c r="AX175" s="14" t="s">
        <v>69</v>
      </c>
      <c r="AY175" s="254" t="s">
        <v>231</v>
      </c>
    </row>
    <row r="176" s="13" customFormat="1">
      <c r="A176" s="13"/>
      <c r="B176" s="234"/>
      <c r="C176" s="235"/>
      <c r="D176" s="229" t="s">
        <v>248</v>
      </c>
      <c r="E176" s="236" t="s">
        <v>19</v>
      </c>
      <c r="F176" s="237" t="s">
        <v>4178</v>
      </c>
      <c r="G176" s="235"/>
      <c r="H176" s="236" t="s">
        <v>19</v>
      </c>
      <c r="I176" s="238"/>
      <c r="J176" s="235"/>
      <c r="K176" s="235"/>
      <c r="L176" s="239"/>
      <c r="M176" s="240"/>
      <c r="N176" s="241"/>
      <c r="O176" s="241"/>
      <c r="P176" s="241"/>
      <c r="Q176" s="241"/>
      <c r="R176" s="241"/>
      <c r="S176" s="241"/>
      <c r="T176" s="242"/>
      <c r="U176" s="13"/>
      <c r="V176" s="13"/>
      <c r="W176" s="13"/>
      <c r="X176" s="13"/>
      <c r="Y176" s="13"/>
      <c r="Z176" s="13"/>
      <c r="AA176" s="13"/>
      <c r="AB176" s="13"/>
      <c r="AC176" s="13"/>
      <c r="AD176" s="13"/>
      <c r="AE176" s="13"/>
      <c r="AT176" s="243" t="s">
        <v>248</v>
      </c>
      <c r="AU176" s="243" t="s">
        <v>78</v>
      </c>
      <c r="AV176" s="13" t="s">
        <v>76</v>
      </c>
      <c r="AW176" s="13" t="s">
        <v>31</v>
      </c>
      <c r="AX176" s="13" t="s">
        <v>69</v>
      </c>
      <c r="AY176" s="243" t="s">
        <v>231</v>
      </c>
    </row>
    <row r="177" s="14" customFormat="1">
      <c r="A177" s="14"/>
      <c r="B177" s="244"/>
      <c r="C177" s="245"/>
      <c r="D177" s="229" t="s">
        <v>248</v>
      </c>
      <c r="E177" s="246" t="s">
        <v>19</v>
      </c>
      <c r="F177" s="247" t="s">
        <v>4179</v>
      </c>
      <c r="G177" s="245"/>
      <c r="H177" s="248">
        <v>6.5119999999999996</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248</v>
      </c>
      <c r="AU177" s="254" t="s">
        <v>78</v>
      </c>
      <c r="AV177" s="14" t="s">
        <v>78</v>
      </c>
      <c r="AW177" s="14" t="s">
        <v>31</v>
      </c>
      <c r="AX177" s="14" t="s">
        <v>69</v>
      </c>
      <c r="AY177" s="254" t="s">
        <v>231</v>
      </c>
    </row>
    <row r="178" s="13" customFormat="1">
      <c r="A178" s="13"/>
      <c r="B178" s="234"/>
      <c r="C178" s="235"/>
      <c r="D178" s="229" t="s">
        <v>248</v>
      </c>
      <c r="E178" s="236" t="s">
        <v>19</v>
      </c>
      <c r="F178" s="237" t="s">
        <v>4180</v>
      </c>
      <c r="G178" s="235"/>
      <c r="H178" s="236" t="s">
        <v>19</v>
      </c>
      <c r="I178" s="238"/>
      <c r="J178" s="235"/>
      <c r="K178" s="235"/>
      <c r="L178" s="239"/>
      <c r="M178" s="240"/>
      <c r="N178" s="241"/>
      <c r="O178" s="241"/>
      <c r="P178" s="241"/>
      <c r="Q178" s="241"/>
      <c r="R178" s="241"/>
      <c r="S178" s="241"/>
      <c r="T178" s="242"/>
      <c r="U178" s="13"/>
      <c r="V178" s="13"/>
      <c r="W178" s="13"/>
      <c r="X178" s="13"/>
      <c r="Y178" s="13"/>
      <c r="Z178" s="13"/>
      <c r="AA178" s="13"/>
      <c r="AB178" s="13"/>
      <c r="AC178" s="13"/>
      <c r="AD178" s="13"/>
      <c r="AE178" s="13"/>
      <c r="AT178" s="243" t="s">
        <v>248</v>
      </c>
      <c r="AU178" s="243" t="s">
        <v>78</v>
      </c>
      <c r="AV178" s="13" t="s">
        <v>76</v>
      </c>
      <c r="AW178" s="13" t="s">
        <v>31</v>
      </c>
      <c r="AX178" s="13" t="s">
        <v>69</v>
      </c>
      <c r="AY178" s="243" t="s">
        <v>231</v>
      </c>
    </row>
    <row r="179" s="14" customFormat="1">
      <c r="A179" s="14"/>
      <c r="B179" s="244"/>
      <c r="C179" s="245"/>
      <c r="D179" s="229" t="s">
        <v>248</v>
      </c>
      <c r="E179" s="246" t="s">
        <v>19</v>
      </c>
      <c r="F179" s="247" t="s">
        <v>4181</v>
      </c>
      <c r="G179" s="245"/>
      <c r="H179" s="248">
        <v>9.9740000000000002</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248</v>
      </c>
      <c r="AU179" s="254" t="s">
        <v>78</v>
      </c>
      <c r="AV179" s="14" t="s">
        <v>78</v>
      </c>
      <c r="AW179" s="14" t="s">
        <v>31</v>
      </c>
      <c r="AX179" s="14" t="s">
        <v>69</v>
      </c>
      <c r="AY179" s="254" t="s">
        <v>231</v>
      </c>
    </row>
    <row r="180" s="14" customFormat="1">
      <c r="A180" s="14"/>
      <c r="B180" s="244"/>
      <c r="C180" s="245"/>
      <c r="D180" s="229" t="s">
        <v>248</v>
      </c>
      <c r="E180" s="246" t="s">
        <v>19</v>
      </c>
      <c r="F180" s="247" t="s">
        <v>4182</v>
      </c>
      <c r="G180" s="245"/>
      <c r="H180" s="248">
        <v>5.7510000000000003</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248</v>
      </c>
      <c r="AU180" s="254" t="s">
        <v>78</v>
      </c>
      <c r="AV180" s="14" t="s">
        <v>78</v>
      </c>
      <c r="AW180" s="14" t="s">
        <v>31</v>
      </c>
      <c r="AX180" s="14" t="s">
        <v>69</v>
      </c>
      <c r="AY180" s="254" t="s">
        <v>231</v>
      </c>
    </row>
    <row r="181" s="13" customFormat="1">
      <c r="A181" s="13"/>
      <c r="B181" s="234"/>
      <c r="C181" s="235"/>
      <c r="D181" s="229" t="s">
        <v>248</v>
      </c>
      <c r="E181" s="236" t="s">
        <v>19</v>
      </c>
      <c r="F181" s="237" t="s">
        <v>4129</v>
      </c>
      <c r="G181" s="235"/>
      <c r="H181" s="236" t="s">
        <v>19</v>
      </c>
      <c r="I181" s="238"/>
      <c r="J181" s="235"/>
      <c r="K181" s="235"/>
      <c r="L181" s="239"/>
      <c r="M181" s="240"/>
      <c r="N181" s="241"/>
      <c r="O181" s="241"/>
      <c r="P181" s="241"/>
      <c r="Q181" s="241"/>
      <c r="R181" s="241"/>
      <c r="S181" s="241"/>
      <c r="T181" s="242"/>
      <c r="U181" s="13"/>
      <c r="V181" s="13"/>
      <c r="W181" s="13"/>
      <c r="X181" s="13"/>
      <c r="Y181" s="13"/>
      <c r="Z181" s="13"/>
      <c r="AA181" s="13"/>
      <c r="AB181" s="13"/>
      <c r="AC181" s="13"/>
      <c r="AD181" s="13"/>
      <c r="AE181" s="13"/>
      <c r="AT181" s="243" t="s">
        <v>248</v>
      </c>
      <c r="AU181" s="243" t="s">
        <v>78</v>
      </c>
      <c r="AV181" s="13" t="s">
        <v>76</v>
      </c>
      <c r="AW181" s="13" t="s">
        <v>31</v>
      </c>
      <c r="AX181" s="13" t="s">
        <v>69</v>
      </c>
      <c r="AY181" s="243" t="s">
        <v>231</v>
      </c>
    </row>
    <row r="182" s="14" customFormat="1">
      <c r="A182" s="14"/>
      <c r="B182" s="244"/>
      <c r="C182" s="245"/>
      <c r="D182" s="229" t="s">
        <v>248</v>
      </c>
      <c r="E182" s="246" t="s">
        <v>19</v>
      </c>
      <c r="F182" s="247" t="s">
        <v>4183</v>
      </c>
      <c r="G182" s="245"/>
      <c r="H182" s="248">
        <v>194.987</v>
      </c>
      <c r="I182" s="249"/>
      <c r="J182" s="245"/>
      <c r="K182" s="245"/>
      <c r="L182" s="250"/>
      <c r="M182" s="251"/>
      <c r="N182" s="252"/>
      <c r="O182" s="252"/>
      <c r="P182" s="252"/>
      <c r="Q182" s="252"/>
      <c r="R182" s="252"/>
      <c r="S182" s="252"/>
      <c r="T182" s="253"/>
      <c r="U182" s="14"/>
      <c r="V182" s="14"/>
      <c r="W182" s="14"/>
      <c r="X182" s="14"/>
      <c r="Y182" s="14"/>
      <c r="Z182" s="14"/>
      <c r="AA182" s="14"/>
      <c r="AB182" s="14"/>
      <c r="AC182" s="14"/>
      <c r="AD182" s="14"/>
      <c r="AE182" s="14"/>
      <c r="AT182" s="254" t="s">
        <v>248</v>
      </c>
      <c r="AU182" s="254" t="s">
        <v>78</v>
      </c>
      <c r="AV182" s="14" t="s">
        <v>78</v>
      </c>
      <c r="AW182" s="14" t="s">
        <v>31</v>
      </c>
      <c r="AX182" s="14" t="s">
        <v>69</v>
      </c>
      <c r="AY182" s="254" t="s">
        <v>231</v>
      </c>
    </row>
    <row r="183" s="16" customFormat="1">
      <c r="A183" s="16"/>
      <c r="B183" s="269"/>
      <c r="C183" s="270"/>
      <c r="D183" s="229" t="s">
        <v>248</v>
      </c>
      <c r="E183" s="271" t="s">
        <v>19</v>
      </c>
      <c r="F183" s="272" t="s">
        <v>546</v>
      </c>
      <c r="G183" s="270"/>
      <c r="H183" s="273">
        <v>232.441</v>
      </c>
      <c r="I183" s="274"/>
      <c r="J183" s="270"/>
      <c r="K183" s="270"/>
      <c r="L183" s="275"/>
      <c r="M183" s="276"/>
      <c r="N183" s="277"/>
      <c r="O183" s="277"/>
      <c r="P183" s="277"/>
      <c r="Q183" s="277"/>
      <c r="R183" s="277"/>
      <c r="S183" s="277"/>
      <c r="T183" s="278"/>
      <c r="U183" s="16"/>
      <c r="V183" s="16"/>
      <c r="W183" s="16"/>
      <c r="X183" s="16"/>
      <c r="Y183" s="16"/>
      <c r="Z183" s="16"/>
      <c r="AA183" s="16"/>
      <c r="AB183" s="16"/>
      <c r="AC183" s="16"/>
      <c r="AD183" s="16"/>
      <c r="AE183" s="16"/>
      <c r="AT183" s="279" t="s">
        <v>248</v>
      </c>
      <c r="AU183" s="279" t="s">
        <v>78</v>
      </c>
      <c r="AV183" s="16" t="s">
        <v>119</v>
      </c>
      <c r="AW183" s="16" t="s">
        <v>31</v>
      </c>
      <c r="AX183" s="16" t="s">
        <v>69</v>
      </c>
      <c r="AY183" s="279" t="s">
        <v>231</v>
      </c>
    </row>
    <row r="184" s="13" customFormat="1">
      <c r="A184" s="13"/>
      <c r="B184" s="234"/>
      <c r="C184" s="235"/>
      <c r="D184" s="229" t="s">
        <v>248</v>
      </c>
      <c r="E184" s="236" t="s">
        <v>19</v>
      </c>
      <c r="F184" s="237" t="s">
        <v>4119</v>
      </c>
      <c r="G184" s="235"/>
      <c r="H184" s="236" t="s">
        <v>19</v>
      </c>
      <c r="I184" s="238"/>
      <c r="J184" s="235"/>
      <c r="K184" s="235"/>
      <c r="L184" s="239"/>
      <c r="M184" s="240"/>
      <c r="N184" s="241"/>
      <c r="O184" s="241"/>
      <c r="P184" s="241"/>
      <c r="Q184" s="241"/>
      <c r="R184" s="241"/>
      <c r="S184" s="241"/>
      <c r="T184" s="242"/>
      <c r="U184" s="13"/>
      <c r="V184" s="13"/>
      <c r="W184" s="13"/>
      <c r="X184" s="13"/>
      <c r="Y184" s="13"/>
      <c r="Z184" s="13"/>
      <c r="AA184" s="13"/>
      <c r="AB184" s="13"/>
      <c r="AC184" s="13"/>
      <c r="AD184" s="13"/>
      <c r="AE184" s="13"/>
      <c r="AT184" s="243" t="s">
        <v>248</v>
      </c>
      <c r="AU184" s="243" t="s">
        <v>78</v>
      </c>
      <c r="AV184" s="13" t="s">
        <v>76</v>
      </c>
      <c r="AW184" s="13" t="s">
        <v>31</v>
      </c>
      <c r="AX184" s="13" t="s">
        <v>69</v>
      </c>
      <c r="AY184" s="243" t="s">
        <v>231</v>
      </c>
    </row>
    <row r="185" s="14" customFormat="1">
      <c r="A185" s="14"/>
      <c r="B185" s="244"/>
      <c r="C185" s="245"/>
      <c r="D185" s="229" t="s">
        <v>248</v>
      </c>
      <c r="E185" s="246" t="s">
        <v>19</v>
      </c>
      <c r="F185" s="247" t="s">
        <v>4184</v>
      </c>
      <c r="G185" s="245"/>
      <c r="H185" s="248">
        <v>-11.622</v>
      </c>
      <c r="I185" s="249"/>
      <c r="J185" s="245"/>
      <c r="K185" s="245"/>
      <c r="L185" s="250"/>
      <c r="M185" s="251"/>
      <c r="N185" s="252"/>
      <c r="O185" s="252"/>
      <c r="P185" s="252"/>
      <c r="Q185" s="252"/>
      <c r="R185" s="252"/>
      <c r="S185" s="252"/>
      <c r="T185" s="253"/>
      <c r="U185" s="14"/>
      <c r="V185" s="14"/>
      <c r="W185" s="14"/>
      <c r="X185" s="14"/>
      <c r="Y185" s="14"/>
      <c r="Z185" s="14"/>
      <c r="AA185" s="14"/>
      <c r="AB185" s="14"/>
      <c r="AC185" s="14"/>
      <c r="AD185" s="14"/>
      <c r="AE185" s="14"/>
      <c r="AT185" s="254" t="s">
        <v>248</v>
      </c>
      <c r="AU185" s="254" t="s">
        <v>78</v>
      </c>
      <c r="AV185" s="14" t="s">
        <v>78</v>
      </c>
      <c r="AW185" s="14" t="s">
        <v>31</v>
      </c>
      <c r="AX185" s="14" t="s">
        <v>69</v>
      </c>
      <c r="AY185" s="254" t="s">
        <v>231</v>
      </c>
    </row>
    <row r="186" s="13" customFormat="1">
      <c r="A186" s="13"/>
      <c r="B186" s="234"/>
      <c r="C186" s="235"/>
      <c r="D186" s="229" t="s">
        <v>248</v>
      </c>
      <c r="E186" s="236" t="s">
        <v>19</v>
      </c>
      <c r="F186" s="237" t="s">
        <v>4121</v>
      </c>
      <c r="G186" s="235"/>
      <c r="H186" s="236" t="s">
        <v>19</v>
      </c>
      <c r="I186" s="238"/>
      <c r="J186" s="235"/>
      <c r="K186" s="235"/>
      <c r="L186" s="239"/>
      <c r="M186" s="240"/>
      <c r="N186" s="241"/>
      <c r="O186" s="241"/>
      <c r="P186" s="241"/>
      <c r="Q186" s="241"/>
      <c r="R186" s="241"/>
      <c r="S186" s="241"/>
      <c r="T186" s="242"/>
      <c r="U186" s="13"/>
      <c r="V186" s="13"/>
      <c r="W186" s="13"/>
      <c r="X186" s="13"/>
      <c r="Y186" s="13"/>
      <c r="Z186" s="13"/>
      <c r="AA186" s="13"/>
      <c r="AB186" s="13"/>
      <c r="AC186" s="13"/>
      <c r="AD186" s="13"/>
      <c r="AE186" s="13"/>
      <c r="AT186" s="243" t="s">
        <v>248</v>
      </c>
      <c r="AU186" s="243" t="s">
        <v>78</v>
      </c>
      <c r="AV186" s="13" t="s">
        <v>76</v>
      </c>
      <c r="AW186" s="13" t="s">
        <v>31</v>
      </c>
      <c r="AX186" s="13" t="s">
        <v>69</v>
      </c>
      <c r="AY186" s="243" t="s">
        <v>231</v>
      </c>
    </row>
    <row r="187" s="14" customFormat="1">
      <c r="A187" s="14"/>
      <c r="B187" s="244"/>
      <c r="C187" s="245"/>
      <c r="D187" s="229" t="s">
        <v>248</v>
      </c>
      <c r="E187" s="246" t="s">
        <v>19</v>
      </c>
      <c r="F187" s="247" t="s">
        <v>4185</v>
      </c>
      <c r="G187" s="245"/>
      <c r="H187" s="248">
        <v>-34.866</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248</v>
      </c>
      <c r="AU187" s="254" t="s">
        <v>78</v>
      </c>
      <c r="AV187" s="14" t="s">
        <v>78</v>
      </c>
      <c r="AW187" s="14" t="s">
        <v>31</v>
      </c>
      <c r="AX187" s="14" t="s">
        <v>69</v>
      </c>
      <c r="AY187" s="254" t="s">
        <v>231</v>
      </c>
    </row>
    <row r="188" s="15" customFormat="1">
      <c r="A188" s="15"/>
      <c r="B188" s="255"/>
      <c r="C188" s="256"/>
      <c r="D188" s="229" t="s">
        <v>248</v>
      </c>
      <c r="E188" s="257" t="s">
        <v>19</v>
      </c>
      <c r="F188" s="258" t="s">
        <v>260</v>
      </c>
      <c r="G188" s="256"/>
      <c r="H188" s="259">
        <v>185.95300000000003</v>
      </c>
      <c r="I188" s="260"/>
      <c r="J188" s="256"/>
      <c r="K188" s="256"/>
      <c r="L188" s="261"/>
      <c r="M188" s="262"/>
      <c r="N188" s="263"/>
      <c r="O188" s="263"/>
      <c r="P188" s="263"/>
      <c r="Q188" s="263"/>
      <c r="R188" s="263"/>
      <c r="S188" s="263"/>
      <c r="T188" s="264"/>
      <c r="U188" s="15"/>
      <c r="V188" s="15"/>
      <c r="W188" s="15"/>
      <c r="X188" s="15"/>
      <c r="Y188" s="15"/>
      <c r="Z188" s="15"/>
      <c r="AA188" s="15"/>
      <c r="AB188" s="15"/>
      <c r="AC188" s="15"/>
      <c r="AD188" s="15"/>
      <c r="AE188" s="15"/>
      <c r="AT188" s="265" t="s">
        <v>248</v>
      </c>
      <c r="AU188" s="265" t="s">
        <v>78</v>
      </c>
      <c r="AV188" s="15" t="s">
        <v>238</v>
      </c>
      <c r="AW188" s="15" t="s">
        <v>31</v>
      </c>
      <c r="AX188" s="15" t="s">
        <v>76</v>
      </c>
      <c r="AY188" s="265" t="s">
        <v>231</v>
      </c>
    </row>
    <row r="189" s="2" customFormat="1" ht="49.05" customHeight="1">
      <c r="A189" s="41"/>
      <c r="B189" s="42"/>
      <c r="C189" s="216" t="s">
        <v>145</v>
      </c>
      <c r="D189" s="216" t="s">
        <v>234</v>
      </c>
      <c r="E189" s="217" t="s">
        <v>4186</v>
      </c>
      <c r="F189" s="218" t="s">
        <v>4187</v>
      </c>
      <c r="G189" s="219" t="s">
        <v>356</v>
      </c>
      <c r="H189" s="220">
        <v>34.866</v>
      </c>
      <c r="I189" s="221"/>
      <c r="J189" s="222">
        <f>ROUND(I189*H189,2)</f>
        <v>0</v>
      </c>
      <c r="K189" s="218" t="s">
        <v>244</v>
      </c>
      <c r="L189" s="47"/>
      <c r="M189" s="223" t="s">
        <v>19</v>
      </c>
      <c r="N189" s="224" t="s">
        <v>40</v>
      </c>
      <c r="O189" s="87"/>
      <c r="P189" s="225">
        <f>O189*H189</f>
        <v>0</v>
      </c>
      <c r="Q189" s="225">
        <v>0</v>
      </c>
      <c r="R189" s="225">
        <f>Q189*H189</f>
        <v>0</v>
      </c>
      <c r="S189" s="225">
        <v>0</v>
      </c>
      <c r="T189" s="226">
        <f>S189*H189</f>
        <v>0</v>
      </c>
      <c r="U189" s="41"/>
      <c r="V189" s="41"/>
      <c r="W189" s="41"/>
      <c r="X189" s="41"/>
      <c r="Y189" s="41"/>
      <c r="Z189" s="41"/>
      <c r="AA189" s="41"/>
      <c r="AB189" s="41"/>
      <c r="AC189" s="41"/>
      <c r="AD189" s="41"/>
      <c r="AE189" s="41"/>
      <c r="AR189" s="227" t="s">
        <v>238</v>
      </c>
      <c r="AT189" s="227" t="s">
        <v>234</v>
      </c>
      <c r="AU189" s="227" t="s">
        <v>78</v>
      </c>
      <c r="AY189" s="19" t="s">
        <v>231</v>
      </c>
      <c r="BE189" s="228">
        <f>IF(N189="základní",J189,0)</f>
        <v>0</v>
      </c>
      <c r="BF189" s="228">
        <f>IF(N189="snížená",J189,0)</f>
        <v>0</v>
      </c>
      <c r="BG189" s="228">
        <f>IF(N189="zákl. přenesená",J189,0)</f>
        <v>0</v>
      </c>
      <c r="BH189" s="228">
        <f>IF(N189="sníž. přenesená",J189,0)</f>
        <v>0</v>
      </c>
      <c r="BI189" s="228">
        <f>IF(N189="nulová",J189,0)</f>
        <v>0</v>
      </c>
      <c r="BJ189" s="19" t="s">
        <v>76</v>
      </c>
      <c r="BK189" s="228">
        <f>ROUND(I189*H189,2)</f>
        <v>0</v>
      </c>
      <c r="BL189" s="19" t="s">
        <v>238</v>
      </c>
      <c r="BM189" s="227" t="s">
        <v>4188</v>
      </c>
    </row>
    <row r="190" s="2" customFormat="1">
      <c r="A190" s="41"/>
      <c r="B190" s="42"/>
      <c r="C190" s="43"/>
      <c r="D190" s="229" t="s">
        <v>246</v>
      </c>
      <c r="E190" s="43"/>
      <c r="F190" s="230" t="s">
        <v>4169</v>
      </c>
      <c r="G190" s="43"/>
      <c r="H190" s="43"/>
      <c r="I190" s="231"/>
      <c r="J190" s="43"/>
      <c r="K190" s="43"/>
      <c r="L190" s="47"/>
      <c r="M190" s="232"/>
      <c r="N190" s="233"/>
      <c r="O190" s="87"/>
      <c r="P190" s="87"/>
      <c r="Q190" s="87"/>
      <c r="R190" s="87"/>
      <c r="S190" s="87"/>
      <c r="T190" s="88"/>
      <c r="U190" s="41"/>
      <c r="V190" s="41"/>
      <c r="W190" s="41"/>
      <c r="X190" s="41"/>
      <c r="Y190" s="41"/>
      <c r="Z190" s="41"/>
      <c r="AA190" s="41"/>
      <c r="AB190" s="41"/>
      <c r="AC190" s="41"/>
      <c r="AD190" s="41"/>
      <c r="AE190" s="41"/>
      <c r="AT190" s="19" t="s">
        <v>246</v>
      </c>
      <c r="AU190" s="19" t="s">
        <v>78</v>
      </c>
    </row>
    <row r="191" s="13" customFormat="1">
      <c r="A191" s="13"/>
      <c r="B191" s="234"/>
      <c r="C191" s="235"/>
      <c r="D191" s="229" t="s">
        <v>248</v>
      </c>
      <c r="E191" s="236" t="s">
        <v>19</v>
      </c>
      <c r="F191" s="237" t="s">
        <v>4126</v>
      </c>
      <c r="G191" s="235"/>
      <c r="H191" s="236" t="s">
        <v>19</v>
      </c>
      <c r="I191" s="238"/>
      <c r="J191" s="235"/>
      <c r="K191" s="235"/>
      <c r="L191" s="239"/>
      <c r="M191" s="240"/>
      <c r="N191" s="241"/>
      <c r="O191" s="241"/>
      <c r="P191" s="241"/>
      <c r="Q191" s="241"/>
      <c r="R191" s="241"/>
      <c r="S191" s="241"/>
      <c r="T191" s="242"/>
      <c r="U191" s="13"/>
      <c r="V191" s="13"/>
      <c r="W191" s="13"/>
      <c r="X191" s="13"/>
      <c r="Y191" s="13"/>
      <c r="Z191" s="13"/>
      <c r="AA191" s="13"/>
      <c r="AB191" s="13"/>
      <c r="AC191" s="13"/>
      <c r="AD191" s="13"/>
      <c r="AE191" s="13"/>
      <c r="AT191" s="243" t="s">
        <v>248</v>
      </c>
      <c r="AU191" s="243" t="s">
        <v>78</v>
      </c>
      <c r="AV191" s="13" t="s">
        <v>76</v>
      </c>
      <c r="AW191" s="13" t="s">
        <v>31</v>
      </c>
      <c r="AX191" s="13" t="s">
        <v>69</v>
      </c>
      <c r="AY191" s="243" t="s">
        <v>231</v>
      </c>
    </row>
    <row r="192" s="14" customFormat="1">
      <c r="A192" s="14"/>
      <c r="B192" s="244"/>
      <c r="C192" s="245"/>
      <c r="D192" s="229" t="s">
        <v>248</v>
      </c>
      <c r="E192" s="246" t="s">
        <v>19</v>
      </c>
      <c r="F192" s="247" t="s">
        <v>4189</v>
      </c>
      <c r="G192" s="245"/>
      <c r="H192" s="248">
        <v>34.866</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248</v>
      </c>
      <c r="AU192" s="254" t="s">
        <v>78</v>
      </c>
      <c r="AV192" s="14" t="s">
        <v>78</v>
      </c>
      <c r="AW192" s="14" t="s">
        <v>31</v>
      </c>
      <c r="AX192" s="14" t="s">
        <v>76</v>
      </c>
      <c r="AY192" s="254" t="s">
        <v>231</v>
      </c>
    </row>
    <row r="193" s="2" customFormat="1" ht="24.15" customHeight="1">
      <c r="A193" s="41"/>
      <c r="B193" s="42"/>
      <c r="C193" s="216" t="s">
        <v>154</v>
      </c>
      <c r="D193" s="216" t="s">
        <v>234</v>
      </c>
      <c r="E193" s="217" t="s">
        <v>4190</v>
      </c>
      <c r="F193" s="218" t="s">
        <v>4191</v>
      </c>
      <c r="G193" s="219" t="s">
        <v>243</v>
      </c>
      <c r="H193" s="220">
        <v>211.56899999999999</v>
      </c>
      <c r="I193" s="221"/>
      <c r="J193" s="222">
        <f>ROUND(I193*H193,2)</f>
        <v>0</v>
      </c>
      <c r="K193" s="218" t="s">
        <v>244</v>
      </c>
      <c r="L193" s="47"/>
      <c r="M193" s="223" t="s">
        <v>19</v>
      </c>
      <c r="N193" s="224" t="s">
        <v>40</v>
      </c>
      <c r="O193" s="87"/>
      <c r="P193" s="225">
        <f>O193*H193</f>
        <v>0</v>
      </c>
      <c r="Q193" s="225">
        <v>0.00069999999999999999</v>
      </c>
      <c r="R193" s="225">
        <f>Q193*H193</f>
        <v>0.14809829999999999</v>
      </c>
      <c r="S193" s="225">
        <v>0</v>
      </c>
      <c r="T193" s="226">
        <f>S193*H193</f>
        <v>0</v>
      </c>
      <c r="U193" s="41"/>
      <c r="V193" s="41"/>
      <c r="W193" s="41"/>
      <c r="X193" s="41"/>
      <c r="Y193" s="41"/>
      <c r="Z193" s="41"/>
      <c r="AA193" s="41"/>
      <c r="AB193" s="41"/>
      <c r="AC193" s="41"/>
      <c r="AD193" s="41"/>
      <c r="AE193" s="41"/>
      <c r="AR193" s="227" t="s">
        <v>238</v>
      </c>
      <c r="AT193" s="227" t="s">
        <v>234</v>
      </c>
      <c r="AU193" s="227" t="s">
        <v>78</v>
      </c>
      <c r="AY193" s="19" t="s">
        <v>231</v>
      </c>
      <c r="BE193" s="228">
        <f>IF(N193="základní",J193,0)</f>
        <v>0</v>
      </c>
      <c r="BF193" s="228">
        <f>IF(N193="snížená",J193,0)</f>
        <v>0</v>
      </c>
      <c r="BG193" s="228">
        <f>IF(N193="zákl. přenesená",J193,0)</f>
        <v>0</v>
      </c>
      <c r="BH193" s="228">
        <f>IF(N193="sníž. přenesená",J193,0)</f>
        <v>0</v>
      </c>
      <c r="BI193" s="228">
        <f>IF(N193="nulová",J193,0)</f>
        <v>0</v>
      </c>
      <c r="BJ193" s="19" t="s">
        <v>76</v>
      </c>
      <c r="BK193" s="228">
        <f>ROUND(I193*H193,2)</f>
        <v>0</v>
      </c>
      <c r="BL193" s="19" t="s">
        <v>238</v>
      </c>
      <c r="BM193" s="227" t="s">
        <v>4192</v>
      </c>
    </row>
    <row r="194" s="2" customFormat="1">
      <c r="A194" s="41"/>
      <c r="B194" s="42"/>
      <c r="C194" s="43"/>
      <c r="D194" s="229" t="s">
        <v>246</v>
      </c>
      <c r="E194" s="43"/>
      <c r="F194" s="230" t="s">
        <v>4193</v>
      </c>
      <c r="G194" s="43"/>
      <c r="H194" s="43"/>
      <c r="I194" s="231"/>
      <c r="J194" s="43"/>
      <c r="K194" s="43"/>
      <c r="L194" s="47"/>
      <c r="M194" s="232"/>
      <c r="N194" s="233"/>
      <c r="O194" s="87"/>
      <c r="P194" s="87"/>
      <c r="Q194" s="87"/>
      <c r="R194" s="87"/>
      <c r="S194" s="87"/>
      <c r="T194" s="88"/>
      <c r="U194" s="41"/>
      <c r="V194" s="41"/>
      <c r="W194" s="41"/>
      <c r="X194" s="41"/>
      <c r="Y194" s="41"/>
      <c r="Z194" s="41"/>
      <c r="AA194" s="41"/>
      <c r="AB194" s="41"/>
      <c r="AC194" s="41"/>
      <c r="AD194" s="41"/>
      <c r="AE194" s="41"/>
      <c r="AT194" s="19" t="s">
        <v>246</v>
      </c>
      <c r="AU194" s="19" t="s">
        <v>78</v>
      </c>
    </row>
    <row r="195" s="13" customFormat="1">
      <c r="A195" s="13"/>
      <c r="B195" s="234"/>
      <c r="C195" s="235"/>
      <c r="D195" s="229" t="s">
        <v>248</v>
      </c>
      <c r="E195" s="236" t="s">
        <v>19</v>
      </c>
      <c r="F195" s="237" t="s">
        <v>4104</v>
      </c>
      <c r="G195" s="235"/>
      <c r="H195" s="236" t="s">
        <v>19</v>
      </c>
      <c r="I195" s="238"/>
      <c r="J195" s="235"/>
      <c r="K195" s="235"/>
      <c r="L195" s="239"/>
      <c r="M195" s="240"/>
      <c r="N195" s="241"/>
      <c r="O195" s="241"/>
      <c r="P195" s="241"/>
      <c r="Q195" s="241"/>
      <c r="R195" s="241"/>
      <c r="S195" s="241"/>
      <c r="T195" s="242"/>
      <c r="U195" s="13"/>
      <c r="V195" s="13"/>
      <c r="W195" s="13"/>
      <c r="X195" s="13"/>
      <c r="Y195" s="13"/>
      <c r="Z195" s="13"/>
      <c r="AA195" s="13"/>
      <c r="AB195" s="13"/>
      <c r="AC195" s="13"/>
      <c r="AD195" s="13"/>
      <c r="AE195" s="13"/>
      <c r="AT195" s="243" t="s">
        <v>248</v>
      </c>
      <c r="AU195" s="243" t="s">
        <v>78</v>
      </c>
      <c r="AV195" s="13" t="s">
        <v>76</v>
      </c>
      <c r="AW195" s="13" t="s">
        <v>31</v>
      </c>
      <c r="AX195" s="13" t="s">
        <v>69</v>
      </c>
      <c r="AY195" s="243" t="s">
        <v>231</v>
      </c>
    </row>
    <row r="196" s="14" customFormat="1">
      <c r="A196" s="14"/>
      <c r="B196" s="244"/>
      <c r="C196" s="245"/>
      <c r="D196" s="229" t="s">
        <v>248</v>
      </c>
      <c r="E196" s="246" t="s">
        <v>19</v>
      </c>
      <c r="F196" s="247" t="s">
        <v>4194</v>
      </c>
      <c r="G196" s="245"/>
      <c r="H196" s="248">
        <v>87.063000000000002</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248</v>
      </c>
      <c r="AU196" s="254" t="s">
        <v>78</v>
      </c>
      <c r="AV196" s="14" t="s">
        <v>78</v>
      </c>
      <c r="AW196" s="14" t="s">
        <v>31</v>
      </c>
      <c r="AX196" s="14" t="s">
        <v>69</v>
      </c>
      <c r="AY196" s="254" t="s">
        <v>231</v>
      </c>
    </row>
    <row r="197" s="13" customFormat="1">
      <c r="A197" s="13"/>
      <c r="B197" s="234"/>
      <c r="C197" s="235"/>
      <c r="D197" s="229" t="s">
        <v>248</v>
      </c>
      <c r="E197" s="236" t="s">
        <v>19</v>
      </c>
      <c r="F197" s="237" t="s">
        <v>4106</v>
      </c>
      <c r="G197" s="235"/>
      <c r="H197" s="236" t="s">
        <v>19</v>
      </c>
      <c r="I197" s="238"/>
      <c r="J197" s="235"/>
      <c r="K197" s="235"/>
      <c r="L197" s="239"/>
      <c r="M197" s="240"/>
      <c r="N197" s="241"/>
      <c r="O197" s="241"/>
      <c r="P197" s="241"/>
      <c r="Q197" s="241"/>
      <c r="R197" s="241"/>
      <c r="S197" s="241"/>
      <c r="T197" s="242"/>
      <c r="U197" s="13"/>
      <c r="V197" s="13"/>
      <c r="W197" s="13"/>
      <c r="X197" s="13"/>
      <c r="Y197" s="13"/>
      <c r="Z197" s="13"/>
      <c r="AA197" s="13"/>
      <c r="AB197" s="13"/>
      <c r="AC197" s="13"/>
      <c r="AD197" s="13"/>
      <c r="AE197" s="13"/>
      <c r="AT197" s="243" t="s">
        <v>248</v>
      </c>
      <c r="AU197" s="243" t="s">
        <v>78</v>
      </c>
      <c r="AV197" s="13" t="s">
        <v>76</v>
      </c>
      <c r="AW197" s="13" t="s">
        <v>31</v>
      </c>
      <c r="AX197" s="13" t="s">
        <v>69</v>
      </c>
      <c r="AY197" s="243" t="s">
        <v>231</v>
      </c>
    </row>
    <row r="198" s="14" customFormat="1">
      <c r="A198" s="14"/>
      <c r="B198" s="244"/>
      <c r="C198" s="245"/>
      <c r="D198" s="229" t="s">
        <v>248</v>
      </c>
      <c r="E198" s="246" t="s">
        <v>19</v>
      </c>
      <c r="F198" s="247" t="s">
        <v>4195</v>
      </c>
      <c r="G198" s="245"/>
      <c r="H198" s="248">
        <v>31.943999999999999</v>
      </c>
      <c r="I198" s="249"/>
      <c r="J198" s="245"/>
      <c r="K198" s="245"/>
      <c r="L198" s="250"/>
      <c r="M198" s="251"/>
      <c r="N198" s="252"/>
      <c r="O198" s="252"/>
      <c r="P198" s="252"/>
      <c r="Q198" s="252"/>
      <c r="R198" s="252"/>
      <c r="S198" s="252"/>
      <c r="T198" s="253"/>
      <c r="U198" s="14"/>
      <c r="V198" s="14"/>
      <c r="W198" s="14"/>
      <c r="X198" s="14"/>
      <c r="Y198" s="14"/>
      <c r="Z198" s="14"/>
      <c r="AA198" s="14"/>
      <c r="AB198" s="14"/>
      <c r="AC198" s="14"/>
      <c r="AD198" s="14"/>
      <c r="AE198" s="14"/>
      <c r="AT198" s="254" t="s">
        <v>248</v>
      </c>
      <c r="AU198" s="254" t="s">
        <v>78</v>
      </c>
      <c r="AV198" s="14" t="s">
        <v>78</v>
      </c>
      <c r="AW198" s="14" t="s">
        <v>31</v>
      </c>
      <c r="AX198" s="14" t="s">
        <v>69</v>
      </c>
      <c r="AY198" s="254" t="s">
        <v>231</v>
      </c>
    </row>
    <row r="199" s="13" customFormat="1">
      <c r="A199" s="13"/>
      <c r="B199" s="234"/>
      <c r="C199" s="235"/>
      <c r="D199" s="229" t="s">
        <v>248</v>
      </c>
      <c r="E199" s="236" t="s">
        <v>19</v>
      </c>
      <c r="F199" s="237" t="s">
        <v>4108</v>
      </c>
      <c r="G199" s="235"/>
      <c r="H199" s="236" t="s">
        <v>19</v>
      </c>
      <c r="I199" s="238"/>
      <c r="J199" s="235"/>
      <c r="K199" s="235"/>
      <c r="L199" s="239"/>
      <c r="M199" s="240"/>
      <c r="N199" s="241"/>
      <c r="O199" s="241"/>
      <c r="P199" s="241"/>
      <c r="Q199" s="241"/>
      <c r="R199" s="241"/>
      <c r="S199" s="241"/>
      <c r="T199" s="242"/>
      <c r="U199" s="13"/>
      <c r="V199" s="13"/>
      <c r="W199" s="13"/>
      <c r="X199" s="13"/>
      <c r="Y199" s="13"/>
      <c r="Z199" s="13"/>
      <c r="AA199" s="13"/>
      <c r="AB199" s="13"/>
      <c r="AC199" s="13"/>
      <c r="AD199" s="13"/>
      <c r="AE199" s="13"/>
      <c r="AT199" s="243" t="s">
        <v>248</v>
      </c>
      <c r="AU199" s="243" t="s">
        <v>78</v>
      </c>
      <c r="AV199" s="13" t="s">
        <v>76</v>
      </c>
      <c r="AW199" s="13" t="s">
        <v>31</v>
      </c>
      <c r="AX199" s="13" t="s">
        <v>69</v>
      </c>
      <c r="AY199" s="243" t="s">
        <v>231</v>
      </c>
    </row>
    <row r="200" s="14" customFormat="1">
      <c r="A200" s="14"/>
      <c r="B200" s="244"/>
      <c r="C200" s="245"/>
      <c r="D200" s="229" t="s">
        <v>248</v>
      </c>
      <c r="E200" s="246" t="s">
        <v>19</v>
      </c>
      <c r="F200" s="247" t="s">
        <v>4196</v>
      </c>
      <c r="G200" s="245"/>
      <c r="H200" s="248">
        <v>83.25</v>
      </c>
      <c r="I200" s="249"/>
      <c r="J200" s="245"/>
      <c r="K200" s="245"/>
      <c r="L200" s="250"/>
      <c r="M200" s="251"/>
      <c r="N200" s="252"/>
      <c r="O200" s="252"/>
      <c r="P200" s="252"/>
      <c r="Q200" s="252"/>
      <c r="R200" s="252"/>
      <c r="S200" s="252"/>
      <c r="T200" s="253"/>
      <c r="U200" s="14"/>
      <c r="V200" s="14"/>
      <c r="W200" s="14"/>
      <c r="X200" s="14"/>
      <c r="Y200" s="14"/>
      <c r="Z200" s="14"/>
      <c r="AA200" s="14"/>
      <c r="AB200" s="14"/>
      <c r="AC200" s="14"/>
      <c r="AD200" s="14"/>
      <c r="AE200" s="14"/>
      <c r="AT200" s="254" t="s">
        <v>248</v>
      </c>
      <c r="AU200" s="254" t="s">
        <v>78</v>
      </c>
      <c r="AV200" s="14" t="s">
        <v>78</v>
      </c>
      <c r="AW200" s="14" t="s">
        <v>31</v>
      </c>
      <c r="AX200" s="14" t="s">
        <v>69</v>
      </c>
      <c r="AY200" s="254" t="s">
        <v>231</v>
      </c>
    </row>
    <row r="201" s="13" customFormat="1">
      <c r="A201" s="13"/>
      <c r="B201" s="234"/>
      <c r="C201" s="235"/>
      <c r="D201" s="229" t="s">
        <v>248</v>
      </c>
      <c r="E201" s="236" t="s">
        <v>19</v>
      </c>
      <c r="F201" s="237" t="s">
        <v>4114</v>
      </c>
      <c r="G201" s="235"/>
      <c r="H201" s="236" t="s">
        <v>19</v>
      </c>
      <c r="I201" s="238"/>
      <c r="J201" s="235"/>
      <c r="K201" s="235"/>
      <c r="L201" s="239"/>
      <c r="M201" s="240"/>
      <c r="N201" s="241"/>
      <c r="O201" s="241"/>
      <c r="P201" s="241"/>
      <c r="Q201" s="241"/>
      <c r="R201" s="241"/>
      <c r="S201" s="241"/>
      <c r="T201" s="242"/>
      <c r="U201" s="13"/>
      <c r="V201" s="13"/>
      <c r="W201" s="13"/>
      <c r="X201" s="13"/>
      <c r="Y201" s="13"/>
      <c r="Z201" s="13"/>
      <c r="AA201" s="13"/>
      <c r="AB201" s="13"/>
      <c r="AC201" s="13"/>
      <c r="AD201" s="13"/>
      <c r="AE201" s="13"/>
      <c r="AT201" s="243" t="s">
        <v>248</v>
      </c>
      <c r="AU201" s="243" t="s">
        <v>78</v>
      </c>
      <c r="AV201" s="13" t="s">
        <v>76</v>
      </c>
      <c r="AW201" s="13" t="s">
        <v>31</v>
      </c>
      <c r="AX201" s="13" t="s">
        <v>69</v>
      </c>
      <c r="AY201" s="243" t="s">
        <v>231</v>
      </c>
    </row>
    <row r="202" s="14" customFormat="1">
      <c r="A202" s="14"/>
      <c r="B202" s="244"/>
      <c r="C202" s="245"/>
      <c r="D202" s="229" t="s">
        <v>248</v>
      </c>
      <c r="E202" s="246" t="s">
        <v>19</v>
      </c>
      <c r="F202" s="247" t="s">
        <v>4197</v>
      </c>
      <c r="G202" s="245"/>
      <c r="H202" s="248">
        <v>9.3119999999999994</v>
      </c>
      <c r="I202" s="249"/>
      <c r="J202" s="245"/>
      <c r="K202" s="245"/>
      <c r="L202" s="250"/>
      <c r="M202" s="251"/>
      <c r="N202" s="252"/>
      <c r="O202" s="252"/>
      <c r="P202" s="252"/>
      <c r="Q202" s="252"/>
      <c r="R202" s="252"/>
      <c r="S202" s="252"/>
      <c r="T202" s="253"/>
      <c r="U202" s="14"/>
      <c r="V202" s="14"/>
      <c r="W202" s="14"/>
      <c r="X202" s="14"/>
      <c r="Y202" s="14"/>
      <c r="Z202" s="14"/>
      <c r="AA202" s="14"/>
      <c r="AB202" s="14"/>
      <c r="AC202" s="14"/>
      <c r="AD202" s="14"/>
      <c r="AE202" s="14"/>
      <c r="AT202" s="254" t="s">
        <v>248</v>
      </c>
      <c r="AU202" s="254" t="s">
        <v>78</v>
      </c>
      <c r="AV202" s="14" t="s">
        <v>78</v>
      </c>
      <c r="AW202" s="14" t="s">
        <v>31</v>
      </c>
      <c r="AX202" s="14" t="s">
        <v>69</v>
      </c>
      <c r="AY202" s="254" t="s">
        <v>231</v>
      </c>
    </row>
    <row r="203" s="15" customFormat="1">
      <c r="A203" s="15"/>
      <c r="B203" s="255"/>
      <c r="C203" s="256"/>
      <c r="D203" s="229" t="s">
        <v>248</v>
      </c>
      <c r="E203" s="257" t="s">
        <v>19</v>
      </c>
      <c r="F203" s="258" t="s">
        <v>260</v>
      </c>
      <c r="G203" s="256"/>
      <c r="H203" s="259">
        <v>211.56899999999999</v>
      </c>
      <c r="I203" s="260"/>
      <c r="J203" s="256"/>
      <c r="K203" s="256"/>
      <c r="L203" s="261"/>
      <c r="M203" s="262"/>
      <c r="N203" s="263"/>
      <c r="O203" s="263"/>
      <c r="P203" s="263"/>
      <c r="Q203" s="263"/>
      <c r="R203" s="263"/>
      <c r="S203" s="263"/>
      <c r="T203" s="264"/>
      <c r="U203" s="15"/>
      <c r="V203" s="15"/>
      <c r="W203" s="15"/>
      <c r="X203" s="15"/>
      <c r="Y203" s="15"/>
      <c r="Z203" s="15"/>
      <c r="AA203" s="15"/>
      <c r="AB203" s="15"/>
      <c r="AC203" s="15"/>
      <c r="AD203" s="15"/>
      <c r="AE203" s="15"/>
      <c r="AT203" s="265" t="s">
        <v>248</v>
      </c>
      <c r="AU203" s="265" t="s">
        <v>78</v>
      </c>
      <c r="AV203" s="15" t="s">
        <v>238</v>
      </c>
      <c r="AW203" s="15" t="s">
        <v>31</v>
      </c>
      <c r="AX203" s="15" t="s">
        <v>76</v>
      </c>
      <c r="AY203" s="265" t="s">
        <v>231</v>
      </c>
    </row>
    <row r="204" s="2" customFormat="1" ht="44.25" customHeight="1">
      <c r="A204" s="41"/>
      <c r="B204" s="42"/>
      <c r="C204" s="216" t="s">
        <v>311</v>
      </c>
      <c r="D204" s="216" t="s">
        <v>234</v>
      </c>
      <c r="E204" s="217" t="s">
        <v>4198</v>
      </c>
      <c r="F204" s="218" t="s">
        <v>4199</v>
      </c>
      <c r="G204" s="219" t="s">
        <v>243</v>
      </c>
      <c r="H204" s="220">
        <v>211.56899999999999</v>
      </c>
      <c r="I204" s="221"/>
      <c r="J204" s="222">
        <f>ROUND(I204*H204,2)</f>
        <v>0</v>
      </c>
      <c r="K204" s="218" t="s">
        <v>244</v>
      </c>
      <c r="L204" s="47"/>
      <c r="M204" s="223" t="s">
        <v>19</v>
      </c>
      <c r="N204" s="224" t="s">
        <v>40</v>
      </c>
      <c r="O204" s="87"/>
      <c r="P204" s="225">
        <f>O204*H204</f>
        <v>0</v>
      </c>
      <c r="Q204" s="225">
        <v>0</v>
      </c>
      <c r="R204" s="225">
        <f>Q204*H204</f>
        <v>0</v>
      </c>
      <c r="S204" s="225">
        <v>0</v>
      </c>
      <c r="T204" s="226">
        <f>S204*H204</f>
        <v>0</v>
      </c>
      <c r="U204" s="41"/>
      <c r="V204" s="41"/>
      <c r="W204" s="41"/>
      <c r="X204" s="41"/>
      <c r="Y204" s="41"/>
      <c r="Z204" s="41"/>
      <c r="AA204" s="41"/>
      <c r="AB204" s="41"/>
      <c r="AC204" s="41"/>
      <c r="AD204" s="41"/>
      <c r="AE204" s="41"/>
      <c r="AR204" s="227" t="s">
        <v>238</v>
      </c>
      <c r="AT204" s="227" t="s">
        <v>234</v>
      </c>
      <c r="AU204" s="227" t="s">
        <v>78</v>
      </c>
      <c r="AY204" s="19" t="s">
        <v>231</v>
      </c>
      <c r="BE204" s="228">
        <f>IF(N204="základní",J204,0)</f>
        <v>0</v>
      </c>
      <c r="BF204" s="228">
        <f>IF(N204="snížená",J204,0)</f>
        <v>0</v>
      </c>
      <c r="BG204" s="228">
        <f>IF(N204="zákl. přenesená",J204,0)</f>
        <v>0</v>
      </c>
      <c r="BH204" s="228">
        <f>IF(N204="sníž. přenesená",J204,0)</f>
        <v>0</v>
      </c>
      <c r="BI204" s="228">
        <f>IF(N204="nulová",J204,0)</f>
        <v>0</v>
      </c>
      <c r="BJ204" s="19" t="s">
        <v>76</v>
      </c>
      <c r="BK204" s="228">
        <f>ROUND(I204*H204,2)</f>
        <v>0</v>
      </c>
      <c r="BL204" s="19" t="s">
        <v>238</v>
      </c>
      <c r="BM204" s="227" t="s">
        <v>4200</v>
      </c>
    </row>
    <row r="205" s="2" customFormat="1" ht="33" customHeight="1">
      <c r="A205" s="41"/>
      <c r="B205" s="42"/>
      <c r="C205" s="216" t="s">
        <v>316</v>
      </c>
      <c r="D205" s="216" t="s">
        <v>234</v>
      </c>
      <c r="E205" s="217" t="s">
        <v>4201</v>
      </c>
      <c r="F205" s="218" t="s">
        <v>4202</v>
      </c>
      <c r="G205" s="219" t="s">
        <v>356</v>
      </c>
      <c r="H205" s="220">
        <v>110.569</v>
      </c>
      <c r="I205" s="221"/>
      <c r="J205" s="222">
        <f>ROUND(I205*H205,2)</f>
        <v>0</v>
      </c>
      <c r="K205" s="218" t="s">
        <v>244</v>
      </c>
      <c r="L205" s="47"/>
      <c r="M205" s="223" t="s">
        <v>19</v>
      </c>
      <c r="N205" s="224" t="s">
        <v>40</v>
      </c>
      <c r="O205" s="87"/>
      <c r="P205" s="225">
        <f>O205*H205</f>
        <v>0</v>
      </c>
      <c r="Q205" s="225">
        <v>0.00046000000000000001</v>
      </c>
      <c r="R205" s="225">
        <f>Q205*H205</f>
        <v>0.050861740000000003</v>
      </c>
      <c r="S205" s="225">
        <v>0</v>
      </c>
      <c r="T205" s="226">
        <f>S205*H205</f>
        <v>0</v>
      </c>
      <c r="U205" s="41"/>
      <c r="V205" s="41"/>
      <c r="W205" s="41"/>
      <c r="X205" s="41"/>
      <c r="Y205" s="41"/>
      <c r="Z205" s="41"/>
      <c r="AA205" s="41"/>
      <c r="AB205" s="41"/>
      <c r="AC205" s="41"/>
      <c r="AD205" s="41"/>
      <c r="AE205" s="41"/>
      <c r="AR205" s="227" t="s">
        <v>238</v>
      </c>
      <c r="AT205" s="227" t="s">
        <v>234</v>
      </c>
      <c r="AU205" s="227" t="s">
        <v>78</v>
      </c>
      <c r="AY205" s="19" t="s">
        <v>231</v>
      </c>
      <c r="BE205" s="228">
        <f>IF(N205="základní",J205,0)</f>
        <v>0</v>
      </c>
      <c r="BF205" s="228">
        <f>IF(N205="snížená",J205,0)</f>
        <v>0</v>
      </c>
      <c r="BG205" s="228">
        <f>IF(N205="zákl. přenesená",J205,0)</f>
        <v>0</v>
      </c>
      <c r="BH205" s="228">
        <f>IF(N205="sníž. přenesená",J205,0)</f>
        <v>0</v>
      </c>
      <c r="BI205" s="228">
        <f>IF(N205="nulová",J205,0)</f>
        <v>0</v>
      </c>
      <c r="BJ205" s="19" t="s">
        <v>76</v>
      </c>
      <c r="BK205" s="228">
        <f>ROUND(I205*H205,2)</f>
        <v>0</v>
      </c>
      <c r="BL205" s="19" t="s">
        <v>238</v>
      </c>
      <c r="BM205" s="227" t="s">
        <v>4203</v>
      </c>
    </row>
    <row r="206" s="2" customFormat="1">
      <c r="A206" s="41"/>
      <c r="B206" s="42"/>
      <c r="C206" s="43"/>
      <c r="D206" s="229" t="s">
        <v>246</v>
      </c>
      <c r="E206" s="43"/>
      <c r="F206" s="230" t="s">
        <v>4204</v>
      </c>
      <c r="G206" s="43"/>
      <c r="H206" s="43"/>
      <c r="I206" s="231"/>
      <c r="J206" s="43"/>
      <c r="K206" s="43"/>
      <c r="L206" s="47"/>
      <c r="M206" s="232"/>
      <c r="N206" s="233"/>
      <c r="O206" s="87"/>
      <c r="P206" s="87"/>
      <c r="Q206" s="87"/>
      <c r="R206" s="87"/>
      <c r="S206" s="87"/>
      <c r="T206" s="88"/>
      <c r="U206" s="41"/>
      <c r="V206" s="41"/>
      <c r="W206" s="41"/>
      <c r="X206" s="41"/>
      <c r="Y206" s="41"/>
      <c r="Z206" s="41"/>
      <c r="AA206" s="41"/>
      <c r="AB206" s="41"/>
      <c r="AC206" s="41"/>
      <c r="AD206" s="41"/>
      <c r="AE206" s="41"/>
      <c r="AT206" s="19" t="s">
        <v>246</v>
      </c>
      <c r="AU206" s="19" t="s">
        <v>78</v>
      </c>
    </row>
    <row r="207" s="2" customFormat="1" ht="37.8" customHeight="1">
      <c r="A207" s="41"/>
      <c r="B207" s="42"/>
      <c r="C207" s="216" t="s">
        <v>321</v>
      </c>
      <c r="D207" s="216" t="s">
        <v>234</v>
      </c>
      <c r="E207" s="217" t="s">
        <v>4205</v>
      </c>
      <c r="F207" s="218" t="s">
        <v>4206</v>
      </c>
      <c r="G207" s="219" t="s">
        <v>356</v>
      </c>
      <c r="H207" s="220">
        <v>211.56899999999999</v>
      </c>
      <c r="I207" s="221"/>
      <c r="J207" s="222">
        <f>ROUND(I207*H207,2)</f>
        <v>0</v>
      </c>
      <c r="K207" s="218" t="s">
        <v>244</v>
      </c>
      <c r="L207" s="47"/>
      <c r="M207" s="223" t="s">
        <v>19</v>
      </c>
      <c r="N207" s="224" t="s">
        <v>40</v>
      </c>
      <c r="O207" s="87"/>
      <c r="P207" s="225">
        <f>O207*H207</f>
        <v>0</v>
      </c>
      <c r="Q207" s="225">
        <v>0</v>
      </c>
      <c r="R207" s="225">
        <f>Q207*H207</f>
        <v>0</v>
      </c>
      <c r="S207" s="225">
        <v>0</v>
      </c>
      <c r="T207" s="226">
        <f>S207*H207</f>
        <v>0</v>
      </c>
      <c r="U207" s="41"/>
      <c r="V207" s="41"/>
      <c r="W207" s="41"/>
      <c r="X207" s="41"/>
      <c r="Y207" s="41"/>
      <c r="Z207" s="41"/>
      <c r="AA207" s="41"/>
      <c r="AB207" s="41"/>
      <c r="AC207" s="41"/>
      <c r="AD207" s="41"/>
      <c r="AE207" s="41"/>
      <c r="AR207" s="227" t="s">
        <v>238</v>
      </c>
      <c r="AT207" s="227" t="s">
        <v>234</v>
      </c>
      <c r="AU207" s="227" t="s">
        <v>78</v>
      </c>
      <c r="AY207" s="19" t="s">
        <v>231</v>
      </c>
      <c r="BE207" s="228">
        <f>IF(N207="základní",J207,0)</f>
        <v>0</v>
      </c>
      <c r="BF207" s="228">
        <f>IF(N207="snížená",J207,0)</f>
        <v>0</v>
      </c>
      <c r="BG207" s="228">
        <f>IF(N207="zákl. přenesená",J207,0)</f>
        <v>0</v>
      </c>
      <c r="BH207" s="228">
        <f>IF(N207="sníž. přenesená",J207,0)</f>
        <v>0</v>
      </c>
      <c r="BI207" s="228">
        <f>IF(N207="nulová",J207,0)</f>
        <v>0</v>
      </c>
      <c r="BJ207" s="19" t="s">
        <v>76</v>
      </c>
      <c r="BK207" s="228">
        <f>ROUND(I207*H207,2)</f>
        <v>0</v>
      </c>
      <c r="BL207" s="19" t="s">
        <v>238</v>
      </c>
      <c r="BM207" s="227" t="s">
        <v>4207</v>
      </c>
    </row>
    <row r="208" s="2" customFormat="1" ht="62.7" customHeight="1">
      <c r="A208" s="41"/>
      <c r="B208" s="42"/>
      <c r="C208" s="216" t="s">
        <v>8</v>
      </c>
      <c r="D208" s="216" t="s">
        <v>234</v>
      </c>
      <c r="E208" s="217" t="s">
        <v>527</v>
      </c>
      <c r="F208" s="218" t="s">
        <v>528</v>
      </c>
      <c r="G208" s="219" t="s">
        <v>356</v>
      </c>
      <c r="H208" s="220">
        <v>378.38</v>
      </c>
      <c r="I208" s="221"/>
      <c r="J208" s="222">
        <f>ROUND(I208*H208,2)</f>
        <v>0</v>
      </c>
      <c r="K208" s="218" t="s">
        <v>244</v>
      </c>
      <c r="L208" s="47"/>
      <c r="M208" s="223" t="s">
        <v>19</v>
      </c>
      <c r="N208" s="224" t="s">
        <v>40</v>
      </c>
      <c r="O208" s="87"/>
      <c r="P208" s="225">
        <f>O208*H208</f>
        <v>0</v>
      </c>
      <c r="Q208" s="225">
        <v>0</v>
      </c>
      <c r="R208" s="225">
        <f>Q208*H208</f>
        <v>0</v>
      </c>
      <c r="S208" s="225">
        <v>0</v>
      </c>
      <c r="T208" s="226">
        <f>S208*H208</f>
        <v>0</v>
      </c>
      <c r="U208" s="41"/>
      <c r="V208" s="41"/>
      <c r="W208" s="41"/>
      <c r="X208" s="41"/>
      <c r="Y208" s="41"/>
      <c r="Z208" s="41"/>
      <c r="AA208" s="41"/>
      <c r="AB208" s="41"/>
      <c r="AC208" s="41"/>
      <c r="AD208" s="41"/>
      <c r="AE208" s="41"/>
      <c r="AR208" s="227" t="s">
        <v>238</v>
      </c>
      <c r="AT208" s="227" t="s">
        <v>234</v>
      </c>
      <c r="AU208" s="227" t="s">
        <v>78</v>
      </c>
      <c r="AY208" s="19" t="s">
        <v>231</v>
      </c>
      <c r="BE208" s="228">
        <f>IF(N208="základní",J208,0)</f>
        <v>0</v>
      </c>
      <c r="BF208" s="228">
        <f>IF(N208="snížená",J208,0)</f>
        <v>0</v>
      </c>
      <c r="BG208" s="228">
        <f>IF(N208="zákl. přenesená",J208,0)</f>
        <v>0</v>
      </c>
      <c r="BH208" s="228">
        <f>IF(N208="sníž. přenesená",J208,0)</f>
        <v>0</v>
      </c>
      <c r="BI208" s="228">
        <f>IF(N208="nulová",J208,0)</f>
        <v>0</v>
      </c>
      <c r="BJ208" s="19" t="s">
        <v>76</v>
      </c>
      <c r="BK208" s="228">
        <f>ROUND(I208*H208,2)</f>
        <v>0</v>
      </c>
      <c r="BL208" s="19" t="s">
        <v>238</v>
      </c>
      <c r="BM208" s="227" t="s">
        <v>4208</v>
      </c>
    </row>
    <row r="209" s="2" customFormat="1">
      <c r="A209" s="41"/>
      <c r="B209" s="42"/>
      <c r="C209" s="43"/>
      <c r="D209" s="229" t="s">
        <v>246</v>
      </c>
      <c r="E209" s="43"/>
      <c r="F209" s="230" t="s">
        <v>530</v>
      </c>
      <c r="G209" s="43"/>
      <c r="H209" s="43"/>
      <c r="I209" s="231"/>
      <c r="J209" s="43"/>
      <c r="K209" s="43"/>
      <c r="L209" s="47"/>
      <c r="M209" s="232"/>
      <c r="N209" s="233"/>
      <c r="O209" s="87"/>
      <c r="P209" s="87"/>
      <c r="Q209" s="87"/>
      <c r="R209" s="87"/>
      <c r="S209" s="87"/>
      <c r="T209" s="88"/>
      <c r="U209" s="41"/>
      <c r="V209" s="41"/>
      <c r="W209" s="41"/>
      <c r="X209" s="41"/>
      <c r="Y209" s="41"/>
      <c r="Z209" s="41"/>
      <c r="AA209" s="41"/>
      <c r="AB209" s="41"/>
      <c r="AC209" s="41"/>
      <c r="AD209" s="41"/>
      <c r="AE209" s="41"/>
      <c r="AT209" s="19" t="s">
        <v>246</v>
      </c>
      <c r="AU209" s="19" t="s">
        <v>78</v>
      </c>
    </row>
    <row r="210" s="13" customFormat="1">
      <c r="A210" s="13"/>
      <c r="B210" s="234"/>
      <c r="C210" s="235"/>
      <c r="D210" s="229" t="s">
        <v>248</v>
      </c>
      <c r="E210" s="236" t="s">
        <v>19</v>
      </c>
      <c r="F210" s="237" t="s">
        <v>4209</v>
      </c>
      <c r="G210" s="235"/>
      <c r="H210" s="236" t="s">
        <v>19</v>
      </c>
      <c r="I210" s="238"/>
      <c r="J210" s="235"/>
      <c r="K210" s="235"/>
      <c r="L210" s="239"/>
      <c r="M210" s="240"/>
      <c r="N210" s="241"/>
      <c r="O210" s="241"/>
      <c r="P210" s="241"/>
      <c r="Q210" s="241"/>
      <c r="R210" s="241"/>
      <c r="S210" s="241"/>
      <c r="T210" s="242"/>
      <c r="U210" s="13"/>
      <c r="V210" s="13"/>
      <c r="W210" s="13"/>
      <c r="X210" s="13"/>
      <c r="Y210" s="13"/>
      <c r="Z210" s="13"/>
      <c r="AA210" s="13"/>
      <c r="AB210" s="13"/>
      <c r="AC210" s="13"/>
      <c r="AD210" s="13"/>
      <c r="AE210" s="13"/>
      <c r="AT210" s="243" t="s">
        <v>248</v>
      </c>
      <c r="AU210" s="243" t="s">
        <v>78</v>
      </c>
      <c r="AV210" s="13" t="s">
        <v>76</v>
      </c>
      <c r="AW210" s="13" t="s">
        <v>31</v>
      </c>
      <c r="AX210" s="13" t="s">
        <v>69</v>
      </c>
      <c r="AY210" s="243" t="s">
        <v>231</v>
      </c>
    </row>
    <row r="211" s="13" customFormat="1">
      <c r="A211" s="13"/>
      <c r="B211" s="234"/>
      <c r="C211" s="235"/>
      <c r="D211" s="229" t="s">
        <v>248</v>
      </c>
      <c r="E211" s="236" t="s">
        <v>19</v>
      </c>
      <c r="F211" s="237" t="s">
        <v>531</v>
      </c>
      <c r="G211" s="235"/>
      <c r="H211" s="236" t="s">
        <v>19</v>
      </c>
      <c r="I211" s="238"/>
      <c r="J211" s="235"/>
      <c r="K211" s="235"/>
      <c r="L211" s="239"/>
      <c r="M211" s="240"/>
      <c r="N211" s="241"/>
      <c r="O211" s="241"/>
      <c r="P211" s="241"/>
      <c r="Q211" s="241"/>
      <c r="R211" s="241"/>
      <c r="S211" s="241"/>
      <c r="T211" s="242"/>
      <c r="U211" s="13"/>
      <c r="V211" s="13"/>
      <c r="W211" s="13"/>
      <c r="X211" s="13"/>
      <c r="Y211" s="13"/>
      <c r="Z211" s="13"/>
      <c r="AA211" s="13"/>
      <c r="AB211" s="13"/>
      <c r="AC211" s="13"/>
      <c r="AD211" s="13"/>
      <c r="AE211" s="13"/>
      <c r="AT211" s="243" t="s">
        <v>248</v>
      </c>
      <c r="AU211" s="243" t="s">
        <v>78</v>
      </c>
      <c r="AV211" s="13" t="s">
        <v>76</v>
      </c>
      <c r="AW211" s="13" t="s">
        <v>31</v>
      </c>
      <c r="AX211" s="13" t="s">
        <v>69</v>
      </c>
      <c r="AY211" s="243" t="s">
        <v>231</v>
      </c>
    </row>
    <row r="212" s="14" customFormat="1">
      <c r="A212" s="14"/>
      <c r="B212" s="244"/>
      <c r="C212" s="245"/>
      <c r="D212" s="229" t="s">
        <v>248</v>
      </c>
      <c r="E212" s="246" t="s">
        <v>19</v>
      </c>
      <c r="F212" s="247" t="s">
        <v>4210</v>
      </c>
      <c r="G212" s="245"/>
      <c r="H212" s="248">
        <v>189.19</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248</v>
      </c>
      <c r="AU212" s="254" t="s">
        <v>78</v>
      </c>
      <c r="AV212" s="14" t="s">
        <v>78</v>
      </c>
      <c r="AW212" s="14" t="s">
        <v>31</v>
      </c>
      <c r="AX212" s="14" t="s">
        <v>69</v>
      </c>
      <c r="AY212" s="254" t="s">
        <v>231</v>
      </c>
    </row>
    <row r="213" s="13" customFormat="1">
      <c r="A213" s="13"/>
      <c r="B213" s="234"/>
      <c r="C213" s="235"/>
      <c r="D213" s="229" t="s">
        <v>248</v>
      </c>
      <c r="E213" s="236" t="s">
        <v>19</v>
      </c>
      <c r="F213" s="237" t="s">
        <v>4211</v>
      </c>
      <c r="G213" s="235"/>
      <c r="H213" s="236" t="s">
        <v>19</v>
      </c>
      <c r="I213" s="238"/>
      <c r="J213" s="235"/>
      <c r="K213" s="235"/>
      <c r="L213" s="239"/>
      <c r="M213" s="240"/>
      <c r="N213" s="241"/>
      <c r="O213" s="241"/>
      <c r="P213" s="241"/>
      <c r="Q213" s="241"/>
      <c r="R213" s="241"/>
      <c r="S213" s="241"/>
      <c r="T213" s="242"/>
      <c r="U213" s="13"/>
      <c r="V213" s="13"/>
      <c r="W213" s="13"/>
      <c r="X213" s="13"/>
      <c r="Y213" s="13"/>
      <c r="Z213" s="13"/>
      <c r="AA213" s="13"/>
      <c r="AB213" s="13"/>
      <c r="AC213" s="13"/>
      <c r="AD213" s="13"/>
      <c r="AE213" s="13"/>
      <c r="AT213" s="243" t="s">
        <v>248</v>
      </c>
      <c r="AU213" s="243" t="s">
        <v>78</v>
      </c>
      <c r="AV213" s="13" t="s">
        <v>76</v>
      </c>
      <c r="AW213" s="13" t="s">
        <v>31</v>
      </c>
      <c r="AX213" s="13" t="s">
        <v>69</v>
      </c>
      <c r="AY213" s="243" t="s">
        <v>231</v>
      </c>
    </row>
    <row r="214" s="14" customFormat="1">
      <c r="A214" s="14"/>
      <c r="B214" s="244"/>
      <c r="C214" s="245"/>
      <c r="D214" s="229" t="s">
        <v>248</v>
      </c>
      <c r="E214" s="246" t="s">
        <v>19</v>
      </c>
      <c r="F214" s="247" t="s">
        <v>4210</v>
      </c>
      <c r="G214" s="245"/>
      <c r="H214" s="248">
        <v>189.19</v>
      </c>
      <c r="I214" s="249"/>
      <c r="J214" s="245"/>
      <c r="K214" s="245"/>
      <c r="L214" s="250"/>
      <c r="M214" s="251"/>
      <c r="N214" s="252"/>
      <c r="O214" s="252"/>
      <c r="P214" s="252"/>
      <c r="Q214" s="252"/>
      <c r="R214" s="252"/>
      <c r="S214" s="252"/>
      <c r="T214" s="253"/>
      <c r="U214" s="14"/>
      <c r="V214" s="14"/>
      <c r="W214" s="14"/>
      <c r="X214" s="14"/>
      <c r="Y214" s="14"/>
      <c r="Z214" s="14"/>
      <c r="AA214" s="14"/>
      <c r="AB214" s="14"/>
      <c r="AC214" s="14"/>
      <c r="AD214" s="14"/>
      <c r="AE214" s="14"/>
      <c r="AT214" s="254" t="s">
        <v>248</v>
      </c>
      <c r="AU214" s="254" t="s">
        <v>78</v>
      </c>
      <c r="AV214" s="14" t="s">
        <v>78</v>
      </c>
      <c r="AW214" s="14" t="s">
        <v>31</v>
      </c>
      <c r="AX214" s="14" t="s">
        <v>69</v>
      </c>
      <c r="AY214" s="254" t="s">
        <v>231</v>
      </c>
    </row>
    <row r="215" s="15" customFormat="1">
      <c r="A215" s="15"/>
      <c r="B215" s="255"/>
      <c r="C215" s="256"/>
      <c r="D215" s="229" t="s">
        <v>248</v>
      </c>
      <c r="E215" s="257" t="s">
        <v>19</v>
      </c>
      <c r="F215" s="258" t="s">
        <v>260</v>
      </c>
      <c r="G215" s="256"/>
      <c r="H215" s="259">
        <v>378.38</v>
      </c>
      <c r="I215" s="260"/>
      <c r="J215" s="256"/>
      <c r="K215" s="256"/>
      <c r="L215" s="261"/>
      <c r="M215" s="262"/>
      <c r="N215" s="263"/>
      <c r="O215" s="263"/>
      <c r="P215" s="263"/>
      <c r="Q215" s="263"/>
      <c r="R215" s="263"/>
      <c r="S215" s="263"/>
      <c r="T215" s="264"/>
      <c r="U215" s="15"/>
      <c r="V215" s="15"/>
      <c r="W215" s="15"/>
      <c r="X215" s="15"/>
      <c r="Y215" s="15"/>
      <c r="Z215" s="15"/>
      <c r="AA215" s="15"/>
      <c r="AB215" s="15"/>
      <c r="AC215" s="15"/>
      <c r="AD215" s="15"/>
      <c r="AE215" s="15"/>
      <c r="AT215" s="265" t="s">
        <v>248</v>
      </c>
      <c r="AU215" s="265" t="s">
        <v>78</v>
      </c>
      <c r="AV215" s="15" t="s">
        <v>238</v>
      </c>
      <c r="AW215" s="15" t="s">
        <v>31</v>
      </c>
      <c r="AX215" s="15" t="s">
        <v>76</v>
      </c>
      <c r="AY215" s="265" t="s">
        <v>231</v>
      </c>
    </row>
    <row r="216" s="2" customFormat="1" ht="62.7" customHeight="1">
      <c r="A216" s="41"/>
      <c r="B216" s="42"/>
      <c r="C216" s="216" t="s">
        <v>331</v>
      </c>
      <c r="D216" s="216" t="s">
        <v>234</v>
      </c>
      <c r="E216" s="217" t="s">
        <v>540</v>
      </c>
      <c r="F216" s="218" t="s">
        <v>541</v>
      </c>
      <c r="G216" s="219" t="s">
        <v>356</v>
      </c>
      <c r="H216" s="220">
        <v>866.52700000000004</v>
      </c>
      <c r="I216" s="221"/>
      <c r="J216" s="222">
        <f>ROUND(I216*H216,2)</f>
        <v>0</v>
      </c>
      <c r="K216" s="218" t="s">
        <v>244</v>
      </c>
      <c r="L216" s="47"/>
      <c r="M216" s="223" t="s">
        <v>19</v>
      </c>
      <c r="N216" s="224" t="s">
        <v>40</v>
      </c>
      <c r="O216" s="87"/>
      <c r="P216" s="225">
        <f>O216*H216</f>
        <v>0</v>
      </c>
      <c r="Q216" s="225">
        <v>0</v>
      </c>
      <c r="R216" s="225">
        <f>Q216*H216</f>
        <v>0</v>
      </c>
      <c r="S216" s="225">
        <v>0</v>
      </c>
      <c r="T216" s="226">
        <f>S216*H216</f>
        <v>0</v>
      </c>
      <c r="U216" s="41"/>
      <c r="V216" s="41"/>
      <c r="W216" s="41"/>
      <c r="X216" s="41"/>
      <c r="Y216" s="41"/>
      <c r="Z216" s="41"/>
      <c r="AA216" s="41"/>
      <c r="AB216" s="41"/>
      <c r="AC216" s="41"/>
      <c r="AD216" s="41"/>
      <c r="AE216" s="41"/>
      <c r="AR216" s="227" t="s">
        <v>238</v>
      </c>
      <c r="AT216" s="227" t="s">
        <v>234</v>
      </c>
      <c r="AU216" s="227" t="s">
        <v>78</v>
      </c>
      <c r="AY216" s="19" t="s">
        <v>231</v>
      </c>
      <c r="BE216" s="228">
        <f>IF(N216="základní",J216,0)</f>
        <v>0</v>
      </c>
      <c r="BF216" s="228">
        <f>IF(N216="snížená",J216,0)</f>
        <v>0</v>
      </c>
      <c r="BG216" s="228">
        <f>IF(N216="zákl. přenesená",J216,0)</f>
        <v>0</v>
      </c>
      <c r="BH216" s="228">
        <f>IF(N216="sníž. přenesená",J216,0)</f>
        <v>0</v>
      </c>
      <c r="BI216" s="228">
        <f>IF(N216="nulová",J216,0)</f>
        <v>0</v>
      </c>
      <c r="BJ216" s="19" t="s">
        <v>76</v>
      </c>
      <c r="BK216" s="228">
        <f>ROUND(I216*H216,2)</f>
        <v>0</v>
      </c>
      <c r="BL216" s="19" t="s">
        <v>238</v>
      </c>
      <c r="BM216" s="227" t="s">
        <v>4212</v>
      </c>
    </row>
    <row r="217" s="2" customFormat="1">
      <c r="A217" s="41"/>
      <c r="B217" s="42"/>
      <c r="C217" s="43"/>
      <c r="D217" s="229" t="s">
        <v>246</v>
      </c>
      <c r="E217" s="43"/>
      <c r="F217" s="230" t="s">
        <v>530</v>
      </c>
      <c r="G217" s="43"/>
      <c r="H217" s="43"/>
      <c r="I217" s="231"/>
      <c r="J217" s="43"/>
      <c r="K217" s="43"/>
      <c r="L217" s="47"/>
      <c r="M217" s="232"/>
      <c r="N217" s="233"/>
      <c r="O217" s="87"/>
      <c r="P217" s="87"/>
      <c r="Q217" s="87"/>
      <c r="R217" s="87"/>
      <c r="S217" s="87"/>
      <c r="T217" s="88"/>
      <c r="U217" s="41"/>
      <c r="V217" s="41"/>
      <c r="W217" s="41"/>
      <c r="X217" s="41"/>
      <c r="Y217" s="41"/>
      <c r="Z217" s="41"/>
      <c r="AA217" s="41"/>
      <c r="AB217" s="41"/>
      <c r="AC217" s="41"/>
      <c r="AD217" s="41"/>
      <c r="AE217" s="41"/>
      <c r="AT217" s="19" t="s">
        <v>246</v>
      </c>
      <c r="AU217" s="19" t="s">
        <v>78</v>
      </c>
    </row>
    <row r="218" s="13" customFormat="1">
      <c r="A218" s="13"/>
      <c r="B218" s="234"/>
      <c r="C218" s="235"/>
      <c r="D218" s="229" t="s">
        <v>248</v>
      </c>
      <c r="E218" s="236" t="s">
        <v>19</v>
      </c>
      <c r="F218" s="237" t="s">
        <v>998</v>
      </c>
      <c r="G218" s="235"/>
      <c r="H218" s="236" t="s">
        <v>19</v>
      </c>
      <c r="I218" s="238"/>
      <c r="J218" s="235"/>
      <c r="K218" s="235"/>
      <c r="L218" s="239"/>
      <c r="M218" s="240"/>
      <c r="N218" s="241"/>
      <c r="O218" s="241"/>
      <c r="P218" s="241"/>
      <c r="Q218" s="241"/>
      <c r="R218" s="241"/>
      <c r="S218" s="241"/>
      <c r="T218" s="242"/>
      <c r="U218" s="13"/>
      <c r="V218" s="13"/>
      <c r="W218" s="13"/>
      <c r="X218" s="13"/>
      <c r="Y218" s="13"/>
      <c r="Z218" s="13"/>
      <c r="AA218" s="13"/>
      <c r="AB218" s="13"/>
      <c r="AC218" s="13"/>
      <c r="AD218" s="13"/>
      <c r="AE218" s="13"/>
      <c r="AT218" s="243" t="s">
        <v>248</v>
      </c>
      <c r="AU218" s="243" t="s">
        <v>78</v>
      </c>
      <c r="AV218" s="13" t="s">
        <v>76</v>
      </c>
      <c r="AW218" s="13" t="s">
        <v>31</v>
      </c>
      <c r="AX218" s="13" t="s">
        <v>69</v>
      </c>
      <c r="AY218" s="243" t="s">
        <v>231</v>
      </c>
    </row>
    <row r="219" s="14" customFormat="1">
      <c r="A219" s="14"/>
      <c r="B219" s="244"/>
      <c r="C219" s="245"/>
      <c r="D219" s="229" t="s">
        <v>248</v>
      </c>
      <c r="E219" s="246" t="s">
        <v>19</v>
      </c>
      <c r="F219" s="247" t="s">
        <v>4213</v>
      </c>
      <c r="G219" s="245"/>
      <c r="H219" s="248">
        <v>1055.7170000000001</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248</v>
      </c>
      <c r="AU219" s="254" t="s">
        <v>78</v>
      </c>
      <c r="AV219" s="14" t="s">
        <v>78</v>
      </c>
      <c r="AW219" s="14" t="s">
        <v>31</v>
      </c>
      <c r="AX219" s="14" t="s">
        <v>69</v>
      </c>
      <c r="AY219" s="254" t="s">
        <v>231</v>
      </c>
    </row>
    <row r="220" s="13" customFormat="1">
      <c r="A220" s="13"/>
      <c r="B220" s="234"/>
      <c r="C220" s="235"/>
      <c r="D220" s="229" t="s">
        <v>248</v>
      </c>
      <c r="E220" s="236" t="s">
        <v>19</v>
      </c>
      <c r="F220" s="237" t="s">
        <v>3826</v>
      </c>
      <c r="G220" s="235"/>
      <c r="H220" s="236" t="s">
        <v>19</v>
      </c>
      <c r="I220" s="238"/>
      <c r="J220" s="235"/>
      <c r="K220" s="235"/>
      <c r="L220" s="239"/>
      <c r="M220" s="240"/>
      <c r="N220" s="241"/>
      <c r="O220" s="241"/>
      <c r="P220" s="241"/>
      <c r="Q220" s="241"/>
      <c r="R220" s="241"/>
      <c r="S220" s="241"/>
      <c r="T220" s="242"/>
      <c r="U220" s="13"/>
      <c r="V220" s="13"/>
      <c r="W220" s="13"/>
      <c r="X220" s="13"/>
      <c r="Y220" s="13"/>
      <c r="Z220" s="13"/>
      <c r="AA220" s="13"/>
      <c r="AB220" s="13"/>
      <c r="AC220" s="13"/>
      <c r="AD220" s="13"/>
      <c r="AE220" s="13"/>
      <c r="AT220" s="243" t="s">
        <v>248</v>
      </c>
      <c r="AU220" s="243" t="s">
        <v>78</v>
      </c>
      <c r="AV220" s="13" t="s">
        <v>76</v>
      </c>
      <c r="AW220" s="13" t="s">
        <v>31</v>
      </c>
      <c r="AX220" s="13" t="s">
        <v>69</v>
      </c>
      <c r="AY220" s="243" t="s">
        <v>231</v>
      </c>
    </row>
    <row r="221" s="14" customFormat="1">
      <c r="A221" s="14"/>
      <c r="B221" s="244"/>
      <c r="C221" s="245"/>
      <c r="D221" s="229" t="s">
        <v>248</v>
      </c>
      <c r="E221" s="246" t="s">
        <v>19</v>
      </c>
      <c r="F221" s="247" t="s">
        <v>4214</v>
      </c>
      <c r="G221" s="245"/>
      <c r="H221" s="248">
        <v>-189.19</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248</v>
      </c>
      <c r="AU221" s="254" t="s">
        <v>78</v>
      </c>
      <c r="AV221" s="14" t="s">
        <v>78</v>
      </c>
      <c r="AW221" s="14" t="s">
        <v>31</v>
      </c>
      <c r="AX221" s="14" t="s">
        <v>69</v>
      </c>
      <c r="AY221" s="254" t="s">
        <v>231</v>
      </c>
    </row>
    <row r="222" s="15" customFormat="1">
      <c r="A222" s="15"/>
      <c r="B222" s="255"/>
      <c r="C222" s="256"/>
      <c r="D222" s="229" t="s">
        <v>248</v>
      </c>
      <c r="E222" s="257" t="s">
        <v>19</v>
      </c>
      <c r="F222" s="258" t="s">
        <v>260</v>
      </c>
      <c r="G222" s="256"/>
      <c r="H222" s="259">
        <v>866.52700000000004</v>
      </c>
      <c r="I222" s="260"/>
      <c r="J222" s="256"/>
      <c r="K222" s="256"/>
      <c r="L222" s="261"/>
      <c r="M222" s="262"/>
      <c r="N222" s="263"/>
      <c r="O222" s="263"/>
      <c r="P222" s="263"/>
      <c r="Q222" s="263"/>
      <c r="R222" s="263"/>
      <c r="S222" s="263"/>
      <c r="T222" s="264"/>
      <c r="U222" s="15"/>
      <c r="V222" s="15"/>
      <c r="W222" s="15"/>
      <c r="X222" s="15"/>
      <c r="Y222" s="15"/>
      <c r="Z222" s="15"/>
      <c r="AA222" s="15"/>
      <c r="AB222" s="15"/>
      <c r="AC222" s="15"/>
      <c r="AD222" s="15"/>
      <c r="AE222" s="15"/>
      <c r="AT222" s="265" t="s">
        <v>248</v>
      </c>
      <c r="AU222" s="265" t="s">
        <v>78</v>
      </c>
      <c r="AV222" s="15" t="s">
        <v>238</v>
      </c>
      <c r="AW222" s="15" t="s">
        <v>31</v>
      </c>
      <c r="AX222" s="15" t="s">
        <v>76</v>
      </c>
      <c r="AY222" s="265" t="s">
        <v>231</v>
      </c>
    </row>
    <row r="223" s="2" customFormat="1" ht="66.75" customHeight="1">
      <c r="A223" s="41"/>
      <c r="B223" s="42"/>
      <c r="C223" s="216" t="s">
        <v>335</v>
      </c>
      <c r="D223" s="216" t="s">
        <v>234</v>
      </c>
      <c r="E223" s="217" t="s">
        <v>547</v>
      </c>
      <c r="F223" s="218" t="s">
        <v>548</v>
      </c>
      <c r="G223" s="219" t="s">
        <v>356</v>
      </c>
      <c r="H223" s="220">
        <v>4332.6350000000002</v>
      </c>
      <c r="I223" s="221"/>
      <c r="J223" s="222">
        <f>ROUND(I223*H223,2)</f>
        <v>0</v>
      </c>
      <c r="K223" s="218" t="s">
        <v>244</v>
      </c>
      <c r="L223" s="47"/>
      <c r="M223" s="223" t="s">
        <v>19</v>
      </c>
      <c r="N223" s="224" t="s">
        <v>40</v>
      </c>
      <c r="O223" s="87"/>
      <c r="P223" s="225">
        <f>O223*H223</f>
        <v>0</v>
      </c>
      <c r="Q223" s="225">
        <v>0</v>
      </c>
      <c r="R223" s="225">
        <f>Q223*H223</f>
        <v>0</v>
      </c>
      <c r="S223" s="225">
        <v>0</v>
      </c>
      <c r="T223" s="226">
        <f>S223*H223</f>
        <v>0</v>
      </c>
      <c r="U223" s="41"/>
      <c r="V223" s="41"/>
      <c r="W223" s="41"/>
      <c r="X223" s="41"/>
      <c r="Y223" s="41"/>
      <c r="Z223" s="41"/>
      <c r="AA223" s="41"/>
      <c r="AB223" s="41"/>
      <c r="AC223" s="41"/>
      <c r="AD223" s="41"/>
      <c r="AE223" s="41"/>
      <c r="AR223" s="227" t="s">
        <v>238</v>
      </c>
      <c r="AT223" s="227" t="s">
        <v>234</v>
      </c>
      <c r="AU223" s="227" t="s">
        <v>78</v>
      </c>
      <c r="AY223" s="19" t="s">
        <v>231</v>
      </c>
      <c r="BE223" s="228">
        <f>IF(N223="základní",J223,0)</f>
        <v>0</v>
      </c>
      <c r="BF223" s="228">
        <f>IF(N223="snížená",J223,0)</f>
        <v>0</v>
      </c>
      <c r="BG223" s="228">
        <f>IF(N223="zákl. přenesená",J223,0)</f>
        <v>0</v>
      </c>
      <c r="BH223" s="228">
        <f>IF(N223="sníž. přenesená",J223,0)</f>
        <v>0</v>
      </c>
      <c r="BI223" s="228">
        <f>IF(N223="nulová",J223,0)</f>
        <v>0</v>
      </c>
      <c r="BJ223" s="19" t="s">
        <v>76</v>
      </c>
      <c r="BK223" s="228">
        <f>ROUND(I223*H223,2)</f>
        <v>0</v>
      </c>
      <c r="BL223" s="19" t="s">
        <v>238</v>
      </c>
      <c r="BM223" s="227" t="s">
        <v>4215</v>
      </c>
    </row>
    <row r="224" s="2" customFormat="1">
      <c r="A224" s="41"/>
      <c r="B224" s="42"/>
      <c r="C224" s="43"/>
      <c r="D224" s="229" t="s">
        <v>246</v>
      </c>
      <c r="E224" s="43"/>
      <c r="F224" s="230" t="s">
        <v>530</v>
      </c>
      <c r="G224" s="43"/>
      <c r="H224" s="43"/>
      <c r="I224" s="231"/>
      <c r="J224" s="43"/>
      <c r="K224" s="43"/>
      <c r="L224" s="47"/>
      <c r="M224" s="232"/>
      <c r="N224" s="233"/>
      <c r="O224" s="87"/>
      <c r="P224" s="87"/>
      <c r="Q224" s="87"/>
      <c r="R224" s="87"/>
      <c r="S224" s="87"/>
      <c r="T224" s="88"/>
      <c r="U224" s="41"/>
      <c r="V224" s="41"/>
      <c r="W224" s="41"/>
      <c r="X224" s="41"/>
      <c r="Y224" s="41"/>
      <c r="Z224" s="41"/>
      <c r="AA224" s="41"/>
      <c r="AB224" s="41"/>
      <c r="AC224" s="41"/>
      <c r="AD224" s="41"/>
      <c r="AE224" s="41"/>
      <c r="AT224" s="19" t="s">
        <v>246</v>
      </c>
      <c r="AU224" s="19" t="s">
        <v>78</v>
      </c>
    </row>
    <row r="225" s="13" customFormat="1">
      <c r="A225" s="13"/>
      <c r="B225" s="234"/>
      <c r="C225" s="235"/>
      <c r="D225" s="229" t="s">
        <v>248</v>
      </c>
      <c r="E225" s="236" t="s">
        <v>19</v>
      </c>
      <c r="F225" s="237" t="s">
        <v>4216</v>
      </c>
      <c r="G225" s="235"/>
      <c r="H225" s="236" t="s">
        <v>19</v>
      </c>
      <c r="I225" s="238"/>
      <c r="J225" s="235"/>
      <c r="K225" s="235"/>
      <c r="L225" s="239"/>
      <c r="M225" s="240"/>
      <c r="N225" s="241"/>
      <c r="O225" s="241"/>
      <c r="P225" s="241"/>
      <c r="Q225" s="241"/>
      <c r="R225" s="241"/>
      <c r="S225" s="241"/>
      <c r="T225" s="242"/>
      <c r="U225" s="13"/>
      <c r="V225" s="13"/>
      <c r="W225" s="13"/>
      <c r="X225" s="13"/>
      <c r="Y225" s="13"/>
      <c r="Z225" s="13"/>
      <c r="AA225" s="13"/>
      <c r="AB225" s="13"/>
      <c r="AC225" s="13"/>
      <c r="AD225" s="13"/>
      <c r="AE225" s="13"/>
      <c r="AT225" s="243" t="s">
        <v>248</v>
      </c>
      <c r="AU225" s="243" t="s">
        <v>78</v>
      </c>
      <c r="AV225" s="13" t="s">
        <v>76</v>
      </c>
      <c r="AW225" s="13" t="s">
        <v>31</v>
      </c>
      <c r="AX225" s="13" t="s">
        <v>69</v>
      </c>
      <c r="AY225" s="243" t="s">
        <v>231</v>
      </c>
    </row>
    <row r="226" s="14" customFormat="1">
      <c r="A226" s="14"/>
      <c r="B226" s="244"/>
      <c r="C226" s="245"/>
      <c r="D226" s="229" t="s">
        <v>248</v>
      </c>
      <c r="E226" s="246" t="s">
        <v>19</v>
      </c>
      <c r="F226" s="247" t="s">
        <v>4217</v>
      </c>
      <c r="G226" s="245"/>
      <c r="H226" s="248">
        <v>4332.6350000000002</v>
      </c>
      <c r="I226" s="249"/>
      <c r="J226" s="245"/>
      <c r="K226" s="245"/>
      <c r="L226" s="250"/>
      <c r="M226" s="251"/>
      <c r="N226" s="252"/>
      <c r="O226" s="252"/>
      <c r="P226" s="252"/>
      <c r="Q226" s="252"/>
      <c r="R226" s="252"/>
      <c r="S226" s="252"/>
      <c r="T226" s="253"/>
      <c r="U226" s="14"/>
      <c r="V226" s="14"/>
      <c r="W226" s="14"/>
      <c r="X226" s="14"/>
      <c r="Y226" s="14"/>
      <c r="Z226" s="14"/>
      <c r="AA226" s="14"/>
      <c r="AB226" s="14"/>
      <c r="AC226" s="14"/>
      <c r="AD226" s="14"/>
      <c r="AE226" s="14"/>
      <c r="AT226" s="254" t="s">
        <v>248</v>
      </c>
      <c r="AU226" s="254" t="s">
        <v>78</v>
      </c>
      <c r="AV226" s="14" t="s">
        <v>78</v>
      </c>
      <c r="AW226" s="14" t="s">
        <v>31</v>
      </c>
      <c r="AX226" s="14" t="s">
        <v>76</v>
      </c>
      <c r="AY226" s="254" t="s">
        <v>231</v>
      </c>
    </row>
    <row r="227" s="2" customFormat="1" ht="44.25" customHeight="1">
      <c r="A227" s="41"/>
      <c r="B227" s="42"/>
      <c r="C227" s="216" t="s">
        <v>339</v>
      </c>
      <c r="D227" s="216" t="s">
        <v>234</v>
      </c>
      <c r="E227" s="217" t="s">
        <v>552</v>
      </c>
      <c r="F227" s="218" t="s">
        <v>553</v>
      </c>
      <c r="G227" s="219" t="s">
        <v>356</v>
      </c>
      <c r="H227" s="220">
        <v>189.19</v>
      </c>
      <c r="I227" s="221"/>
      <c r="J227" s="222">
        <f>ROUND(I227*H227,2)</f>
        <v>0</v>
      </c>
      <c r="K227" s="218" t="s">
        <v>244</v>
      </c>
      <c r="L227" s="47"/>
      <c r="M227" s="223" t="s">
        <v>19</v>
      </c>
      <c r="N227" s="224" t="s">
        <v>40</v>
      </c>
      <c r="O227" s="87"/>
      <c r="P227" s="225">
        <f>O227*H227</f>
        <v>0</v>
      </c>
      <c r="Q227" s="225">
        <v>0</v>
      </c>
      <c r="R227" s="225">
        <f>Q227*H227</f>
        <v>0</v>
      </c>
      <c r="S227" s="225">
        <v>0</v>
      </c>
      <c r="T227" s="226">
        <f>S227*H227</f>
        <v>0</v>
      </c>
      <c r="U227" s="41"/>
      <c r="V227" s="41"/>
      <c r="W227" s="41"/>
      <c r="X227" s="41"/>
      <c r="Y227" s="41"/>
      <c r="Z227" s="41"/>
      <c r="AA227" s="41"/>
      <c r="AB227" s="41"/>
      <c r="AC227" s="41"/>
      <c r="AD227" s="41"/>
      <c r="AE227" s="41"/>
      <c r="AR227" s="227" t="s">
        <v>238</v>
      </c>
      <c r="AT227" s="227" t="s">
        <v>234</v>
      </c>
      <c r="AU227" s="227" t="s">
        <v>78</v>
      </c>
      <c r="AY227" s="19" t="s">
        <v>231</v>
      </c>
      <c r="BE227" s="228">
        <f>IF(N227="základní",J227,0)</f>
        <v>0</v>
      </c>
      <c r="BF227" s="228">
        <f>IF(N227="snížená",J227,0)</f>
        <v>0</v>
      </c>
      <c r="BG227" s="228">
        <f>IF(N227="zákl. přenesená",J227,0)</f>
        <v>0</v>
      </c>
      <c r="BH227" s="228">
        <f>IF(N227="sníž. přenesená",J227,0)</f>
        <v>0</v>
      </c>
      <c r="BI227" s="228">
        <f>IF(N227="nulová",J227,0)</f>
        <v>0</v>
      </c>
      <c r="BJ227" s="19" t="s">
        <v>76</v>
      </c>
      <c r="BK227" s="228">
        <f>ROUND(I227*H227,2)</f>
        <v>0</v>
      </c>
      <c r="BL227" s="19" t="s">
        <v>238</v>
      </c>
      <c r="BM227" s="227" t="s">
        <v>4218</v>
      </c>
    </row>
    <row r="228" s="2" customFormat="1">
      <c r="A228" s="41"/>
      <c r="B228" s="42"/>
      <c r="C228" s="43"/>
      <c r="D228" s="229" t="s">
        <v>246</v>
      </c>
      <c r="E228" s="43"/>
      <c r="F228" s="230" t="s">
        <v>555</v>
      </c>
      <c r="G228" s="43"/>
      <c r="H228" s="43"/>
      <c r="I228" s="231"/>
      <c r="J228" s="43"/>
      <c r="K228" s="43"/>
      <c r="L228" s="47"/>
      <c r="M228" s="232"/>
      <c r="N228" s="233"/>
      <c r="O228" s="87"/>
      <c r="P228" s="87"/>
      <c r="Q228" s="87"/>
      <c r="R228" s="87"/>
      <c r="S228" s="87"/>
      <c r="T228" s="88"/>
      <c r="U228" s="41"/>
      <c r="V228" s="41"/>
      <c r="W228" s="41"/>
      <c r="X228" s="41"/>
      <c r="Y228" s="41"/>
      <c r="Z228" s="41"/>
      <c r="AA228" s="41"/>
      <c r="AB228" s="41"/>
      <c r="AC228" s="41"/>
      <c r="AD228" s="41"/>
      <c r="AE228" s="41"/>
      <c r="AT228" s="19" t="s">
        <v>246</v>
      </c>
      <c r="AU228" s="19" t="s">
        <v>78</v>
      </c>
    </row>
    <row r="229" s="13" customFormat="1">
      <c r="A229" s="13"/>
      <c r="B229" s="234"/>
      <c r="C229" s="235"/>
      <c r="D229" s="229" t="s">
        <v>248</v>
      </c>
      <c r="E229" s="236" t="s">
        <v>19</v>
      </c>
      <c r="F229" s="237" t="s">
        <v>4219</v>
      </c>
      <c r="G229" s="235"/>
      <c r="H229" s="236" t="s">
        <v>19</v>
      </c>
      <c r="I229" s="238"/>
      <c r="J229" s="235"/>
      <c r="K229" s="235"/>
      <c r="L229" s="239"/>
      <c r="M229" s="240"/>
      <c r="N229" s="241"/>
      <c r="O229" s="241"/>
      <c r="P229" s="241"/>
      <c r="Q229" s="241"/>
      <c r="R229" s="241"/>
      <c r="S229" s="241"/>
      <c r="T229" s="242"/>
      <c r="U229" s="13"/>
      <c r="V229" s="13"/>
      <c r="W229" s="13"/>
      <c r="X229" s="13"/>
      <c r="Y229" s="13"/>
      <c r="Z229" s="13"/>
      <c r="AA229" s="13"/>
      <c r="AB229" s="13"/>
      <c r="AC229" s="13"/>
      <c r="AD229" s="13"/>
      <c r="AE229" s="13"/>
      <c r="AT229" s="243" t="s">
        <v>248</v>
      </c>
      <c r="AU229" s="243" t="s">
        <v>78</v>
      </c>
      <c r="AV229" s="13" t="s">
        <v>76</v>
      </c>
      <c r="AW229" s="13" t="s">
        <v>31</v>
      </c>
      <c r="AX229" s="13" t="s">
        <v>69</v>
      </c>
      <c r="AY229" s="243" t="s">
        <v>231</v>
      </c>
    </row>
    <row r="230" s="14" customFormat="1">
      <c r="A230" s="14"/>
      <c r="B230" s="244"/>
      <c r="C230" s="245"/>
      <c r="D230" s="229" t="s">
        <v>248</v>
      </c>
      <c r="E230" s="246" t="s">
        <v>19</v>
      </c>
      <c r="F230" s="247" t="s">
        <v>4210</v>
      </c>
      <c r="G230" s="245"/>
      <c r="H230" s="248">
        <v>189.19</v>
      </c>
      <c r="I230" s="249"/>
      <c r="J230" s="245"/>
      <c r="K230" s="245"/>
      <c r="L230" s="250"/>
      <c r="M230" s="251"/>
      <c r="N230" s="252"/>
      <c r="O230" s="252"/>
      <c r="P230" s="252"/>
      <c r="Q230" s="252"/>
      <c r="R230" s="252"/>
      <c r="S230" s="252"/>
      <c r="T230" s="253"/>
      <c r="U230" s="14"/>
      <c r="V230" s="14"/>
      <c r="W230" s="14"/>
      <c r="X230" s="14"/>
      <c r="Y230" s="14"/>
      <c r="Z230" s="14"/>
      <c r="AA230" s="14"/>
      <c r="AB230" s="14"/>
      <c r="AC230" s="14"/>
      <c r="AD230" s="14"/>
      <c r="AE230" s="14"/>
      <c r="AT230" s="254" t="s">
        <v>248</v>
      </c>
      <c r="AU230" s="254" t="s">
        <v>78</v>
      </c>
      <c r="AV230" s="14" t="s">
        <v>78</v>
      </c>
      <c r="AW230" s="14" t="s">
        <v>31</v>
      </c>
      <c r="AX230" s="14" t="s">
        <v>76</v>
      </c>
      <c r="AY230" s="254" t="s">
        <v>231</v>
      </c>
    </row>
    <row r="231" s="2" customFormat="1" ht="44.25" customHeight="1">
      <c r="A231" s="41"/>
      <c r="B231" s="42"/>
      <c r="C231" s="216" t="s">
        <v>347</v>
      </c>
      <c r="D231" s="216" t="s">
        <v>234</v>
      </c>
      <c r="E231" s="217" t="s">
        <v>627</v>
      </c>
      <c r="F231" s="218" t="s">
        <v>628</v>
      </c>
      <c r="G231" s="219" t="s">
        <v>356</v>
      </c>
      <c r="H231" s="220">
        <v>184.95099999999999</v>
      </c>
      <c r="I231" s="221"/>
      <c r="J231" s="222">
        <f>ROUND(I231*H231,2)</f>
        <v>0</v>
      </c>
      <c r="K231" s="218" t="s">
        <v>244</v>
      </c>
      <c r="L231" s="47"/>
      <c r="M231" s="223" t="s">
        <v>19</v>
      </c>
      <c r="N231" s="224" t="s">
        <v>40</v>
      </c>
      <c r="O231" s="87"/>
      <c r="P231" s="225">
        <f>O231*H231</f>
        <v>0</v>
      </c>
      <c r="Q231" s="225">
        <v>0</v>
      </c>
      <c r="R231" s="225">
        <f>Q231*H231</f>
        <v>0</v>
      </c>
      <c r="S231" s="225">
        <v>0</v>
      </c>
      <c r="T231" s="226">
        <f>S231*H231</f>
        <v>0</v>
      </c>
      <c r="U231" s="41"/>
      <c r="V231" s="41"/>
      <c r="W231" s="41"/>
      <c r="X231" s="41"/>
      <c r="Y231" s="41"/>
      <c r="Z231" s="41"/>
      <c r="AA231" s="41"/>
      <c r="AB231" s="41"/>
      <c r="AC231" s="41"/>
      <c r="AD231" s="41"/>
      <c r="AE231" s="41"/>
      <c r="AR231" s="227" t="s">
        <v>238</v>
      </c>
      <c r="AT231" s="227" t="s">
        <v>234</v>
      </c>
      <c r="AU231" s="227" t="s">
        <v>78</v>
      </c>
      <c r="AY231" s="19" t="s">
        <v>231</v>
      </c>
      <c r="BE231" s="228">
        <f>IF(N231="základní",J231,0)</f>
        <v>0</v>
      </c>
      <c r="BF231" s="228">
        <f>IF(N231="snížená",J231,0)</f>
        <v>0</v>
      </c>
      <c r="BG231" s="228">
        <f>IF(N231="zákl. přenesená",J231,0)</f>
        <v>0</v>
      </c>
      <c r="BH231" s="228">
        <f>IF(N231="sníž. přenesená",J231,0)</f>
        <v>0</v>
      </c>
      <c r="BI231" s="228">
        <f>IF(N231="nulová",J231,0)</f>
        <v>0</v>
      </c>
      <c r="BJ231" s="19" t="s">
        <v>76</v>
      </c>
      <c r="BK231" s="228">
        <f>ROUND(I231*H231,2)</f>
        <v>0</v>
      </c>
      <c r="BL231" s="19" t="s">
        <v>238</v>
      </c>
      <c r="BM231" s="227" t="s">
        <v>4220</v>
      </c>
    </row>
    <row r="232" s="2" customFormat="1">
      <c r="A232" s="41"/>
      <c r="B232" s="42"/>
      <c r="C232" s="43"/>
      <c r="D232" s="229" t="s">
        <v>246</v>
      </c>
      <c r="E232" s="43"/>
      <c r="F232" s="230" t="s">
        <v>566</v>
      </c>
      <c r="G232" s="43"/>
      <c r="H232" s="43"/>
      <c r="I232" s="231"/>
      <c r="J232" s="43"/>
      <c r="K232" s="43"/>
      <c r="L232" s="47"/>
      <c r="M232" s="232"/>
      <c r="N232" s="233"/>
      <c r="O232" s="87"/>
      <c r="P232" s="87"/>
      <c r="Q232" s="87"/>
      <c r="R232" s="87"/>
      <c r="S232" s="87"/>
      <c r="T232" s="88"/>
      <c r="U232" s="41"/>
      <c r="V232" s="41"/>
      <c r="W232" s="41"/>
      <c r="X232" s="41"/>
      <c r="Y232" s="41"/>
      <c r="Z232" s="41"/>
      <c r="AA232" s="41"/>
      <c r="AB232" s="41"/>
      <c r="AC232" s="41"/>
      <c r="AD232" s="41"/>
      <c r="AE232" s="41"/>
      <c r="AT232" s="19" t="s">
        <v>246</v>
      </c>
      <c r="AU232" s="19" t="s">
        <v>78</v>
      </c>
    </row>
    <row r="233" s="13" customFormat="1">
      <c r="A233" s="13"/>
      <c r="B233" s="234"/>
      <c r="C233" s="235"/>
      <c r="D233" s="229" t="s">
        <v>248</v>
      </c>
      <c r="E233" s="236" t="s">
        <v>19</v>
      </c>
      <c r="F233" s="237" t="s">
        <v>4110</v>
      </c>
      <c r="G233" s="235"/>
      <c r="H233" s="236" t="s">
        <v>19</v>
      </c>
      <c r="I233" s="238"/>
      <c r="J233" s="235"/>
      <c r="K233" s="235"/>
      <c r="L233" s="239"/>
      <c r="M233" s="240"/>
      <c r="N233" s="241"/>
      <c r="O233" s="241"/>
      <c r="P233" s="241"/>
      <c r="Q233" s="241"/>
      <c r="R233" s="241"/>
      <c r="S233" s="241"/>
      <c r="T233" s="242"/>
      <c r="U233" s="13"/>
      <c r="V233" s="13"/>
      <c r="W233" s="13"/>
      <c r="X233" s="13"/>
      <c r="Y233" s="13"/>
      <c r="Z233" s="13"/>
      <c r="AA233" s="13"/>
      <c r="AB233" s="13"/>
      <c r="AC233" s="13"/>
      <c r="AD233" s="13"/>
      <c r="AE233" s="13"/>
      <c r="AT233" s="243" t="s">
        <v>248</v>
      </c>
      <c r="AU233" s="243" t="s">
        <v>78</v>
      </c>
      <c r="AV233" s="13" t="s">
        <v>76</v>
      </c>
      <c r="AW233" s="13" t="s">
        <v>31</v>
      </c>
      <c r="AX233" s="13" t="s">
        <v>69</v>
      </c>
      <c r="AY233" s="243" t="s">
        <v>231</v>
      </c>
    </row>
    <row r="234" s="14" customFormat="1">
      <c r="A234" s="14"/>
      <c r="B234" s="244"/>
      <c r="C234" s="245"/>
      <c r="D234" s="229" t="s">
        <v>248</v>
      </c>
      <c r="E234" s="246" t="s">
        <v>19</v>
      </c>
      <c r="F234" s="247" t="s">
        <v>4221</v>
      </c>
      <c r="G234" s="245"/>
      <c r="H234" s="248">
        <v>70.492000000000004</v>
      </c>
      <c r="I234" s="249"/>
      <c r="J234" s="245"/>
      <c r="K234" s="245"/>
      <c r="L234" s="250"/>
      <c r="M234" s="251"/>
      <c r="N234" s="252"/>
      <c r="O234" s="252"/>
      <c r="P234" s="252"/>
      <c r="Q234" s="252"/>
      <c r="R234" s="252"/>
      <c r="S234" s="252"/>
      <c r="T234" s="253"/>
      <c r="U234" s="14"/>
      <c r="V234" s="14"/>
      <c r="W234" s="14"/>
      <c r="X234" s="14"/>
      <c r="Y234" s="14"/>
      <c r="Z234" s="14"/>
      <c r="AA234" s="14"/>
      <c r="AB234" s="14"/>
      <c r="AC234" s="14"/>
      <c r="AD234" s="14"/>
      <c r="AE234" s="14"/>
      <c r="AT234" s="254" t="s">
        <v>248</v>
      </c>
      <c r="AU234" s="254" t="s">
        <v>78</v>
      </c>
      <c r="AV234" s="14" t="s">
        <v>78</v>
      </c>
      <c r="AW234" s="14" t="s">
        <v>31</v>
      </c>
      <c r="AX234" s="14" t="s">
        <v>69</v>
      </c>
      <c r="AY234" s="254" t="s">
        <v>231</v>
      </c>
    </row>
    <row r="235" s="13" customFormat="1">
      <c r="A235" s="13"/>
      <c r="B235" s="234"/>
      <c r="C235" s="235"/>
      <c r="D235" s="229" t="s">
        <v>248</v>
      </c>
      <c r="E235" s="236" t="s">
        <v>19</v>
      </c>
      <c r="F235" s="237" t="s">
        <v>4112</v>
      </c>
      <c r="G235" s="235"/>
      <c r="H235" s="236" t="s">
        <v>19</v>
      </c>
      <c r="I235" s="238"/>
      <c r="J235" s="235"/>
      <c r="K235" s="235"/>
      <c r="L235" s="239"/>
      <c r="M235" s="240"/>
      <c r="N235" s="241"/>
      <c r="O235" s="241"/>
      <c r="P235" s="241"/>
      <c r="Q235" s="241"/>
      <c r="R235" s="241"/>
      <c r="S235" s="241"/>
      <c r="T235" s="242"/>
      <c r="U235" s="13"/>
      <c r="V235" s="13"/>
      <c r="W235" s="13"/>
      <c r="X235" s="13"/>
      <c r="Y235" s="13"/>
      <c r="Z235" s="13"/>
      <c r="AA235" s="13"/>
      <c r="AB235" s="13"/>
      <c r="AC235" s="13"/>
      <c r="AD235" s="13"/>
      <c r="AE235" s="13"/>
      <c r="AT235" s="243" t="s">
        <v>248</v>
      </c>
      <c r="AU235" s="243" t="s">
        <v>78</v>
      </c>
      <c r="AV235" s="13" t="s">
        <v>76</v>
      </c>
      <c r="AW235" s="13" t="s">
        <v>31</v>
      </c>
      <c r="AX235" s="13" t="s">
        <v>69</v>
      </c>
      <c r="AY235" s="243" t="s">
        <v>231</v>
      </c>
    </row>
    <row r="236" s="14" customFormat="1">
      <c r="A236" s="14"/>
      <c r="B236" s="244"/>
      <c r="C236" s="245"/>
      <c r="D236" s="229" t="s">
        <v>248</v>
      </c>
      <c r="E236" s="246" t="s">
        <v>19</v>
      </c>
      <c r="F236" s="247" t="s">
        <v>4222</v>
      </c>
      <c r="G236" s="245"/>
      <c r="H236" s="248">
        <v>25.501999999999999</v>
      </c>
      <c r="I236" s="249"/>
      <c r="J236" s="245"/>
      <c r="K236" s="245"/>
      <c r="L236" s="250"/>
      <c r="M236" s="251"/>
      <c r="N236" s="252"/>
      <c r="O236" s="252"/>
      <c r="P236" s="252"/>
      <c r="Q236" s="252"/>
      <c r="R236" s="252"/>
      <c r="S236" s="252"/>
      <c r="T236" s="253"/>
      <c r="U236" s="14"/>
      <c r="V236" s="14"/>
      <c r="W236" s="14"/>
      <c r="X236" s="14"/>
      <c r="Y236" s="14"/>
      <c r="Z236" s="14"/>
      <c r="AA236" s="14"/>
      <c r="AB236" s="14"/>
      <c r="AC236" s="14"/>
      <c r="AD236" s="14"/>
      <c r="AE236" s="14"/>
      <c r="AT236" s="254" t="s">
        <v>248</v>
      </c>
      <c r="AU236" s="254" t="s">
        <v>78</v>
      </c>
      <c r="AV236" s="14" t="s">
        <v>78</v>
      </c>
      <c r="AW236" s="14" t="s">
        <v>31</v>
      </c>
      <c r="AX236" s="14" t="s">
        <v>69</v>
      </c>
      <c r="AY236" s="254" t="s">
        <v>231</v>
      </c>
    </row>
    <row r="237" s="13" customFormat="1">
      <c r="A237" s="13"/>
      <c r="B237" s="234"/>
      <c r="C237" s="235"/>
      <c r="D237" s="229" t="s">
        <v>248</v>
      </c>
      <c r="E237" s="236" t="s">
        <v>19</v>
      </c>
      <c r="F237" s="237" t="s">
        <v>4223</v>
      </c>
      <c r="G237" s="235"/>
      <c r="H237" s="236" t="s">
        <v>19</v>
      </c>
      <c r="I237" s="238"/>
      <c r="J237" s="235"/>
      <c r="K237" s="235"/>
      <c r="L237" s="239"/>
      <c r="M237" s="240"/>
      <c r="N237" s="241"/>
      <c r="O237" s="241"/>
      <c r="P237" s="241"/>
      <c r="Q237" s="241"/>
      <c r="R237" s="241"/>
      <c r="S237" s="241"/>
      <c r="T237" s="242"/>
      <c r="U237" s="13"/>
      <c r="V237" s="13"/>
      <c r="W237" s="13"/>
      <c r="X237" s="13"/>
      <c r="Y237" s="13"/>
      <c r="Z237" s="13"/>
      <c r="AA237" s="13"/>
      <c r="AB237" s="13"/>
      <c r="AC237" s="13"/>
      <c r="AD237" s="13"/>
      <c r="AE237" s="13"/>
      <c r="AT237" s="243" t="s">
        <v>248</v>
      </c>
      <c r="AU237" s="243" t="s">
        <v>78</v>
      </c>
      <c r="AV237" s="13" t="s">
        <v>76</v>
      </c>
      <c r="AW237" s="13" t="s">
        <v>31</v>
      </c>
      <c r="AX237" s="13" t="s">
        <v>69</v>
      </c>
      <c r="AY237" s="243" t="s">
        <v>231</v>
      </c>
    </row>
    <row r="238" s="14" customFormat="1">
      <c r="A238" s="14"/>
      <c r="B238" s="244"/>
      <c r="C238" s="245"/>
      <c r="D238" s="229" t="s">
        <v>248</v>
      </c>
      <c r="E238" s="246" t="s">
        <v>19</v>
      </c>
      <c r="F238" s="247" t="s">
        <v>4117</v>
      </c>
      <c r="G238" s="245"/>
      <c r="H238" s="248">
        <v>62.649999999999999</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248</v>
      </c>
      <c r="AU238" s="254" t="s">
        <v>78</v>
      </c>
      <c r="AV238" s="14" t="s">
        <v>78</v>
      </c>
      <c r="AW238" s="14" t="s">
        <v>31</v>
      </c>
      <c r="AX238" s="14" t="s">
        <v>69</v>
      </c>
      <c r="AY238" s="254" t="s">
        <v>231</v>
      </c>
    </row>
    <row r="239" s="14" customFormat="1">
      <c r="A239" s="14"/>
      <c r="B239" s="244"/>
      <c r="C239" s="245"/>
      <c r="D239" s="229" t="s">
        <v>248</v>
      </c>
      <c r="E239" s="246" t="s">
        <v>19</v>
      </c>
      <c r="F239" s="247" t="s">
        <v>4118</v>
      </c>
      <c r="G239" s="245"/>
      <c r="H239" s="248">
        <v>23.648</v>
      </c>
      <c r="I239" s="249"/>
      <c r="J239" s="245"/>
      <c r="K239" s="245"/>
      <c r="L239" s="250"/>
      <c r="M239" s="251"/>
      <c r="N239" s="252"/>
      <c r="O239" s="252"/>
      <c r="P239" s="252"/>
      <c r="Q239" s="252"/>
      <c r="R239" s="252"/>
      <c r="S239" s="252"/>
      <c r="T239" s="253"/>
      <c r="U239" s="14"/>
      <c r="V239" s="14"/>
      <c r="W239" s="14"/>
      <c r="X239" s="14"/>
      <c r="Y239" s="14"/>
      <c r="Z239" s="14"/>
      <c r="AA239" s="14"/>
      <c r="AB239" s="14"/>
      <c r="AC239" s="14"/>
      <c r="AD239" s="14"/>
      <c r="AE239" s="14"/>
      <c r="AT239" s="254" t="s">
        <v>248</v>
      </c>
      <c r="AU239" s="254" t="s">
        <v>78</v>
      </c>
      <c r="AV239" s="14" t="s">
        <v>78</v>
      </c>
      <c r="AW239" s="14" t="s">
        <v>31</v>
      </c>
      <c r="AX239" s="14" t="s">
        <v>69</v>
      </c>
      <c r="AY239" s="254" t="s">
        <v>231</v>
      </c>
    </row>
    <row r="240" s="13" customFormat="1">
      <c r="A240" s="13"/>
      <c r="B240" s="234"/>
      <c r="C240" s="235"/>
      <c r="D240" s="229" t="s">
        <v>248</v>
      </c>
      <c r="E240" s="236" t="s">
        <v>19</v>
      </c>
      <c r="F240" s="237" t="s">
        <v>4224</v>
      </c>
      <c r="G240" s="235"/>
      <c r="H240" s="236" t="s">
        <v>19</v>
      </c>
      <c r="I240" s="238"/>
      <c r="J240" s="235"/>
      <c r="K240" s="235"/>
      <c r="L240" s="239"/>
      <c r="M240" s="240"/>
      <c r="N240" s="241"/>
      <c r="O240" s="241"/>
      <c r="P240" s="241"/>
      <c r="Q240" s="241"/>
      <c r="R240" s="241"/>
      <c r="S240" s="241"/>
      <c r="T240" s="242"/>
      <c r="U240" s="13"/>
      <c r="V240" s="13"/>
      <c r="W240" s="13"/>
      <c r="X240" s="13"/>
      <c r="Y240" s="13"/>
      <c r="Z240" s="13"/>
      <c r="AA240" s="13"/>
      <c r="AB240" s="13"/>
      <c r="AC240" s="13"/>
      <c r="AD240" s="13"/>
      <c r="AE240" s="13"/>
      <c r="AT240" s="243" t="s">
        <v>248</v>
      </c>
      <c r="AU240" s="243" t="s">
        <v>78</v>
      </c>
      <c r="AV240" s="13" t="s">
        <v>76</v>
      </c>
      <c r="AW240" s="13" t="s">
        <v>31</v>
      </c>
      <c r="AX240" s="13" t="s">
        <v>69</v>
      </c>
      <c r="AY240" s="243" t="s">
        <v>231</v>
      </c>
    </row>
    <row r="241" s="14" customFormat="1">
      <c r="A241" s="14"/>
      <c r="B241" s="244"/>
      <c r="C241" s="245"/>
      <c r="D241" s="229" t="s">
        <v>248</v>
      </c>
      <c r="E241" s="246" t="s">
        <v>19</v>
      </c>
      <c r="F241" s="247" t="s">
        <v>4225</v>
      </c>
      <c r="G241" s="245"/>
      <c r="H241" s="248">
        <v>2.6589999999999998</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248</v>
      </c>
      <c r="AU241" s="254" t="s">
        <v>78</v>
      </c>
      <c r="AV241" s="14" t="s">
        <v>78</v>
      </c>
      <c r="AW241" s="14" t="s">
        <v>31</v>
      </c>
      <c r="AX241" s="14" t="s">
        <v>69</v>
      </c>
      <c r="AY241" s="254" t="s">
        <v>231</v>
      </c>
    </row>
    <row r="242" s="15" customFormat="1">
      <c r="A242" s="15"/>
      <c r="B242" s="255"/>
      <c r="C242" s="256"/>
      <c r="D242" s="229" t="s">
        <v>248</v>
      </c>
      <c r="E242" s="257" t="s">
        <v>19</v>
      </c>
      <c r="F242" s="258" t="s">
        <v>260</v>
      </c>
      <c r="G242" s="256"/>
      <c r="H242" s="259">
        <v>184.95099999999999</v>
      </c>
      <c r="I242" s="260"/>
      <c r="J242" s="256"/>
      <c r="K242" s="256"/>
      <c r="L242" s="261"/>
      <c r="M242" s="262"/>
      <c r="N242" s="263"/>
      <c r="O242" s="263"/>
      <c r="P242" s="263"/>
      <c r="Q242" s="263"/>
      <c r="R242" s="263"/>
      <c r="S242" s="263"/>
      <c r="T242" s="264"/>
      <c r="U242" s="15"/>
      <c r="V242" s="15"/>
      <c r="W242" s="15"/>
      <c r="X242" s="15"/>
      <c r="Y242" s="15"/>
      <c r="Z242" s="15"/>
      <c r="AA242" s="15"/>
      <c r="AB242" s="15"/>
      <c r="AC242" s="15"/>
      <c r="AD242" s="15"/>
      <c r="AE242" s="15"/>
      <c r="AT242" s="265" t="s">
        <v>248</v>
      </c>
      <c r="AU242" s="265" t="s">
        <v>78</v>
      </c>
      <c r="AV242" s="15" t="s">
        <v>238</v>
      </c>
      <c r="AW242" s="15" t="s">
        <v>31</v>
      </c>
      <c r="AX242" s="15" t="s">
        <v>76</v>
      </c>
      <c r="AY242" s="265" t="s">
        <v>231</v>
      </c>
    </row>
    <row r="243" s="2" customFormat="1" ht="16.5" customHeight="1">
      <c r="A243" s="41"/>
      <c r="B243" s="42"/>
      <c r="C243" s="283" t="s">
        <v>353</v>
      </c>
      <c r="D243" s="283" t="s">
        <v>638</v>
      </c>
      <c r="E243" s="284" t="s">
        <v>4226</v>
      </c>
      <c r="F243" s="285" t="s">
        <v>4227</v>
      </c>
      <c r="G243" s="286" t="s">
        <v>404</v>
      </c>
      <c r="H243" s="287">
        <v>50.529000000000003</v>
      </c>
      <c r="I243" s="288"/>
      <c r="J243" s="289">
        <f>ROUND(I243*H243,2)</f>
        <v>0</v>
      </c>
      <c r="K243" s="285" t="s">
        <v>19</v>
      </c>
      <c r="L243" s="290"/>
      <c r="M243" s="291" t="s">
        <v>19</v>
      </c>
      <c r="N243" s="292" t="s">
        <v>40</v>
      </c>
      <c r="O243" s="87"/>
      <c r="P243" s="225">
        <f>O243*H243</f>
        <v>0</v>
      </c>
      <c r="Q243" s="225">
        <v>0</v>
      </c>
      <c r="R243" s="225">
        <f>Q243*H243</f>
        <v>0</v>
      </c>
      <c r="S243" s="225">
        <v>0</v>
      </c>
      <c r="T243" s="226">
        <f>S243*H243</f>
        <v>0</v>
      </c>
      <c r="U243" s="41"/>
      <c r="V243" s="41"/>
      <c r="W243" s="41"/>
      <c r="X243" s="41"/>
      <c r="Y243" s="41"/>
      <c r="Z243" s="41"/>
      <c r="AA243" s="41"/>
      <c r="AB243" s="41"/>
      <c r="AC243" s="41"/>
      <c r="AD243" s="41"/>
      <c r="AE243" s="41"/>
      <c r="AR243" s="227" t="s">
        <v>287</v>
      </c>
      <c r="AT243" s="227" t="s">
        <v>638</v>
      </c>
      <c r="AU243" s="227" t="s">
        <v>78</v>
      </c>
      <c r="AY243" s="19" t="s">
        <v>231</v>
      </c>
      <c r="BE243" s="228">
        <f>IF(N243="základní",J243,0)</f>
        <v>0</v>
      </c>
      <c r="BF243" s="228">
        <f>IF(N243="snížená",J243,0)</f>
        <v>0</v>
      </c>
      <c r="BG243" s="228">
        <f>IF(N243="zákl. přenesená",J243,0)</f>
        <v>0</v>
      </c>
      <c r="BH243" s="228">
        <f>IF(N243="sníž. přenesená",J243,0)</f>
        <v>0</v>
      </c>
      <c r="BI243" s="228">
        <f>IF(N243="nulová",J243,0)</f>
        <v>0</v>
      </c>
      <c r="BJ243" s="19" t="s">
        <v>76</v>
      </c>
      <c r="BK243" s="228">
        <f>ROUND(I243*H243,2)</f>
        <v>0</v>
      </c>
      <c r="BL243" s="19" t="s">
        <v>238</v>
      </c>
      <c r="BM243" s="227" t="s">
        <v>4228</v>
      </c>
    </row>
    <row r="244" s="13" customFormat="1">
      <c r="A244" s="13"/>
      <c r="B244" s="234"/>
      <c r="C244" s="235"/>
      <c r="D244" s="229" t="s">
        <v>248</v>
      </c>
      <c r="E244" s="236" t="s">
        <v>19</v>
      </c>
      <c r="F244" s="237" t="s">
        <v>4110</v>
      </c>
      <c r="G244" s="235"/>
      <c r="H244" s="236" t="s">
        <v>19</v>
      </c>
      <c r="I244" s="238"/>
      <c r="J244" s="235"/>
      <c r="K244" s="235"/>
      <c r="L244" s="239"/>
      <c r="M244" s="240"/>
      <c r="N244" s="241"/>
      <c r="O244" s="241"/>
      <c r="P244" s="241"/>
      <c r="Q244" s="241"/>
      <c r="R244" s="241"/>
      <c r="S244" s="241"/>
      <c r="T244" s="242"/>
      <c r="U244" s="13"/>
      <c r="V244" s="13"/>
      <c r="W244" s="13"/>
      <c r="X244" s="13"/>
      <c r="Y244" s="13"/>
      <c r="Z244" s="13"/>
      <c r="AA244" s="13"/>
      <c r="AB244" s="13"/>
      <c r="AC244" s="13"/>
      <c r="AD244" s="13"/>
      <c r="AE244" s="13"/>
      <c r="AT244" s="243" t="s">
        <v>248</v>
      </c>
      <c r="AU244" s="243" t="s">
        <v>78</v>
      </c>
      <c r="AV244" s="13" t="s">
        <v>76</v>
      </c>
      <c r="AW244" s="13" t="s">
        <v>31</v>
      </c>
      <c r="AX244" s="13" t="s">
        <v>69</v>
      </c>
      <c r="AY244" s="243" t="s">
        <v>231</v>
      </c>
    </row>
    <row r="245" s="14" customFormat="1">
      <c r="A245" s="14"/>
      <c r="B245" s="244"/>
      <c r="C245" s="245"/>
      <c r="D245" s="229" t="s">
        <v>248</v>
      </c>
      <c r="E245" s="246" t="s">
        <v>19</v>
      </c>
      <c r="F245" s="247" t="s">
        <v>4229</v>
      </c>
      <c r="G245" s="245"/>
      <c r="H245" s="248">
        <v>31.721</v>
      </c>
      <c r="I245" s="249"/>
      <c r="J245" s="245"/>
      <c r="K245" s="245"/>
      <c r="L245" s="250"/>
      <c r="M245" s="251"/>
      <c r="N245" s="252"/>
      <c r="O245" s="252"/>
      <c r="P245" s="252"/>
      <c r="Q245" s="252"/>
      <c r="R245" s="252"/>
      <c r="S245" s="252"/>
      <c r="T245" s="253"/>
      <c r="U245" s="14"/>
      <c r="V245" s="14"/>
      <c r="W245" s="14"/>
      <c r="X245" s="14"/>
      <c r="Y245" s="14"/>
      <c r="Z245" s="14"/>
      <c r="AA245" s="14"/>
      <c r="AB245" s="14"/>
      <c r="AC245" s="14"/>
      <c r="AD245" s="14"/>
      <c r="AE245" s="14"/>
      <c r="AT245" s="254" t="s">
        <v>248</v>
      </c>
      <c r="AU245" s="254" t="s">
        <v>78</v>
      </c>
      <c r="AV245" s="14" t="s">
        <v>78</v>
      </c>
      <c r="AW245" s="14" t="s">
        <v>31</v>
      </c>
      <c r="AX245" s="14" t="s">
        <v>69</v>
      </c>
      <c r="AY245" s="254" t="s">
        <v>231</v>
      </c>
    </row>
    <row r="246" s="13" customFormat="1">
      <c r="A246" s="13"/>
      <c r="B246" s="234"/>
      <c r="C246" s="235"/>
      <c r="D246" s="229" t="s">
        <v>248</v>
      </c>
      <c r="E246" s="236" t="s">
        <v>19</v>
      </c>
      <c r="F246" s="237" t="s">
        <v>4112</v>
      </c>
      <c r="G246" s="235"/>
      <c r="H246" s="236" t="s">
        <v>19</v>
      </c>
      <c r="I246" s="238"/>
      <c r="J246" s="235"/>
      <c r="K246" s="235"/>
      <c r="L246" s="239"/>
      <c r="M246" s="240"/>
      <c r="N246" s="241"/>
      <c r="O246" s="241"/>
      <c r="P246" s="241"/>
      <c r="Q246" s="241"/>
      <c r="R246" s="241"/>
      <c r="S246" s="241"/>
      <c r="T246" s="242"/>
      <c r="U246" s="13"/>
      <c r="V246" s="13"/>
      <c r="W246" s="13"/>
      <c r="X246" s="13"/>
      <c r="Y246" s="13"/>
      <c r="Z246" s="13"/>
      <c r="AA246" s="13"/>
      <c r="AB246" s="13"/>
      <c r="AC246" s="13"/>
      <c r="AD246" s="13"/>
      <c r="AE246" s="13"/>
      <c r="AT246" s="243" t="s">
        <v>248</v>
      </c>
      <c r="AU246" s="243" t="s">
        <v>78</v>
      </c>
      <c r="AV246" s="13" t="s">
        <v>76</v>
      </c>
      <c r="AW246" s="13" t="s">
        <v>31</v>
      </c>
      <c r="AX246" s="13" t="s">
        <v>69</v>
      </c>
      <c r="AY246" s="243" t="s">
        <v>231</v>
      </c>
    </row>
    <row r="247" s="14" customFormat="1">
      <c r="A247" s="14"/>
      <c r="B247" s="244"/>
      <c r="C247" s="245"/>
      <c r="D247" s="229" t="s">
        <v>248</v>
      </c>
      <c r="E247" s="246" t="s">
        <v>19</v>
      </c>
      <c r="F247" s="247" t="s">
        <v>4230</v>
      </c>
      <c r="G247" s="245"/>
      <c r="H247" s="248">
        <v>18.808</v>
      </c>
      <c r="I247" s="249"/>
      <c r="J247" s="245"/>
      <c r="K247" s="245"/>
      <c r="L247" s="250"/>
      <c r="M247" s="251"/>
      <c r="N247" s="252"/>
      <c r="O247" s="252"/>
      <c r="P247" s="252"/>
      <c r="Q247" s="252"/>
      <c r="R247" s="252"/>
      <c r="S247" s="252"/>
      <c r="T247" s="253"/>
      <c r="U247" s="14"/>
      <c r="V247" s="14"/>
      <c r="W247" s="14"/>
      <c r="X247" s="14"/>
      <c r="Y247" s="14"/>
      <c r="Z247" s="14"/>
      <c r="AA247" s="14"/>
      <c r="AB247" s="14"/>
      <c r="AC247" s="14"/>
      <c r="AD247" s="14"/>
      <c r="AE247" s="14"/>
      <c r="AT247" s="254" t="s">
        <v>248</v>
      </c>
      <c r="AU247" s="254" t="s">
        <v>78</v>
      </c>
      <c r="AV247" s="14" t="s">
        <v>78</v>
      </c>
      <c r="AW247" s="14" t="s">
        <v>31</v>
      </c>
      <c r="AX247" s="14" t="s">
        <v>69</v>
      </c>
      <c r="AY247" s="254" t="s">
        <v>231</v>
      </c>
    </row>
    <row r="248" s="15" customFormat="1">
      <c r="A248" s="15"/>
      <c r="B248" s="255"/>
      <c r="C248" s="256"/>
      <c r="D248" s="229" t="s">
        <v>248</v>
      </c>
      <c r="E248" s="257" t="s">
        <v>19</v>
      </c>
      <c r="F248" s="258" t="s">
        <v>260</v>
      </c>
      <c r="G248" s="256"/>
      <c r="H248" s="259">
        <v>50.528999999999996</v>
      </c>
      <c r="I248" s="260"/>
      <c r="J248" s="256"/>
      <c r="K248" s="256"/>
      <c r="L248" s="261"/>
      <c r="M248" s="262"/>
      <c r="N248" s="263"/>
      <c r="O248" s="263"/>
      <c r="P248" s="263"/>
      <c r="Q248" s="263"/>
      <c r="R248" s="263"/>
      <c r="S248" s="263"/>
      <c r="T248" s="264"/>
      <c r="U248" s="15"/>
      <c r="V248" s="15"/>
      <c r="W248" s="15"/>
      <c r="X248" s="15"/>
      <c r="Y248" s="15"/>
      <c r="Z248" s="15"/>
      <c r="AA248" s="15"/>
      <c r="AB248" s="15"/>
      <c r="AC248" s="15"/>
      <c r="AD248" s="15"/>
      <c r="AE248" s="15"/>
      <c r="AT248" s="265" t="s">
        <v>248</v>
      </c>
      <c r="AU248" s="265" t="s">
        <v>78</v>
      </c>
      <c r="AV248" s="15" t="s">
        <v>238</v>
      </c>
      <c r="AW248" s="15" t="s">
        <v>31</v>
      </c>
      <c r="AX248" s="15" t="s">
        <v>76</v>
      </c>
      <c r="AY248" s="265" t="s">
        <v>231</v>
      </c>
    </row>
    <row r="249" s="2" customFormat="1" ht="24.15" customHeight="1">
      <c r="A249" s="41"/>
      <c r="B249" s="42"/>
      <c r="C249" s="283" t="s">
        <v>7</v>
      </c>
      <c r="D249" s="283" t="s">
        <v>638</v>
      </c>
      <c r="E249" s="284" t="s">
        <v>4231</v>
      </c>
      <c r="F249" s="285" t="s">
        <v>4232</v>
      </c>
      <c r="G249" s="286" t="s">
        <v>356</v>
      </c>
      <c r="H249" s="287">
        <v>156.88</v>
      </c>
      <c r="I249" s="288"/>
      <c r="J249" s="289">
        <f>ROUND(I249*H249,2)</f>
        <v>0</v>
      </c>
      <c r="K249" s="285" t="s">
        <v>19</v>
      </c>
      <c r="L249" s="290"/>
      <c r="M249" s="291" t="s">
        <v>19</v>
      </c>
      <c r="N249" s="292" t="s">
        <v>40</v>
      </c>
      <c r="O249" s="87"/>
      <c r="P249" s="225">
        <f>O249*H249</f>
        <v>0</v>
      </c>
      <c r="Q249" s="225">
        <v>0</v>
      </c>
      <c r="R249" s="225">
        <f>Q249*H249</f>
        <v>0</v>
      </c>
      <c r="S249" s="225">
        <v>0</v>
      </c>
      <c r="T249" s="226">
        <f>S249*H249</f>
        <v>0</v>
      </c>
      <c r="U249" s="41"/>
      <c r="V249" s="41"/>
      <c r="W249" s="41"/>
      <c r="X249" s="41"/>
      <c r="Y249" s="41"/>
      <c r="Z249" s="41"/>
      <c r="AA249" s="41"/>
      <c r="AB249" s="41"/>
      <c r="AC249" s="41"/>
      <c r="AD249" s="41"/>
      <c r="AE249" s="41"/>
      <c r="AR249" s="227" t="s">
        <v>287</v>
      </c>
      <c r="AT249" s="227" t="s">
        <v>638</v>
      </c>
      <c r="AU249" s="227" t="s">
        <v>78</v>
      </c>
      <c r="AY249" s="19" t="s">
        <v>231</v>
      </c>
      <c r="BE249" s="228">
        <f>IF(N249="základní",J249,0)</f>
        <v>0</v>
      </c>
      <c r="BF249" s="228">
        <f>IF(N249="snížená",J249,0)</f>
        <v>0</v>
      </c>
      <c r="BG249" s="228">
        <f>IF(N249="zákl. přenesená",J249,0)</f>
        <v>0</v>
      </c>
      <c r="BH249" s="228">
        <f>IF(N249="sníž. přenesená",J249,0)</f>
        <v>0</v>
      </c>
      <c r="BI249" s="228">
        <f>IF(N249="nulová",J249,0)</f>
        <v>0</v>
      </c>
      <c r="BJ249" s="19" t="s">
        <v>76</v>
      </c>
      <c r="BK249" s="228">
        <f>ROUND(I249*H249,2)</f>
        <v>0</v>
      </c>
      <c r="BL249" s="19" t="s">
        <v>238</v>
      </c>
      <c r="BM249" s="227" t="s">
        <v>4233</v>
      </c>
    </row>
    <row r="250" s="13" customFormat="1">
      <c r="A250" s="13"/>
      <c r="B250" s="234"/>
      <c r="C250" s="235"/>
      <c r="D250" s="229" t="s">
        <v>248</v>
      </c>
      <c r="E250" s="236" t="s">
        <v>19</v>
      </c>
      <c r="F250" s="237" t="s">
        <v>4110</v>
      </c>
      <c r="G250" s="235"/>
      <c r="H250" s="236" t="s">
        <v>19</v>
      </c>
      <c r="I250" s="238"/>
      <c r="J250" s="235"/>
      <c r="K250" s="235"/>
      <c r="L250" s="239"/>
      <c r="M250" s="240"/>
      <c r="N250" s="241"/>
      <c r="O250" s="241"/>
      <c r="P250" s="241"/>
      <c r="Q250" s="241"/>
      <c r="R250" s="241"/>
      <c r="S250" s="241"/>
      <c r="T250" s="242"/>
      <c r="U250" s="13"/>
      <c r="V250" s="13"/>
      <c r="W250" s="13"/>
      <c r="X250" s="13"/>
      <c r="Y250" s="13"/>
      <c r="Z250" s="13"/>
      <c r="AA250" s="13"/>
      <c r="AB250" s="13"/>
      <c r="AC250" s="13"/>
      <c r="AD250" s="13"/>
      <c r="AE250" s="13"/>
      <c r="AT250" s="243" t="s">
        <v>248</v>
      </c>
      <c r="AU250" s="243" t="s">
        <v>78</v>
      </c>
      <c r="AV250" s="13" t="s">
        <v>76</v>
      </c>
      <c r="AW250" s="13" t="s">
        <v>31</v>
      </c>
      <c r="AX250" s="13" t="s">
        <v>69</v>
      </c>
      <c r="AY250" s="243" t="s">
        <v>231</v>
      </c>
    </row>
    <row r="251" s="14" customFormat="1">
      <c r="A251" s="14"/>
      <c r="B251" s="244"/>
      <c r="C251" s="245"/>
      <c r="D251" s="229" t="s">
        <v>248</v>
      </c>
      <c r="E251" s="246" t="s">
        <v>19</v>
      </c>
      <c r="F251" s="247" t="s">
        <v>4234</v>
      </c>
      <c r="G251" s="245"/>
      <c r="H251" s="248">
        <v>52.869</v>
      </c>
      <c r="I251" s="249"/>
      <c r="J251" s="245"/>
      <c r="K251" s="245"/>
      <c r="L251" s="250"/>
      <c r="M251" s="251"/>
      <c r="N251" s="252"/>
      <c r="O251" s="252"/>
      <c r="P251" s="252"/>
      <c r="Q251" s="252"/>
      <c r="R251" s="252"/>
      <c r="S251" s="252"/>
      <c r="T251" s="253"/>
      <c r="U251" s="14"/>
      <c r="V251" s="14"/>
      <c r="W251" s="14"/>
      <c r="X251" s="14"/>
      <c r="Y251" s="14"/>
      <c r="Z251" s="14"/>
      <c r="AA251" s="14"/>
      <c r="AB251" s="14"/>
      <c r="AC251" s="14"/>
      <c r="AD251" s="14"/>
      <c r="AE251" s="14"/>
      <c r="AT251" s="254" t="s">
        <v>248</v>
      </c>
      <c r="AU251" s="254" t="s">
        <v>78</v>
      </c>
      <c r="AV251" s="14" t="s">
        <v>78</v>
      </c>
      <c r="AW251" s="14" t="s">
        <v>31</v>
      </c>
      <c r="AX251" s="14" t="s">
        <v>69</v>
      </c>
      <c r="AY251" s="254" t="s">
        <v>231</v>
      </c>
    </row>
    <row r="252" s="13" customFormat="1">
      <c r="A252" s="13"/>
      <c r="B252" s="234"/>
      <c r="C252" s="235"/>
      <c r="D252" s="229" t="s">
        <v>248</v>
      </c>
      <c r="E252" s="236" t="s">
        <v>19</v>
      </c>
      <c r="F252" s="237" t="s">
        <v>4112</v>
      </c>
      <c r="G252" s="235"/>
      <c r="H252" s="236" t="s">
        <v>19</v>
      </c>
      <c r="I252" s="238"/>
      <c r="J252" s="235"/>
      <c r="K252" s="235"/>
      <c r="L252" s="239"/>
      <c r="M252" s="240"/>
      <c r="N252" s="241"/>
      <c r="O252" s="241"/>
      <c r="P252" s="241"/>
      <c r="Q252" s="241"/>
      <c r="R252" s="241"/>
      <c r="S252" s="241"/>
      <c r="T252" s="242"/>
      <c r="U252" s="13"/>
      <c r="V252" s="13"/>
      <c r="W252" s="13"/>
      <c r="X252" s="13"/>
      <c r="Y252" s="13"/>
      <c r="Z252" s="13"/>
      <c r="AA252" s="13"/>
      <c r="AB252" s="13"/>
      <c r="AC252" s="13"/>
      <c r="AD252" s="13"/>
      <c r="AE252" s="13"/>
      <c r="AT252" s="243" t="s">
        <v>248</v>
      </c>
      <c r="AU252" s="243" t="s">
        <v>78</v>
      </c>
      <c r="AV252" s="13" t="s">
        <v>76</v>
      </c>
      <c r="AW252" s="13" t="s">
        <v>31</v>
      </c>
      <c r="AX252" s="13" t="s">
        <v>69</v>
      </c>
      <c r="AY252" s="243" t="s">
        <v>231</v>
      </c>
    </row>
    <row r="253" s="14" customFormat="1">
      <c r="A253" s="14"/>
      <c r="B253" s="244"/>
      <c r="C253" s="245"/>
      <c r="D253" s="229" t="s">
        <v>248</v>
      </c>
      <c r="E253" s="246" t="s">
        <v>19</v>
      </c>
      <c r="F253" s="247" t="s">
        <v>4235</v>
      </c>
      <c r="G253" s="245"/>
      <c r="H253" s="248">
        <v>15.054</v>
      </c>
      <c r="I253" s="249"/>
      <c r="J253" s="245"/>
      <c r="K253" s="245"/>
      <c r="L253" s="250"/>
      <c r="M253" s="251"/>
      <c r="N253" s="252"/>
      <c r="O253" s="252"/>
      <c r="P253" s="252"/>
      <c r="Q253" s="252"/>
      <c r="R253" s="252"/>
      <c r="S253" s="252"/>
      <c r="T253" s="253"/>
      <c r="U253" s="14"/>
      <c r="V253" s="14"/>
      <c r="W253" s="14"/>
      <c r="X253" s="14"/>
      <c r="Y253" s="14"/>
      <c r="Z253" s="14"/>
      <c r="AA253" s="14"/>
      <c r="AB253" s="14"/>
      <c r="AC253" s="14"/>
      <c r="AD253" s="14"/>
      <c r="AE253" s="14"/>
      <c r="AT253" s="254" t="s">
        <v>248</v>
      </c>
      <c r="AU253" s="254" t="s">
        <v>78</v>
      </c>
      <c r="AV253" s="14" t="s">
        <v>78</v>
      </c>
      <c r="AW253" s="14" t="s">
        <v>31</v>
      </c>
      <c r="AX253" s="14" t="s">
        <v>69</v>
      </c>
      <c r="AY253" s="254" t="s">
        <v>231</v>
      </c>
    </row>
    <row r="254" s="13" customFormat="1">
      <c r="A254" s="13"/>
      <c r="B254" s="234"/>
      <c r="C254" s="235"/>
      <c r="D254" s="229" t="s">
        <v>248</v>
      </c>
      <c r="E254" s="236" t="s">
        <v>19</v>
      </c>
      <c r="F254" s="237" t="s">
        <v>4223</v>
      </c>
      <c r="G254" s="235"/>
      <c r="H254" s="236" t="s">
        <v>19</v>
      </c>
      <c r="I254" s="238"/>
      <c r="J254" s="235"/>
      <c r="K254" s="235"/>
      <c r="L254" s="239"/>
      <c r="M254" s="240"/>
      <c r="N254" s="241"/>
      <c r="O254" s="241"/>
      <c r="P254" s="241"/>
      <c r="Q254" s="241"/>
      <c r="R254" s="241"/>
      <c r="S254" s="241"/>
      <c r="T254" s="242"/>
      <c r="U254" s="13"/>
      <c r="V254" s="13"/>
      <c r="W254" s="13"/>
      <c r="X254" s="13"/>
      <c r="Y254" s="13"/>
      <c r="Z254" s="13"/>
      <c r="AA254" s="13"/>
      <c r="AB254" s="13"/>
      <c r="AC254" s="13"/>
      <c r="AD254" s="13"/>
      <c r="AE254" s="13"/>
      <c r="AT254" s="243" t="s">
        <v>248</v>
      </c>
      <c r="AU254" s="243" t="s">
        <v>78</v>
      </c>
      <c r="AV254" s="13" t="s">
        <v>76</v>
      </c>
      <c r="AW254" s="13" t="s">
        <v>31</v>
      </c>
      <c r="AX254" s="13" t="s">
        <v>69</v>
      </c>
      <c r="AY254" s="243" t="s">
        <v>231</v>
      </c>
    </row>
    <row r="255" s="14" customFormat="1">
      <c r="A255" s="14"/>
      <c r="B255" s="244"/>
      <c r="C255" s="245"/>
      <c r="D255" s="229" t="s">
        <v>248</v>
      </c>
      <c r="E255" s="246" t="s">
        <v>19</v>
      </c>
      <c r="F255" s="247" t="s">
        <v>4117</v>
      </c>
      <c r="G255" s="245"/>
      <c r="H255" s="248">
        <v>62.649999999999999</v>
      </c>
      <c r="I255" s="249"/>
      <c r="J255" s="245"/>
      <c r="K255" s="245"/>
      <c r="L255" s="250"/>
      <c r="M255" s="251"/>
      <c r="N255" s="252"/>
      <c r="O255" s="252"/>
      <c r="P255" s="252"/>
      <c r="Q255" s="252"/>
      <c r="R255" s="252"/>
      <c r="S255" s="252"/>
      <c r="T255" s="253"/>
      <c r="U255" s="14"/>
      <c r="V255" s="14"/>
      <c r="W255" s="14"/>
      <c r="X255" s="14"/>
      <c r="Y255" s="14"/>
      <c r="Z255" s="14"/>
      <c r="AA255" s="14"/>
      <c r="AB255" s="14"/>
      <c r="AC255" s="14"/>
      <c r="AD255" s="14"/>
      <c r="AE255" s="14"/>
      <c r="AT255" s="254" t="s">
        <v>248</v>
      </c>
      <c r="AU255" s="254" t="s">
        <v>78</v>
      </c>
      <c r="AV255" s="14" t="s">
        <v>78</v>
      </c>
      <c r="AW255" s="14" t="s">
        <v>31</v>
      </c>
      <c r="AX255" s="14" t="s">
        <v>69</v>
      </c>
      <c r="AY255" s="254" t="s">
        <v>231</v>
      </c>
    </row>
    <row r="256" s="14" customFormat="1">
      <c r="A256" s="14"/>
      <c r="B256" s="244"/>
      <c r="C256" s="245"/>
      <c r="D256" s="229" t="s">
        <v>248</v>
      </c>
      <c r="E256" s="246" t="s">
        <v>19</v>
      </c>
      <c r="F256" s="247" t="s">
        <v>4118</v>
      </c>
      <c r="G256" s="245"/>
      <c r="H256" s="248">
        <v>23.648</v>
      </c>
      <c r="I256" s="249"/>
      <c r="J256" s="245"/>
      <c r="K256" s="245"/>
      <c r="L256" s="250"/>
      <c r="M256" s="251"/>
      <c r="N256" s="252"/>
      <c r="O256" s="252"/>
      <c r="P256" s="252"/>
      <c r="Q256" s="252"/>
      <c r="R256" s="252"/>
      <c r="S256" s="252"/>
      <c r="T256" s="253"/>
      <c r="U256" s="14"/>
      <c r="V256" s="14"/>
      <c r="W256" s="14"/>
      <c r="X256" s="14"/>
      <c r="Y256" s="14"/>
      <c r="Z256" s="14"/>
      <c r="AA256" s="14"/>
      <c r="AB256" s="14"/>
      <c r="AC256" s="14"/>
      <c r="AD256" s="14"/>
      <c r="AE256" s="14"/>
      <c r="AT256" s="254" t="s">
        <v>248</v>
      </c>
      <c r="AU256" s="254" t="s">
        <v>78</v>
      </c>
      <c r="AV256" s="14" t="s">
        <v>78</v>
      </c>
      <c r="AW256" s="14" t="s">
        <v>31</v>
      </c>
      <c r="AX256" s="14" t="s">
        <v>69</v>
      </c>
      <c r="AY256" s="254" t="s">
        <v>231</v>
      </c>
    </row>
    <row r="257" s="13" customFormat="1">
      <c r="A257" s="13"/>
      <c r="B257" s="234"/>
      <c r="C257" s="235"/>
      <c r="D257" s="229" t="s">
        <v>248</v>
      </c>
      <c r="E257" s="236" t="s">
        <v>19</v>
      </c>
      <c r="F257" s="237" t="s">
        <v>4224</v>
      </c>
      <c r="G257" s="235"/>
      <c r="H257" s="236" t="s">
        <v>19</v>
      </c>
      <c r="I257" s="238"/>
      <c r="J257" s="235"/>
      <c r="K257" s="235"/>
      <c r="L257" s="239"/>
      <c r="M257" s="240"/>
      <c r="N257" s="241"/>
      <c r="O257" s="241"/>
      <c r="P257" s="241"/>
      <c r="Q257" s="241"/>
      <c r="R257" s="241"/>
      <c r="S257" s="241"/>
      <c r="T257" s="242"/>
      <c r="U257" s="13"/>
      <c r="V257" s="13"/>
      <c r="W257" s="13"/>
      <c r="X257" s="13"/>
      <c r="Y257" s="13"/>
      <c r="Z257" s="13"/>
      <c r="AA257" s="13"/>
      <c r="AB257" s="13"/>
      <c r="AC257" s="13"/>
      <c r="AD257" s="13"/>
      <c r="AE257" s="13"/>
      <c r="AT257" s="243" t="s">
        <v>248</v>
      </c>
      <c r="AU257" s="243" t="s">
        <v>78</v>
      </c>
      <c r="AV257" s="13" t="s">
        <v>76</v>
      </c>
      <c r="AW257" s="13" t="s">
        <v>31</v>
      </c>
      <c r="AX257" s="13" t="s">
        <v>69</v>
      </c>
      <c r="AY257" s="243" t="s">
        <v>231</v>
      </c>
    </row>
    <row r="258" s="14" customFormat="1">
      <c r="A258" s="14"/>
      <c r="B258" s="244"/>
      <c r="C258" s="245"/>
      <c r="D258" s="229" t="s">
        <v>248</v>
      </c>
      <c r="E258" s="246" t="s">
        <v>19</v>
      </c>
      <c r="F258" s="247" t="s">
        <v>4225</v>
      </c>
      <c r="G258" s="245"/>
      <c r="H258" s="248">
        <v>2.6589999999999998</v>
      </c>
      <c r="I258" s="249"/>
      <c r="J258" s="245"/>
      <c r="K258" s="245"/>
      <c r="L258" s="250"/>
      <c r="M258" s="251"/>
      <c r="N258" s="252"/>
      <c r="O258" s="252"/>
      <c r="P258" s="252"/>
      <c r="Q258" s="252"/>
      <c r="R258" s="252"/>
      <c r="S258" s="252"/>
      <c r="T258" s="253"/>
      <c r="U258" s="14"/>
      <c r="V258" s="14"/>
      <c r="W258" s="14"/>
      <c r="X258" s="14"/>
      <c r="Y258" s="14"/>
      <c r="Z258" s="14"/>
      <c r="AA258" s="14"/>
      <c r="AB258" s="14"/>
      <c r="AC258" s="14"/>
      <c r="AD258" s="14"/>
      <c r="AE258" s="14"/>
      <c r="AT258" s="254" t="s">
        <v>248</v>
      </c>
      <c r="AU258" s="254" t="s">
        <v>78</v>
      </c>
      <c r="AV258" s="14" t="s">
        <v>78</v>
      </c>
      <c r="AW258" s="14" t="s">
        <v>31</v>
      </c>
      <c r="AX258" s="14" t="s">
        <v>69</v>
      </c>
      <c r="AY258" s="254" t="s">
        <v>231</v>
      </c>
    </row>
    <row r="259" s="15" customFormat="1">
      <c r="A259" s="15"/>
      <c r="B259" s="255"/>
      <c r="C259" s="256"/>
      <c r="D259" s="229" t="s">
        <v>248</v>
      </c>
      <c r="E259" s="257" t="s">
        <v>19</v>
      </c>
      <c r="F259" s="258" t="s">
        <v>260</v>
      </c>
      <c r="G259" s="256"/>
      <c r="H259" s="259">
        <v>156.88</v>
      </c>
      <c r="I259" s="260"/>
      <c r="J259" s="256"/>
      <c r="K259" s="256"/>
      <c r="L259" s="261"/>
      <c r="M259" s="262"/>
      <c r="N259" s="263"/>
      <c r="O259" s="263"/>
      <c r="P259" s="263"/>
      <c r="Q259" s="263"/>
      <c r="R259" s="263"/>
      <c r="S259" s="263"/>
      <c r="T259" s="264"/>
      <c r="U259" s="15"/>
      <c r="V259" s="15"/>
      <c r="W259" s="15"/>
      <c r="X259" s="15"/>
      <c r="Y259" s="15"/>
      <c r="Z259" s="15"/>
      <c r="AA259" s="15"/>
      <c r="AB259" s="15"/>
      <c r="AC259" s="15"/>
      <c r="AD259" s="15"/>
      <c r="AE259" s="15"/>
      <c r="AT259" s="265" t="s">
        <v>248</v>
      </c>
      <c r="AU259" s="265" t="s">
        <v>78</v>
      </c>
      <c r="AV259" s="15" t="s">
        <v>238</v>
      </c>
      <c r="AW259" s="15" t="s">
        <v>31</v>
      </c>
      <c r="AX259" s="15" t="s">
        <v>76</v>
      </c>
      <c r="AY259" s="265" t="s">
        <v>231</v>
      </c>
    </row>
    <row r="260" s="2" customFormat="1" ht="44.25" customHeight="1">
      <c r="A260" s="41"/>
      <c r="B260" s="42"/>
      <c r="C260" s="216" t="s">
        <v>373</v>
      </c>
      <c r="D260" s="216" t="s">
        <v>234</v>
      </c>
      <c r="E260" s="217" t="s">
        <v>568</v>
      </c>
      <c r="F260" s="218" t="s">
        <v>431</v>
      </c>
      <c r="G260" s="219" t="s">
        <v>404</v>
      </c>
      <c r="H260" s="220">
        <v>1559.749</v>
      </c>
      <c r="I260" s="221"/>
      <c r="J260" s="222">
        <f>ROUND(I260*H260,2)</f>
        <v>0</v>
      </c>
      <c r="K260" s="218" t="s">
        <v>244</v>
      </c>
      <c r="L260" s="47"/>
      <c r="M260" s="223" t="s">
        <v>19</v>
      </c>
      <c r="N260" s="224" t="s">
        <v>40</v>
      </c>
      <c r="O260" s="87"/>
      <c r="P260" s="225">
        <f>O260*H260</f>
        <v>0</v>
      </c>
      <c r="Q260" s="225">
        <v>0</v>
      </c>
      <c r="R260" s="225">
        <f>Q260*H260</f>
        <v>0</v>
      </c>
      <c r="S260" s="225">
        <v>0</v>
      </c>
      <c r="T260" s="226">
        <f>S260*H260</f>
        <v>0</v>
      </c>
      <c r="U260" s="41"/>
      <c r="V260" s="41"/>
      <c r="W260" s="41"/>
      <c r="X260" s="41"/>
      <c r="Y260" s="41"/>
      <c r="Z260" s="41"/>
      <c r="AA260" s="41"/>
      <c r="AB260" s="41"/>
      <c r="AC260" s="41"/>
      <c r="AD260" s="41"/>
      <c r="AE260" s="41"/>
      <c r="AR260" s="227" t="s">
        <v>238</v>
      </c>
      <c r="AT260" s="227" t="s">
        <v>234</v>
      </c>
      <c r="AU260" s="227" t="s">
        <v>78</v>
      </c>
      <c r="AY260" s="19" t="s">
        <v>231</v>
      </c>
      <c r="BE260" s="228">
        <f>IF(N260="základní",J260,0)</f>
        <v>0</v>
      </c>
      <c r="BF260" s="228">
        <f>IF(N260="snížená",J260,0)</f>
        <v>0</v>
      </c>
      <c r="BG260" s="228">
        <f>IF(N260="zákl. přenesená",J260,0)</f>
        <v>0</v>
      </c>
      <c r="BH260" s="228">
        <f>IF(N260="sníž. přenesená",J260,0)</f>
        <v>0</v>
      </c>
      <c r="BI260" s="228">
        <f>IF(N260="nulová",J260,0)</f>
        <v>0</v>
      </c>
      <c r="BJ260" s="19" t="s">
        <v>76</v>
      </c>
      <c r="BK260" s="228">
        <f>ROUND(I260*H260,2)</f>
        <v>0</v>
      </c>
      <c r="BL260" s="19" t="s">
        <v>238</v>
      </c>
      <c r="BM260" s="227" t="s">
        <v>4236</v>
      </c>
    </row>
    <row r="261" s="2" customFormat="1">
      <c r="A261" s="41"/>
      <c r="B261" s="42"/>
      <c r="C261" s="43"/>
      <c r="D261" s="229" t="s">
        <v>246</v>
      </c>
      <c r="E261" s="43"/>
      <c r="F261" s="230" t="s">
        <v>570</v>
      </c>
      <c r="G261" s="43"/>
      <c r="H261" s="43"/>
      <c r="I261" s="231"/>
      <c r="J261" s="43"/>
      <c r="K261" s="43"/>
      <c r="L261" s="47"/>
      <c r="M261" s="232"/>
      <c r="N261" s="233"/>
      <c r="O261" s="87"/>
      <c r="P261" s="87"/>
      <c r="Q261" s="87"/>
      <c r="R261" s="87"/>
      <c r="S261" s="87"/>
      <c r="T261" s="88"/>
      <c r="U261" s="41"/>
      <c r="V261" s="41"/>
      <c r="W261" s="41"/>
      <c r="X261" s="41"/>
      <c r="Y261" s="41"/>
      <c r="Z261" s="41"/>
      <c r="AA261" s="41"/>
      <c r="AB261" s="41"/>
      <c r="AC261" s="41"/>
      <c r="AD261" s="41"/>
      <c r="AE261" s="41"/>
      <c r="AT261" s="19" t="s">
        <v>246</v>
      </c>
      <c r="AU261" s="19" t="s">
        <v>78</v>
      </c>
    </row>
    <row r="262" s="14" customFormat="1">
      <c r="A262" s="14"/>
      <c r="B262" s="244"/>
      <c r="C262" s="245"/>
      <c r="D262" s="229" t="s">
        <v>248</v>
      </c>
      <c r="E262" s="246" t="s">
        <v>19</v>
      </c>
      <c r="F262" s="247" t="s">
        <v>4237</v>
      </c>
      <c r="G262" s="245"/>
      <c r="H262" s="248">
        <v>1559.749</v>
      </c>
      <c r="I262" s="249"/>
      <c r="J262" s="245"/>
      <c r="K262" s="245"/>
      <c r="L262" s="250"/>
      <c r="M262" s="251"/>
      <c r="N262" s="252"/>
      <c r="O262" s="252"/>
      <c r="P262" s="252"/>
      <c r="Q262" s="252"/>
      <c r="R262" s="252"/>
      <c r="S262" s="252"/>
      <c r="T262" s="253"/>
      <c r="U262" s="14"/>
      <c r="V262" s="14"/>
      <c r="W262" s="14"/>
      <c r="X262" s="14"/>
      <c r="Y262" s="14"/>
      <c r="Z262" s="14"/>
      <c r="AA262" s="14"/>
      <c r="AB262" s="14"/>
      <c r="AC262" s="14"/>
      <c r="AD262" s="14"/>
      <c r="AE262" s="14"/>
      <c r="AT262" s="254" t="s">
        <v>248</v>
      </c>
      <c r="AU262" s="254" t="s">
        <v>78</v>
      </c>
      <c r="AV262" s="14" t="s">
        <v>78</v>
      </c>
      <c r="AW262" s="14" t="s">
        <v>31</v>
      </c>
      <c r="AX262" s="14" t="s">
        <v>76</v>
      </c>
      <c r="AY262" s="254" t="s">
        <v>231</v>
      </c>
    </row>
    <row r="263" s="2" customFormat="1" ht="44.25" customHeight="1">
      <c r="A263" s="41"/>
      <c r="B263" s="42"/>
      <c r="C263" s="216" t="s">
        <v>380</v>
      </c>
      <c r="D263" s="216" t="s">
        <v>234</v>
      </c>
      <c r="E263" s="217" t="s">
        <v>1296</v>
      </c>
      <c r="F263" s="218" t="s">
        <v>1297</v>
      </c>
      <c r="G263" s="219" t="s">
        <v>356</v>
      </c>
      <c r="H263" s="220">
        <v>617.221</v>
      </c>
      <c r="I263" s="221"/>
      <c r="J263" s="222">
        <f>ROUND(I263*H263,2)</f>
        <v>0</v>
      </c>
      <c r="K263" s="218" t="s">
        <v>244</v>
      </c>
      <c r="L263" s="47"/>
      <c r="M263" s="223" t="s">
        <v>19</v>
      </c>
      <c r="N263" s="224" t="s">
        <v>40</v>
      </c>
      <c r="O263" s="87"/>
      <c r="P263" s="225">
        <f>O263*H263</f>
        <v>0</v>
      </c>
      <c r="Q263" s="225">
        <v>0</v>
      </c>
      <c r="R263" s="225">
        <f>Q263*H263</f>
        <v>0</v>
      </c>
      <c r="S263" s="225">
        <v>0</v>
      </c>
      <c r="T263" s="226">
        <f>S263*H263</f>
        <v>0</v>
      </c>
      <c r="U263" s="41"/>
      <c r="V263" s="41"/>
      <c r="W263" s="41"/>
      <c r="X263" s="41"/>
      <c r="Y263" s="41"/>
      <c r="Z263" s="41"/>
      <c r="AA263" s="41"/>
      <c r="AB263" s="41"/>
      <c r="AC263" s="41"/>
      <c r="AD263" s="41"/>
      <c r="AE263" s="41"/>
      <c r="AR263" s="227" t="s">
        <v>238</v>
      </c>
      <c r="AT263" s="227" t="s">
        <v>234</v>
      </c>
      <c r="AU263" s="227" t="s">
        <v>78</v>
      </c>
      <c r="AY263" s="19" t="s">
        <v>231</v>
      </c>
      <c r="BE263" s="228">
        <f>IF(N263="základní",J263,0)</f>
        <v>0</v>
      </c>
      <c r="BF263" s="228">
        <f>IF(N263="snížená",J263,0)</f>
        <v>0</v>
      </c>
      <c r="BG263" s="228">
        <f>IF(N263="zákl. přenesená",J263,0)</f>
        <v>0</v>
      </c>
      <c r="BH263" s="228">
        <f>IF(N263="sníž. přenesená",J263,0)</f>
        <v>0</v>
      </c>
      <c r="BI263" s="228">
        <f>IF(N263="nulová",J263,0)</f>
        <v>0</v>
      </c>
      <c r="BJ263" s="19" t="s">
        <v>76</v>
      </c>
      <c r="BK263" s="228">
        <f>ROUND(I263*H263,2)</f>
        <v>0</v>
      </c>
      <c r="BL263" s="19" t="s">
        <v>238</v>
      </c>
      <c r="BM263" s="227" t="s">
        <v>4238</v>
      </c>
    </row>
    <row r="264" s="2" customFormat="1">
      <c r="A264" s="41"/>
      <c r="B264" s="42"/>
      <c r="C264" s="43"/>
      <c r="D264" s="229" t="s">
        <v>246</v>
      </c>
      <c r="E264" s="43"/>
      <c r="F264" s="230" t="s">
        <v>1299</v>
      </c>
      <c r="G264" s="43"/>
      <c r="H264" s="43"/>
      <c r="I264" s="231"/>
      <c r="J264" s="43"/>
      <c r="K264" s="43"/>
      <c r="L264" s="47"/>
      <c r="M264" s="232"/>
      <c r="N264" s="233"/>
      <c r="O264" s="87"/>
      <c r="P264" s="87"/>
      <c r="Q264" s="87"/>
      <c r="R264" s="87"/>
      <c r="S264" s="87"/>
      <c r="T264" s="88"/>
      <c r="U264" s="41"/>
      <c r="V264" s="41"/>
      <c r="W264" s="41"/>
      <c r="X264" s="41"/>
      <c r="Y264" s="41"/>
      <c r="Z264" s="41"/>
      <c r="AA264" s="41"/>
      <c r="AB264" s="41"/>
      <c r="AC264" s="41"/>
      <c r="AD264" s="41"/>
      <c r="AE264" s="41"/>
      <c r="AT264" s="19" t="s">
        <v>246</v>
      </c>
      <c r="AU264" s="19" t="s">
        <v>78</v>
      </c>
    </row>
    <row r="265" s="13" customFormat="1">
      <c r="A265" s="13"/>
      <c r="B265" s="234"/>
      <c r="C265" s="235"/>
      <c r="D265" s="229" t="s">
        <v>248</v>
      </c>
      <c r="E265" s="236" t="s">
        <v>19</v>
      </c>
      <c r="F265" s="237" t="s">
        <v>4138</v>
      </c>
      <c r="G265" s="235"/>
      <c r="H265" s="236" t="s">
        <v>19</v>
      </c>
      <c r="I265" s="238"/>
      <c r="J265" s="235"/>
      <c r="K265" s="235"/>
      <c r="L265" s="239"/>
      <c r="M265" s="240"/>
      <c r="N265" s="241"/>
      <c r="O265" s="241"/>
      <c r="P265" s="241"/>
      <c r="Q265" s="241"/>
      <c r="R265" s="241"/>
      <c r="S265" s="241"/>
      <c r="T265" s="242"/>
      <c r="U265" s="13"/>
      <c r="V265" s="13"/>
      <c r="W265" s="13"/>
      <c r="X265" s="13"/>
      <c r="Y265" s="13"/>
      <c r="Z265" s="13"/>
      <c r="AA265" s="13"/>
      <c r="AB265" s="13"/>
      <c r="AC265" s="13"/>
      <c r="AD265" s="13"/>
      <c r="AE265" s="13"/>
      <c r="AT265" s="243" t="s">
        <v>248</v>
      </c>
      <c r="AU265" s="243" t="s">
        <v>78</v>
      </c>
      <c r="AV265" s="13" t="s">
        <v>76</v>
      </c>
      <c r="AW265" s="13" t="s">
        <v>31</v>
      </c>
      <c r="AX265" s="13" t="s">
        <v>69</v>
      </c>
      <c r="AY265" s="243" t="s">
        <v>231</v>
      </c>
    </row>
    <row r="266" s="14" customFormat="1">
      <c r="A266" s="14"/>
      <c r="B266" s="244"/>
      <c r="C266" s="245"/>
      <c r="D266" s="229" t="s">
        <v>248</v>
      </c>
      <c r="E266" s="246" t="s">
        <v>19</v>
      </c>
      <c r="F266" s="247" t="s">
        <v>4139</v>
      </c>
      <c r="G266" s="245"/>
      <c r="H266" s="248">
        <v>5.5869999999999997</v>
      </c>
      <c r="I266" s="249"/>
      <c r="J266" s="245"/>
      <c r="K266" s="245"/>
      <c r="L266" s="250"/>
      <c r="M266" s="251"/>
      <c r="N266" s="252"/>
      <c r="O266" s="252"/>
      <c r="P266" s="252"/>
      <c r="Q266" s="252"/>
      <c r="R266" s="252"/>
      <c r="S266" s="252"/>
      <c r="T266" s="253"/>
      <c r="U266" s="14"/>
      <c r="V266" s="14"/>
      <c r="W266" s="14"/>
      <c r="X266" s="14"/>
      <c r="Y266" s="14"/>
      <c r="Z266" s="14"/>
      <c r="AA266" s="14"/>
      <c r="AB266" s="14"/>
      <c r="AC266" s="14"/>
      <c r="AD266" s="14"/>
      <c r="AE266" s="14"/>
      <c r="AT266" s="254" t="s">
        <v>248</v>
      </c>
      <c r="AU266" s="254" t="s">
        <v>78</v>
      </c>
      <c r="AV266" s="14" t="s">
        <v>78</v>
      </c>
      <c r="AW266" s="14" t="s">
        <v>31</v>
      </c>
      <c r="AX266" s="14" t="s">
        <v>69</v>
      </c>
      <c r="AY266" s="254" t="s">
        <v>231</v>
      </c>
    </row>
    <row r="267" s="16" customFormat="1">
      <c r="A267" s="16"/>
      <c r="B267" s="269"/>
      <c r="C267" s="270"/>
      <c r="D267" s="229" t="s">
        <v>248</v>
      </c>
      <c r="E267" s="271" t="s">
        <v>19</v>
      </c>
      <c r="F267" s="272" t="s">
        <v>546</v>
      </c>
      <c r="G267" s="270"/>
      <c r="H267" s="273">
        <v>5.5869999999999997</v>
      </c>
      <c r="I267" s="274"/>
      <c r="J267" s="270"/>
      <c r="K267" s="270"/>
      <c r="L267" s="275"/>
      <c r="M267" s="276"/>
      <c r="N267" s="277"/>
      <c r="O267" s="277"/>
      <c r="P267" s="277"/>
      <c r="Q267" s="277"/>
      <c r="R267" s="277"/>
      <c r="S267" s="277"/>
      <c r="T267" s="278"/>
      <c r="U267" s="16"/>
      <c r="V267" s="16"/>
      <c r="W267" s="16"/>
      <c r="X267" s="16"/>
      <c r="Y267" s="16"/>
      <c r="Z267" s="16"/>
      <c r="AA267" s="16"/>
      <c r="AB267" s="16"/>
      <c r="AC267" s="16"/>
      <c r="AD267" s="16"/>
      <c r="AE267" s="16"/>
      <c r="AT267" s="279" t="s">
        <v>248</v>
      </c>
      <c r="AU267" s="279" t="s">
        <v>78</v>
      </c>
      <c r="AV267" s="16" t="s">
        <v>119</v>
      </c>
      <c r="AW267" s="16" t="s">
        <v>31</v>
      </c>
      <c r="AX267" s="16" t="s">
        <v>69</v>
      </c>
      <c r="AY267" s="279" t="s">
        <v>231</v>
      </c>
    </row>
    <row r="268" s="13" customFormat="1">
      <c r="A268" s="13"/>
      <c r="B268" s="234"/>
      <c r="C268" s="235"/>
      <c r="D268" s="229" t="s">
        <v>248</v>
      </c>
      <c r="E268" s="236" t="s">
        <v>19</v>
      </c>
      <c r="F268" s="237" t="s">
        <v>4140</v>
      </c>
      <c r="G268" s="235"/>
      <c r="H268" s="236" t="s">
        <v>19</v>
      </c>
      <c r="I268" s="238"/>
      <c r="J268" s="235"/>
      <c r="K268" s="235"/>
      <c r="L268" s="239"/>
      <c r="M268" s="240"/>
      <c r="N268" s="241"/>
      <c r="O268" s="241"/>
      <c r="P268" s="241"/>
      <c r="Q268" s="241"/>
      <c r="R268" s="241"/>
      <c r="S268" s="241"/>
      <c r="T268" s="242"/>
      <c r="U268" s="13"/>
      <c r="V268" s="13"/>
      <c r="W268" s="13"/>
      <c r="X268" s="13"/>
      <c r="Y268" s="13"/>
      <c r="Z268" s="13"/>
      <c r="AA268" s="13"/>
      <c r="AB268" s="13"/>
      <c r="AC268" s="13"/>
      <c r="AD268" s="13"/>
      <c r="AE268" s="13"/>
      <c r="AT268" s="243" t="s">
        <v>248</v>
      </c>
      <c r="AU268" s="243" t="s">
        <v>78</v>
      </c>
      <c r="AV268" s="13" t="s">
        <v>76</v>
      </c>
      <c r="AW268" s="13" t="s">
        <v>31</v>
      </c>
      <c r="AX268" s="13" t="s">
        <v>69</v>
      </c>
      <c r="AY268" s="243" t="s">
        <v>231</v>
      </c>
    </row>
    <row r="269" s="14" customFormat="1">
      <c r="A269" s="14"/>
      <c r="B269" s="244"/>
      <c r="C269" s="245"/>
      <c r="D269" s="229" t="s">
        <v>248</v>
      </c>
      <c r="E269" s="246" t="s">
        <v>19</v>
      </c>
      <c r="F269" s="247" t="s">
        <v>4141</v>
      </c>
      <c r="G269" s="245"/>
      <c r="H269" s="248">
        <v>0.33800000000000002</v>
      </c>
      <c r="I269" s="249"/>
      <c r="J269" s="245"/>
      <c r="K269" s="245"/>
      <c r="L269" s="250"/>
      <c r="M269" s="251"/>
      <c r="N269" s="252"/>
      <c r="O269" s="252"/>
      <c r="P269" s="252"/>
      <c r="Q269" s="252"/>
      <c r="R269" s="252"/>
      <c r="S269" s="252"/>
      <c r="T269" s="253"/>
      <c r="U269" s="14"/>
      <c r="V269" s="14"/>
      <c r="W269" s="14"/>
      <c r="X269" s="14"/>
      <c r="Y269" s="14"/>
      <c r="Z269" s="14"/>
      <c r="AA269" s="14"/>
      <c r="AB269" s="14"/>
      <c r="AC269" s="14"/>
      <c r="AD269" s="14"/>
      <c r="AE269" s="14"/>
      <c r="AT269" s="254" t="s">
        <v>248</v>
      </c>
      <c r="AU269" s="254" t="s">
        <v>78</v>
      </c>
      <c r="AV269" s="14" t="s">
        <v>78</v>
      </c>
      <c r="AW269" s="14" t="s">
        <v>31</v>
      </c>
      <c r="AX269" s="14" t="s">
        <v>69</v>
      </c>
      <c r="AY269" s="254" t="s">
        <v>231</v>
      </c>
    </row>
    <row r="270" s="14" customFormat="1">
      <c r="A270" s="14"/>
      <c r="B270" s="244"/>
      <c r="C270" s="245"/>
      <c r="D270" s="229" t="s">
        <v>248</v>
      </c>
      <c r="E270" s="246" t="s">
        <v>19</v>
      </c>
      <c r="F270" s="247" t="s">
        <v>4142</v>
      </c>
      <c r="G270" s="245"/>
      <c r="H270" s="248">
        <v>2.008</v>
      </c>
      <c r="I270" s="249"/>
      <c r="J270" s="245"/>
      <c r="K270" s="245"/>
      <c r="L270" s="250"/>
      <c r="M270" s="251"/>
      <c r="N270" s="252"/>
      <c r="O270" s="252"/>
      <c r="P270" s="252"/>
      <c r="Q270" s="252"/>
      <c r="R270" s="252"/>
      <c r="S270" s="252"/>
      <c r="T270" s="253"/>
      <c r="U270" s="14"/>
      <c r="V270" s="14"/>
      <c r="W270" s="14"/>
      <c r="X270" s="14"/>
      <c r="Y270" s="14"/>
      <c r="Z270" s="14"/>
      <c r="AA270" s="14"/>
      <c r="AB270" s="14"/>
      <c r="AC270" s="14"/>
      <c r="AD270" s="14"/>
      <c r="AE270" s="14"/>
      <c r="AT270" s="254" t="s">
        <v>248</v>
      </c>
      <c r="AU270" s="254" t="s">
        <v>78</v>
      </c>
      <c r="AV270" s="14" t="s">
        <v>78</v>
      </c>
      <c r="AW270" s="14" t="s">
        <v>31</v>
      </c>
      <c r="AX270" s="14" t="s">
        <v>69</v>
      </c>
      <c r="AY270" s="254" t="s">
        <v>231</v>
      </c>
    </row>
    <row r="271" s="16" customFormat="1">
      <c r="A271" s="16"/>
      <c r="B271" s="269"/>
      <c r="C271" s="270"/>
      <c r="D271" s="229" t="s">
        <v>248</v>
      </c>
      <c r="E271" s="271" t="s">
        <v>19</v>
      </c>
      <c r="F271" s="272" t="s">
        <v>546</v>
      </c>
      <c r="G271" s="270"/>
      <c r="H271" s="273">
        <v>2.3460000000000001</v>
      </c>
      <c r="I271" s="274"/>
      <c r="J271" s="270"/>
      <c r="K271" s="270"/>
      <c r="L271" s="275"/>
      <c r="M271" s="276"/>
      <c r="N271" s="277"/>
      <c r="O271" s="277"/>
      <c r="P271" s="277"/>
      <c r="Q271" s="277"/>
      <c r="R271" s="277"/>
      <c r="S271" s="277"/>
      <c r="T271" s="278"/>
      <c r="U271" s="16"/>
      <c r="V271" s="16"/>
      <c r="W271" s="16"/>
      <c r="X271" s="16"/>
      <c r="Y271" s="16"/>
      <c r="Z271" s="16"/>
      <c r="AA271" s="16"/>
      <c r="AB271" s="16"/>
      <c r="AC271" s="16"/>
      <c r="AD271" s="16"/>
      <c r="AE271" s="16"/>
      <c r="AT271" s="279" t="s">
        <v>248</v>
      </c>
      <c r="AU271" s="279" t="s">
        <v>78</v>
      </c>
      <c r="AV271" s="16" t="s">
        <v>119</v>
      </c>
      <c r="AW271" s="16" t="s">
        <v>31</v>
      </c>
      <c r="AX271" s="16" t="s">
        <v>69</v>
      </c>
      <c r="AY271" s="279" t="s">
        <v>231</v>
      </c>
    </row>
    <row r="272" s="13" customFormat="1">
      <c r="A272" s="13"/>
      <c r="B272" s="234"/>
      <c r="C272" s="235"/>
      <c r="D272" s="229" t="s">
        <v>248</v>
      </c>
      <c r="E272" s="236" t="s">
        <v>19</v>
      </c>
      <c r="F272" s="237" t="s">
        <v>4239</v>
      </c>
      <c r="G272" s="235"/>
      <c r="H272" s="236" t="s">
        <v>19</v>
      </c>
      <c r="I272" s="238"/>
      <c r="J272" s="235"/>
      <c r="K272" s="235"/>
      <c r="L272" s="239"/>
      <c r="M272" s="240"/>
      <c r="N272" s="241"/>
      <c r="O272" s="241"/>
      <c r="P272" s="241"/>
      <c r="Q272" s="241"/>
      <c r="R272" s="241"/>
      <c r="S272" s="241"/>
      <c r="T272" s="242"/>
      <c r="U272" s="13"/>
      <c r="V272" s="13"/>
      <c r="W272" s="13"/>
      <c r="X272" s="13"/>
      <c r="Y272" s="13"/>
      <c r="Z272" s="13"/>
      <c r="AA272" s="13"/>
      <c r="AB272" s="13"/>
      <c r="AC272" s="13"/>
      <c r="AD272" s="13"/>
      <c r="AE272" s="13"/>
      <c r="AT272" s="243" t="s">
        <v>248</v>
      </c>
      <c r="AU272" s="243" t="s">
        <v>78</v>
      </c>
      <c r="AV272" s="13" t="s">
        <v>76</v>
      </c>
      <c r="AW272" s="13" t="s">
        <v>31</v>
      </c>
      <c r="AX272" s="13" t="s">
        <v>69</v>
      </c>
      <c r="AY272" s="243" t="s">
        <v>231</v>
      </c>
    </row>
    <row r="273" s="13" customFormat="1">
      <c r="A273" s="13"/>
      <c r="B273" s="234"/>
      <c r="C273" s="235"/>
      <c r="D273" s="229" t="s">
        <v>248</v>
      </c>
      <c r="E273" s="236" t="s">
        <v>19</v>
      </c>
      <c r="F273" s="237" t="s">
        <v>4104</v>
      </c>
      <c r="G273" s="235"/>
      <c r="H273" s="236" t="s">
        <v>19</v>
      </c>
      <c r="I273" s="238"/>
      <c r="J273" s="235"/>
      <c r="K273" s="235"/>
      <c r="L273" s="239"/>
      <c r="M273" s="240"/>
      <c r="N273" s="241"/>
      <c r="O273" s="241"/>
      <c r="P273" s="241"/>
      <c r="Q273" s="241"/>
      <c r="R273" s="241"/>
      <c r="S273" s="241"/>
      <c r="T273" s="242"/>
      <c r="U273" s="13"/>
      <c r="V273" s="13"/>
      <c r="W273" s="13"/>
      <c r="X273" s="13"/>
      <c r="Y273" s="13"/>
      <c r="Z273" s="13"/>
      <c r="AA273" s="13"/>
      <c r="AB273" s="13"/>
      <c r="AC273" s="13"/>
      <c r="AD273" s="13"/>
      <c r="AE273" s="13"/>
      <c r="AT273" s="243" t="s">
        <v>248</v>
      </c>
      <c r="AU273" s="243" t="s">
        <v>78</v>
      </c>
      <c r="AV273" s="13" t="s">
        <v>76</v>
      </c>
      <c r="AW273" s="13" t="s">
        <v>31</v>
      </c>
      <c r="AX273" s="13" t="s">
        <v>69</v>
      </c>
      <c r="AY273" s="243" t="s">
        <v>231</v>
      </c>
    </row>
    <row r="274" s="14" customFormat="1">
      <c r="A274" s="14"/>
      <c r="B274" s="244"/>
      <c r="C274" s="245"/>
      <c r="D274" s="229" t="s">
        <v>248</v>
      </c>
      <c r="E274" s="246" t="s">
        <v>19</v>
      </c>
      <c r="F274" s="247" t="s">
        <v>4240</v>
      </c>
      <c r="G274" s="245"/>
      <c r="H274" s="248">
        <v>129.19999999999999</v>
      </c>
      <c r="I274" s="249"/>
      <c r="J274" s="245"/>
      <c r="K274" s="245"/>
      <c r="L274" s="250"/>
      <c r="M274" s="251"/>
      <c r="N274" s="252"/>
      <c r="O274" s="252"/>
      <c r="P274" s="252"/>
      <c r="Q274" s="252"/>
      <c r="R274" s="252"/>
      <c r="S274" s="252"/>
      <c r="T274" s="253"/>
      <c r="U274" s="14"/>
      <c r="V274" s="14"/>
      <c r="W274" s="14"/>
      <c r="X274" s="14"/>
      <c r="Y274" s="14"/>
      <c r="Z274" s="14"/>
      <c r="AA274" s="14"/>
      <c r="AB274" s="14"/>
      <c r="AC274" s="14"/>
      <c r="AD274" s="14"/>
      <c r="AE274" s="14"/>
      <c r="AT274" s="254" t="s">
        <v>248</v>
      </c>
      <c r="AU274" s="254" t="s">
        <v>78</v>
      </c>
      <c r="AV274" s="14" t="s">
        <v>78</v>
      </c>
      <c r="AW274" s="14" t="s">
        <v>31</v>
      </c>
      <c r="AX274" s="14" t="s">
        <v>69</v>
      </c>
      <c r="AY274" s="254" t="s">
        <v>231</v>
      </c>
    </row>
    <row r="275" s="13" customFormat="1">
      <c r="A275" s="13"/>
      <c r="B275" s="234"/>
      <c r="C275" s="235"/>
      <c r="D275" s="229" t="s">
        <v>248</v>
      </c>
      <c r="E275" s="236" t="s">
        <v>19</v>
      </c>
      <c r="F275" s="237" t="s">
        <v>4106</v>
      </c>
      <c r="G275" s="235"/>
      <c r="H275" s="236" t="s">
        <v>19</v>
      </c>
      <c r="I275" s="238"/>
      <c r="J275" s="235"/>
      <c r="K275" s="235"/>
      <c r="L275" s="239"/>
      <c r="M275" s="240"/>
      <c r="N275" s="241"/>
      <c r="O275" s="241"/>
      <c r="P275" s="241"/>
      <c r="Q275" s="241"/>
      <c r="R275" s="241"/>
      <c r="S275" s="241"/>
      <c r="T275" s="242"/>
      <c r="U275" s="13"/>
      <c r="V275" s="13"/>
      <c r="W275" s="13"/>
      <c r="X275" s="13"/>
      <c r="Y275" s="13"/>
      <c r="Z275" s="13"/>
      <c r="AA275" s="13"/>
      <c r="AB275" s="13"/>
      <c r="AC275" s="13"/>
      <c r="AD275" s="13"/>
      <c r="AE275" s="13"/>
      <c r="AT275" s="243" t="s">
        <v>248</v>
      </c>
      <c r="AU275" s="243" t="s">
        <v>78</v>
      </c>
      <c r="AV275" s="13" t="s">
        <v>76</v>
      </c>
      <c r="AW275" s="13" t="s">
        <v>31</v>
      </c>
      <c r="AX275" s="13" t="s">
        <v>69</v>
      </c>
      <c r="AY275" s="243" t="s">
        <v>231</v>
      </c>
    </row>
    <row r="276" s="14" customFormat="1">
      <c r="A276" s="14"/>
      <c r="B276" s="244"/>
      <c r="C276" s="245"/>
      <c r="D276" s="229" t="s">
        <v>248</v>
      </c>
      <c r="E276" s="246" t="s">
        <v>19</v>
      </c>
      <c r="F276" s="247" t="s">
        <v>4107</v>
      </c>
      <c r="G276" s="245"/>
      <c r="H276" s="248">
        <v>26.135999999999999</v>
      </c>
      <c r="I276" s="249"/>
      <c r="J276" s="245"/>
      <c r="K276" s="245"/>
      <c r="L276" s="250"/>
      <c r="M276" s="251"/>
      <c r="N276" s="252"/>
      <c r="O276" s="252"/>
      <c r="P276" s="252"/>
      <c r="Q276" s="252"/>
      <c r="R276" s="252"/>
      <c r="S276" s="252"/>
      <c r="T276" s="253"/>
      <c r="U276" s="14"/>
      <c r="V276" s="14"/>
      <c r="W276" s="14"/>
      <c r="X276" s="14"/>
      <c r="Y276" s="14"/>
      <c r="Z276" s="14"/>
      <c r="AA276" s="14"/>
      <c r="AB276" s="14"/>
      <c r="AC276" s="14"/>
      <c r="AD276" s="14"/>
      <c r="AE276" s="14"/>
      <c r="AT276" s="254" t="s">
        <v>248</v>
      </c>
      <c r="AU276" s="254" t="s">
        <v>78</v>
      </c>
      <c r="AV276" s="14" t="s">
        <v>78</v>
      </c>
      <c r="AW276" s="14" t="s">
        <v>31</v>
      </c>
      <c r="AX276" s="14" t="s">
        <v>69</v>
      </c>
      <c r="AY276" s="254" t="s">
        <v>231</v>
      </c>
    </row>
    <row r="277" s="13" customFormat="1">
      <c r="A277" s="13"/>
      <c r="B277" s="234"/>
      <c r="C277" s="235"/>
      <c r="D277" s="229" t="s">
        <v>248</v>
      </c>
      <c r="E277" s="236" t="s">
        <v>19</v>
      </c>
      <c r="F277" s="237" t="s">
        <v>4108</v>
      </c>
      <c r="G277" s="235"/>
      <c r="H277" s="236" t="s">
        <v>19</v>
      </c>
      <c r="I277" s="238"/>
      <c r="J277" s="235"/>
      <c r="K277" s="235"/>
      <c r="L277" s="239"/>
      <c r="M277" s="240"/>
      <c r="N277" s="241"/>
      <c r="O277" s="241"/>
      <c r="P277" s="241"/>
      <c r="Q277" s="241"/>
      <c r="R277" s="241"/>
      <c r="S277" s="241"/>
      <c r="T277" s="242"/>
      <c r="U277" s="13"/>
      <c r="V277" s="13"/>
      <c r="W277" s="13"/>
      <c r="X277" s="13"/>
      <c r="Y277" s="13"/>
      <c r="Z277" s="13"/>
      <c r="AA277" s="13"/>
      <c r="AB277" s="13"/>
      <c r="AC277" s="13"/>
      <c r="AD277" s="13"/>
      <c r="AE277" s="13"/>
      <c r="AT277" s="243" t="s">
        <v>248</v>
      </c>
      <c r="AU277" s="243" t="s">
        <v>78</v>
      </c>
      <c r="AV277" s="13" t="s">
        <v>76</v>
      </c>
      <c r="AW277" s="13" t="s">
        <v>31</v>
      </c>
      <c r="AX277" s="13" t="s">
        <v>69</v>
      </c>
      <c r="AY277" s="243" t="s">
        <v>231</v>
      </c>
    </row>
    <row r="278" s="14" customFormat="1">
      <c r="A278" s="14"/>
      <c r="B278" s="244"/>
      <c r="C278" s="245"/>
      <c r="D278" s="229" t="s">
        <v>248</v>
      </c>
      <c r="E278" s="246" t="s">
        <v>19</v>
      </c>
      <c r="F278" s="247" t="s">
        <v>4241</v>
      </c>
      <c r="G278" s="245"/>
      <c r="H278" s="248">
        <v>77.840000000000003</v>
      </c>
      <c r="I278" s="249"/>
      <c r="J278" s="245"/>
      <c r="K278" s="245"/>
      <c r="L278" s="250"/>
      <c r="M278" s="251"/>
      <c r="N278" s="252"/>
      <c r="O278" s="252"/>
      <c r="P278" s="252"/>
      <c r="Q278" s="252"/>
      <c r="R278" s="252"/>
      <c r="S278" s="252"/>
      <c r="T278" s="253"/>
      <c r="U278" s="14"/>
      <c r="V278" s="14"/>
      <c r="W278" s="14"/>
      <c r="X278" s="14"/>
      <c r="Y278" s="14"/>
      <c r="Z278" s="14"/>
      <c r="AA278" s="14"/>
      <c r="AB278" s="14"/>
      <c r="AC278" s="14"/>
      <c r="AD278" s="14"/>
      <c r="AE278" s="14"/>
      <c r="AT278" s="254" t="s">
        <v>248</v>
      </c>
      <c r="AU278" s="254" t="s">
        <v>78</v>
      </c>
      <c r="AV278" s="14" t="s">
        <v>78</v>
      </c>
      <c r="AW278" s="14" t="s">
        <v>31</v>
      </c>
      <c r="AX278" s="14" t="s">
        <v>69</v>
      </c>
      <c r="AY278" s="254" t="s">
        <v>231</v>
      </c>
    </row>
    <row r="279" s="16" customFormat="1">
      <c r="A279" s="16"/>
      <c r="B279" s="269"/>
      <c r="C279" s="270"/>
      <c r="D279" s="229" t="s">
        <v>248</v>
      </c>
      <c r="E279" s="271" t="s">
        <v>19</v>
      </c>
      <c r="F279" s="272" t="s">
        <v>546</v>
      </c>
      <c r="G279" s="270"/>
      <c r="H279" s="273">
        <v>233.17599999999999</v>
      </c>
      <c r="I279" s="274"/>
      <c r="J279" s="270"/>
      <c r="K279" s="270"/>
      <c r="L279" s="275"/>
      <c r="M279" s="276"/>
      <c r="N279" s="277"/>
      <c r="O279" s="277"/>
      <c r="P279" s="277"/>
      <c r="Q279" s="277"/>
      <c r="R279" s="277"/>
      <c r="S279" s="277"/>
      <c r="T279" s="278"/>
      <c r="U279" s="16"/>
      <c r="V279" s="16"/>
      <c r="W279" s="16"/>
      <c r="X279" s="16"/>
      <c r="Y279" s="16"/>
      <c r="Z279" s="16"/>
      <c r="AA279" s="16"/>
      <c r="AB279" s="16"/>
      <c r="AC279" s="16"/>
      <c r="AD279" s="16"/>
      <c r="AE279" s="16"/>
      <c r="AT279" s="279" t="s">
        <v>248</v>
      </c>
      <c r="AU279" s="279" t="s">
        <v>78</v>
      </c>
      <c r="AV279" s="16" t="s">
        <v>119</v>
      </c>
      <c r="AW279" s="16" t="s">
        <v>31</v>
      </c>
      <c r="AX279" s="16" t="s">
        <v>69</v>
      </c>
      <c r="AY279" s="279" t="s">
        <v>231</v>
      </c>
    </row>
    <row r="280" s="13" customFormat="1">
      <c r="A280" s="13"/>
      <c r="B280" s="234"/>
      <c r="C280" s="235"/>
      <c r="D280" s="229" t="s">
        <v>248</v>
      </c>
      <c r="E280" s="236" t="s">
        <v>19</v>
      </c>
      <c r="F280" s="237" t="s">
        <v>4242</v>
      </c>
      <c r="G280" s="235"/>
      <c r="H280" s="236" t="s">
        <v>19</v>
      </c>
      <c r="I280" s="238"/>
      <c r="J280" s="235"/>
      <c r="K280" s="235"/>
      <c r="L280" s="239"/>
      <c r="M280" s="240"/>
      <c r="N280" s="241"/>
      <c r="O280" s="241"/>
      <c r="P280" s="241"/>
      <c r="Q280" s="241"/>
      <c r="R280" s="241"/>
      <c r="S280" s="241"/>
      <c r="T280" s="242"/>
      <c r="U280" s="13"/>
      <c r="V280" s="13"/>
      <c r="W280" s="13"/>
      <c r="X280" s="13"/>
      <c r="Y280" s="13"/>
      <c r="Z280" s="13"/>
      <c r="AA280" s="13"/>
      <c r="AB280" s="13"/>
      <c r="AC280" s="13"/>
      <c r="AD280" s="13"/>
      <c r="AE280" s="13"/>
      <c r="AT280" s="243" t="s">
        <v>248</v>
      </c>
      <c r="AU280" s="243" t="s">
        <v>78</v>
      </c>
      <c r="AV280" s="13" t="s">
        <v>76</v>
      </c>
      <c r="AW280" s="13" t="s">
        <v>31</v>
      </c>
      <c r="AX280" s="13" t="s">
        <v>69</v>
      </c>
      <c r="AY280" s="243" t="s">
        <v>231</v>
      </c>
    </row>
    <row r="281" s="13" customFormat="1">
      <c r="A281" s="13"/>
      <c r="B281" s="234"/>
      <c r="C281" s="235"/>
      <c r="D281" s="229" t="s">
        <v>248</v>
      </c>
      <c r="E281" s="236" t="s">
        <v>19</v>
      </c>
      <c r="F281" s="237" t="s">
        <v>4104</v>
      </c>
      <c r="G281" s="235"/>
      <c r="H281" s="236" t="s">
        <v>19</v>
      </c>
      <c r="I281" s="238"/>
      <c r="J281" s="235"/>
      <c r="K281" s="235"/>
      <c r="L281" s="239"/>
      <c r="M281" s="240"/>
      <c r="N281" s="241"/>
      <c r="O281" s="241"/>
      <c r="P281" s="241"/>
      <c r="Q281" s="241"/>
      <c r="R281" s="241"/>
      <c r="S281" s="241"/>
      <c r="T281" s="242"/>
      <c r="U281" s="13"/>
      <c r="V281" s="13"/>
      <c r="W281" s="13"/>
      <c r="X281" s="13"/>
      <c r="Y281" s="13"/>
      <c r="Z281" s="13"/>
      <c r="AA281" s="13"/>
      <c r="AB281" s="13"/>
      <c r="AC281" s="13"/>
      <c r="AD281" s="13"/>
      <c r="AE281" s="13"/>
      <c r="AT281" s="243" t="s">
        <v>248</v>
      </c>
      <c r="AU281" s="243" t="s">
        <v>78</v>
      </c>
      <c r="AV281" s="13" t="s">
        <v>76</v>
      </c>
      <c r="AW281" s="13" t="s">
        <v>31</v>
      </c>
      <c r="AX281" s="13" t="s">
        <v>69</v>
      </c>
      <c r="AY281" s="243" t="s">
        <v>231</v>
      </c>
    </row>
    <row r="282" s="14" customFormat="1">
      <c r="A282" s="14"/>
      <c r="B282" s="244"/>
      <c r="C282" s="245"/>
      <c r="D282" s="229" t="s">
        <v>248</v>
      </c>
      <c r="E282" s="246" t="s">
        <v>19</v>
      </c>
      <c r="F282" s="247" t="s">
        <v>4243</v>
      </c>
      <c r="G282" s="245"/>
      <c r="H282" s="248">
        <v>59.850000000000001</v>
      </c>
      <c r="I282" s="249"/>
      <c r="J282" s="245"/>
      <c r="K282" s="245"/>
      <c r="L282" s="250"/>
      <c r="M282" s="251"/>
      <c r="N282" s="252"/>
      <c r="O282" s="252"/>
      <c r="P282" s="252"/>
      <c r="Q282" s="252"/>
      <c r="R282" s="252"/>
      <c r="S282" s="252"/>
      <c r="T282" s="253"/>
      <c r="U282" s="14"/>
      <c r="V282" s="14"/>
      <c r="W282" s="14"/>
      <c r="X282" s="14"/>
      <c r="Y282" s="14"/>
      <c r="Z282" s="14"/>
      <c r="AA282" s="14"/>
      <c r="AB282" s="14"/>
      <c r="AC282" s="14"/>
      <c r="AD282" s="14"/>
      <c r="AE282" s="14"/>
      <c r="AT282" s="254" t="s">
        <v>248</v>
      </c>
      <c r="AU282" s="254" t="s">
        <v>78</v>
      </c>
      <c r="AV282" s="14" t="s">
        <v>78</v>
      </c>
      <c r="AW282" s="14" t="s">
        <v>31</v>
      </c>
      <c r="AX282" s="14" t="s">
        <v>69</v>
      </c>
      <c r="AY282" s="254" t="s">
        <v>231</v>
      </c>
    </row>
    <row r="283" s="13" customFormat="1">
      <c r="A283" s="13"/>
      <c r="B283" s="234"/>
      <c r="C283" s="235"/>
      <c r="D283" s="229" t="s">
        <v>248</v>
      </c>
      <c r="E283" s="236" t="s">
        <v>19</v>
      </c>
      <c r="F283" s="237" t="s">
        <v>4108</v>
      </c>
      <c r="G283" s="235"/>
      <c r="H283" s="236" t="s">
        <v>19</v>
      </c>
      <c r="I283" s="238"/>
      <c r="J283" s="235"/>
      <c r="K283" s="235"/>
      <c r="L283" s="239"/>
      <c r="M283" s="240"/>
      <c r="N283" s="241"/>
      <c r="O283" s="241"/>
      <c r="P283" s="241"/>
      <c r="Q283" s="241"/>
      <c r="R283" s="241"/>
      <c r="S283" s="241"/>
      <c r="T283" s="242"/>
      <c r="U283" s="13"/>
      <c r="V283" s="13"/>
      <c r="W283" s="13"/>
      <c r="X283" s="13"/>
      <c r="Y283" s="13"/>
      <c r="Z283" s="13"/>
      <c r="AA283" s="13"/>
      <c r="AB283" s="13"/>
      <c r="AC283" s="13"/>
      <c r="AD283" s="13"/>
      <c r="AE283" s="13"/>
      <c r="AT283" s="243" t="s">
        <v>248</v>
      </c>
      <c r="AU283" s="243" t="s">
        <v>78</v>
      </c>
      <c r="AV283" s="13" t="s">
        <v>76</v>
      </c>
      <c r="AW283" s="13" t="s">
        <v>31</v>
      </c>
      <c r="AX283" s="13" t="s">
        <v>69</v>
      </c>
      <c r="AY283" s="243" t="s">
        <v>231</v>
      </c>
    </row>
    <row r="284" s="14" customFormat="1">
      <c r="A284" s="14"/>
      <c r="B284" s="244"/>
      <c r="C284" s="245"/>
      <c r="D284" s="229" t="s">
        <v>248</v>
      </c>
      <c r="E284" s="246" t="s">
        <v>19</v>
      </c>
      <c r="F284" s="247" t="s">
        <v>4244</v>
      </c>
      <c r="G284" s="245"/>
      <c r="H284" s="248">
        <v>77.560000000000002</v>
      </c>
      <c r="I284" s="249"/>
      <c r="J284" s="245"/>
      <c r="K284" s="245"/>
      <c r="L284" s="250"/>
      <c r="M284" s="251"/>
      <c r="N284" s="252"/>
      <c r="O284" s="252"/>
      <c r="P284" s="252"/>
      <c r="Q284" s="252"/>
      <c r="R284" s="252"/>
      <c r="S284" s="252"/>
      <c r="T284" s="253"/>
      <c r="U284" s="14"/>
      <c r="V284" s="14"/>
      <c r="W284" s="14"/>
      <c r="X284" s="14"/>
      <c r="Y284" s="14"/>
      <c r="Z284" s="14"/>
      <c r="AA284" s="14"/>
      <c r="AB284" s="14"/>
      <c r="AC284" s="14"/>
      <c r="AD284" s="14"/>
      <c r="AE284" s="14"/>
      <c r="AT284" s="254" t="s">
        <v>248</v>
      </c>
      <c r="AU284" s="254" t="s">
        <v>78</v>
      </c>
      <c r="AV284" s="14" t="s">
        <v>78</v>
      </c>
      <c r="AW284" s="14" t="s">
        <v>31</v>
      </c>
      <c r="AX284" s="14" t="s">
        <v>69</v>
      </c>
      <c r="AY284" s="254" t="s">
        <v>231</v>
      </c>
    </row>
    <row r="285" s="16" customFormat="1">
      <c r="A285" s="16"/>
      <c r="B285" s="269"/>
      <c r="C285" s="270"/>
      <c r="D285" s="229" t="s">
        <v>248</v>
      </c>
      <c r="E285" s="271" t="s">
        <v>19</v>
      </c>
      <c r="F285" s="272" t="s">
        <v>546</v>
      </c>
      <c r="G285" s="270"/>
      <c r="H285" s="273">
        <v>137.41</v>
      </c>
      <c r="I285" s="274"/>
      <c r="J285" s="270"/>
      <c r="K285" s="270"/>
      <c r="L285" s="275"/>
      <c r="M285" s="276"/>
      <c r="N285" s="277"/>
      <c r="O285" s="277"/>
      <c r="P285" s="277"/>
      <c r="Q285" s="277"/>
      <c r="R285" s="277"/>
      <c r="S285" s="277"/>
      <c r="T285" s="278"/>
      <c r="U285" s="16"/>
      <c r="V285" s="16"/>
      <c r="W285" s="16"/>
      <c r="X285" s="16"/>
      <c r="Y285" s="16"/>
      <c r="Z285" s="16"/>
      <c r="AA285" s="16"/>
      <c r="AB285" s="16"/>
      <c r="AC285" s="16"/>
      <c r="AD285" s="16"/>
      <c r="AE285" s="16"/>
      <c r="AT285" s="279" t="s">
        <v>248</v>
      </c>
      <c r="AU285" s="279" t="s">
        <v>78</v>
      </c>
      <c r="AV285" s="16" t="s">
        <v>119</v>
      </c>
      <c r="AW285" s="16" t="s">
        <v>31</v>
      </c>
      <c r="AX285" s="16" t="s">
        <v>69</v>
      </c>
      <c r="AY285" s="279" t="s">
        <v>231</v>
      </c>
    </row>
    <row r="286" s="13" customFormat="1">
      <c r="A286" s="13"/>
      <c r="B286" s="234"/>
      <c r="C286" s="235"/>
      <c r="D286" s="229" t="s">
        <v>248</v>
      </c>
      <c r="E286" s="236" t="s">
        <v>19</v>
      </c>
      <c r="F286" s="237" t="s">
        <v>4242</v>
      </c>
      <c r="G286" s="235"/>
      <c r="H286" s="236" t="s">
        <v>19</v>
      </c>
      <c r="I286" s="238"/>
      <c r="J286" s="235"/>
      <c r="K286" s="235"/>
      <c r="L286" s="239"/>
      <c r="M286" s="240"/>
      <c r="N286" s="241"/>
      <c r="O286" s="241"/>
      <c r="P286" s="241"/>
      <c r="Q286" s="241"/>
      <c r="R286" s="241"/>
      <c r="S286" s="241"/>
      <c r="T286" s="242"/>
      <c r="U286" s="13"/>
      <c r="V286" s="13"/>
      <c r="W286" s="13"/>
      <c r="X286" s="13"/>
      <c r="Y286" s="13"/>
      <c r="Z286" s="13"/>
      <c r="AA286" s="13"/>
      <c r="AB286" s="13"/>
      <c r="AC286" s="13"/>
      <c r="AD286" s="13"/>
      <c r="AE286" s="13"/>
      <c r="AT286" s="243" t="s">
        <v>248</v>
      </c>
      <c r="AU286" s="243" t="s">
        <v>78</v>
      </c>
      <c r="AV286" s="13" t="s">
        <v>76</v>
      </c>
      <c r="AW286" s="13" t="s">
        <v>31</v>
      </c>
      <c r="AX286" s="13" t="s">
        <v>69</v>
      </c>
      <c r="AY286" s="243" t="s">
        <v>231</v>
      </c>
    </row>
    <row r="287" s="13" customFormat="1">
      <c r="A287" s="13"/>
      <c r="B287" s="234"/>
      <c r="C287" s="235"/>
      <c r="D287" s="229" t="s">
        <v>248</v>
      </c>
      <c r="E287" s="236" t="s">
        <v>19</v>
      </c>
      <c r="F287" s="237" t="s">
        <v>4145</v>
      </c>
      <c r="G287" s="235"/>
      <c r="H287" s="236" t="s">
        <v>19</v>
      </c>
      <c r="I287" s="238"/>
      <c r="J287" s="235"/>
      <c r="K287" s="235"/>
      <c r="L287" s="239"/>
      <c r="M287" s="240"/>
      <c r="N287" s="241"/>
      <c r="O287" s="241"/>
      <c r="P287" s="241"/>
      <c r="Q287" s="241"/>
      <c r="R287" s="241"/>
      <c r="S287" s="241"/>
      <c r="T287" s="242"/>
      <c r="U287" s="13"/>
      <c r="V287" s="13"/>
      <c r="W287" s="13"/>
      <c r="X287" s="13"/>
      <c r="Y287" s="13"/>
      <c r="Z287" s="13"/>
      <c r="AA287" s="13"/>
      <c r="AB287" s="13"/>
      <c r="AC287" s="13"/>
      <c r="AD287" s="13"/>
      <c r="AE287" s="13"/>
      <c r="AT287" s="243" t="s">
        <v>248</v>
      </c>
      <c r="AU287" s="243" t="s">
        <v>78</v>
      </c>
      <c r="AV287" s="13" t="s">
        <v>76</v>
      </c>
      <c r="AW287" s="13" t="s">
        <v>31</v>
      </c>
      <c r="AX287" s="13" t="s">
        <v>69</v>
      </c>
      <c r="AY287" s="243" t="s">
        <v>231</v>
      </c>
    </row>
    <row r="288" s="14" customFormat="1">
      <c r="A288" s="14"/>
      <c r="B288" s="244"/>
      <c r="C288" s="245"/>
      <c r="D288" s="229" t="s">
        <v>248</v>
      </c>
      <c r="E288" s="246" t="s">
        <v>19</v>
      </c>
      <c r="F288" s="247" t="s">
        <v>4245</v>
      </c>
      <c r="G288" s="245"/>
      <c r="H288" s="248">
        <v>23.350999999999999</v>
      </c>
      <c r="I288" s="249"/>
      <c r="J288" s="245"/>
      <c r="K288" s="245"/>
      <c r="L288" s="250"/>
      <c r="M288" s="251"/>
      <c r="N288" s="252"/>
      <c r="O288" s="252"/>
      <c r="P288" s="252"/>
      <c r="Q288" s="252"/>
      <c r="R288" s="252"/>
      <c r="S288" s="252"/>
      <c r="T288" s="253"/>
      <c r="U288" s="14"/>
      <c r="V288" s="14"/>
      <c r="W288" s="14"/>
      <c r="X288" s="14"/>
      <c r="Y288" s="14"/>
      <c r="Z288" s="14"/>
      <c r="AA288" s="14"/>
      <c r="AB288" s="14"/>
      <c r="AC288" s="14"/>
      <c r="AD288" s="14"/>
      <c r="AE288" s="14"/>
      <c r="AT288" s="254" t="s">
        <v>248</v>
      </c>
      <c r="AU288" s="254" t="s">
        <v>78</v>
      </c>
      <c r="AV288" s="14" t="s">
        <v>78</v>
      </c>
      <c r="AW288" s="14" t="s">
        <v>31</v>
      </c>
      <c r="AX288" s="14" t="s">
        <v>69</v>
      </c>
      <c r="AY288" s="254" t="s">
        <v>231</v>
      </c>
    </row>
    <row r="289" s="13" customFormat="1">
      <c r="A289" s="13"/>
      <c r="B289" s="234"/>
      <c r="C289" s="235"/>
      <c r="D289" s="229" t="s">
        <v>248</v>
      </c>
      <c r="E289" s="236" t="s">
        <v>19</v>
      </c>
      <c r="F289" s="237" t="s">
        <v>4147</v>
      </c>
      <c r="G289" s="235"/>
      <c r="H289" s="236" t="s">
        <v>19</v>
      </c>
      <c r="I289" s="238"/>
      <c r="J289" s="235"/>
      <c r="K289" s="235"/>
      <c r="L289" s="239"/>
      <c r="M289" s="240"/>
      <c r="N289" s="241"/>
      <c r="O289" s="241"/>
      <c r="P289" s="241"/>
      <c r="Q289" s="241"/>
      <c r="R289" s="241"/>
      <c r="S289" s="241"/>
      <c r="T289" s="242"/>
      <c r="U289" s="13"/>
      <c r="V289" s="13"/>
      <c r="W289" s="13"/>
      <c r="X289" s="13"/>
      <c r="Y289" s="13"/>
      <c r="Z289" s="13"/>
      <c r="AA289" s="13"/>
      <c r="AB289" s="13"/>
      <c r="AC289" s="13"/>
      <c r="AD289" s="13"/>
      <c r="AE289" s="13"/>
      <c r="AT289" s="243" t="s">
        <v>248</v>
      </c>
      <c r="AU289" s="243" t="s">
        <v>78</v>
      </c>
      <c r="AV289" s="13" t="s">
        <v>76</v>
      </c>
      <c r="AW289" s="13" t="s">
        <v>31</v>
      </c>
      <c r="AX289" s="13" t="s">
        <v>69</v>
      </c>
      <c r="AY289" s="243" t="s">
        <v>231</v>
      </c>
    </row>
    <row r="290" s="14" customFormat="1">
      <c r="A290" s="14"/>
      <c r="B290" s="244"/>
      <c r="C290" s="245"/>
      <c r="D290" s="229" t="s">
        <v>248</v>
      </c>
      <c r="E290" s="246" t="s">
        <v>19</v>
      </c>
      <c r="F290" s="247" t="s">
        <v>4246</v>
      </c>
      <c r="G290" s="245"/>
      <c r="H290" s="248">
        <v>6.6989999999999998</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248</v>
      </c>
      <c r="AU290" s="254" t="s">
        <v>78</v>
      </c>
      <c r="AV290" s="14" t="s">
        <v>78</v>
      </c>
      <c r="AW290" s="14" t="s">
        <v>31</v>
      </c>
      <c r="AX290" s="14" t="s">
        <v>69</v>
      </c>
      <c r="AY290" s="254" t="s">
        <v>231</v>
      </c>
    </row>
    <row r="291" s="16" customFormat="1">
      <c r="A291" s="16"/>
      <c r="B291" s="269"/>
      <c r="C291" s="270"/>
      <c r="D291" s="229" t="s">
        <v>248</v>
      </c>
      <c r="E291" s="271" t="s">
        <v>19</v>
      </c>
      <c r="F291" s="272" t="s">
        <v>546</v>
      </c>
      <c r="G291" s="270"/>
      <c r="H291" s="273">
        <v>30.050000000000001</v>
      </c>
      <c r="I291" s="274"/>
      <c r="J291" s="270"/>
      <c r="K291" s="270"/>
      <c r="L291" s="275"/>
      <c r="M291" s="276"/>
      <c r="N291" s="277"/>
      <c r="O291" s="277"/>
      <c r="P291" s="277"/>
      <c r="Q291" s="277"/>
      <c r="R291" s="277"/>
      <c r="S291" s="277"/>
      <c r="T291" s="278"/>
      <c r="U291" s="16"/>
      <c r="V291" s="16"/>
      <c r="W291" s="16"/>
      <c r="X291" s="16"/>
      <c r="Y291" s="16"/>
      <c r="Z291" s="16"/>
      <c r="AA291" s="16"/>
      <c r="AB291" s="16"/>
      <c r="AC291" s="16"/>
      <c r="AD291" s="16"/>
      <c r="AE291" s="16"/>
      <c r="AT291" s="279" t="s">
        <v>248</v>
      </c>
      <c r="AU291" s="279" t="s">
        <v>78</v>
      </c>
      <c r="AV291" s="16" t="s">
        <v>119</v>
      </c>
      <c r="AW291" s="16" t="s">
        <v>31</v>
      </c>
      <c r="AX291" s="16" t="s">
        <v>69</v>
      </c>
      <c r="AY291" s="279" t="s">
        <v>231</v>
      </c>
    </row>
    <row r="292" s="13" customFormat="1">
      <c r="A292" s="13"/>
      <c r="B292" s="234"/>
      <c r="C292" s="235"/>
      <c r="D292" s="229" t="s">
        <v>248</v>
      </c>
      <c r="E292" s="236" t="s">
        <v>19</v>
      </c>
      <c r="F292" s="237" t="s">
        <v>4247</v>
      </c>
      <c r="G292" s="235"/>
      <c r="H292" s="236" t="s">
        <v>19</v>
      </c>
      <c r="I292" s="238"/>
      <c r="J292" s="235"/>
      <c r="K292" s="235"/>
      <c r="L292" s="239"/>
      <c r="M292" s="240"/>
      <c r="N292" s="241"/>
      <c r="O292" s="241"/>
      <c r="P292" s="241"/>
      <c r="Q292" s="241"/>
      <c r="R292" s="241"/>
      <c r="S292" s="241"/>
      <c r="T292" s="242"/>
      <c r="U292" s="13"/>
      <c r="V292" s="13"/>
      <c r="W292" s="13"/>
      <c r="X292" s="13"/>
      <c r="Y292" s="13"/>
      <c r="Z292" s="13"/>
      <c r="AA292" s="13"/>
      <c r="AB292" s="13"/>
      <c r="AC292" s="13"/>
      <c r="AD292" s="13"/>
      <c r="AE292" s="13"/>
      <c r="AT292" s="243" t="s">
        <v>248</v>
      </c>
      <c r="AU292" s="243" t="s">
        <v>78</v>
      </c>
      <c r="AV292" s="13" t="s">
        <v>76</v>
      </c>
      <c r="AW292" s="13" t="s">
        <v>31</v>
      </c>
      <c r="AX292" s="13" t="s">
        <v>69</v>
      </c>
      <c r="AY292" s="243" t="s">
        <v>231</v>
      </c>
    </row>
    <row r="293" s="13" customFormat="1">
      <c r="A293" s="13"/>
      <c r="B293" s="234"/>
      <c r="C293" s="235"/>
      <c r="D293" s="229" t="s">
        <v>248</v>
      </c>
      <c r="E293" s="236" t="s">
        <v>19</v>
      </c>
      <c r="F293" s="237" t="s">
        <v>4110</v>
      </c>
      <c r="G293" s="235"/>
      <c r="H293" s="236" t="s">
        <v>19</v>
      </c>
      <c r="I293" s="238"/>
      <c r="J293" s="235"/>
      <c r="K293" s="235"/>
      <c r="L293" s="239"/>
      <c r="M293" s="240"/>
      <c r="N293" s="241"/>
      <c r="O293" s="241"/>
      <c r="P293" s="241"/>
      <c r="Q293" s="241"/>
      <c r="R293" s="241"/>
      <c r="S293" s="241"/>
      <c r="T293" s="242"/>
      <c r="U293" s="13"/>
      <c r="V293" s="13"/>
      <c r="W293" s="13"/>
      <c r="X293" s="13"/>
      <c r="Y293" s="13"/>
      <c r="Z293" s="13"/>
      <c r="AA293" s="13"/>
      <c r="AB293" s="13"/>
      <c r="AC293" s="13"/>
      <c r="AD293" s="13"/>
      <c r="AE293" s="13"/>
      <c r="AT293" s="243" t="s">
        <v>248</v>
      </c>
      <c r="AU293" s="243" t="s">
        <v>78</v>
      </c>
      <c r="AV293" s="13" t="s">
        <v>76</v>
      </c>
      <c r="AW293" s="13" t="s">
        <v>31</v>
      </c>
      <c r="AX293" s="13" t="s">
        <v>69</v>
      </c>
      <c r="AY293" s="243" t="s">
        <v>231</v>
      </c>
    </row>
    <row r="294" s="14" customFormat="1">
      <c r="A294" s="14"/>
      <c r="B294" s="244"/>
      <c r="C294" s="245"/>
      <c r="D294" s="229" t="s">
        <v>248</v>
      </c>
      <c r="E294" s="246" t="s">
        <v>19</v>
      </c>
      <c r="F294" s="247" t="s">
        <v>4248</v>
      </c>
      <c r="G294" s="245"/>
      <c r="H294" s="248">
        <v>0.126</v>
      </c>
      <c r="I294" s="249"/>
      <c r="J294" s="245"/>
      <c r="K294" s="245"/>
      <c r="L294" s="250"/>
      <c r="M294" s="251"/>
      <c r="N294" s="252"/>
      <c r="O294" s="252"/>
      <c r="P294" s="252"/>
      <c r="Q294" s="252"/>
      <c r="R294" s="252"/>
      <c r="S294" s="252"/>
      <c r="T294" s="253"/>
      <c r="U294" s="14"/>
      <c r="V294" s="14"/>
      <c r="W294" s="14"/>
      <c r="X294" s="14"/>
      <c r="Y294" s="14"/>
      <c r="Z294" s="14"/>
      <c r="AA294" s="14"/>
      <c r="AB294" s="14"/>
      <c r="AC294" s="14"/>
      <c r="AD294" s="14"/>
      <c r="AE294" s="14"/>
      <c r="AT294" s="254" t="s">
        <v>248</v>
      </c>
      <c r="AU294" s="254" t="s">
        <v>78</v>
      </c>
      <c r="AV294" s="14" t="s">
        <v>78</v>
      </c>
      <c r="AW294" s="14" t="s">
        <v>31</v>
      </c>
      <c r="AX294" s="14" t="s">
        <v>69</v>
      </c>
      <c r="AY294" s="254" t="s">
        <v>231</v>
      </c>
    </row>
    <row r="295" s="13" customFormat="1">
      <c r="A295" s="13"/>
      <c r="B295" s="234"/>
      <c r="C295" s="235"/>
      <c r="D295" s="229" t="s">
        <v>248</v>
      </c>
      <c r="E295" s="236" t="s">
        <v>19</v>
      </c>
      <c r="F295" s="237" t="s">
        <v>4112</v>
      </c>
      <c r="G295" s="235"/>
      <c r="H295" s="236" t="s">
        <v>19</v>
      </c>
      <c r="I295" s="238"/>
      <c r="J295" s="235"/>
      <c r="K295" s="235"/>
      <c r="L295" s="239"/>
      <c r="M295" s="240"/>
      <c r="N295" s="241"/>
      <c r="O295" s="241"/>
      <c r="P295" s="241"/>
      <c r="Q295" s="241"/>
      <c r="R295" s="241"/>
      <c r="S295" s="241"/>
      <c r="T295" s="242"/>
      <c r="U295" s="13"/>
      <c r="V295" s="13"/>
      <c r="W295" s="13"/>
      <c r="X295" s="13"/>
      <c r="Y295" s="13"/>
      <c r="Z295" s="13"/>
      <c r="AA295" s="13"/>
      <c r="AB295" s="13"/>
      <c r="AC295" s="13"/>
      <c r="AD295" s="13"/>
      <c r="AE295" s="13"/>
      <c r="AT295" s="243" t="s">
        <v>248</v>
      </c>
      <c r="AU295" s="243" t="s">
        <v>78</v>
      </c>
      <c r="AV295" s="13" t="s">
        <v>76</v>
      </c>
      <c r="AW295" s="13" t="s">
        <v>31</v>
      </c>
      <c r="AX295" s="13" t="s">
        <v>69</v>
      </c>
      <c r="AY295" s="243" t="s">
        <v>231</v>
      </c>
    </row>
    <row r="296" s="14" customFormat="1">
      <c r="A296" s="14"/>
      <c r="B296" s="244"/>
      <c r="C296" s="245"/>
      <c r="D296" s="229" t="s">
        <v>248</v>
      </c>
      <c r="E296" s="246" t="s">
        <v>19</v>
      </c>
      <c r="F296" s="247" t="s">
        <v>4248</v>
      </c>
      <c r="G296" s="245"/>
      <c r="H296" s="248">
        <v>0.126</v>
      </c>
      <c r="I296" s="249"/>
      <c r="J296" s="245"/>
      <c r="K296" s="245"/>
      <c r="L296" s="250"/>
      <c r="M296" s="251"/>
      <c r="N296" s="252"/>
      <c r="O296" s="252"/>
      <c r="P296" s="252"/>
      <c r="Q296" s="252"/>
      <c r="R296" s="252"/>
      <c r="S296" s="252"/>
      <c r="T296" s="253"/>
      <c r="U296" s="14"/>
      <c r="V296" s="14"/>
      <c r="W296" s="14"/>
      <c r="X296" s="14"/>
      <c r="Y296" s="14"/>
      <c r="Z296" s="14"/>
      <c r="AA296" s="14"/>
      <c r="AB296" s="14"/>
      <c r="AC296" s="14"/>
      <c r="AD296" s="14"/>
      <c r="AE296" s="14"/>
      <c r="AT296" s="254" t="s">
        <v>248</v>
      </c>
      <c r="AU296" s="254" t="s">
        <v>78</v>
      </c>
      <c r="AV296" s="14" t="s">
        <v>78</v>
      </c>
      <c r="AW296" s="14" t="s">
        <v>31</v>
      </c>
      <c r="AX296" s="14" t="s">
        <v>69</v>
      </c>
      <c r="AY296" s="254" t="s">
        <v>231</v>
      </c>
    </row>
    <row r="297" s="16" customFormat="1">
      <c r="A297" s="16"/>
      <c r="B297" s="269"/>
      <c r="C297" s="270"/>
      <c r="D297" s="229" t="s">
        <v>248</v>
      </c>
      <c r="E297" s="271" t="s">
        <v>19</v>
      </c>
      <c r="F297" s="272" t="s">
        <v>546</v>
      </c>
      <c r="G297" s="270"/>
      <c r="H297" s="273">
        <v>0.252</v>
      </c>
      <c r="I297" s="274"/>
      <c r="J297" s="270"/>
      <c r="K297" s="270"/>
      <c r="L297" s="275"/>
      <c r="M297" s="276"/>
      <c r="N297" s="277"/>
      <c r="O297" s="277"/>
      <c r="P297" s="277"/>
      <c r="Q297" s="277"/>
      <c r="R297" s="277"/>
      <c r="S297" s="277"/>
      <c r="T297" s="278"/>
      <c r="U297" s="16"/>
      <c r="V297" s="16"/>
      <c r="W297" s="16"/>
      <c r="X297" s="16"/>
      <c r="Y297" s="16"/>
      <c r="Z297" s="16"/>
      <c r="AA297" s="16"/>
      <c r="AB297" s="16"/>
      <c r="AC297" s="16"/>
      <c r="AD297" s="16"/>
      <c r="AE297" s="16"/>
      <c r="AT297" s="279" t="s">
        <v>248</v>
      </c>
      <c r="AU297" s="279" t="s">
        <v>78</v>
      </c>
      <c r="AV297" s="16" t="s">
        <v>119</v>
      </c>
      <c r="AW297" s="16" t="s">
        <v>31</v>
      </c>
      <c r="AX297" s="16" t="s">
        <v>69</v>
      </c>
      <c r="AY297" s="279" t="s">
        <v>231</v>
      </c>
    </row>
    <row r="298" s="13" customFormat="1">
      <c r="A298" s="13"/>
      <c r="B298" s="234"/>
      <c r="C298" s="235"/>
      <c r="D298" s="229" t="s">
        <v>248</v>
      </c>
      <c r="E298" s="236" t="s">
        <v>19</v>
      </c>
      <c r="F298" s="237" t="s">
        <v>4129</v>
      </c>
      <c r="G298" s="235"/>
      <c r="H298" s="236" t="s">
        <v>19</v>
      </c>
      <c r="I298" s="238"/>
      <c r="J298" s="235"/>
      <c r="K298" s="235"/>
      <c r="L298" s="239"/>
      <c r="M298" s="240"/>
      <c r="N298" s="241"/>
      <c r="O298" s="241"/>
      <c r="P298" s="241"/>
      <c r="Q298" s="241"/>
      <c r="R298" s="241"/>
      <c r="S298" s="241"/>
      <c r="T298" s="242"/>
      <c r="U298" s="13"/>
      <c r="V298" s="13"/>
      <c r="W298" s="13"/>
      <c r="X298" s="13"/>
      <c r="Y298" s="13"/>
      <c r="Z298" s="13"/>
      <c r="AA298" s="13"/>
      <c r="AB298" s="13"/>
      <c r="AC298" s="13"/>
      <c r="AD298" s="13"/>
      <c r="AE298" s="13"/>
      <c r="AT298" s="243" t="s">
        <v>248</v>
      </c>
      <c r="AU298" s="243" t="s">
        <v>78</v>
      </c>
      <c r="AV298" s="13" t="s">
        <v>76</v>
      </c>
      <c r="AW298" s="13" t="s">
        <v>31</v>
      </c>
      <c r="AX298" s="13" t="s">
        <v>69</v>
      </c>
      <c r="AY298" s="243" t="s">
        <v>231</v>
      </c>
    </row>
    <row r="299" s="14" customFormat="1">
      <c r="A299" s="14"/>
      <c r="B299" s="244"/>
      <c r="C299" s="245"/>
      <c r="D299" s="229" t="s">
        <v>248</v>
      </c>
      <c r="E299" s="246" t="s">
        <v>19</v>
      </c>
      <c r="F299" s="247" t="s">
        <v>4249</v>
      </c>
      <c r="G299" s="245"/>
      <c r="H299" s="248">
        <v>96.475999999999999</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248</v>
      </c>
      <c r="AU299" s="254" t="s">
        <v>78</v>
      </c>
      <c r="AV299" s="14" t="s">
        <v>78</v>
      </c>
      <c r="AW299" s="14" t="s">
        <v>31</v>
      </c>
      <c r="AX299" s="14" t="s">
        <v>69</v>
      </c>
      <c r="AY299" s="254" t="s">
        <v>231</v>
      </c>
    </row>
    <row r="300" s="14" customFormat="1">
      <c r="A300" s="14"/>
      <c r="B300" s="244"/>
      <c r="C300" s="245"/>
      <c r="D300" s="229" t="s">
        <v>248</v>
      </c>
      <c r="E300" s="246" t="s">
        <v>19</v>
      </c>
      <c r="F300" s="247" t="s">
        <v>4250</v>
      </c>
      <c r="G300" s="245"/>
      <c r="H300" s="248">
        <v>10.805999999999999</v>
      </c>
      <c r="I300" s="249"/>
      <c r="J300" s="245"/>
      <c r="K300" s="245"/>
      <c r="L300" s="250"/>
      <c r="M300" s="251"/>
      <c r="N300" s="252"/>
      <c r="O300" s="252"/>
      <c r="P300" s="252"/>
      <c r="Q300" s="252"/>
      <c r="R300" s="252"/>
      <c r="S300" s="252"/>
      <c r="T300" s="253"/>
      <c r="U300" s="14"/>
      <c r="V300" s="14"/>
      <c r="W300" s="14"/>
      <c r="X300" s="14"/>
      <c r="Y300" s="14"/>
      <c r="Z300" s="14"/>
      <c r="AA300" s="14"/>
      <c r="AB300" s="14"/>
      <c r="AC300" s="14"/>
      <c r="AD300" s="14"/>
      <c r="AE300" s="14"/>
      <c r="AT300" s="254" t="s">
        <v>248</v>
      </c>
      <c r="AU300" s="254" t="s">
        <v>78</v>
      </c>
      <c r="AV300" s="14" t="s">
        <v>78</v>
      </c>
      <c r="AW300" s="14" t="s">
        <v>31</v>
      </c>
      <c r="AX300" s="14" t="s">
        <v>69</v>
      </c>
      <c r="AY300" s="254" t="s">
        <v>231</v>
      </c>
    </row>
    <row r="301" s="14" customFormat="1">
      <c r="A301" s="14"/>
      <c r="B301" s="244"/>
      <c r="C301" s="245"/>
      <c r="D301" s="229" t="s">
        <v>248</v>
      </c>
      <c r="E301" s="246" t="s">
        <v>19</v>
      </c>
      <c r="F301" s="247" t="s">
        <v>4251</v>
      </c>
      <c r="G301" s="245"/>
      <c r="H301" s="248">
        <v>8.391</v>
      </c>
      <c r="I301" s="249"/>
      <c r="J301" s="245"/>
      <c r="K301" s="245"/>
      <c r="L301" s="250"/>
      <c r="M301" s="251"/>
      <c r="N301" s="252"/>
      <c r="O301" s="252"/>
      <c r="P301" s="252"/>
      <c r="Q301" s="252"/>
      <c r="R301" s="252"/>
      <c r="S301" s="252"/>
      <c r="T301" s="253"/>
      <c r="U301" s="14"/>
      <c r="V301" s="14"/>
      <c r="W301" s="14"/>
      <c r="X301" s="14"/>
      <c r="Y301" s="14"/>
      <c r="Z301" s="14"/>
      <c r="AA301" s="14"/>
      <c r="AB301" s="14"/>
      <c r="AC301" s="14"/>
      <c r="AD301" s="14"/>
      <c r="AE301" s="14"/>
      <c r="AT301" s="254" t="s">
        <v>248</v>
      </c>
      <c r="AU301" s="254" t="s">
        <v>78</v>
      </c>
      <c r="AV301" s="14" t="s">
        <v>78</v>
      </c>
      <c r="AW301" s="14" t="s">
        <v>31</v>
      </c>
      <c r="AX301" s="14" t="s">
        <v>69</v>
      </c>
      <c r="AY301" s="254" t="s">
        <v>231</v>
      </c>
    </row>
    <row r="302" s="16" customFormat="1">
      <c r="A302" s="16"/>
      <c r="B302" s="269"/>
      <c r="C302" s="270"/>
      <c r="D302" s="229" t="s">
        <v>248</v>
      </c>
      <c r="E302" s="271" t="s">
        <v>19</v>
      </c>
      <c r="F302" s="272" t="s">
        <v>546</v>
      </c>
      <c r="G302" s="270"/>
      <c r="H302" s="273">
        <v>115.673</v>
      </c>
      <c r="I302" s="274"/>
      <c r="J302" s="270"/>
      <c r="K302" s="270"/>
      <c r="L302" s="275"/>
      <c r="M302" s="276"/>
      <c r="N302" s="277"/>
      <c r="O302" s="277"/>
      <c r="P302" s="277"/>
      <c r="Q302" s="277"/>
      <c r="R302" s="277"/>
      <c r="S302" s="277"/>
      <c r="T302" s="278"/>
      <c r="U302" s="16"/>
      <c r="V302" s="16"/>
      <c r="W302" s="16"/>
      <c r="X302" s="16"/>
      <c r="Y302" s="16"/>
      <c r="Z302" s="16"/>
      <c r="AA302" s="16"/>
      <c r="AB302" s="16"/>
      <c r="AC302" s="16"/>
      <c r="AD302" s="16"/>
      <c r="AE302" s="16"/>
      <c r="AT302" s="279" t="s">
        <v>248</v>
      </c>
      <c r="AU302" s="279" t="s">
        <v>78</v>
      </c>
      <c r="AV302" s="16" t="s">
        <v>119</v>
      </c>
      <c r="AW302" s="16" t="s">
        <v>31</v>
      </c>
      <c r="AX302" s="16" t="s">
        <v>69</v>
      </c>
      <c r="AY302" s="279" t="s">
        <v>231</v>
      </c>
    </row>
    <row r="303" s="13" customFormat="1">
      <c r="A303" s="13"/>
      <c r="B303" s="234"/>
      <c r="C303" s="235"/>
      <c r="D303" s="229" t="s">
        <v>248</v>
      </c>
      <c r="E303" s="236" t="s">
        <v>19</v>
      </c>
      <c r="F303" s="237" t="s">
        <v>4114</v>
      </c>
      <c r="G303" s="235"/>
      <c r="H303" s="236" t="s">
        <v>19</v>
      </c>
      <c r="I303" s="238"/>
      <c r="J303" s="235"/>
      <c r="K303" s="235"/>
      <c r="L303" s="239"/>
      <c r="M303" s="240"/>
      <c r="N303" s="241"/>
      <c r="O303" s="241"/>
      <c r="P303" s="241"/>
      <c r="Q303" s="241"/>
      <c r="R303" s="241"/>
      <c r="S303" s="241"/>
      <c r="T303" s="242"/>
      <c r="U303" s="13"/>
      <c r="V303" s="13"/>
      <c r="W303" s="13"/>
      <c r="X303" s="13"/>
      <c r="Y303" s="13"/>
      <c r="Z303" s="13"/>
      <c r="AA303" s="13"/>
      <c r="AB303" s="13"/>
      <c r="AC303" s="13"/>
      <c r="AD303" s="13"/>
      <c r="AE303" s="13"/>
      <c r="AT303" s="243" t="s">
        <v>248</v>
      </c>
      <c r="AU303" s="243" t="s">
        <v>78</v>
      </c>
      <c r="AV303" s="13" t="s">
        <v>76</v>
      </c>
      <c r="AW303" s="13" t="s">
        <v>31</v>
      </c>
      <c r="AX303" s="13" t="s">
        <v>69</v>
      </c>
      <c r="AY303" s="243" t="s">
        <v>231</v>
      </c>
    </row>
    <row r="304" s="14" customFormat="1">
      <c r="A304" s="14"/>
      <c r="B304" s="244"/>
      <c r="C304" s="245"/>
      <c r="D304" s="229" t="s">
        <v>248</v>
      </c>
      <c r="E304" s="246" t="s">
        <v>19</v>
      </c>
      <c r="F304" s="247" t="s">
        <v>4252</v>
      </c>
      <c r="G304" s="245"/>
      <c r="H304" s="248">
        <v>0.314</v>
      </c>
      <c r="I304" s="249"/>
      <c r="J304" s="245"/>
      <c r="K304" s="245"/>
      <c r="L304" s="250"/>
      <c r="M304" s="251"/>
      <c r="N304" s="252"/>
      <c r="O304" s="252"/>
      <c r="P304" s="252"/>
      <c r="Q304" s="252"/>
      <c r="R304" s="252"/>
      <c r="S304" s="252"/>
      <c r="T304" s="253"/>
      <c r="U304" s="14"/>
      <c r="V304" s="14"/>
      <c r="W304" s="14"/>
      <c r="X304" s="14"/>
      <c r="Y304" s="14"/>
      <c r="Z304" s="14"/>
      <c r="AA304" s="14"/>
      <c r="AB304" s="14"/>
      <c r="AC304" s="14"/>
      <c r="AD304" s="14"/>
      <c r="AE304" s="14"/>
      <c r="AT304" s="254" t="s">
        <v>248</v>
      </c>
      <c r="AU304" s="254" t="s">
        <v>78</v>
      </c>
      <c r="AV304" s="14" t="s">
        <v>78</v>
      </c>
      <c r="AW304" s="14" t="s">
        <v>31</v>
      </c>
      <c r="AX304" s="14" t="s">
        <v>69</v>
      </c>
      <c r="AY304" s="254" t="s">
        <v>231</v>
      </c>
    </row>
    <row r="305" s="14" customFormat="1">
      <c r="A305" s="14"/>
      <c r="B305" s="244"/>
      <c r="C305" s="245"/>
      <c r="D305" s="229" t="s">
        <v>248</v>
      </c>
      <c r="E305" s="246" t="s">
        <v>19</v>
      </c>
      <c r="F305" s="247" t="s">
        <v>4253</v>
      </c>
      <c r="G305" s="245"/>
      <c r="H305" s="248">
        <v>0.432</v>
      </c>
      <c r="I305" s="249"/>
      <c r="J305" s="245"/>
      <c r="K305" s="245"/>
      <c r="L305" s="250"/>
      <c r="M305" s="251"/>
      <c r="N305" s="252"/>
      <c r="O305" s="252"/>
      <c r="P305" s="252"/>
      <c r="Q305" s="252"/>
      <c r="R305" s="252"/>
      <c r="S305" s="252"/>
      <c r="T305" s="253"/>
      <c r="U305" s="14"/>
      <c r="V305" s="14"/>
      <c r="W305" s="14"/>
      <c r="X305" s="14"/>
      <c r="Y305" s="14"/>
      <c r="Z305" s="14"/>
      <c r="AA305" s="14"/>
      <c r="AB305" s="14"/>
      <c r="AC305" s="14"/>
      <c r="AD305" s="14"/>
      <c r="AE305" s="14"/>
      <c r="AT305" s="254" t="s">
        <v>248</v>
      </c>
      <c r="AU305" s="254" t="s">
        <v>78</v>
      </c>
      <c r="AV305" s="14" t="s">
        <v>78</v>
      </c>
      <c r="AW305" s="14" t="s">
        <v>31</v>
      </c>
      <c r="AX305" s="14" t="s">
        <v>69</v>
      </c>
      <c r="AY305" s="254" t="s">
        <v>231</v>
      </c>
    </row>
    <row r="306" s="13" customFormat="1">
      <c r="A306" s="13"/>
      <c r="B306" s="234"/>
      <c r="C306" s="235"/>
      <c r="D306" s="229" t="s">
        <v>248</v>
      </c>
      <c r="E306" s="236" t="s">
        <v>19</v>
      </c>
      <c r="F306" s="237" t="s">
        <v>4151</v>
      </c>
      <c r="G306" s="235"/>
      <c r="H306" s="236" t="s">
        <v>19</v>
      </c>
      <c r="I306" s="238"/>
      <c r="J306" s="235"/>
      <c r="K306" s="235"/>
      <c r="L306" s="239"/>
      <c r="M306" s="240"/>
      <c r="N306" s="241"/>
      <c r="O306" s="241"/>
      <c r="P306" s="241"/>
      <c r="Q306" s="241"/>
      <c r="R306" s="241"/>
      <c r="S306" s="241"/>
      <c r="T306" s="242"/>
      <c r="U306" s="13"/>
      <c r="V306" s="13"/>
      <c r="W306" s="13"/>
      <c r="X306" s="13"/>
      <c r="Y306" s="13"/>
      <c r="Z306" s="13"/>
      <c r="AA306" s="13"/>
      <c r="AB306" s="13"/>
      <c r="AC306" s="13"/>
      <c r="AD306" s="13"/>
      <c r="AE306" s="13"/>
      <c r="AT306" s="243" t="s">
        <v>248</v>
      </c>
      <c r="AU306" s="243" t="s">
        <v>78</v>
      </c>
      <c r="AV306" s="13" t="s">
        <v>76</v>
      </c>
      <c r="AW306" s="13" t="s">
        <v>31</v>
      </c>
      <c r="AX306" s="13" t="s">
        <v>69</v>
      </c>
      <c r="AY306" s="243" t="s">
        <v>231</v>
      </c>
    </row>
    <row r="307" s="14" customFormat="1">
      <c r="A307" s="14"/>
      <c r="B307" s="244"/>
      <c r="C307" s="245"/>
      <c r="D307" s="229" t="s">
        <v>248</v>
      </c>
      <c r="E307" s="246" t="s">
        <v>19</v>
      </c>
      <c r="F307" s="247" t="s">
        <v>4254</v>
      </c>
      <c r="G307" s="245"/>
      <c r="H307" s="248">
        <v>3.8300000000000001</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248</v>
      </c>
      <c r="AU307" s="254" t="s">
        <v>78</v>
      </c>
      <c r="AV307" s="14" t="s">
        <v>78</v>
      </c>
      <c r="AW307" s="14" t="s">
        <v>31</v>
      </c>
      <c r="AX307" s="14" t="s">
        <v>69</v>
      </c>
      <c r="AY307" s="254" t="s">
        <v>231</v>
      </c>
    </row>
    <row r="308" s="13" customFormat="1">
      <c r="A308" s="13"/>
      <c r="B308" s="234"/>
      <c r="C308" s="235"/>
      <c r="D308" s="229" t="s">
        <v>248</v>
      </c>
      <c r="E308" s="236" t="s">
        <v>19</v>
      </c>
      <c r="F308" s="237" t="s">
        <v>4153</v>
      </c>
      <c r="G308" s="235"/>
      <c r="H308" s="236" t="s">
        <v>19</v>
      </c>
      <c r="I308" s="238"/>
      <c r="J308" s="235"/>
      <c r="K308" s="235"/>
      <c r="L308" s="239"/>
      <c r="M308" s="240"/>
      <c r="N308" s="241"/>
      <c r="O308" s="241"/>
      <c r="P308" s="241"/>
      <c r="Q308" s="241"/>
      <c r="R308" s="241"/>
      <c r="S308" s="241"/>
      <c r="T308" s="242"/>
      <c r="U308" s="13"/>
      <c r="V308" s="13"/>
      <c r="W308" s="13"/>
      <c r="X308" s="13"/>
      <c r="Y308" s="13"/>
      <c r="Z308" s="13"/>
      <c r="AA308" s="13"/>
      <c r="AB308" s="13"/>
      <c r="AC308" s="13"/>
      <c r="AD308" s="13"/>
      <c r="AE308" s="13"/>
      <c r="AT308" s="243" t="s">
        <v>248</v>
      </c>
      <c r="AU308" s="243" t="s">
        <v>78</v>
      </c>
      <c r="AV308" s="13" t="s">
        <v>76</v>
      </c>
      <c r="AW308" s="13" t="s">
        <v>31</v>
      </c>
      <c r="AX308" s="13" t="s">
        <v>69</v>
      </c>
      <c r="AY308" s="243" t="s">
        <v>231</v>
      </c>
    </row>
    <row r="309" s="14" customFormat="1">
      <c r="A309" s="14"/>
      <c r="B309" s="244"/>
      <c r="C309" s="245"/>
      <c r="D309" s="229" t="s">
        <v>248</v>
      </c>
      <c r="E309" s="246" t="s">
        <v>19</v>
      </c>
      <c r="F309" s="247" t="s">
        <v>4255</v>
      </c>
      <c r="G309" s="245"/>
      <c r="H309" s="248">
        <v>10.592000000000001</v>
      </c>
      <c r="I309" s="249"/>
      <c r="J309" s="245"/>
      <c r="K309" s="245"/>
      <c r="L309" s="250"/>
      <c r="M309" s="251"/>
      <c r="N309" s="252"/>
      <c r="O309" s="252"/>
      <c r="P309" s="252"/>
      <c r="Q309" s="252"/>
      <c r="R309" s="252"/>
      <c r="S309" s="252"/>
      <c r="T309" s="253"/>
      <c r="U309" s="14"/>
      <c r="V309" s="14"/>
      <c r="W309" s="14"/>
      <c r="X309" s="14"/>
      <c r="Y309" s="14"/>
      <c r="Z309" s="14"/>
      <c r="AA309" s="14"/>
      <c r="AB309" s="14"/>
      <c r="AC309" s="14"/>
      <c r="AD309" s="14"/>
      <c r="AE309" s="14"/>
      <c r="AT309" s="254" t="s">
        <v>248</v>
      </c>
      <c r="AU309" s="254" t="s">
        <v>78</v>
      </c>
      <c r="AV309" s="14" t="s">
        <v>78</v>
      </c>
      <c r="AW309" s="14" t="s">
        <v>31</v>
      </c>
      <c r="AX309" s="14" t="s">
        <v>69</v>
      </c>
      <c r="AY309" s="254" t="s">
        <v>231</v>
      </c>
    </row>
    <row r="310" s="13" customFormat="1">
      <c r="A310" s="13"/>
      <c r="B310" s="234"/>
      <c r="C310" s="235"/>
      <c r="D310" s="229" t="s">
        <v>248</v>
      </c>
      <c r="E310" s="236" t="s">
        <v>19</v>
      </c>
      <c r="F310" s="237" t="s">
        <v>4155</v>
      </c>
      <c r="G310" s="235"/>
      <c r="H310" s="236" t="s">
        <v>19</v>
      </c>
      <c r="I310" s="238"/>
      <c r="J310" s="235"/>
      <c r="K310" s="235"/>
      <c r="L310" s="239"/>
      <c r="M310" s="240"/>
      <c r="N310" s="241"/>
      <c r="O310" s="241"/>
      <c r="P310" s="241"/>
      <c r="Q310" s="241"/>
      <c r="R310" s="241"/>
      <c r="S310" s="241"/>
      <c r="T310" s="242"/>
      <c r="U310" s="13"/>
      <c r="V310" s="13"/>
      <c r="W310" s="13"/>
      <c r="X310" s="13"/>
      <c r="Y310" s="13"/>
      <c r="Z310" s="13"/>
      <c r="AA310" s="13"/>
      <c r="AB310" s="13"/>
      <c r="AC310" s="13"/>
      <c r="AD310" s="13"/>
      <c r="AE310" s="13"/>
      <c r="AT310" s="243" t="s">
        <v>248</v>
      </c>
      <c r="AU310" s="243" t="s">
        <v>78</v>
      </c>
      <c r="AV310" s="13" t="s">
        <v>76</v>
      </c>
      <c r="AW310" s="13" t="s">
        <v>31</v>
      </c>
      <c r="AX310" s="13" t="s">
        <v>69</v>
      </c>
      <c r="AY310" s="243" t="s">
        <v>231</v>
      </c>
    </row>
    <row r="311" s="14" customFormat="1">
      <c r="A311" s="14"/>
      <c r="B311" s="244"/>
      <c r="C311" s="245"/>
      <c r="D311" s="229" t="s">
        <v>248</v>
      </c>
      <c r="E311" s="246" t="s">
        <v>19</v>
      </c>
      <c r="F311" s="247" t="s">
        <v>4256</v>
      </c>
      <c r="G311" s="245"/>
      <c r="H311" s="248">
        <v>3.6400000000000001</v>
      </c>
      <c r="I311" s="249"/>
      <c r="J311" s="245"/>
      <c r="K311" s="245"/>
      <c r="L311" s="250"/>
      <c r="M311" s="251"/>
      <c r="N311" s="252"/>
      <c r="O311" s="252"/>
      <c r="P311" s="252"/>
      <c r="Q311" s="252"/>
      <c r="R311" s="252"/>
      <c r="S311" s="252"/>
      <c r="T311" s="253"/>
      <c r="U311" s="14"/>
      <c r="V311" s="14"/>
      <c r="W311" s="14"/>
      <c r="X311" s="14"/>
      <c r="Y311" s="14"/>
      <c r="Z311" s="14"/>
      <c r="AA311" s="14"/>
      <c r="AB311" s="14"/>
      <c r="AC311" s="14"/>
      <c r="AD311" s="14"/>
      <c r="AE311" s="14"/>
      <c r="AT311" s="254" t="s">
        <v>248</v>
      </c>
      <c r="AU311" s="254" t="s">
        <v>78</v>
      </c>
      <c r="AV311" s="14" t="s">
        <v>78</v>
      </c>
      <c r="AW311" s="14" t="s">
        <v>31</v>
      </c>
      <c r="AX311" s="14" t="s">
        <v>69</v>
      </c>
      <c r="AY311" s="254" t="s">
        <v>231</v>
      </c>
    </row>
    <row r="312" s="13" customFormat="1">
      <c r="A312" s="13"/>
      <c r="B312" s="234"/>
      <c r="C312" s="235"/>
      <c r="D312" s="229" t="s">
        <v>248</v>
      </c>
      <c r="E312" s="236" t="s">
        <v>19</v>
      </c>
      <c r="F312" s="237" t="s">
        <v>4257</v>
      </c>
      <c r="G312" s="235"/>
      <c r="H312" s="236" t="s">
        <v>19</v>
      </c>
      <c r="I312" s="238"/>
      <c r="J312" s="235"/>
      <c r="K312" s="235"/>
      <c r="L312" s="239"/>
      <c r="M312" s="240"/>
      <c r="N312" s="241"/>
      <c r="O312" s="241"/>
      <c r="P312" s="241"/>
      <c r="Q312" s="241"/>
      <c r="R312" s="241"/>
      <c r="S312" s="241"/>
      <c r="T312" s="242"/>
      <c r="U312" s="13"/>
      <c r="V312" s="13"/>
      <c r="W312" s="13"/>
      <c r="X312" s="13"/>
      <c r="Y312" s="13"/>
      <c r="Z312" s="13"/>
      <c r="AA312" s="13"/>
      <c r="AB312" s="13"/>
      <c r="AC312" s="13"/>
      <c r="AD312" s="13"/>
      <c r="AE312" s="13"/>
      <c r="AT312" s="243" t="s">
        <v>248</v>
      </c>
      <c r="AU312" s="243" t="s">
        <v>78</v>
      </c>
      <c r="AV312" s="13" t="s">
        <v>76</v>
      </c>
      <c r="AW312" s="13" t="s">
        <v>31</v>
      </c>
      <c r="AX312" s="13" t="s">
        <v>69</v>
      </c>
      <c r="AY312" s="243" t="s">
        <v>231</v>
      </c>
    </row>
    <row r="313" s="14" customFormat="1">
      <c r="A313" s="14"/>
      <c r="B313" s="244"/>
      <c r="C313" s="245"/>
      <c r="D313" s="229" t="s">
        <v>248</v>
      </c>
      <c r="E313" s="246" t="s">
        <v>19</v>
      </c>
      <c r="F313" s="247" t="s">
        <v>4258</v>
      </c>
      <c r="G313" s="245"/>
      <c r="H313" s="248">
        <v>2.9049999999999998</v>
      </c>
      <c r="I313" s="249"/>
      <c r="J313" s="245"/>
      <c r="K313" s="245"/>
      <c r="L313" s="250"/>
      <c r="M313" s="251"/>
      <c r="N313" s="252"/>
      <c r="O313" s="252"/>
      <c r="P313" s="252"/>
      <c r="Q313" s="252"/>
      <c r="R313" s="252"/>
      <c r="S313" s="252"/>
      <c r="T313" s="253"/>
      <c r="U313" s="14"/>
      <c r="V313" s="14"/>
      <c r="W313" s="14"/>
      <c r="X313" s="14"/>
      <c r="Y313" s="14"/>
      <c r="Z313" s="14"/>
      <c r="AA313" s="14"/>
      <c r="AB313" s="14"/>
      <c r="AC313" s="14"/>
      <c r="AD313" s="14"/>
      <c r="AE313" s="14"/>
      <c r="AT313" s="254" t="s">
        <v>248</v>
      </c>
      <c r="AU313" s="254" t="s">
        <v>78</v>
      </c>
      <c r="AV313" s="14" t="s">
        <v>78</v>
      </c>
      <c r="AW313" s="14" t="s">
        <v>31</v>
      </c>
      <c r="AX313" s="14" t="s">
        <v>69</v>
      </c>
      <c r="AY313" s="254" t="s">
        <v>231</v>
      </c>
    </row>
    <row r="314" s="14" customFormat="1">
      <c r="A314" s="14"/>
      <c r="B314" s="244"/>
      <c r="C314" s="245"/>
      <c r="D314" s="229" t="s">
        <v>248</v>
      </c>
      <c r="E314" s="246" t="s">
        <v>19</v>
      </c>
      <c r="F314" s="247" t="s">
        <v>4259</v>
      </c>
      <c r="G314" s="245"/>
      <c r="H314" s="248">
        <v>0.44600000000000001</v>
      </c>
      <c r="I314" s="249"/>
      <c r="J314" s="245"/>
      <c r="K314" s="245"/>
      <c r="L314" s="250"/>
      <c r="M314" s="251"/>
      <c r="N314" s="252"/>
      <c r="O314" s="252"/>
      <c r="P314" s="252"/>
      <c r="Q314" s="252"/>
      <c r="R314" s="252"/>
      <c r="S314" s="252"/>
      <c r="T314" s="253"/>
      <c r="U314" s="14"/>
      <c r="V314" s="14"/>
      <c r="W314" s="14"/>
      <c r="X314" s="14"/>
      <c r="Y314" s="14"/>
      <c r="Z314" s="14"/>
      <c r="AA314" s="14"/>
      <c r="AB314" s="14"/>
      <c r="AC314" s="14"/>
      <c r="AD314" s="14"/>
      <c r="AE314" s="14"/>
      <c r="AT314" s="254" t="s">
        <v>248</v>
      </c>
      <c r="AU314" s="254" t="s">
        <v>78</v>
      </c>
      <c r="AV314" s="14" t="s">
        <v>78</v>
      </c>
      <c r="AW314" s="14" t="s">
        <v>31</v>
      </c>
      <c r="AX314" s="14" t="s">
        <v>69</v>
      </c>
      <c r="AY314" s="254" t="s">
        <v>231</v>
      </c>
    </row>
    <row r="315" s="13" customFormat="1">
      <c r="A315" s="13"/>
      <c r="B315" s="234"/>
      <c r="C315" s="235"/>
      <c r="D315" s="229" t="s">
        <v>248</v>
      </c>
      <c r="E315" s="236" t="s">
        <v>19</v>
      </c>
      <c r="F315" s="237" t="s">
        <v>4158</v>
      </c>
      <c r="G315" s="235"/>
      <c r="H315" s="236" t="s">
        <v>19</v>
      </c>
      <c r="I315" s="238"/>
      <c r="J315" s="235"/>
      <c r="K315" s="235"/>
      <c r="L315" s="239"/>
      <c r="M315" s="240"/>
      <c r="N315" s="241"/>
      <c r="O315" s="241"/>
      <c r="P315" s="241"/>
      <c r="Q315" s="241"/>
      <c r="R315" s="241"/>
      <c r="S315" s="241"/>
      <c r="T315" s="242"/>
      <c r="U315" s="13"/>
      <c r="V315" s="13"/>
      <c r="W315" s="13"/>
      <c r="X315" s="13"/>
      <c r="Y315" s="13"/>
      <c r="Z315" s="13"/>
      <c r="AA315" s="13"/>
      <c r="AB315" s="13"/>
      <c r="AC315" s="13"/>
      <c r="AD315" s="13"/>
      <c r="AE315" s="13"/>
      <c r="AT315" s="243" t="s">
        <v>248</v>
      </c>
      <c r="AU315" s="243" t="s">
        <v>78</v>
      </c>
      <c r="AV315" s="13" t="s">
        <v>76</v>
      </c>
      <c r="AW315" s="13" t="s">
        <v>31</v>
      </c>
      <c r="AX315" s="13" t="s">
        <v>69</v>
      </c>
      <c r="AY315" s="243" t="s">
        <v>231</v>
      </c>
    </row>
    <row r="316" s="14" customFormat="1">
      <c r="A316" s="14"/>
      <c r="B316" s="244"/>
      <c r="C316" s="245"/>
      <c r="D316" s="229" t="s">
        <v>248</v>
      </c>
      <c r="E316" s="246" t="s">
        <v>19</v>
      </c>
      <c r="F316" s="247" t="s">
        <v>4260</v>
      </c>
      <c r="G316" s="245"/>
      <c r="H316" s="248">
        <v>7.4980000000000002</v>
      </c>
      <c r="I316" s="249"/>
      <c r="J316" s="245"/>
      <c r="K316" s="245"/>
      <c r="L316" s="250"/>
      <c r="M316" s="251"/>
      <c r="N316" s="252"/>
      <c r="O316" s="252"/>
      <c r="P316" s="252"/>
      <c r="Q316" s="252"/>
      <c r="R316" s="252"/>
      <c r="S316" s="252"/>
      <c r="T316" s="253"/>
      <c r="U316" s="14"/>
      <c r="V316" s="14"/>
      <c r="W316" s="14"/>
      <c r="X316" s="14"/>
      <c r="Y316" s="14"/>
      <c r="Z316" s="14"/>
      <c r="AA316" s="14"/>
      <c r="AB316" s="14"/>
      <c r="AC316" s="14"/>
      <c r="AD316" s="14"/>
      <c r="AE316" s="14"/>
      <c r="AT316" s="254" t="s">
        <v>248</v>
      </c>
      <c r="AU316" s="254" t="s">
        <v>78</v>
      </c>
      <c r="AV316" s="14" t="s">
        <v>78</v>
      </c>
      <c r="AW316" s="14" t="s">
        <v>31</v>
      </c>
      <c r="AX316" s="14" t="s">
        <v>69</v>
      </c>
      <c r="AY316" s="254" t="s">
        <v>231</v>
      </c>
    </row>
    <row r="317" s="13" customFormat="1">
      <c r="A317" s="13"/>
      <c r="B317" s="234"/>
      <c r="C317" s="235"/>
      <c r="D317" s="229" t="s">
        <v>248</v>
      </c>
      <c r="E317" s="236" t="s">
        <v>19</v>
      </c>
      <c r="F317" s="237" t="s">
        <v>4131</v>
      </c>
      <c r="G317" s="235"/>
      <c r="H317" s="236" t="s">
        <v>19</v>
      </c>
      <c r="I317" s="238"/>
      <c r="J317" s="235"/>
      <c r="K317" s="235"/>
      <c r="L317" s="239"/>
      <c r="M317" s="240"/>
      <c r="N317" s="241"/>
      <c r="O317" s="241"/>
      <c r="P317" s="241"/>
      <c r="Q317" s="241"/>
      <c r="R317" s="241"/>
      <c r="S317" s="241"/>
      <c r="T317" s="242"/>
      <c r="U317" s="13"/>
      <c r="V317" s="13"/>
      <c r="W317" s="13"/>
      <c r="X317" s="13"/>
      <c r="Y317" s="13"/>
      <c r="Z317" s="13"/>
      <c r="AA317" s="13"/>
      <c r="AB317" s="13"/>
      <c r="AC317" s="13"/>
      <c r="AD317" s="13"/>
      <c r="AE317" s="13"/>
      <c r="AT317" s="243" t="s">
        <v>248</v>
      </c>
      <c r="AU317" s="243" t="s">
        <v>78</v>
      </c>
      <c r="AV317" s="13" t="s">
        <v>76</v>
      </c>
      <c r="AW317" s="13" t="s">
        <v>31</v>
      </c>
      <c r="AX317" s="13" t="s">
        <v>69</v>
      </c>
      <c r="AY317" s="243" t="s">
        <v>231</v>
      </c>
    </row>
    <row r="318" s="14" customFormat="1">
      <c r="A318" s="14"/>
      <c r="B318" s="244"/>
      <c r="C318" s="245"/>
      <c r="D318" s="229" t="s">
        <v>248</v>
      </c>
      <c r="E318" s="246" t="s">
        <v>19</v>
      </c>
      <c r="F318" s="247" t="s">
        <v>4132</v>
      </c>
      <c r="G318" s="245"/>
      <c r="H318" s="248">
        <v>63.07</v>
      </c>
      <c r="I318" s="249"/>
      <c r="J318" s="245"/>
      <c r="K318" s="245"/>
      <c r="L318" s="250"/>
      <c r="M318" s="251"/>
      <c r="N318" s="252"/>
      <c r="O318" s="252"/>
      <c r="P318" s="252"/>
      <c r="Q318" s="252"/>
      <c r="R318" s="252"/>
      <c r="S318" s="252"/>
      <c r="T318" s="253"/>
      <c r="U318" s="14"/>
      <c r="V318" s="14"/>
      <c r="W318" s="14"/>
      <c r="X318" s="14"/>
      <c r="Y318" s="14"/>
      <c r="Z318" s="14"/>
      <c r="AA318" s="14"/>
      <c r="AB318" s="14"/>
      <c r="AC318" s="14"/>
      <c r="AD318" s="14"/>
      <c r="AE318" s="14"/>
      <c r="AT318" s="254" t="s">
        <v>248</v>
      </c>
      <c r="AU318" s="254" t="s">
        <v>78</v>
      </c>
      <c r="AV318" s="14" t="s">
        <v>78</v>
      </c>
      <c r="AW318" s="14" t="s">
        <v>31</v>
      </c>
      <c r="AX318" s="14" t="s">
        <v>69</v>
      </c>
      <c r="AY318" s="254" t="s">
        <v>231</v>
      </c>
    </row>
    <row r="319" s="15" customFormat="1">
      <c r="A319" s="15"/>
      <c r="B319" s="255"/>
      <c r="C319" s="256"/>
      <c r="D319" s="229" t="s">
        <v>248</v>
      </c>
      <c r="E319" s="257" t="s">
        <v>19</v>
      </c>
      <c r="F319" s="258" t="s">
        <v>260</v>
      </c>
      <c r="G319" s="256"/>
      <c r="H319" s="259">
        <v>617.221</v>
      </c>
      <c r="I319" s="260"/>
      <c r="J319" s="256"/>
      <c r="K319" s="256"/>
      <c r="L319" s="261"/>
      <c r="M319" s="262"/>
      <c r="N319" s="263"/>
      <c r="O319" s="263"/>
      <c r="P319" s="263"/>
      <c r="Q319" s="263"/>
      <c r="R319" s="263"/>
      <c r="S319" s="263"/>
      <c r="T319" s="264"/>
      <c r="U319" s="15"/>
      <c r="V319" s="15"/>
      <c r="W319" s="15"/>
      <c r="X319" s="15"/>
      <c r="Y319" s="15"/>
      <c r="Z319" s="15"/>
      <c r="AA319" s="15"/>
      <c r="AB319" s="15"/>
      <c r="AC319" s="15"/>
      <c r="AD319" s="15"/>
      <c r="AE319" s="15"/>
      <c r="AT319" s="265" t="s">
        <v>248</v>
      </c>
      <c r="AU319" s="265" t="s">
        <v>78</v>
      </c>
      <c r="AV319" s="15" t="s">
        <v>238</v>
      </c>
      <c r="AW319" s="15" t="s">
        <v>31</v>
      </c>
      <c r="AX319" s="15" t="s">
        <v>76</v>
      </c>
      <c r="AY319" s="265" t="s">
        <v>231</v>
      </c>
    </row>
    <row r="320" s="2" customFormat="1" ht="16.5" customHeight="1">
      <c r="A320" s="41"/>
      <c r="B320" s="42"/>
      <c r="C320" s="283" t="s">
        <v>384</v>
      </c>
      <c r="D320" s="283" t="s">
        <v>638</v>
      </c>
      <c r="E320" s="284" t="s">
        <v>4261</v>
      </c>
      <c r="F320" s="285" t="s">
        <v>4262</v>
      </c>
      <c r="G320" s="286" t="s">
        <v>404</v>
      </c>
      <c r="H320" s="287">
        <v>2.8730000000000002</v>
      </c>
      <c r="I320" s="288"/>
      <c r="J320" s="289">
        <f>ROUND(I320*H320,2)</f>
        <v>0</v>
      </c>
      <c r="K320" s="285" t="s">
        <v>19</v>
      </c>
      <c r="L320" s="290"/>
      <c r="M320" s="291" t="s">
        <v>19</v>
      </c>
      <c r="N320" s="292" t="s">
        <v>40</v>
      </c>
      <c r="O320" s="87"/>
      <c r="P320" s="225">
        <f>O320*H320</f>
        <v>0</v>
      </c>
      <c r="Q320" s="225">
        <v>0</v>
      </c>
      <c r="R320" s="225">
        <f>Q320*H320</f>
        <v>0</v>
      </c>
      <c r="S320" s="225">
        <v>0</v>
      </c>
      <c r="T320" s="226">
        <f>S320*H320</f>
        <v>0</v>
      </c>
      <c r="U320" s="41"/>
      <c r="V320" s="41"/>
      <c r="W320" s="41"/>
      <c r="X320" s="41"/>
      <c r="Y320" s="41"/>
      <c r="Z320" s="41"/>
      <c r="AA320" s="41"/>
      <c r="AB320" s="41"/>
      <c r="AC320" s="41"/>
      <c r="AD320" s="41"/>
      <c r="AE320" s="41"/>
      <c r="AR320" s="227" t="s">
        <v>287</v>
      </c>
      <c r="AT320" s="227" t="s">
        <v>638</v>
      </c>
      <c r="AU320" s="227" t="s">
        <v>78</v>
      </c>
      <c r="AY320" s="19" t="s">
        <v>231</v>
      </c>
      <c r="BE320" s="228">
        <f>IF(N320="základní",J320,0)</f>
        <v>0</v>
      </c>
      <c r="BF320" s="228">
        <f>IF(N320="snížená",J320,0)</f>
        <v>0</v>
      </c>
      <c r="BG320" s="228">
        <f>IF(N320="zákl. přenesená",J320,0)</f>
        <v>0</v>
      </c>
      <c r="BH320" s="228">
        <f>IF(N320="sníž. přenesená",J320,0)</f>
        <v>0</v>
      </c>
      <c r="BI320" s="228">
        <f>IF(N320="nulová",J320,0)</f>
        <v>0</v>
      </c>
      <c r="BJ320" s="19" t="s">
        <v>76</v>
      </c>
      <c r="BK320" s="228">
        <f>ROUND(I320*H320,2)</f>
        <v>0</v>
      </c>
      <c r="BL320" s="19" t="s">
        <v>238</v>
      </c>
      <c r="BM320" s="227" t="s">
        <v>4263</v>
      </c>
    </row>
    <row r="321" s="13" customFormat="1">
      <c r="A321" s="13"/>
      <c r="B321" s="234"/>
      <c r="C321" s="235"/>
      <c r="D321" s="229" t="s">
        <v>248</v>
      </c>
      <c r="E321" s="236" t="s">
        <v>19</v>
      </c>
      <c r="F321" s="237" t="s">
        <v>4151</v>
      </c>
      <c r="G321" s="235"/>
      <c r="H321" s="236" t="s">
        <v>19</v>
      </c>
      <c r="I321" s="238"/>
      <c r="J321" s="235"/>
      <c r="K321" s="235"/>
      <c r="L321" s="239"/>
      <c r="M321" s="240"/>
      <c r="N321" s="241"/>
      <c r="O321" s="241"/>
      <c r="P321" s="241"/>
      <c r="Q321" s="241"/>
      <c r="R321" s="241"/>
      <c r="S321" s="241"/>
      <c r="T321" s="242"/>
      <c r="U321" s="13"/>
      <c r="V321" s="13"/>
      <c r="W321" s="13"/>
      <c r="X321" s="13"/>
      <c r="Y321" s="13"/>
      <c r="Z321" s="13"/>
      <c r="AA321" s="13"/>
      <c r="AB321" s="13"/>
      <c r="AC321" s="13"/>
      <c r="AD321" s="13"/>
      <c r="AE321" s="13"/>
      <c r="AT321" s="243" t="s">
        <v>248</v>
      </c>
      <c r="AU321" s="243" t="s">
        <v>78</v>
      </c>
      <c r="AV321" s="13" t="s">
        <v>76</v>
      </c>
      <c r="AW321" s="13" t="s">
        <v>31</v>
      </c>
      <c r="AX321" s="13" t="s">
        <v>69</v>
      </c>
      <c r="AY321" s="243" t="s">
        <v>231</v>
      </c>
    </row>
    <row r="322" s="14" customFormat="1">
      <c r="A322" s="14"/>
      <c r="B322" s="244"/>
      <c r="C322" s="245"/>
      <c r="D322" s="229" t="s">
        <v>248</v>
      </c>
      <c r="E322" s="246" t="s">
        <v>19</v>
      </c>
      <c r="F322" s="247" t="s">
        <v>4264</v>
      </c>
      <c r="G322" s="245"/>
      <c r="H322" s="248">
        <v>2.8730000000000002</v>
      </c>
      <c r="I322" s="249"/>
      <c r="J322" s="245"/>
      <c r="K322" s="245"/>
      <c r="L322" s="250"/>
      <c r="M322" s="251"/>
      <c r="N322" s="252"/>
      <c r="O322" s="252"/>
      <c r="P322" s="252"/>
      <c r="Q322" s="252"/>
      <c r="R322" s="252"/>
      <c r="S322" s="252"/>
      <c r="T322" s="253"/>
      <c r="U322" s="14"/>
      <c r="V322" s="14"/>
      <c r="W322" s="14"/>
      <c r="X322" s="14"/>
      <c r="Y322" s="14"/>
      <c r="Z322" s="14"/>
      <c r="AA322" s="14"/>
      <c r="AB322" s="14"/>
      <c r="AC322" s="14"/>
      <c r="AD322" s="14"/>
      <c r="AE322" s="14"/>
      <c r="AT322" s="254" t="s">
        <v>248</v>
      </c>
      <c r="AU322" s="254" t="s">
        <v>78</v>
      </c>
      <c r="AV322" s="14" t="s">
        <v>78</v>
      </c>
      <c r="AW322" s="14" t="s">
        <v>31</v>
      </c>
      <c r="AX322" s="14" t="s">
        <v>76</v>
      </c>
      <c r="AY322" s="254" t="s">
        <v>231</v>
      </c>
    </row>
    <row r="323" s="2" customFormat="1" ht="16.5" customHeight="1">
      <c r="A323" s="41"/>
      <c r="B323" s="42"/>
      <c r="C323" s="283" t="s">
        <v>378</v>
      </c>
      <c r="D323" s="283" t="s">
        <v>638</v>
      </c>
      <c r="E323" s="284" t="s">
        <v>4265</v>
      </c>
      <c r="F323" s="285" t="s">
        <v>4266</v>
      </c>
      <c r="G323" s="286" t="s">
        <v>404</v>
      </c>
      <c r="H323" s="287">
        <v>2.3940000000000001</v>
      </c>
      <c r="I323" s="288"/>
      <c r="J323" s="289">
        <f>ROUND(I323*H323,2)</f>
        <v>0</v>
      </c>
      <c r="K323" s="285" t="s">
        <v>244</v>
      </c>
      <c r="L323" s="290"/>
      <c r="M323" s="291" t="s">
        <v>19</v>
      </c>
      <c r="N323" s="292" t="s">
        <v>40</v>
      </c>
      <c r="O323" s="87"/>
      <c r="P323" s="225">
        <f>O323*H323</f>
        <v>0</v>
      </c>
      <c r="Q323" s="225">
        <v>0</v>
      </c>
      <c r="R323" s="225">
        <f>Q323*H323</f>
        <v>0</v>
      </c>
      <c r="S323" s="225">
        <v>0</v>
      </c>
      <c r="T323" s="226">
        <f>S323*H323</f>
        <v>0</v>
      </c>
      <c r="U323" s="41"/>
      <c r="V323" s="41"/>
      <c r="W323" s="41"/>
      <c r="X323" s="41"/>
      <c r="Y323" s="41"/>
      <c r="Z323" s="41"/>
      <c r="AA323" s="41"/>
      <c r="AB323" s="41"/>
      <c r="AC323" s="41"/>
      <c r="AD323" s="41"/>
      <c r="AE323" s="41"/>
      <c r="AR323" s="227" t="s">
        <v>287</v>
      </c>
      <c r="AT323" s="227" t="s">
        <v>638</v>
      </c>
      <c r="AU323" s="227" t="s">
        <v>78</v>
      </c>
      <c r="AY323" s="19" t="s">
        <v>231</v>
      </c>
      <c r="BE323" s="228">
        <f>IF(N323="základní",J323,0)</f>
        <v>0</v>
      </c>
      <c r="BF323" s="228">
        <f>IF(N323="snížená",J323,0)</f>
        <v>0</v>
      </c>
      <c r="BG323" s="228">
        <f>IF(N323="zákl. přenesená",J323,0)</f>
        <v>0</v>
      </c>
      <c r="BH323" s="228">
        <f>IF(N323="sníž. přenesená",J323,0)</f>
        <v>0</v>
      </c>
      <c r="BI323" s="228">
        <f>IF(N323="nulová",J323,0)</f>
        <v>0</v>
      </c>
      <c r="BJ323" s="19" t="s">
        <v>76</v>
      </c>
      <c r="BK323" s="228">
        <f>ROUND(I323*H323,2)</f>
        <v>0</v>
      </c>
      <c r="BL323" s="19" t="s">
        <v>238</v>
      </c>
      <c r="BM323" s="227" t="s">
        <v>4267</v>
      </c>
    </row>
    <row r="324" s="13" customFormat="1">
      <c r="A324" s="13"/>
      <c r="B324" s="234"/>
      <c r="C324" s="235"/>
      <c r="D324" s="229" t="s">
        <v>248</v>
      </c>
      <c r="E324" s="236" t="s">
        <v>19</v>
      </c>
      <c r="F324" s="237" t="s">
        <v>4151</v>
      </c>
      <c r="G324" s="235"/>
      <c r="H324" s="236" t="s">
        <v>19</v>
      </c>
      <c r="I324" s="238"/>
      <c r="J324" s="235"/>
      <c r="K324" s="235"/>
      <c r="L324" s="239"/>
      <c r="M324" s="240"/>
      <c r="N324" s="241"/>
      <c r="O324" s="241"/>
      <c r="P324" s="241"/>
      <c r="Q324" s="241"/>
      <c r="R324" s="241"/>
      <c r="S324" s="241"/>
      <c r="T324" s="242"/>
      <c r="U324" s="13"/>
      <c r="V324" s="13"/>
      <c r="W324" s="13"/>
      <c r="X324" s="13"/>
      <c r="Y324" s="13"/>
      <c r="Z324" s="13"/>
      <c r="AA324" s="13"/>
      <c r="AB324" s="13"/>
      <c r="AC324" s="13"/>
      <c r="AD324" s="13"/>
      <c r="AE324" s="13"/>
      <c r="AT324" s="243" t="s">
        <v>248</v>
      </c>
      <c r="AU324" s="243" t="s">
        <v>78</v>
      </c>
      <c r="AV324" s="13" t="s">
        <v>76</v>
      </c>
      <c r="AW324" s="13" t="s">
        <v>31</v>
      </c>
      <c r="AX324" s="13" t="s">
        <v>69</v>
      </c>
      <c r="AY324" s="243" t="s">
        <v>231</v>
      </c>
    </row>
    <row r="325" s="14" customFormat="1">
      <c r="A325" s="14"/>
      <c r="B325" s="244"/>
      <c r="C325" s="245"/>
      <c r="D325" s="229" t="s">
        <v>248</v>
      </c>
      <c r="E325" s="246" t="s">
        <v>19</v>
      </c>
      <c r="F325" s="247" t="s">
        <v>4268</v>
      </c>
      <c r="G325" s="245"/>
      <c r="H325" s="248">
        <v>2.3940000000000001</v>
      </c>
      <c r="I325" s="249"/>
      <c r="J325" s="245"/>
      <c r="K325" s="245"/>
      <c r="L325" s="250"/>
      <c r="M325" s="251"/>
      <c r="N325" s="252"/>
      <c r="O325" s="252"/>
      <c r="P325" s="252"/>
      <c r="Q325" s="252"/>
      <c r="R325" s="252"/>
      <c r="S325" s="252"/>
      <c r="T325" s="253"/>
      <c r="U325" s="14"/>
      <c r="V325" s="14"/>
      <c r="W325" s="14"/>
      <c r="X325" s="14"/>
      <c r="Y325" s="14"/>
      <c r="Z325" s="14"/>
      <c r="AA325" s="14"/>
      <c r="AB325" s="14"/>
      <c r="AC325" s="14"/>
      <c r="AD325" s="14"/>
      <c r="AE325" s="14"/>
      <c r="AT325" s="254" t="s">
        <v>248</v>
      </c>
      <c r="AU325" s="254" t="s">
        <v>78</v>
      </c>
      <c r="AV325" s="14" t="s">
        <v>78</v>
      </c>
      <c r="AW325" s="14" t="s">
        <v>31</v>
      </c>
      <c r="AX325" s="14" t="s">
        <v>76</v>
      </c>
      <c r="AY325" s="254" t="s">
        <v>231</v>
      </c>
    </row>
    <row r="326" s="2" customFormat="1" ht="16.5" customHeight="1">
      <c r="A326" s="41"/>
      <c r="B326" s="42"/>
      <c r="C326" s="283" t="s">
        <v>391</v>
      </c>
      <c r="D326" s="283" t="s">
        <v>638</v>
      </c>
      <c r="E326" s="284" t="s">
        <v>4269</v>
      </c>
      <c r="F326" s="285" t="s">
        <v>4270</v>
      </c>
      <c r="G326" s="286" t="s">
        <v>404</v>
      </c>
      <c r="H326" s="287">
        <v>18.831</v>
      </c>
      <c r="I326" s="288"/>
      <c r="J326" s="289">
        <f>ROUND(I326*H326,2)</f>
        <v>0</v>
      </c>
      <c r="K326" s="285" t="s">
        <v>19</v>
      </c>
      <c r="L326" s="290"/>
      <c r="M326" s="291" t="s">
        <v>19</v>
      </c>
      <c r="N326" s="292" t="s">
        <v>40</v>
      </c>
      <c r="O326" s="87"/>
      <c r="P326" s="225">
        <f>O326*H326</f>
        <v>0</v>
      </c>
      <c r="Q326" s="225">
        <v>0</v>
      </c>
      <c r="R326" s="225">
        <f>Q326*H326</f>
        <v>0</v>
      </c>
      <c r="S326" s="225">
        <v>0</v>
      </c>
      <c r="T326" s="226">
        <f>S326*H326</f>
        <v>0</v>
      </c>
      <c r="U326" s="41"/>
      <c r="V326" s="41"/>
      <c r="W326" s="41"/>
      <c r="X326" s="41"/>
      <c r="Y326" s="41"/>
      <c r="Z326" s="41"/>
      <c r="AA326" s="41"/>
      <c r="AB326" s="41"/>
      <c r="AC326" s="41"/>
      <c r="AD326" s="41"/>
      <c r="AE326" s="41"/>
      <c r="AR326" s="227" t="s">
        <v>287</v>
      </c>
      <c r="AT326" s="227" t="s">
        <v>638</v>
      </c>
      <c r="AU326" s="227" t="s">
        <v>78</v>
      </c>
      <c r="AY326" s="19" t="s">
        <v>231</v>
      </c>
      <c r="BE326" s="228">
        <f>IF(N326="základní",J326,0)</f>
        <v>0</v>
      </c>
      <c r="BF326" s="228">
        <f>IF(N326="snížená",J326,0)</f>
        <v>0</v>
      </c>
      <c r="BG326" s="228">
        <f>IF(N326="zákl. přenesená",J326,0)</f>
        <v>0</v>
      </c>
      <c r="BH326" s="228">
        <f>IF(N326="sníž. přenesená",J326,0)</f>
        <v>0</v>
      </c>
      <c r="BI326" s="228">
        <f>IF(N326="nulová",J326,0)</f>
        <v>0</v>
      </c>
      <c r="BJ326" s="19" t="s">
        <v>76</v>
      </c>
      <c r="BK326" s="228">
        <f>ROUND(I326*H326,2)</f>
        <v>0</v>
      </c>
      <c r="BL326" s="19" t="s">
        <v>238</v>
      </c>
      <c r="BM326" s="227" t="s">
        <v>4271</v>
      </c>
    </row>
    <row r="327" s="13" customFormat="1">
      <c r="A327" s="13"/>
      <c r="B327" s="234"/>
      <c r="C327" s="235"/>
      <c r="D327" s="229" t="s">
        <v>248</v>
      </c>
      <c r="E327" s="236" t="s">
        <v>19</v>
      </c>
      <c r="F327" s="237" t="s">
        <v>4138</v>
      </c>
      <c r="G327" s="235"/>
      <c r="H327" s="236" t="s">
        <v>19</v>
      </c>
      <c r="I327" s="238"/>
      <c r="J327" s="235"/>
      <c r="K327" s="235"/>
      <c r="L327" s="239"/>
      <c r="M327" s="240"/>
      <c r="N327" s="241"/>
      <c r="O327" s="241"/>
      <c r="P327" s="241"/>
      <c r="Q327" s="241"/>
      <c r="R327" s="241"/>
      <c r="S327" s="241"/>
      <c r="T327" s="242"/>
      <c r="U327" s="13"/>
      <c r="V327" s="13"/>
      <c r="W327" s="13"/>
      <c r="X327" s="13"/>
      <c r="Y327" s="13"/>
      <c r="Z327" s="13"/>
      <c r="AA327" s="13"/>
      <c r="AB327" s="13"/>
      <c r="AC327" s="13"/>
      <c r="AD327" s="13"/>
      <c r="AE327" s="13"/>
      <c r="AT327" s="243" t="s">
        <v>248</v>
      </c>
      <c r="AU327" s="243" t="s">
        <v>78</v>
      </c>
      <c r="AV327" s="13" t="s">
        <v>76</v>
      </c>
      <c r="AW327" s="13" t="s">
        <v>31</v>
      </c>
      <c r="AX327" s="13" t="s">
        <v>69</v>
      </c>
      <c r="AY327" s="243" t="s">
        <v>231</v>
      </c>
    </row>
    <row r="328" s="14" customFormat="1">
      <c r="A328" s="14"/>
      <c r="B328" s="244"/>
      <c r="C328" s="245"/>
      <c r="D328" s="229" t="s">
        <v>248</v>
      </c>
      <c r="E328" s="246" t="s">
        <v>19</v>
      </c>
      <c r="F328" s="247" t="s">
        <v>4272</v>
      </c>
      <c r="G328" s="245"/>
      <c r="H328" s="248">
        <v>11.174</v>
      </c>
      <c r="I328" s="249"/>
      <c r="J328" s="245"/>
      <c r="K328" s="245"/>
      <c r="L328" s="250"/>
      <c r="M328" s="251"/>
      <c r="N328" s="252"/>
      <c r="O328" s="252"/>
      <c r="P328" s="252"/>
      <c r="Q328" s="252"/>
      <c r="R328" s="252"/>
      <c r="S328" s="252"/>
      <c r="T328" s="253"/>
      <c r="U328" s="14"/>
      <c r="V328" s="14"/>
      <c r="W328" s="14"/>
      <c r="X328" s="14"/>
      <c r="Y328" s="14"/>
      <c r="Z328" s="14"/>
      <c r="AA328" s="14"/>
      <c r="AB328" s="14"/>
      <c r="AC328" s="14"/>
      <c r="AD328" s="14"/>
      <c r="AE328" s="14"/>
      <c r="AT328" s="254" t="s">
        <v>248</v>
      </c>
      <c r="AU328" s="254" t="s">
        <v>78</v>
      </c>
      <c r="AV328" s="14" t="s">
        <v>78</v>
      </c>
      <c r="AW328" s="14" t="s">
        <v>31</v>
      </c>
      <c r="AX328" s="14" t="s">
        <v>69</v>
      </c>
      <c r="AY328" s="254" t="s">
        <v>231</v>
      </c>
    </row>
    <row r="329" s="16" customFormat="1">
      <c r="A329" s="16"/>
      <c r="B329" s="269"/>
      <c r="C329" s="270"/>
      <c r="D329" s="229" t="s">
        <v>248</v>
      </c>
      <c r="E329" s="271" t="s">
        <v>19</v>
      </c>
      <c r="F329" s="272" t="s">
        <v>546</v>
      </c>
      <c r="G329" s="270"/>
      <c r="H329" s="273">
        <v>11.174</v>
      </c>
      <c r="I329" s="274"/>
      <c r="J329" s="270"/>
      <c r="K329" s="270"/>
      <c r="L329" s="275"/>
      <c r="M329" s="276"/>
      <c r="N329" s="277"/>
      <c r="O329" s="277"/>
      <c r="P329" s="277"/>
      <c r="Q329" s="277"/>
      <c r="R329" s="277"/>
      <c r="S329" s="277"/>
      <c r="T329" s="278"/>
      <c r="U329" s="16"/>
      <c r="V329" s="16"/>
      <c r="W329" s="16"/>
      <c r="X329" s="16"/>
      <c r="Y329" s="16"/>
      <c r="Z329" s="16"/>
      <c r="AA329" s="16"/>
      <c r="AB329" s="16"/>
      <c r="AC329" s="16"/>
      <c r="AD329" s="16"/>
      <c r="AE329" s="16"/>
      <c r="AT329" s="279" t="s">
        <v>248</v>
      </c>
      <c r="AU329" s="279" t="s">
        <v>78</v>
      </c>
      <c r="AV329" s="16" t="s">
        <v>119</v>
      </c>
      <c r="AW329" s="16" t="s">
        <v>31</v>
      </c>
      <c r="AX329" s="16" t="s">
        <v>69</v>
      </c>
      <c r="AY329" s="279" t="s">
        <v>231</v>
      </c>
    </row>
    <row r="330" s="13" customFormat="1">
      <c r="A330" s="13"/>
      <c r="B330" s="234"/>
      <c r="C330" s="235"/>
      <c r="D330" s="229" t="s">
        <v>248</v>
      </c>
      <c r="E330" s="236" t="s">
        <v>19</v>
      </c>
      <c r="F330" s="237" t="s">
        <v>4140</v>
      </c>
      <c r="G330" s="235"/>
      <c r="H330" s="236" t="s">
        <v>19</v>
      </c>
      <c r="I330" s="238"/>
      <c r="J330" s="235"/>
      <c r="K330" s="235"/>
      <c r="L330" s="239"/>
      <c r="M330" s="240"/>
      <c r="N330" s="241"/>
      <c r="O330" s="241"/>
      <c r="P330" s="241"/>
      <c r="Q330" s="241"/>
      <c r="R330" s="241"/>
      <c r="S330" s="241"/>
      <c r="T330" s="242"/>
      <c r="U330" s="13"/>
      <c r="V330" s="13"/>
      <c r="W330" s="13"/>
      <c r="X330" s="13"/>
      <c r="Y330" s="13"/>
      <c r="Z330" s="13"/>
      <c r="AA330" s="13"/>
      <c r="AB330" s="13"/>
      <c r="AC330" s="13"/>
      <c r="AD330" s="13"/>
      <c r="AE330" s="13"/>
      <c r="AT330" s="243" t="s">
        <v>248</v>
      </c>
      <c r="AU330" s="243" t="s">
        <v>78</v>
      </c>
      <c r="AV330" s="13" t="s">
        <v>76</v>
      </c>
      <c r="AW330" s="13" t="s">
        <v>31</v>
      </c>
      <c r="AX330" s="13" t="s">
        <v>69</v>
      </c>
      <c r="AY330" s="243" t="s">
        <v>231</v>
      </c>
    </row>
    <row r="331" s="14" customFormat="1">
      <c r="A331" s="14"/>
      <c r="B331" s="244"/>
      <c r="C331" s="245"/>
      <c r="D331" s="229" t="s">
        <v>248</v>
      </c>
      <c r="E331" s="246" t="s">
        <v>19</v>
      </c>
      <c r="F331" s="247" t="s">
        <v>4273</v>
      </c>
      <c r="G331" s="245"/>
      <c r="H331" s="248">
        <v>0.67600000000000005</v>
      </c>
      <c r="I331" s="249"/>
      <c r="J331" s="245"/>
      <c r="K331" s="245"/>
      <c r="L331" s="250"/>
      <c r="M331" s="251"/>
      <c r="N331" s="252"/>
      <c r="O331" s="252"/>
      <c r="P331" s="252"/>
      <c r="Q331" s="252"/>
      <c r="R331" s="252"/>
      <c r="S331" s="252"/>
      <c r="T331" s="253"/>
      <c r="U331" s="14"/>
      <c r="V331" s="14"/>
      <c r="W331" s="14"/>
      <c r="X331" s="14"/>
      <c r="Y331" s="14"/>
      <c r="Z331" s="14"/>
      <c r="AA331" s="14"/>
      <c r="AB331" s="14"/>
      <c r="AC331" s="14"/>
      <c r="AD331" s="14"/>
      <c r="AE331" s="14"/>
      <c r="AT331" s="254" t="s">
        <v>248</v>
      </c>
      <c r="AU331" s="254" t="s">
        <v>78</v>
      </c>
      <c r="AV331" s="14" t="s">
        <v>78</v>
      </c>
      <c r="AW331" s="14" t="s">
        <v>31</v>
      </c>
      <c r="AX331" s="14" t="s">
        <v>69</v>
      </c>
      <c r="AY331" s="254" t="s">
        <v>231</v>
      </c>
    </row>
    <row r="332" s="14" customFormat="1">
      <c r="A332" s="14"/>
      <c r="B332" s="244"/>
      <c r="C332" s="245"/>
      <c r="D332" s="229" t="s">
        <v>248</v>
      </c>
      <c r="E332" s="246" t="s">
        <v>19</v>
      </c>
      <c r="F332" s="247" t="s">
        <v>4274</v>
      </c>
      <c r="G332" s="245"/>
      <c r="H332" s="248">
        <v>4.016</v>
      </c>
      <c r="I332" s="249"/>
      <c r="J332" s="245"/>
      <c r="K332" s="245"/>
      <c r="L332" s="250"/>
      <c r="M332" s="251"/>
      <c r="N332" s="252"/>
      <c r="O332" s="252"/>
      <c r="P332" s="252"/>
      <c r="Q332" s="252"/>
      <c r="R332" s="252"/>
      <c r="S332" s="252"/>
      <c r="T332" s="253"/>
      <c r="U332" s="14"/>
      <c r="V332" s="14"/>
      <c r="W332" s="14"/>
      <c r="X332" s="14"/>
      <c r="Y332" s="14"/>
      <c r="Z332" s="14"/>
      <c r="AA332" s="14"/>
      <c r="AB332" s="14"/>
      <c r="AC332" s="14"/>
      <c r="AD332" s="14"/>
      <c r="AE332" s="14"/>
      <c r="AT332" s="254" t="s">
        <v>248</v>
      </c>
      <c r="AU332" s="254" t="s">
        <v>78</v>
      </c>
      <c r="AV332" s="14" t="s">
        <v>78</v>
      </c>
      <c r="AW332" s="14" t="s">
        <v>31</v>
      </c>
      <c r="AX332" s="14" t="s">
        <v>69</v>
      </c>
      <c r="AY332" s="254" t="s">
        <v>231</v>
      </c>
    </row>
    <row r="333" s="16" customFormat="1">
      <c r="A333" s="16"/>
      <c r="B333" s="269"/>
      <c r="C333" s="270"/>
      <c r="D333" s="229" t="s">
        <v>248</v>
      </c>
      <c r="E333" s="271" t="s">
        <v>19</v>
      </c>
      <c r="F333" s="272" t="s">
        <v>546</v>
      </c>
      <c r="G333" s="270"/>
      <c r="H333" s="273">
        <v>4.6920000000000002</v>
      </c>
      <c r="I333" s="274"/>
      <c r="J333" s="270"/>
      <c r="K333" s="270"/>
      <c r="L333" s="275"/>
      <c r="M333" s="276"/>
      <c r="N333" s="277"/>
      <c r="O333" s="277"/>
      <c r="P333" s="277"/>
      <c r="Q333" s="277"/>
      <c r="R333" s="277"/>
      <c r="S333" s="277"/>
      <c r="T333" s="278"/>
      <c r="U333" s="16"/>
      <c r="V333" s="16"/>
      <c r="W333" s="16"/>
      <c r="X333" s="16"/>
      <c r="Y333" s="16"/>
      <c r="Z333" s="16"/>
      <c r="AA333" s="16"/>
      <c r="AB333" s="16"/>
      <c r="AC333" s="16"/>
      <c r="AD333" s="16"/>
      <c r="AE333" s="16"/>
      <c r="AT333" s="279" t="s">
        <v>248</v>
      </c>
      <c r="AU333" s="279" t="s">
        <v>78</v>
      </c>
      <c r="AV333" s="16" t="s">
        <v>119</v>
      </c>
      <c r="AW333" s="16" t="s">
        <v>31</v>
      </c>
      <c r="AX333" s="16" t="s">
        <v>69</v>
      </c>
      <c r="AY333" s="279" t="s">
        <v>231</v>
      </c>
    </row>
    <row r="334" s="13" customFormat="1">
      <c r="A334" s="13"/>
      <c r="B334" s="234"/>
      <c r="C334" s="235"/>
      <c r="D334" s="229" t="s">
        <v>248</v>
      </c>
      <c r="E334" s="236" t="s">
        <v>19</v>
      </c>
      <c r="F334" s="237" t="s">
        <v>4275</v>
      </c>
      <c r="G334" s="235"/>
      <c r="H334" s="236" t="s">
        <v>19</v>
      </c>
      <c r="I334" s="238"/>
      <c r="J334" s="235"/>
      <c r="K334" s="235"/>
      <c r="L334" s="239"/>
      <c r="M334" s="240"/>
      <c r="N334" s="241"/>
      <c r="O334" s="241"/>
      <c r="P334" s="241"/>
      <c r="Q334" s="241"/>
      <c r="R334" s="241"/>
      <c r="S334" s="241"/>
      <c r="T334" s="242"/>
      <c r="U334" s="13"/>
      <c r="V334" s="13"/>
      <c r="W334" s="13"/>
      <c r="X334" s="13"/>
      <c r="Y334" s="13"/>
      <c r="Z334" s="13"/>
      <c r="AA334" s="13"/>
      <c r="AB334" s="13"/>
      <c r="AC334" s="13"/>
      <c r="AD334" s="13"/>
      <c r="AE334" s="13"/>
      <c r="AT334" s="243" t="s">
        <v>248</v>
      </c>
      <c r="AU334" s="243" t="s">
        <v>78</v>
      </c>
      <c r="AV334" s="13" t="s">
        <v>76</v>
      </c>
      <c r="AW334" s="13" t="s">
        <v>31</v>
      </c>
      <c r="AX334" s="13" t="s">
        <v>69</v>
      </c>
      <c r="AY334" s="243" t="s">
        <v>231</v>
      </c>
    </row>
    <row r="335" s="14" customFormat="1">
      <c r="A335" s="14"/>
      <c r="B335" s="244"/>
      <c r="C335" s="245"/>
      <c r="D335" s="229" t="s">
        <v>248</v>
      </c>
      <c r="E335" s="246" t="s">
        <v>19</v>
      </c>
      <c r="F335" s="247" t="s">
        <v>4276</v>
      </c>
      <c r="G335" s="245"/>
      <c r="H335" s="248">
        <v>0.57099999999999995</v>
      </c>
      <c r="I335" s="249"/>
      <c r="J335" s="245"/>
      <c r="K335" s="245"/>
      <c r="L335" s="250"/>
      <c r="M335" s="251"/>
      <c r="N335" s="252"/>
      <c r="O335" s="252"/>
      <c r="P335" s="252"/>
      <c r="Q335" s="252"/>
      <c r="R335" s="252"/>
      <c r="S335" s="252"/>
      <c r="T335" s="253"/>
      <c r="U335" s="14"/>
      <c r="V335" s="14"/>
      <c r="W335" s="14"/>
      <c r="X335" s="14"/>
      <c r="Y335" s="14"/>
      <c r="Z335" s="14"/>
      <c r="AA335" s="14"/>
      <c r="AB335" s="14"/>
      <c r="AC335" s="14"/>
      <c r="AD335" s="14"/>
      <c r="AE335" s="14"/>
      <c r="AT335" s="254" t="s">
        <v>248</v>
      </c>
      <c r="AU335" s="254" t="s">
        <v>78</v>
      </c>
      <c r="AV335" s="14" t="s">
        <v>78</v>
      </c>
      <c r="AW335" s="14" t="s">
        <v>31</v>
      </c>
      <c r="AX335" s="14" t="s">
        <v>69</v>
      </c>
      <c r="AY335" s="254" t="s">
        <v>231</v>
      </c>
    </row>
    <row r="336" s="16" customFormat="1">
      <c r="A336" s="16"/>
      <c r="B336" s="269"/>
      <c r="C336" s="270"/>
      <c r="D336" s="229" t="s">
        <v>248</v>
      </c>
      <c r="E336" s="271" t="s">
        <v>19</v>
      </c>
      <c r="F336" s="272" t="s">
        <v>546</v>
      </c>
      <c r="G336" s="270"/>
      <c r="H336" s="273">
        <v>0.57099999999999995</v>
      </c>
      <c r="I336" s="274"/>
      <c r="J336" s="270"/>
      <c r="K336" s="270"/>
      <c r="L336" s="275"/>
      <c r="M336" s="276"/>
      <c r="N336" s="277"/>
      <c r="O336" s="277"/>
      <c r="P336" s="277"/>
      <c r="Q336" s="277"/>
      <c r="R336" s="277"/>
      <c r="S336" s="277"/>
      <c r="T336" s="278"/>
      <c r="U336" s="16"/>
      <c r="V336" s="16"/>
      <c r="W336" s="16"/>
      <c r="X336" s="16"/>
      <c r="Y336" s="16"/>
      <c r="Z336" s="16"/>
      <c r="AA336" s="16"/>
      <c r="AB336" s="16"/>
      <c r="AC336" s="16"/>
      <c r="AD336" s="16"/>
      <c r="AE336" s="16"/>
      <c r="AT336" s="279" t="s">
        <v>248</v>
      </c>
      <c r="AU336" s="279" t="s">
        <v>78</v>
      </c>
      <c r="AV336" s="16" t="s">
        <v>119</v>
      </c>
      <c r="AW336" s="16" t="s">
        <v>31</v>
      </c>
      <c r="AX336" s="16" t="s">
        <v>69</v>
      </c>
      <c r="AY336" s="279" t="s">
        <v>231</v>
      </c>
    </row>
    <row r="337" s="13" customFormat="1">
      <c r="A337" s="13"/>
      <c r="B337" s="234"/>
      <c r="C337" s="235"/>
      <c r="D337" s="229" t="s">
        <v>248</v>
      </c>
      <c r="E337" s="236" t="s">
        <v>19</v>
      </c>
      <c r="F337" s="237" t="s">
        <v>4151</v>
      </c>
      <c r="G337" s="235"/>
      <c r="H337" s="236" t="s">
        <v>19</v>
      </c>
      <c r="I337" s="238"/>
      <c r="J337" s="235"/>
      <c r="K337" s="235"/>
      <c r="L337" s="239"/>
      <c r="M337" s="240"/>
      <c r="N337" s="241"/>
      <c r="O337" s="241"/>
      <c r="P337" s="241"/>
      <c r="Q337" s="241"/>
      <c r="R337" s="241"/>
      <c r="S337" s="241"/>
      <c r="T337" s="242"/>
      <c r="U337" s="13"/>
      <c r="V337" s="13"/>
      <c r="W337" s="13"/>
      <c r="X337" s="13"/>
      <c r="Y337" s="13"/>
      <c r="Z337" s="13"/>
      <c r="AA337" s="13"/>
      <c r="AB337" s="13"/>
      <c r="AC337" s="13"/>
      <c r="AD337" s="13"/>
      <c r="AE337" s="13"/>
      <c r="AT337" s="243" t="s">
        <v>248</v>
      </c>
      <c r="AU337" s="243" t="s">
        <v>78</v>
      </c>
      <c r="AV337" s="13" t="s">
        <v>76</v>
      </c>
      <c r="AW337" s="13" t="s">
        <v>31</v>
      </c>
      <c r="AX337" s="13" t="s">
        <v>69</v>
      </c>
      <c r="AY337" s="243" t="s">
        <v>231</v>
      </c>
    </row>
    <row r="338" s="14" customFormat="1">
      <c r="A338" s="14"/>
      <c r="B338" s="244"/>
      <c r="C338" s="245"/>
      <c r="D338" s="229" t="s">
        <v>248</v>
      </c>
      <c r="E338" s="246" t="s">
        <v>19</v>
      </c>
      <c r="F338" s="247" t="s">
        <v>4277</v>
      </c>
      <c r="G338" s="245"/>
      <c r="H338" s="248">
        <v>2.3940000000000001</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248</v>
      </c>
      <c r="AU338" s="254" t="s">
        <v>78</v>
      </c>
      <c r="AV338" s="14" t="s">
        <v>78</v>
      </c>
      <c r="AW338" s="14" t="s">
        <v>31</v>
      </c>
      <c r="AX338" s="14" t="s">
        <v>69</v>
      </c>
      <c r="AY338" s="254" t="s">
        <v>231</v>
      </c>
    </row>
    <row r="339" s="15" customFormat="1">
      <c r="A339" s="15"/>
      <c r="B339" s="255"/>
      <c r="C339" s="256"/>
      <c r="D339" s="229" t="s">
        <v>248</v>
      </c>
      <c r="E339" s="257" t="s">
        <v>19</v>
      </c>
      <c r="F339" s="258" t="s">
        <v>260</v>
      </c>
      <c r="G339" s="256"/>
      <c r="H339" s="259">
        <v>18.831000000000003</v>
      </c>
      <c r="I339" s="260"/>
      <c r="J339" s="256"/>
      <c r="K339" s="256"/>
      <c r="L339" s="261"/>
      <c r="M339" s="262"/>
      <c r="N339" s="263"/>
      <c r="O339" s="263"/>
      <c r="P339" s="263"/>
      <c r="Q339" s="263"/>
      <c r="R339" s="263"/>
      <c r="S339" s="263"/>
      <c r="T339" s="264"/>
      <c r="U339" s="15"/>
      <c r="V339" s="15"/>
      <c r="W339" s="15"/>
      <c r="X339" s="15"/>
      <c r="Y339" s="15"/>
      <c r="Z339" s="15"/>
      <c r="AA339" s="15"/>
      <c r="AB339" s="15"/>
      <c r="AC339" s="15"/>
      <c r="AD339" s="15"/>
      <c r="AE339" s="15"/>
      <c r="AT339" s="265" t="s">
        <v>248</v>
      </c>
      <c r="AU339" s="265" t="s">
        <v>78</v>
      </c>
      <c r="AV339" s="15" t="s">
        <v>238</v>
      </c>
      <c r="AW339" s="15" t="s">
        <v>31</v>
      </c>
      <c r="AX339" s="15" t="s">
        <v>76</v>
      </c>
      <c r="AY339" s="265" t="s">
        <v>231</v>
      </c>
    </row>
    <row r="340" s="2" customFormat="1" ht="16.5" customHeight="1">
      <c r="A340" s="41"/>
      <c r="B340" s="42"/>
      <c r="C340" s="283" t="s">
        <v>395</v>
      </c>
      <c r="D340" s="283" t="s">
        <v>638</v>
      </c>
      <c r="E340" s="284" t="s">
        <v>4278</v>
      </c>
      <c r="F340" s="285" t="s">
        <v>4279</v>
      </c>
      <c r="G340" s="286" t="s">
        <v>404</v>
      </c>
      <c r="H340" s="287">
        <v>699.12</v>
      </c>
      <c r="I340" s="288"/>
      <c r="J340" s="289">
        <f>ROUND(I340*H340,2)</f>
        <v>0</v>
      </c>
      <c r="K340" s="285" t="s">
        <v>19</v>
      </c>
      <c r="L340" s="290"/>
      <c r="M340" s="291" t="s">
        <v>19</v>
      </c>
      <c r="N340" s="292" t="s">
        <v>40</v>
      </c>
      <c r="O340" s="87"/>
      <c r="P340" s="225">
        <f>O340*H340</f>
        <v>0</v>
      </c>
      <c r="Q340" s="225">
        <v>0</v>
      </c>
      <c r="R340" s="225">
        <f>Q340*H340</f>
        <v>0</v>
      </c>
      <c r="S340" s="225">
        <v>0</v>
      </c>
      <c r="T340" s="226">
        <f>S340*H340</f>
        <v>0</v>
      </c>
      <c r="U340" s="41"/>
      <c r="V340" s="41"/>
      <c r="W340" s="41"/>
      <c r="X340" s="41"/>
      <c r="Y340" s="41"/>
      <c r="Z340" s="41"/>
      <c r="AA340" s="41"/>
      <c r="AB340" s="41"/>
      <c r="AC340" s="41"/>
      <c r="AD340" s="41"/>
      <c r="AE340" s="41"/>
      <c r="AR340" s="227" t="s">
        <v>287</v>
      </c>
      <c r="AT340" s="227" t="s">
        <v>638</v>
      </c>
      <c r="AU340" s="227" t="s">
        <v>78</v>
      </c>
      <c r="AY340" s="19" t="s">
        <v>231</v>
      </c>
      <c r="BE340" s="228">
        <f>IF(N340="základní",J340,0)</f>
        <v>0</v>
      </c>
      <c r="BF340" s="228">
        <f>IF(N340="snížená",J340,0)</f>
        <v>0</v>
      </c>
      <c r="BG340" s="228">
        <f>IF(N340="zákl. přenesená",J340,0)</f>
        <v>0</v>
      </c>
      <c r="BH340" s="228">
        <f>IF(N340="sníž. přenesená",J340,0)</f>
        <v>0</v>
      </c>
      <c r="BI340" s="228">
        <f>IF(N340="nulová",J340,0)</f>
        <v>0</v>
      </c>
      <c r="BJ340" s="19" t="s">
        <v>76</v>
      </c>
      <c r="BK340" s="228">
        <f>ROUND(I340*H340,2)</f>
        <v>0</v>
      </c>
      <c r="BL340" s="19" t="s">
        <v>238</v>
      </c>
      <c r="BM340" s="227" t="s">
        <v>4280</v>
      </c>
    </row>
    <row r="341" s="13" customFormat="1">
      <c r="A341" s="13"/>
      <c r="B341" s="234"/>
      <c r="C341" s="235"/>
      <c r="D341" s="229" t="s">
        <v>248</v>
      </c>
      <c r="E341" s="236" t="s">
        <v>19</v>
      </c>
      <c r="F341" s="237" t="s">
        <v>4104</v>
      </c>
      <c r="G341" s="235"/>
      <c r="H341" s="236" t="s">
        <v>19</v>
      </c>
      <c r="I341" s="238"/>
      <c r="J341" s="235"/>
      <c r="K341" s="235"/>
      <c r="L341" s="239"/>
      <c r="M341" s="240"/>
      <c r="N341" s="241"/>
      <c r="O341" s="241"/>
      <c r="P341" s="241"/>
      <c r="Q341" s="241"/>
      <c r="R341" s="241"/>
      <c r="S341" s="241"/>
      <c r="T341" s="242"/>
      <c r="U341" s="13"/>
      <c r="V341" s="13"/>
      <c r="W341" s="13"/>
      <c r="X341" s="13"/>
      <c r="Y341" s="13"/>
      <c r="Z341" s="13"/>
      <c r="AA341" s="13"/>
      <c r="AB341" s="13"/>
      <c r="AC341" s="13"/>
      <c r="AD341" s="13"/>
      <c r="AE341" s="13"/>
      <c r="AT341" s="243" t="s">
        <v>248</v>
      </c>
      <c r="AU341" s="243" t="s">
        <v>78</v>
      </c>
      <c r="AV341" s="13" t="s">
        <v>76</v>
      </c>
      <c r="AW341" s="13" t="s">
        <v>31</v>
      </c>
      <c r="AX341" s="13" t="s">
        <v>69</v>
      </c>
      <c r="AY341" s="243" t="s">
        <v>231</v>
      </c>
    </row>
    <row r="342" s="14" customFormat="1">
      <c r="A342" s="14"/>
      <c r="B342" s="244"/>
      <c r="C342" s="245"/>
      <c r="D342" s="229" t="s">
        <v>248</v>
      </c>
      <c r="E342" s="246" t="s">
        <v>19</v>
      </c>
      <c r="F342" s="247" t="s">
        <v>4281</v>
      </c>
      <c r="G342" s="245"/>
      <c r="H342" s="248">
        <v>258.39999999999998</v>
      </c>
      <c r="I342" s="249"/>
      <c r="J342" s="245"/>
      <c r="K342" s="245"/>
      <c r="L342" s="250"/>
      <c r="M342" s="251"/>
      <c r="N342" s="252"/>
      <c r="O342" s="252"/>
      <c r="P342" s="252"/>
      <c r="Q342" s="252"/>
      <c r="R342" s="252"/>
      <c r="S342" s="252"/>
      <c r="T342" s="253"/>
      <c r="U342" s="14"/>
      <c r="V342" s="14"/>
      <c r="W342" s="14"/>
      <c r="X342" s="14"/>
      <c r="Y342" s="14"/>
      <c r="Z342" s="14"/>
      <c r="AA342" s="14"/>
      <c r="AB342" s="14"/>
      <c r="AC342" s="14"/>
      <c r="AD342" s="14"/>
      <c r="AE342" s="14"/>
      <c r="AT342" s="254" t="s">
        <v>248</v>
      </c>
      <c r="AU342" s="254" t="s">
        <v>78</v>
      </c>
      <c r="AV342" s="14" t="s">
        <v>78</v>
      </c>
      <c r="AW342" s="14" t="s">
        <v>31</v>
      </c>
      <c r="AX342" s="14" t="s">
        <v>69</v>
      </c>
      <c r="AY342" s="254" t="s">
        <v>231</v>
      </c>
    </row>
    <row r="343" s="13" customFormat="1">
      <c r="A343" s="13"/>
      <c r="B343" s="234"/>
      <c r="C343" s="235"/>
      <c r="D343" s="229" t="s">
        <v>248</v>
      </c>
      <c r="E343" s="236" t="s">
        <v>19</v>
      </c>
      <c r="F343" s="237" t="s">
        <v>4106</v>
      </c>
      <c r="G343" s="235"/>
      <c r="H343" s="236" t="s">
        <v>19</v>
      </c>
      <c r="I343" s="238"/>
      <c r="J343" s="235"/>
      <c r="K343" s="235"/>
      <c r="L343" s="239"/>
      <c r="M343" s="240"/>
      <c r="N343" s="241"/>
      <c r="O343" s="241"/>
      <c r="P343" s="241"/>
      <c r="Q343" s="241"/>
      <c r="R343" s="241"/>
      <c r="S343" s="241"/>
      <c r="T343" s="242"/>
      <c r="U343" s="13"/>
      <c r="V343" s="13"/>
      <c r="W343" s="13"/>
      <c r="X343" s="13"/>
      <c r="Y343" s="13"/>
      <c r="Z343" s="13"/>
      <c r="AA343" s="13"/>
      <c r="AB343" s="13"/>
      <c r="AC343" s="13"/>
      <c r="AD343" s="13"/>
      <c r="AE343" s="13"/>
      <c r="AT343" s="243" t="s">
        <v>248</v>
      </c>
      <c r="AU343" s="243" t="s">
        <v>78</v>
      </c>
      <c r="AV343" s="13" t="s">
        <v>76</v>
      </c>
      <c r="AW343" s="13" t="s">
        <v>31</v>
      </c>
      <c r="AX343" s="13" t="s">
        <v>69</v>
      </c>
      <c r="AY343" s="243" t="s">
        <v>231</v>
      </c>
    </row>
    <row r="344" s="14" customFormat="1">
      <c r="A344" s="14"/>
      <c r="B344" s="244"/>
      <c r="C344" s="245"/>
      <c r="D344" s="229" t="s">
        <v>248</v>
      </c>
      <c r="E344" s="246" t="s">
        <v>19</v>
      </c>
      <c r="F344" s="247" t="s">
        <v>4282</v>
      </c>
      <c r="G344" s="245"/>
      <c r="H344" s="248">
        <v>52.271999999999998</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248</v>
      </c>
      <c r="AU344" s="254" t="s">
        <v>78</v>
      </c>
      <c r="AV344" s="14" t="s">
        <v>78</v>
      </c>
      <c r="AW344" s="14" t="s">
        <v>31</v>
      </c>
      <c r="AX344" s="14" t="s">
        <v>69</v>
      </c>
      <c r="AY344" s="254" t="s">
        <v>231</v>
      </c>
    </row>
    <row r="345" s="13" customFormat="1">
      <c r="A345" s="13"/>
      <c r="B345" s="234"/>
      <c r="C345" s="235"/>
      <c r="D345" s="229" t="s">
        <v>248</v>
      </c>
      <c r="E345" s="236" t="s">
        <v>19</v>
      </c>
      <c r="F345" s="237" t="s">
        <v>4108</v>
      </c>
      <c r="G345" s="235"/>
      <c r="H345" s="236" t="s">
        <v>19</v>
      </c>
      <c r="I345" s="238"/>
      <c r="J345" s="235"/>
      <c r="K345" s="235"/>
      <c r="L345" s="239"/>
      <c r="M345" s="240"/>
      <c r="N345" s="241"/>
      <c r="O345" s="241"/>
      <c r="P345" s="241"/>
      <c r="Q345" s="241"/>
      <c r="R345" s="241"/>
      <c r="S345" s="241"/>
      <c r="T345" s="242"/>
      <c r="U345" s="13"/>
      <c r="V345" s="13"/>
      <c r="W345" s="13"/>
      <c r="X345" s="13"/>
      <c r="Y345" s="13"/>
      <c r="Z345" s="13"/>
      <c r="AA345" s="13"/>
      <c r="AB345" s="13"/>
      <c r="AC345" s="13"/>
      <c r="AD345" s="13"/>
      <c r="AE345" s="13"/>
      <c r="AT345" s="243" t="s">
        <v>248</v>
      </c>
      <c r="AU345" s="243" t="s">
        <v>78</v>
      </c>
      <c r="AV345" s="13" t="s">
        <v>76</v>
      </c>
      <c r="AW345" s="13" t="s">
        <v>31</v>
      </c>
      <c r="AX345" s="13" t="s">
        <v>69</v>
      </c>
      <c r="AY345" s="243" t="s">
        <v>231</v>
      </c>
    </row>
    <row r="346" s="14" customFormat="1">
      <c r="A346" s="14"/>
      <c r="B346" s="244"/>
      <c r="C346" s="245"/>
      <c r="D346" s="229" t="s">
        <v>248</v>
      </c>
      <c r="E346" s="246" t="s">
        <v>19</v>
      </c>
      <c r="F346" s="247" t="s">
        <v>4283</v>
      </c>
      <c r="G346" s="245"/>
      <c r="H346" s="248">
        <v>155.68000000000001</v>
      </c>
      <c r="I346" s="249"/>
      <c r="J346" s="245"/>
      <c r="K346" s="245"/>
      <c r="L346" s="250"/>
      <c r="M346" s="251"/>
      <c r="N346" s="252"/>
      <c r="O346" s="252"/>
      <c r="P346" s="252"/>
      <c r="Q346" s="252"/>
      <c r="R346" s="252"/>
      <c r="S346" s="252"/>
      <c r="T346" s="253"/>
      <c r="U346" s="14"/>
      <c r="V346" s="14"/>
      <c r="W346" s="14"/>
      <c r="X346" s="14"/>
      <c r="Y346" s="14"/>
      <c r="Z346" s="14"/>
      <c r="AA346" s="14"/>
      <c r="AB346" s="14"/>
      <c r="AC346" s="14"/>
      <c r="AD346" s="14"/>
      <c r="AE346" s="14"/>
      <c r="AT346" s="254" t="s">
        <v>248</v>
      </c>
      <c r="AU346" s="254" t="s">
        <v>78</v>
      </c>
      <c r="AV346" s="14" t="s">
        <v>78</v>
      </c>
      <c r="AW346" s="14" t="s">
        <v>31</v>
      </c>
      <c r="AX346" s="14" t="s">
        <v>69</v>
      </c>
      <c r="AY346" s="254" t="s">
        <v>231</v>
      </c>
    </row>
    <row r="347" s="13" customFormat="1">
      <c r="A347" s="13"/>
      <c r="B347" s="234"/>
      <c r="C347" s="235"/>
      <c r="D347" s="229" t="s">
        <v>248</v>
      </c>
      <c r="E347" s="236" t="s">
        <v>19</v>
      </c>
      <c r="F347" s="237" t="s">
        <v>4247</v>
      </c>
      <c r="G347" s="235"/>
      <c r="H347" s="236" t="s">
        <v>19</v>
      </c>
      <c r="I347" s="238"/>
      <c r="J347" s="235"/>
      <c r="K347" s="235"/>
      <c r="L347" s="239"/>
      <c r="M347" s="240"/>
      <c r="N347" s="241"/>
      <c r="O347" s="241"/>
      <c r="P347" s="241"/>
      <c r="Q347" s="241"/>
      <c r="R347" s="241"/>
      <c r="S347" s="241"/>
      <c r="T347" s="242"/>
      <c r="U347" s="13"/>
      <c r="V347" s="13"/>
      <c r="W347" s="13"/>
      <c r="X347" s="13"/>
      <c r="Y347" s="13"/>
      <c r="Z347" s="13"/>
      <c r="AA347" s="13"/>
      <c r="AB347" s="13"/>
      <c r="AC347" s="13"/>
      <c r="AD347" s="13"/>
      <c r="AE347" s="13"/>
      <c r="AT347" s="243" t="s">
        <v>248</v>
      </c>
      <c r="AU347" s="243" t="s">
        <v>78</v>
      </c>
      <c r="AV347" s="13" t="s">
        <v>76</v>
      </c>
      <c r="AW347" s="13" t="s">
        <v>31</v>
      </c>
      <c r="AX347" s="13" t="s">
        <v>69</v>
      </c>
      <c r="AY347" s="243" t="s">
        <v>231</v>
      </c>
    </row>
    <row r="348" s="13" customFormat="1">
      <c r="A348" s="13"/>
      <c r="B348" s="234"/>
      <c r="C348" s="235"/>
      <c r="D348" s="229" t="s">
        <v>248</v>
      </c>
      <c r="E348" s="236" t="s">
        <v>19</v>
      </c>
      <c r="F348" s="237" t="s">
        <v>4110</v>
      </c>
      <c r="G348" s="235"/>
      <c r="H348" s="236" t="s">
        <v>19</v>
      </c>
      <c r="I348" s="238"/>
      <c r="J348" s="235"/>
      <c r="K348" s="235"/>
      <c r="L348" s="239"/>
      <c r="M348" s="240"/>
      <c r="N348" s="241"/>
      <c r="O348" s="241"/>
      <c r="P348" s="241"/>
      <c r="Q348" s="241"/>
      <c r="R348" s="241"/>
      <c r="S348" s="241"/>
      <c r="T348" s="242"/>
      <c r="U348" s="13"/>
      <c r="V348" s="13"/>
      <c r="W348" s="13"/>
      <c r="X348" s="13"/>
      <c r="Y348" s="13"/>
      <c r="Z348" s="13"/>
      <c r="AA348" s="13"/>
      <c r="AB348" s="13"/>
      <c r="AC348" s="13"/>
      <c r="AD348" s="13"/>
      <c r="AE348" s="13"/>
      <c r="AT348" s="243" t="s">
        <v>248</v>
      </c>
      <c r="AU348" s="243" t="s">
        <v>78</v>
      </c>
      <c r="AV348" s="13" t="s">
        <v>76</v>
      </c>
      <c r="AW348" s="13" t="s">
        <v>31</v>
      </c>
      <c r="AX348" s="13" t="s">
        <v>69</v>
      </c>
      <c r="AY348" s="243" t="s">
        <v>231</v>
      </c>
    </row>
    <row r="349" s="14" customFormat="1">
      <c r="A349" s="14"/>
      <c r="B349" s="244"/>
      <c r="C349" s="245"/>
      <c r="D349" s="229" t="s">
        <v>248</v>
      </c>
      <c r="E349" s="246" t="s">
        <v>19</v>
      </c>
      <c r="F349" s="247" t="s">
        <v>4284</v>
      </c>
      <c r="G349" s="245"/>
      <c r="H349" s="248">
        <v>0.251</v>
      </c>
      <c r="I349" s="249"/>
      <c r="J349" s="245"/>
      <c r="K349" s="245"/>
      <c r="L349" s="250"/>
      <c r="M349" s="251"/>
      <c r="N349" s="252"/>
      <c r="O349" s="252"/>
      <c r="P349" s="252"/>
      <c r="Q349" s="252"/>
      <c r="R349" s="252"/>
      <c r="S349" s="252"/>
      <c r="T349" s="253"/>
      <c r="U349" s="14"/>
      <c r="V349" s="14"/>
      <c r="W349" s="14"/>
      <c r="X349" s="14"/>
      <c r="Y349" s="14"/>
      <c r="Z349" s="14"/>
      <c r="AA349" s="14"/>
      <c r="AB349" s="14"/>
      <c r="AC349" s="14"/>
      <c r="AD349" s="14"/>
      <c r="AE349" s="14"/>
      <c r="AT349" s="254" t="s">
        <v>248</v>
      </c>
      <c r="AU349" s="254" t="s">
        <v>78</v>
      </c>
      <c r="AV349" s="14" t="s">
        <v>78</v>
      </c>
      <c r="AW349" s="14" t="s">
        <v>31</v>
      </c>
      <c r="AX349" s="14" t="s">
        <v>69</v>
      </c>
      <c r="AY349" s="254" t="s">
        <v>231</v>
      </c>
    </row>
    <row r="350" s="13" customFormat="1">
      <c r="A350" s="13"/>
      <c r="B350" s="234"/>
      <c r="C350" s="235"/>
      <c r="D350" s="229" t="s">
        <v>248</v>
      </c>
      <c r="E350" s="236" t="s">
        <v>19</v>
      </c>
      <c r="F350" s="237" t="s">
        <v>4112</v>
      </c>
      <c r="G350" s="235"/>
      <c r="H350" s="236" t="s">
        <v>19</v>
      </c>
      <c r="I350" s="238"/>
      <c r="J350" s="235"/>
      <c r="K350" s="235"/>
      <c r="L350" s="239"/>
      <c r="M350" s="240"/>
      <c r="N350" s="241"/>
      <c r="O350" s="241"/>
      <c r="P350" s="241"/>
      <c r="Q350" s="241"/>
      <c r="R350" s="241"/>
      <c r="S350" s="241"/>
      <c r="T350" s="242"/>
      <c r="U350" s="13"/>
      <c r="V350" s="13"/>
      <c r="W350" s="13"/>
      <c r="X350" s="13"/>
      <c r="Y350" s="13"/>
      <c r="Z350" s="13"/>
      <c r="AA350" s="13"/>
      <c r="AB350" s="13"/>
      <c r="AC350" s="13"/>
      <c r="AD350" s="13"/>
      <c r="AE350" s="13"/>
      <c r="AT350" s="243" t="s">
        <v>248</v>
      </c>
      <c r="AU350" s="243" t="s">
        <v>78</v>
      </c>
      <c r="AV350" s="13" t="s">
        <v>76</v>
      </c>
      <c r="AW350" s="13" t="s">
        <v>31</v>
      </c>
      <c r="AX350" s="13" t="s">
        <v>69</v>
      </c>
      <c r="AY350" s="243" t="s">
        <v>231</v>
      </c>
    </row>
    <row r="351" s="14" customFormat="1">
      <c r="A351" s="14"/>
      <c r="B351" s="244"/>
      <c r="C351" s="245"/>
      <c r="D351" s="229" t="s">
        <v>248</v>
      </c>
      <c r="E351" s="246" t="s">
        <v>19</v>
      </c>
      <c r="F351" s="247" t="s">
        <v>4284</v>
      </c>
      <c r="G351" s="245"/>
      <c r="H351" s="248">
        <v>0.251</v>
      </c>
      <c r="I351" s="249"/>
      <c r="J351" s="245"/>
      <c r="K351" s="245"/>
      <c r="L351" s="250"/>
      <c r="M351" s="251"/>
      <c r="N351" s="252"/>
      <c r="O351" s="252"/>
      <c r="P351" s="252"/>
      <c r="Q351" s="252"/>
      <c r="R351" s="252"/>
      <c r="S351" s="252"/>
      <c r="T351" s="253"/>
      <c r="U351" s="14"/>
      <c r="V351" s="14"/>
      <c r="W351" s="14"/>
      <c r="X351" s="14"/>
      <c r="Y351" s="14"/>
      <c r="Z351" s="14"/>
      <c r="AA351" s="14"/>
      <c r="AB351" s="14"/>
      <c r="AC351" s="14"/>
      <c r="AD351" s="14"/>
      <c r="AE351" s="14"/>
      <c r="AT351" s="254" t="s">
        <v>248</v>
      </c>
      <c r="AU351" s="254" t="s">
        <v>78</v>
      </c>
      <c r="AV351" s="14" t="s">
        <v>78</v>
      </c>
      <c r="AW351" s="14" t="s">
        <v>31</v>
      </c>
      <c r="AX351" s="14" t="s">
        <v>69</v>
      </c>
      <c r="AY351" s="254" t="s">
        <v>231</v>
      </c>
    </row>
    <row r="352" s="13" customFormat="1">
      <c r="A352" s="13"/>
      <c r="B352" s="234"/>
      <c r="C352" s="235"/>
      <c r="D352" s="229" t="s">
        <v>248</v>
      </c>
      <c r="E352" s="236" t="s">
        <v>19</v>
      </c>
      <c r="F352" s="237" t="s">
        <v>4129</v>
      </c>
      <c r="G352" s="235"/>
      <c r="H352" s="236" t="s">
        <v>19</v>
      </c>
      <c r="I352" s="238"/>
      <c r="J352" s="235"/>
      <c r="K352" s="235"/>
      <c r="L352" s="239"/>
      <c r="M352" s="240"/>
      <c r="N352" s="241"/>
      <c r="O352" s="241"/>
      <c r="P352" s="241"/>
      <c r="Q352" s="241"/>
      <c r="R352" s="241"/>
      <c r="S352" s="241"/>
      <c r="T352" s="242"/>
      <c r="U352" s="13"/>
      <c r="V352" s="13"/>
      <c r="W352" s="13"/>
      <c r="X352" s="13"/>
      <c r="Y352" s="13"/>
      <c r="Z352" s="13"/>
      <c r="AA352" s="13"/>
      <c r="AB352" s="13"/>
      <c r="AC352" s="13"/>
      <c r="AD352" s="13"/>
      <c r="AE352" s="13"/>
      <c r="AT352" s="243" t="s">
        <v>248</v>
      </c>
      <c r="AU352" s="243" t="s">
        <v>78</v>
      </c>
      <c r="AV352" s="13" t="s">
        <v>76</v>
      </c>
      <c r="AW352" s="13" t="s">
        <v>31</v>
      </c>
      <c r="AX352" s="13" t="s">
        <v>69</v>
      </c>
      <c r="AY352" s="243" t="s">
        <v>231</v>
      </c>
    </row>
    <row r="353" s="14" customFormat="1">
      <c r="A353" s="14"/>
      <c r="B353" s="244"/>
      <c r="C353" s="245"/>
      <c r="D353" s="229" t="s">
        <v>248</v>
      </c>
      <c r="E353" s="246" t="s">
        <v>19</v>
      </c>
      <c r="F353" s="247" t="s">
        <v>4285</v>
      </c>
      <c r="G353" s="245"/>
      <c r="H353" s="248">
        <v>192.95099999999999</v>
      </c>
      <c r="I353" s="249"/>
      <c r="J353" s="245"/>
      <c r="K353" s="245"/>
      <c r="L353" s="250"/>
      <c r="M353" s="251"/>
      <c r="N353" s="252"/>
      <c r="O353" s="252"/>
      <c r="P353" s="252"/>
      <c r="Q353" s="252"/>
      <c r="R353" s="252"/>
      <c r="S353" s="252"/>
      <c r="T353" s="253"/>
      <c r="U353" s="14"/>
      <c r="V353" s="14"/>
      <c r="W353" s="14"/>
      <c r="X353" s="14"/>
      <c r="Y353" s="14"/>
      <c r="Z353" s="14"/>
      <c r="AA353" s="14"/>
      <c r="AB353" s="14"/>
      <c r="AC353" s="14"/>
      <c r="AD353" s="14"/>
      <c r="AE353" s="14"/>
      <c r="AT353" s="254" t="s">
        <v>248</v>
      </c>
      <c r="AU353" s="254" t="s">
        <v>78</v>
      </c>
      <c r="AV353" s="14" t="s">
        <v>78</v>
      </c>
      <c r="AW353" s="14" t="s">
        <v>31</v>
      </c>
      <c r="AX353" s="14" t="s">
        <v>69</v>
      </c>
      <c r="AY353" s="254" t="s">
        <v>231</v>
      </c>
    </row>
    <row r="354" s="14" customFormat="1">
      <c r="A354" s="14"/>
      <c r="B354" s="244"/>
      <c r="C354" s="245"/>
      <c r="D354" s="229" t="s">
        <v>248</v>
      </c>
      <c r="E354" s="246" t="s">
        <v>19</v>
      </c>
      <c r="F354" s="247" t="s">
        <v>4286</v>
      </c>
      <c r="G354" s="245"/>
      <c r="H354" s="248">
        <v>21.611999999999998</v>
      </c>
      <c r="I354" s="249"/>
      <c r="J354" s="245"/>
      <c r="K354" s="245"/>
      <c r="L354" s="250"/>
      <c r="M354" s="251"/>
      <c r="N354" s="252"/>
      <c r="O354" s="252"/>
      <c r="P354" s="252"/>
      <c r="Q354" s="252"/>
      <c r="R354" s="252"/>
      <c r="S354" s="252"/>
      <c r="T354" s="253"/>
      <c r="U354" s="14"/>
      <c r="V354" s="14"/>
      <c r="W354" s="14"/>
      <c r="X354" s="14"/>
      <c r="Y354" s="14"/>
      <c r="Z354" s="14"/>
      <c r="AA354" s="14"/>
      <c r="AB354" s="14"/>
      <c r="AC354" s="14"/>
      <c r="AD354" s="14"/>
      <c r="AE354" s="14"/>
      <c r="AT354" s="254" t="s">
        <v>248</v>
      </c>
      <c r="AU354" s="254" t="s">
        <v>78</v>
      </c>
      <c r="AV354" s="14" t="s">
        <v>78</v>
      </c>
      <c r="AW354" s="14" t="s">
        <v>31</v>
      </c>
      <c r="AX354" s="14" t="s">
        <v>69</v>
      </c>
      <c r="AY354" s="254" t="s">
        <v>231</v>
      </c>
    </row>
    <row r="355" s="14" customFormat="1">
      <c r="A355" s="14"/>
      <c r="B355" s="244"/>
      <c r="C355" s="245"/>
      <c r="D355" s="229" t="s">
        <v>248</v>
      </c>
      <c r="E355" s="246" t="s">
        <v>19</v>
      </c>
      <c r="F355" s="247" t="s">
        <v>4287</v>
      </c>
      <c r="G355" s="245"/>
      <c r="H355" s="248">
        <v>16.782</v>
      </c>
      <c r="I355" s="249"/>
      <c r="J355" s="245"/>
      <c r="K355" s="245"/>
      <c r="L355" s="250"/>
      <c r="M355" s="251"/>
      <c r="N355" s="252"/>
      <c r="O355" s="252"/>
      <c r="P355" s="252"/>
      <c r="Q355" s="252"/>
      <c r="R355" s="252"/>
      <c r="S355" s="252"/>
      <c r="T355" s="253"/>
      <c r="U355" s="14"/>
      <c r="V355" s="14"/>
      <c r="W355" s="14"/>
      <c r="X355" s="14"/>
      <c r="Y355" s="14"/>
      <c r="Z355" s="14"/>
      <c r="AA355" s="14"/>
      <c r="AB355" s="14"/>
      <c r="AC355" s="14"/>
      <c r="AD355" s="14"/>
      <c r="AE355" s="14"/>
      <c r="AT355" s="254" t="s">
        <v>248</v>
      </c>
      <c r="AU355" s="254" t="s">
        <v>78</v>
      </c>
      <c r="AV355" s="14" t="s">
        <v>78</v>
      </c>
      <c r="AW355" s="14" t="s">
        <v>31</v>
      </c>
      <c r="AX355" s="14" t="s">
        <v>69</v>
      </c>
      <c r="AY355" s="254" t="s">
        <v>231</v>
      </c>
    </row>
    <row r="356" s="13" customFormat="1">
      <c r="A356" s="13"/>
      <c r="B356" s="234"/>
      <c r="C356" s="235"/>
      <c r="D356" s="229" t="s">
        <v>248</v>
      </c>
      <c r="E356" s="236" t="s">
        <v>19</v>
      </c>
      <c r="F356" s="237" t="s">
        <v>4288</v>
      </c>
      <c r="G356" s="235"/>
      <c r="H356" s="236" t="s">
        <v>19</v>
      </c>
      <c r="I356" s="238"/>
      <c r="J356" s="235"/>
      <c r="K356" s="235"/>
      <c r="L356" s="239"/>
      <c r="M356" s="240"/>
      <c r="N356" s="241"/>
      <c r="O356" s="241"/>
      <c r="P356" s="241"/>
      <c r="Q356" s="241"/>
      <c r="R356" s="241"/>
      <c r="S356" s="241"/>
      <c r="T356" s="242"/>
      <c r="U356" s="13"/>
      <c r="V356" s="13"/>
      <c r="W356" s="13"/>
      <c r="X356" s="13"/>
      <c r="Y356" s="13"/>
      <c r="Z356" s="13"/>
      <c r="AA356" s="13"/>
      <c r="AB356" s="13"/>
      <c r="AC356" s="13"/>
      <c r="AD356" s="13"/>
      <c r="AE356" s="13"/>
      <c r="AT356" s="243" t="s">
        <v>248</v>
      </c>
      <c r="AU356" s="243" t="s">
        <v>78</v>
      </c>
      <c r="AV356" s="13" t="s">
        <v>76</v>
      </c>
      <c r="AW356" s="13" t="s">
        <v>31</v>
      </c>
      <c r="AX356" s="13" t="s">
        <v>69</v>
      </c>
      <c r="AY356" s="243" t="s">
        <v>231</v>
      </c>
    </row>
    <row r="357" s="14" customFormat="1">
      <c r="A357" s="14"/>
      <c r="B357" s="244"/>
      <c r="C357" s="245"/>
      <c r="D357" s="229" t="s">
        <v>248</v>
      </c>
      <c r="E357" s="246" t="s">
        <v>19</v>
      </c>
      <c r="F357" s="247" t="s">
        <v>4289</v>
      </c>
      <c r="G357" s="245"/>
      <c r="H357" s="248">
        <v>0.86399999999999999</v>
      </c>
      <c r="I357" s="249"/>
      <c r="J357" s="245"/>
      <c r="K357" s="245"/>
      <c r="L357" s="250"/>
      <c r="M357" s="251"/>
      <c r="N357" s="252"/>
      <c r="O357" s="252"/>
      <c r="P357" s="252"/>
      <c r="Q357" s="252"/>
      <c r="R357" s="252"/>
      <c r="S357" s="252"/>
      <c r="T357" s="253"/>
      <c r="U357" s="14"/>
      <c r="V357" s="14"/>
      <c r="W357" s="14"/>
      <c r="X357" s="14"/>
      <c r="Y357" s="14"/>
      <c r="Z357" s="14"/>
      <c r="AA357" s="14"/>
      <c r="AB357" s="14"/>
      <c r="AC357" s="14"/>
      <c r="AD357" s="14"/>
      <c r="AE357" s="14"/>
      <c r="AT357" s="254" t="s">
        <v>248</v>
      </c>
      <c r="AU357" s="254" t="s">
        <v>78</v>
      </c>
      <c r="AV357" s="14" t="s">
        <v>78</v>
      </c>
      <c r="AW357" s="14" t="s">
        <v>31</v>
      </c>
      <c r="AX357" s="14" t="s">
        <v>69</v>
      </c>
      <c r="AY357" s="254" t="s">
        <v>231</v>
      </c>
    </row>
    <row r="358" s="13" customFormat="1">
      <c r="A358" s="13"/>
      <c r="B358" s="234"/>
      <c r="C358" s="235"/>
      <c r="D358" s="229" t="s">
        <v>248</v>
      </c>
      <c r="E358" s="236" t="s">
        <v>19</v>
      </c>
      <c r="F358" s="237" t="s">
        <v>4275</v>
      </c>
      <c r="G358" s="235"/>
      <c r="H358" s="236" t="s">
        <v>19</v>
      </c>
      <c r="I358" s="238"/>
      <c r="J358" s="235"/>
      <c r="K358" s="235"/>
      <c r="L358" s="239"/>
      <c r="M358" s="240"/>
      <c r="N358" s="241"/>
      <c r="O358" s="241"/>
      <c r="P358" s="241"/>
      <c r="Q358" s="241"/>
      <c r="R358" s="241"/>
      <c r="S358" s="241"/>
      <c r="T358" s="242"/>
      <c r="U358" s="13"/>
      <c r="V358" s="13"/>
      <c r="W358" s="13"/>
      <c r="X358" s="13"/>
      <c r="Y358" s="13"/>
      <c r="Z358" s="13"/>
      <c r="AA358" s="13"/>
      <c r="AB358" s="13"/>
      <c r="AC358" s="13"/>
      <c r="AD358" s="13"/>
      <c r="AE358" s="13"/>
      <c r="AT358" s="243" t="s">
        <v>248</v>
      </c>
      <c r="AU358" s="243" t="s">
        <v>78</v>
      </c>
      <c r="AV358" s="13" t="s">
        <v>76</v>
      </c>
      <c r="AW358" s="13" t="s">
        <v>31</v>
      </c>
      <c r="AX358" s="13" t="s">
        <v>69</v>
      </c>
      <c r="AY358" s="243" t="s">
        <v>231</v>
      </c>
    </row>
    <row r="359" s="14" customFormat="1">
      <c r="A359" s="14"/>
      <c r="B359" s="244"/>
      <c r="C359" s="245"/>
      <c r="D359" s="229" t="s">
        <v>248</v>
      </c>
      <c r="E359" s="246" t="s">
        <v>19</v>
      </c>
      <c r="F359" s="247" t="s">
        <v>4290</v>
      </c>
      <c r="G359" s="245"/>
      <c r="H359" s="248">
        <v>0.057000000000000002</v>
      </c>
      <c r="I359" s="249"/>
      <c r="J359" s="245"/>
      <c r="K359" s="245"/>
      <c r="L359" s="250"/>
      <c r="M359" s="251"/>
      <c r="N359" s="252"/>
      <c r="O359" s="252"/>
      <c r="P359" s="252"/>
      <c r="Q359" s="252"/>
      <c r="R359" s="252"/>
      <c r="S359" s="252"/>
      <c r="T359" s="253"/>
      <c r="U359" s="14"/>
      <c r="V359" s="14"/>
      <c r="W359" s="14"/>
      <c r="X359" s="14"/>
      <c r="Y359" s="14"/>
      <c r="Z359" s="14"/>
      <c r="AA359" s="14"/>
      <c r="AB359" s="14"/>
      <c r="AC359" s="14"/>
      <c r="AD359" s="14"/>
      <c r="AE359" s="14"/>
      <c r="AT359" s="254" t="s">
        <v>248</v>
      </c>
      <c r="AU359" s="254" t="s">
        <v>78</v>
      </c>
      <c r="AV359" s="14" t="s">
        <v>78</v>
      </c>
      <c r="AW359" s="14" t="s">
        <v>31</v>
      </c>
      <c r="AX359" s="14" t="s">
        <v>69</v>
      </c>
      <c r="AY359" s="254" t="s">
        <v>231</v>
      </c>
    </row>
    <row r="360" s="15" customFormat="1">
      <c r="A360" s="15"/>
      <c r="B360" s="255"/>
      <c r="C360" s="256"/>
      <c r="D360" s="229" t="s">
        <v>248</v>
      </c>
      <c r="E360" s="257" t="s">
        <v>19</v>
      </c>
      <c r="F360" s="258" t="s">
        <v>260</v>
      </c>
      <c r="G360" s="256"/>
      <c r="H360" s="259">
        <v>699.12</v>
      </c>
      <c r="I360" s="260"/>
      <c r="J360" s="256"/>
      <c r="K360" s="256"/>
      <c r="L360" s="261"/>
      <c r="M360" s="262"/>
      <c r="N360" s="263"/>
      <c r="O360" s="263"/>
      <c r="P360" s="263"/>
      <c r="Q360" s="263"/>
      <c r="R360" s="263"/>
      <c r="S360" s="263"/>
      <c r="T360" s="264"/>
      <c r="U360" s="15"/>
      <c r="V360" s="15"/>
      <c r="W360" s="15"/>
      <c r="X360" s="15"/>
      <c r="Y360" s="15"/>
      <c r="Z360" s="15"/>
      <c r="AA360" s="15"/>
      <c r="AB360" s="15"/>
      <c r="AC360" s="15"/>
      <c r="AD360" s="15"/>
      <c r="AE360" s="15"/>
      <c r="AT360" s="265" t="s">
        <v>248</v>
      </c>
      <c r="AU360" s="265" t="s">
        <v>78</v>
      </c>
      <c r="AV360" s="15" t="s">
        <v>238</v>
      </c>
      <c r="AW360" s="15" t="s">
        <v>31</v>
      </c>
      <c r="AX360" s="15" t="s">
        <v>76</v>
      </c>
      <c r="AY360" s="265" t="s">
        <v>231</v>
      </c>
    </row>
    <row r="361" s="2" customFormat="1" ht="16.5" customHeight="1">
      <c r="A361" s="41"/>
      <c r="B361" s="42"/>
      <c r="C361" s="283" t="s">
        <v>401</v>
      </c>
      <c r="D361" s="283" t="s">
        <v>638</v>
      </c>
      <c r="E361" s="284" t="s">
        <v>4291</v>
      </c>
      <c r="F361" s="285" t="s">
        <v>4292</v>
      </c>
      <c r="G361" s="286" t="s">
        <v>404</v>
      </c>
      <c r="H361" s="287">
        <v>126.14</v>
      </c>
      <c r="I361" s="288"/>
      <c r="J361" s="289">
        <f>ROUND(I361*H361,2)</f>
        <v>0</v>
      </c>
      <c r="K361" s="285" t="s">
        <v>244</v>
      </c>
      <c r="L361" s="290"/>
      <c r="M361" s="291" t="s">
        <v>19</v>
      </c>
      <c r="N361" s="292" t="s">
        <v>40</v>
      </c>
      <c r="O361" s="87"/>
      <c r="P361" s="225">
        <f>O361*H361</f>
        <v>0</v>
      </c>
      <c r="Q361" s="225">
        <v>0</v>
      </c>
      <c r="R361" s="225">
        <f>Q361*H361</f>
        <v>0</v>
      </c>
      <c r="S361" s="225">
        <v>0</v>
      </c>
      <c r="T361" s="226">
        <f>S361*H361</f>
        <v>0</v>
      </c>
      <c r="U361" s="41"/>
      <c r="V361" s="41"/>
      <c r="W361" s="41"/>
      <c r="X361" s="41"/>
      <c r="Y361" s="41"/>
      <c r="Z361" s="41"/>
      <c r="AA361" s="41"/>
      <c r="AB361" s="41"/>
      <c r="AC361" s="41"/>
      <c r="AD361" s="41"/>
      <c r="AE361" s="41"/>
      <c r="AR361" s="227" t="s">
        <v>287</v>
      </c>
      <c r="AT361" s="227" t="s">
        <v>638</v>
      </c>
      <c r="AU361" s="227" t="s">
        <v>78</v>
      </c>
      <c r="AY361" s="19" t="s">
        <v>231</v>
      </c>
      <c r="BE361" s="228">
        <f>IF(N361="základní",J361,0)</f>
        <v>0</v>
      </c>
      <c r="BF361" s="228">
        <f>IF(N361="snížená",J361,0)</f>
        <v>0</v>
      </c>
      <c r="BG361" s="228">
        <f>IF(N361="zákl. přenesená",J361,0)</f>
        <v>0</v>
      </c>
      <c r="BH361" s="228">
        <f>IF(N361="sníž. přenesená",J361,0)</f>
        <v>0</v>
      </c>
      <c r="BI361" s="228">
        <f>IF(N361="nulová",J361,0)</f>
        <v>0</v>
      </c>
      <c r="BJ361" s="19" t="s">
        <v>76</v>
      </c>
      <c r="BK361" s="228">
        <f>ROUND(I361*H361,2)</f>
        <v>0</v>
      </c>
      <c r="BL361" s="19" t="s">
        <v>238</v>
      </c>
      <c r="BM361" s="227" t="s">
        <v>4293</v>
      </c>
    </row>
    <row r="362" s="13" customFormat="1">
      <c r="A362" s="13"/>
      <c r="B362" s="234"/>
      <c r="C362" s="235"/>
      <c r="D362" s="229" t="s">
        <v>248</v>
      </c>
      <c r="E362" s="236" t="s">
        <v>19</v>
      </c>
      <c r="F362" s="237" t="s">
        <v>4131</v>
      </c>
      <c r="G362" s="235"/>
      <c r="H362" s="236" t="s">
        <v>19</v>
      </c>
      <c r="I362" s="238"/>
      <c r="J362" s="235"/>
      <c r="K362" s="235"/>
      <c r="L362" s="239"/>
      <c r="M362" s="240"/>
      <c r="N362" s="241"/>
      <c r="O362" s="241"/>
      <c r="P362" s="241"/>
      <c r="Q362" s="241"/>
      <c r="R362" s="241"/>
      <c r="S362" s="241"/>
      <c r="T362" s="242"/>
      <c r="U362" s="13"/>
      <c r="V362" s="13"/>
      <c r="W362" s="13"/>
      <c r="X362" s="13"/>
      <c r="Y362" s="13"/>
      <c r="Z362" s="13"/>
      <c r="AA362" s="13"/>
      <c r="AB362" s="13"/>
      <c r="AC362" s="13"/>
      <c r="AD362" s="13"/>
      <c r="AE362" s="13"/>
      <c r="AT362" s="243" t="s">
        <v>248</v>
      </c>
      <c r="AU362" s="243" t="s">
        <v>78</v>
      </c>
      <c r="AV362" s="13" t="s">
        <v>76</v>
      </c>
      <c r="AW362" s="13" t="s">
        <v>31</v>
      </c>
      <c r="AX362" s="13" t="s">
        <v>69</v>
      </c>
      <c r="AY362" s="243" t="s">
        <v>231</v>
      </c>
    </row>
    <row r="363" s="14" customFormat="1">
      <c r="A363" s="14"/>
      <c r="B363" s="244"/>
      <c r="C363" s="245"/>
      <c r="D363" s="229" t="s">
        <v>248</v>
      </c>
      <c r="E363" s="246" t="s">
        <v>19</v>
      </c>
      <c r="F363" s="247" t="s">
        <v>4294</v>
      </c>
      <c r="G363" s="245"/>
      <c r="H363" s="248">
        <v>126.14</v>
      </c>
      <c r="I363" s="249"/>
      <c r="J363" s="245"/>
      <c r="K363" s="245"/>
      <c r="L363" s="250"/>
      <c r="M363" s="251"/>
      <c r="N363" s="252"/>
      <c r="O363" s="252"/>
      <c r="P363" s="252"/>
      <c r="Q363" s="252"/>
      <c r="R363" s="252"/>
      <c r="S363" s="252"/>
      <c r="T363" s="253"/>
      <c r="U363" s="14"/>
      <c r="V363" s="14"/>
      <c r="W363" s="14"/>
      <c r="X363" s="14"/>
      <c r="Y363" s="14"/>
      <c r="Z363" s="14"/>
      <c r="AA363" s="14"/>
      <c r="AB363" s="14"/>
      <c r="AC363" s="14"/>
      <c r="AD363" s="14"/>
      <c r="AE363" s="14"/>
      <c r="AT363" s="254" t="s">
        <v>248</v>
      </c>
      <c r="AU363" s="254" t="s">
        <v>78</v>
      </c>
      <c r="AV363" s="14" t="s">
        <v>78</v>
      </c>
      <c r="AW363" s="14" t="s">
        <v>31</v>
      </c>
      <c r="AX363" s="14" t="s">
        <v>76</v>
      </c>
      <c r="AY363" s="254" t="s">
        <v>231</v>
      </c>
    </row>
    <row r="364" s="2" customFormat="1" ht="16.5" customHeight="1">
      <c r="A364" s="41"/>
      <c r="B364" s="42"/>
      <c r="C364" s="283" t="s">
        <v>407</v>
      </c>
      <c r="D364" s="283" t="s">
        <v>638</v>
      </c>
      <c r="E364" s="284" t="s">
        <v>4295</v>
      </c>
      <c r="F364" s="285" t="s">
        <v>4296</v>
      </c>
      <c r="G364" s="286" t="s">
        <v>356</v>
      </c>
      <c r="H364" s="287">
        <v>189.19</v>
      </c>
      <c r="I364" s="288"/>
      <c r="J364" s="289">
        <f>ROUND(I364*H364,2)</f>
        <v>0</v>
      </c>
      <c r="K364" s="285" t="s">
        <v>19</v>
      </c>
      <c r="L364" s="290"/>
      <c r="M364" s="291" t="s">
        <v>19</v>
      </c>
      <c r="N364" s="292" t="s">
        <v>40</v>
      </c>
      <c r="O364" s="87"/>
      <c r="P364" s="225">
        <f>O364*H364</f>
        <v>0</v>
      </c>
      <c r="Q364" s="225">
        <v>0</v>
      </c>
      <c r="R364" s="225">
        <f>Q364*H364</f>
        <v>0</v>
      </c>
      <c r="S364" s="225">
        <v>0</v>
      </c>
      <c r="T364" s="226">
        <f>S364*H364</f>
        <v>0</v>
      </c>
      <c r="U364" s="41"/>
      <c r="V364" s="41"/>
      <c r="W364" s="41"/>
      <c r="X364" s="41"/>
      <c r="Y364" s="41"/>
      <c r="Z364" s="41"/>
      <c r="AA364" s="41"/>
      <c r="AB364" s="41"/>
      <c r="AC364" s="41"/>
      <c r="AD364" s="41"/>
      <c r="AE364" s="41"/>
      <c r="AR364" s="227" t="s">
        <v>287</v>
      </c>
      <c r="AT364" s="227" t="s">
        <v>638</v>
      </c>
      <c r="AU364" s="227" t="s">
        <v>78</v>
      </c>
      <c r="AY364" s="19" t="s">
        <v>231</v>
      </c>
      <c r="BE364" s="228">
        <f>IF(N364="základní",J364,0)</f>
        <v>0</v>
      </c>
      <c r="BF364" s="228">
        <f>IF(N364="snížená",J364,0)</f>
        <v>0</v>
      </c>
      <c r="BG364" s="228">
        <f>IF(N364="zákl. přenesená",J364,0)</f>
        <v>0</v>
      </c>
      <c r="BH364" s="228">
        <f>IF(N364="sníž. přenesená",J364,0)</f>
        <v>0</v>
      </c>
      <c r="BI364" s="228">
        <f>IF(N364="nulová",J364,0)</f>
        <v>0</v>
      </c>
      <c r="BJ364" s="19" t="s">
        <v>76</v>
      </c>
      <c r="BK364" s="228">
        <f>ROUND(I364*H364,2)</f>
        <v>0</v>
      </c>
      <c r="BL364" s="19" t="s">
        <v>238</v>
      </c>
      <c r="BM364" s="227" t="s">
        <v>4297</v>
      </c>
    </row>
    <row r="365" s="13" customFormat="1">
      <c r="A365" s="13"/>
      <c r="B365" s="234"/>
      <c r="C365" s="235"/>
      <c r="D365" s="229" t="s">
        <v>248</v>
      </c>
      <c r="E365" s="236" t="s">
        <v>19</v>
      </c>
      <c r="F365" s="237" t="s">
        <v>4104</v>
      </c>
      <c r="G365" s="235"/>
      <c r="H365" s="236" t="s">
        <v>19</v>
      </c>
      <c r="I365" s="238"/>
      <c r="J365" s="235"/>
      <c r="K365" s="235"/>
      <c r="L365" s="239"/>
      <c r="M365" s="240"/>
      <c r="N365" s="241"/>
      <c r="O365" s="241"/>
      <c r="P365" s="241"/>
      <c r="Q365" s="241"/>
      <c r="R365" s="241"/>
      <c r="S365" s="241"/>
      <c r="T365" s="242"/>
      <c r="U365" s="13"/>
      <c r="V365" s="13"/>
      <c r="W365" s="13"/>
      <c r="X365" s="13"/>
      <c r="Y365" s="13"/>
      <c r="Z365" s="13"/>
      <c r="AA365" s="13"/>
      <c r="AB365" s="13"/>
      <c r="AC365" s="13"/>
      <c r="AD365" s="13"/>
      <c r="AE365" s="13"/>
      <c r="AT365" s="243" t="s">
        <v>248</v>
      </c>
      <c r="AU365" s="243" t="s">
        <v>78</v>
      </c>
      <c r="AV365" s="13" t="s">
        <v>76</v>
      </c>
      <c r="AW365" s="13" t="s">
        <v>31</v>
      </c>
      <c r="AX365" s="13" t="s">
        <v>69</v>
      </c>
      <c r="AY365" s="243" t="s">
        <v>231</v>
      </c>
    </row>
    <row r="366" s="14" customFormat="1">
      <c r="A366" s="14"/>
      <c r="B366" s="244"/>
      <c r="C366" s="245"/>
      <c r="D366" s="229" t="s">
        <v>248</v>
      </c>
      <c r="E366" s="246" t="s">
        <v>19</v>
      </c>
      <c r="F366" s="247" t="s">
        <v>4243</v>
      </c>
      <c r="G366" s="245"/>
      <c r="H366" s="248">
        <v>59.850000000000001</v>
      </c>
      <c r="I366" s="249"/>
      <c r="J366" s="245"/>
      <c r="K366" s="245"/>
      <c r="L366" s="250"/>
      <c r="M366" s="251"/>
      <c r="N366" s="252"/>
      <c r="O366" s="252"/>
      <c r="P366" s="252"/>
      <c r="Q366" s="252"/>
      <c r="R366" s="252"/>
      <c r="S366" s="252"/>
      <c r="T366" s="253"/>
      <c r="U366" s="14"/>
      <c r="V366" s="14"/>
      <c r="W366" s="14"/>
      <c r="X366" s="14"/>
      <c r="Y366" s="14"/>
      <c r="Z366" s="14"/>
      <c r="AA366" s="14"/>
      <c r="AB366" s="14"/>
      <c r="AC366" s="14"/>
      <c r="AD366" s="14"/>
      <c r="AE366" s="14"/>
      <c r="AT366" s="254" t="s">
        <v>248</v>
      </c>
      <c r="AU366" s="254" t="s">
        <v>78</v>
      </c>
      <c r="AV366" s="14" t="s">
        <v>78</v>
      </c>
      <c r="AW366" s="14" t="s">
        <v>31</v>
      </c>
      <c r="AX366" s="14" t="s">
        <v>69</v>
      </c>
      <c r="AY366" s="254" t="s">
        <v>231</v>
      </c>
    </row>
    <row r="367" s="13" customFormat="1">
      <c r="A367" s="13"/>
      <c r="B367" s="234"/>
      <c r="C367" s="235"/>
      <c r="D367" s="229" t="s">
        <v>248</v>
      </c>
      <c r="E367" s="236" t="s">
        <v>19</v>
      </c>
      <c r="F367" s="237" t="s">
        <v>4108</v>
      </c>
      <c r="G367" s="235"/>
      <c r="H367" s="236" t="s">
        <v>19</v>
      </c>
      <c r="I367" s="238"/>
      <c r="J367" s="235"/>
      <c r="K367" s="235"/>
      <c r="L367" s="239"/>
      <c r="M367" s="240"/>
      <c r="N367" s="241"/>
      <c r="O367" s="241"/>
      <c r="P367" s="241"/>
      <c r="Q367" s="241"/>
      <c r="R367" s="241"/>
      <c r="S367" s="241"/>
      <c r="T367" s="242"/>
      <c r="U367" s="13"/>
      <c r="V367" s="13"/>
      <c r="W367" s="13"/>
      <c r="X367" s="13"/>
      <c r="Y367" s="13"/>
      <c r="Z367" s="13"/>
      <c r="AA367" s="13"/>
      <c r="AB367" s="13"/>
      <c r="AC367" s="13"/>
      <c r="AD367" s="13"/>
      <c r="AE367" s="13"/>
      <c r="AT367" s="243" t="s">
        <v>248</v>
      </c>
      <c r="AU367" s="243" t="s">
        <v>78</v>
      </c>
      <c r="AV367" s="13" t="s">
        <v>76</v>
      </c>
      <c r="AW367" s="13" t="s">
        <v>31</v>
      </c>
      <c r="AX367" s="13" t="s">
        <v>69</v>
      </c>
      <c r="AY367" s="243" t="s">
        <v>231</v>
      </c>
    </row>
    <row r="368" s="14" customFormat="1">
      <c r="A368" s="14"/>
      <c r="B368" s="244"/>
      <c r="C368" s="245"/>
      <c r="D368" s="229" t="s">
        <v>248</v>
      </c>
      <c r="E368" s="246" t="s">
        <v>19</v>
      </c>
      <c r="F368" s="247" t="s">
        <v>4244</v>
      </c>
      <c r="G368" s="245"/>
      <c r="H368" s="248">
        <v>77.560000000000002</v>
      </c>
      <c r="I368" s="249"/>
      <c r="J368" s="245"/>
      <c r="K368" s="245"/>
      <c r="L368" s="250"/>
      <c r="M368" s="251"/>
      <c r="N368" s="252"/>
      <c r="O368" s="252"/>
      <c r="P368" s="252"/>
      <c r="Q368" s="252"/>
      <c r="R368" s="252"/>
      <c r="S368" s="252"/>
      <c r="T368" s="253"/>
      <c r="U368" s="14"/>
      <c r="V368" s="14"/>
      <c r="W368" s="14"/>
      <c r="X368" s="14"/>
      <c r="Y368" s="14"/>
      <c r="Z368" s="14"/>
      <c r="AA368" s="14"/>
      <c r="AB368" s="14"/>
      <c r="AC368" s="14"/>
      <c r="AD368" s="14"/>
      <c r="AE368" s="14"/>
      <c r="AT368" s="254" t="s">
        <v>248</v>
      </c>
      <c r="AU368" s="254" t="s">
        <v>78</v>
      </c>
      <c r="AV368" s="14" t="s">
        <v>78</v>
      </c>
      <c r="AW368" s="14" t="s">
        <v>31</v>
      </c>
      <c r="AX368" s="14" t="s">
        <v>69</v>
      </c>
      <c r="AY368" s="254" t="s">
        <v>231</v>
      </c>
    </row>
    <row r="369" s="13" customFormat="1">
      <c r="A369" s="13"/>
      <c r="B369" s="234"/>
      <c r="C369" s="235"/>
      <c r="D369" s="229" t="s">
        <v>248</v>
      </c>
      <c r="E369" s="236" t="s">
        <v>19</v>
      </c>
      <c r="F369" s="237" t="s">
        <v>4145</v>
      </c>
      <c r="G369" s="235"/>
      <c r="H369" s="236" t="s">
        <v>19</v>
      </c>
      <c r="I369" s="238"/>
      <c r="J369" s="235"/>
      <c r="K369" s="235"/>
      <c r="L369" s="239"/>
      <c r="M369" s="240"/>
      <c r="N369" s="241"/>
      <c r="O369" s="241"/>
      <c r="P369" s="241"/>
      <c r="Q369" s="241"/>
      <c r="R369" s="241"/>
      <c r="S369" s="241"/>
      <c r="T369" s="242"/>
      <c r="U369" s="13"/>
      <c r="V369" s="13"/>
      <c r="W369" s="13"/>
      <c r="X369" s="13"/>
      <c r="Y369" s="13"/>
      <c r="Z369" s="13"/>
      <c r="AA369" s="13"/>
      <c r="AB369" s="13"/>
      <c r="AC369" s="13"/>
      <c r="AD369" s="13"/>
      <c r="AE369" s="13"/>
      <c r="AT369" s="243" t="s">
        <v>248</v>
      </c>
      <c r="AU369" s="243" t="s">
        <v>78</v>
      </c>
      <c r="AV369" s="13" t="s">
        <v>76</v>
      </c>
      <c r="AW369" s="13" t="s">
        <v>31</v>
      </c>
      <c r="AX369" s="13" t="s">
        <v>69</v>
      </c>
      <c r="AY369" s="243" t="s">
        <v>231</v>
      </c>
    </row>
    <row r="370" s="14" customFormat="1">
      <c r="A370" s="14"/>
      <c r="B370" s="244"/>
      <c r="C370" s="245"/>
      <c r="D370" s="229" t="s">
        <v>248</v>
      </c>
      <c r="E370" s="246" t="s">
        <v>19</v>
      </c>
      <c r="F370" s="247" t="s">
        <v>4245</v>
      </c>
      <c r="G370" s="245"/>
      <c r="H370" s="248">
        <v>23.350999999999999</v>
      </c>
      <c r="I370" s="249"/>
      <c r="J370" s="245"/>
      <c r="K370" s="245"/>
      <c r="L370" s="250"/>
      <c r="M370" s="251"/>
      <c r="N370" s="252"/>
      <c r="O370" s="252"/>
      <c r="P370" s="252"/>
      <c r="Q370" s="252"/>
      <c r="R370" s="252"/>
      <c r="S370" s="252"/>
      <c r="T370" s="253"/>
      <c r="U370" s="14"/>
      <c r="V370" s="14"/>
      <c r="W370" s="14"/>
      <c r="X370" s="14"/>
      <c r="Y370" s="14"/>
      <c r="Z370" s="14"/>
      <c r="AA370" s="14"/>
      <c r="AB370" s="14"/>
      <c r="AC370" s="14"/>
      <c r="AD370" s="14"/>
      <c r="AE370" s="14"/>
      <c r="AT370" s="254" t="s">
        <v>248</v>
      </c>
      <c r="AU370" s="254" t="s">
        <v>78</v>
      </c>
      <c r="AV370" s="14" t="s">
        <v>78</v>
      </c>
      <c r="AW370" s="14" t="s">
        <v>31</v>
      </c>
      <c r="AX370" s="14" t="s">
        <v>69</v>
      </c>
      <c r="AY370" s="254" t="s">
        <v>231</v>
      </c>
    </row>
    <row r="371" s="13" customFormat="1">
      <c r="A371" s="13"/>
      <c r="B371" s="234"/>
      <c r="C371" s="235"/>
      <c r="D371" s="229" t="s">
        <v>248</v>
      </c>
      <c r="E371" s="236" t="s">
        <v>19</v>
      </c>
      <c r="F371" s="237" t="s">
        <v>4147</v>
      </c>
      <c r="G371" s="235"/>
      <c r="H371" s="236" t="s">
        <v>19</v>
      </c>
      <c r="I371" s="238"/>
      <c r="J371" s="235"/>
      <c r="K371" s="235"/>
      <c r="L371" s="239"/>
      <c r="M371" s="240"/>
      <c r="N371" s="241"/>
      <c r="O371" s="241"/>
      <c r="P371" s="241"/>
      <c r="Q371" s="241"/>
      <c r="R371" s="241"/>
      <c r="S371" s="241"/>
      <c r="T371" s="242"/>
      <c r="U371" s="13"/>
      <c r="V371" s="13"/>
      <c r="W371" s="13"/>
      <c r="X371" s="13"/>
      <c r="Y371" s="13"/>
      <c r="Z371" s="13"/>
      <c r="AA371" s="13"/>
      <c r="AB371" s="13"/>
      <c r="AC371" s="13"/>
      <c r="AD371" s="13"/>
      <c r="AE371" s="13"/>
      <c r="AT371" s="243" t="s">
        <v>248</v>
      </c>
      <c r="AU371" s="243" t="s">
        <v>78</v>
      </c>
      <c r="AV371" s="13" t="s">
        <v>76</v>
      </c>
      <c r="AW371" s="13" t="s">
        <v>31</v>
      </c>
      <c r="AX371" s="13" t="s">
        <v>69</v>
      </c>
      <c r="AY371" s="243" t="s">
        <v>231</v>
      </c>
    </row>
    <row r="372" s="14" customFormat="1">
      <c r="A372" s="14"/>
      <c r="B372" s="244"/>
      <c r="C372" s="245"/>
      <c r="D372" s="229" t="s">
        <v>248</v>
      </c>
      <c r="E372" s="246" t="s">
        <v>19</v>
      </c>
      <c r="F372" s="247" t="s">
        <v>4246</v>
      </c>
      <c r="G372" s="245"/>
      <c r="H372" s="248">
        <v>6.6989999999999998</v>
      </c>
      <c r="I372" s="249"/>
      <c r="J372" s="245"/>
      <c r="K372" s="245"/>
      <c r="L372" s="250"/>
      <c r="M372" s="251"/>
      <c r="N372" s="252"/>
      <c r="O372" s="252"/>
      <c r="P372" s="252"/>
      <c r="Q372" s="252"/>
      <c r="R372" s="252"/>
      <c r="S372" s="252"/>
      <c r="T372" s="253"/>
      <c r="U372" s="14"/>
      <c r="V372" s="14"/>
      <c r="W372" s="14"/>
      <c r="X372" s="14"/>
      <c r="Y372" s="14"/>
      <c r="Z372" s="14"/>
      <c r="AA372" s="14"/>
      <c r="AB372" s="14"/>
      <c r="AC372" s="14"/>
      <c r="AD372" s="14"/>
      <c r="AE372" s="14"/>
      <c r="AT372" s="254" t="s">
        <v>248</v>
      </c>
      <c r="AU372" s="254" t="s">
        <v>78</v>
      </c>
      <c r="AV372" s="14" t="s">
        <v>78</v>
      </c>
      <c r="AW372" s="14" t="s">
        <v>31</v>
      </c>
      <c r="AX372" s="14" t="s">
        <v>69</v>
      </c>
      <c r="AY372" s="254" t="s">
        <v>231</v>
      </c>
    </row>
    <row r="373" s="13" customFormat="1">
      <c r="A373" s="13"/>
      <c r="B373" s="234"/>
      <c r="C373" s="235"/>
      <c r="D373" s="229" t="s">
        <v>248</v>
      </c>
      <c r="E373" s="236" t="s">
        <v>19</v>
      </c>
      <c r="F373" s="237" t="s">
        <v>4298</v>
      </c>
      <c r="G373" s="235"/>
      <c r="H373" s="236" t="s">
        <v>19</v>
      </c>
      <c r="I373" s="238"/>
      <c r="J373" s="235"/>
      <c r="K373" s="235"/>
      <c r="L373" s="239"/>
      <c r="M373" s="240"/>
      <c r="N373" s="241"/>
      <c r="O373" s="241"/>
      <c r="P373" s="241"/>
      <c r="Q373" s="241"/>
      <c r="R373" s="241"/>
      <c r="S373" s="241"/>
      <c r="T373" s="242"/>
      <c r="U373" s="13"/>
      <c r="V373" s="13"/>
      <c r="W373" s="13"/>
      <c r="X373" s="13"/>
      <c r="Y373" s="13"/>
      <c r="Z373" s="13"/>
      <c r="AA373" s="13"/>
      <c r="AB373" s="13"/>
      <c r="AC373" s="13"/>
      <c r="AD373" s="13"/>
      <c r="AE373" s="13"/>
      <c r="AT373" s="243" t="s">
        <v>248</v>
      </c>
      <c r="AU373" s="243" t="s">
        <v>78</v>
      </c>
      <c r="AV373" s="13" t="s">
        <v>76</v>
      </c>
      <c r="AW373" s="13" t="s">
        <v>31</v>
      </c>
      <c r="AX373" s="13" t="s">
        <v>69</v>
      </c>
      <c r="AY373" s="243" t="s">
        <v>231</v>
      </c>
    </row>
    <row r="374" s="14" customFormat="1">
      <c r="A374" s="14"/>
      <c r="B374" s="244"/>
      <c r="C374" s="245"/>
      <c r="D374" s="229" t="s">
        <v>248</v>
      </c>
      <c r="E374" s="246" t="s">
        <v>19</v>
      </c>
      <c r="F374" s="247" t="s">
        <v>4255</v>
      </c>
      <c r="G374" s="245"/>
      <c r="H374" s="248">
        <v>10.592000000000001</v>
      </c>
      <c r="I374" s="249"/>
      <c r="J374" s="245"/>
      <c r="K374" s="245"/>
      <c r="L374" s="250"/>
      <c r="M374" s="251"/>
      <c r="N374" s="252"/>
      <c r="O374" s="252"/>
      <c r="P374" s="252"/>
      <c r="Q374" s="252"/>
      <c r="R374" s="252"/>
      <c r="S374" s="252"/>
      <c r="T374" s="253"/>
      <c r="U374" s="14"/>
      <c r="V374" s="14"/>
      <c r="W374" s="14"/>
      <c r="X374" s="14"/>
      <c r="Y374" s="14"/>
      <c r="Z374" s="14"/>
      <c r="AA374" s="14"/>
      <c r="AB374" s="14"/>
      <c r="AC374" s="14"/>
      <c r="AD374" s="14"/>
      <c r="AE374" s="14"/>
      <c r="AT374" s="254" t="s">
        <v>248</v>
      </c>
      <c r="AU374" s="254" t="s">
        <v>78</v>
      </c>
      <c r="AV374" s="14" t="s">
        <v>78</v>
      </c>
      <c r="AW374" s="14" t="s">
        <v>31</v>
      </c>
      <c r="AX374" s="14" t="s">
        <v>69</v>
      </c>
      <c r="AY374" s="254" t="s">
        <v>231</v>
      </c>
    </row>
    <row r="375" s="13" customFormat="1">
      <c r="A375" s="13"/>
      <c r="B375" s="234"/>
      <c r="C375" s="235"/>
      <c r="D375" s="229" t="s">
        <v>248</v>
      </c>
      <c r="E375" s="236" t="s">
        <v>19</v>
      </c>
      <c r="F375" s="237" t="s">
        <v>4155</v>
      </c>
      <c r="G375" s="235"/>
      <c r="H375" s="236" t="s">
        <v>19</v>
      </c>
      <c r="I375" s="238"/>
      <c r="J375" s="235"/>
      <c r="K375" s="235"/>
      <c r="L375" s="239"/>
      <c r="M375" s="240"/>
      <c r="N375" s="241"/>
      <c r="O375" s="241"/>
      <c r="P375" s="241"/>
      <c r="Q375" s="241"/>
      <c r="R375" s="241"/>
      <c r="S375" s="241"/>
      <c r="T375" s="242"/>
      <c r="U375" s="13"/>
      <c r="V375" s="13"/>
      <c r="W375" s="13"/>
      <c r="X375" s="13"/>
      <c r="Y375" s="13"/>
      <c r="Z375" s="13"/>
      <c r="AA375" s="13"/>
      <c r="AB375" s="13"/>
      <c r="AC375" s="13"/>
      <c r="AD375" s="13"/>
      <c r="AE375" s="13"/>
      <c r="AT375" s="243" t="s">
        <v>248</v>
      </c>
      <c r="AU375" s="243" t="s">
        <v>78</v>
      </c>
      <c r="AV375" s="13" t="s">
        <v>76</v>
      </c>
      <c r="AW375" s="13" t="s">
        <v>31</v>
      </c>
      <c r="AX375" s="13" t="s">
        <v>69</v>
      </c>
      <c r="AY375" s="243" t="s">
        <v>231</v>
      </c>
    </row>
    <row r="376" s="14" customFormat="1">
      <c r="A376" s="14"/>
      <c r="B376" s="244"/>
      <c r="C376" s="245"/>
      <c r="D376" s="229" t="s">
        <v>248</v>
      </c>
      <c r="E376" s="246" t="s">
        <v>19</v>
      </c>
      <c r="F376" s="247" t="s">
        <v>4256</v>
      </c>
      <c r="G376" s="245"/>
      <c r="H376" s="248">
        <v>3.6400000000000001</v>
      </c>
      <c r="I376" s="249"/>
      <c r="J376" s="245"/>
      <c r="K376" s="245"/>
      <c r="L376" s="250"/>
      <c r="M376" s="251"/>
      <c r="N376" s="252"/>
      <c r="O376" s="252"/>
      <c r="P376" s="252"/>
      <c r="Q376" s="252"/>
      <c r="R376" s="252"/>
      <c r="S376" s="252"/>
      <c r="T376" s="253"/>
      <c r="U376" s="14"/>
      <c r="V376" s="14"/>
      <c r="W376" s="14"/>
      <c r="X376" s="14"/>
      <c r="Y376" s="14"/>
      <c r="Z376" s="14"/>
      <c r="AA376" s="14"/>
      <c r="AB376" s="14"/>
      <c r="AC376" s="14"/>
      <c r="AD376" s="14"/>
      <c r="AE376" s="14"/>
      <c r="AT376" s="254" t="s">
        <v>248</v>
      </c>
      <c r="AU376" s="254" t="s">
        <v>78</v>
      </c>
      <c r="AV376" s="14" t="s">
        <v>78</v>
      </c>
      <c r="AW376" s="14" t="s">
        <v>31</v>
      </c>
      <c r="AX376" s="14" t="s">
        <v>69</v>
      </c>
      <c r="AY376" s="254" t="s">
        <v>231</v>
      </c>
    </row>
    <row r="377" s="13" customFormat="1">
      <c r="A377" s="13"/>
      <c r="B377" s="234"/>
      <c r="C377" s="235"/>
      <c r="D377" s="229" t="s">
        <v>248</v>
      </c>
      <c r="E377" s="236" t="s">
        <v>19</v>
      </c>
      <c r="F377" s="237" t="s">
        <v>4158</v>
      </c>
      <c r="G377" s="235"/>
      <c r="H377" s="236" t="s">
        <v>19</v>
      </c>
      <c r="I377" s="238"/>
      <c r="J377" s="235"/>
      <c r="K377" s="235"/>
      <c r="L377" s="239"/>
      <c r="M377" s="240"/>
      <c r="N377" s="241"/>
      <c r="O377" s="241"/>
      <c r="P377" s="241"/>
      <c r="Q377" s="241"/>
      <c r="R377" s="241"/>
      <c r="S377" s="241"/>
      <c r="T377" s="242"/>
      <c r="U377" s="13"/>
      <c r="V377" s="13"/>
      <c r="W377" s="13"/>
      <c r="X377" s="13"/>
      <c r="Y377" s="13"/>
      <c r="Z377" s="13"/>
      <c r="AA377" s="13"/>
      <c r="AB377" s="13"/>
      <c r="AC377" s="13"/>
      <c r="AD377" s="13"/>
      <c r="AE377" s="13"/>
      <c r="AT377" s="243" t="s">
        <v>248</v>
      </c>
      <c r="AU377" s="243" t="s">
        <v>78</v>
      </c>
      <c r="AV377" s="13" t="s">
        <v>76</v>
      </c>
      <c r="AW377" s="13" t="s">
        <v>31</v>
      </c>
      <c r="AX377" s="13" t="s">
        <v>69</v>
      </c>
      <c r="AY377" s="243" t="s">
        <v>231</v>
      </c>
    </row>
    <row r="378" s="14" customFormat="1">
      <c r="A378" s="14"/>
      <c r="B378" s="244"/>
      <c r="C378" s="245"/>
      <c r="D378" s="229" t="s">
        <v>248</v>
      </c>
      <c r="E378" s="246" t="s">
        <v>19</v>
      </c>
      <c r="F378" s="247" t="s">
        <v>4260</v>
      </c>
      <c r="G378" s="245"/>
      <c r="H378" s="248">
        <v>7.4980000000000002</v>
      </c>
      <c r="I378" s="249"/>
      <c r="J378" s="245"/>
      <c r="K378" s="245"/>
      <c r="L378" s="250"/>
      <c r="M378" s="251"/>
      <c r="N378" s="252"/>
      <c r="O378" s="252"/>
      <c r="P378" s="252"/>
      <c r="Q378" s="252"/>
      <c r="R378" s="252"/>
      <c r="S378" s="252"/>
      <c r="T378" s="253"/>
      <c r="U378" s="14"/>
      <c r="V378" s="14"/>
      <c r="W378" s="14"/>
      <c r="X378" s="14"/>
      <c r="Y378" s="14"/>
      <c r="Z378" s="14"/>
      <c r="AA378" s="14"/>
      <c r="AB378" s="14"/>
      <c r="AC378" s="14"/>
      <c r="AD378" s="14"/>
      <c r="AE378" s="14"/>
      <c r="AT378" s="254" t="s">
        <v>248</v>
      </c>
      <c r="AU378" s="254" t="s">
        <v>78</v>
      </c>
      <c r="AV378" s="14" t="s">
        <v>78</v>
      </c>
      <c r="AW378" s="14" t="s">
        <v>31</v>
      </c>
      <c r="AX378" s="14" t="s">
        <v>69</v>
      </c>
      <c r="AY378" s="254" t="s">
        <v>231</v>
      </c>
    </row>
    <row r="379" s="15" customFormat="1">
      <c r="A379" s="15"/>
      <c r="B379" s="255"/>
      <c r="C379" s="256"/>
      <c r="D379" s="229" t="s">
        <v>248</v>
      </c>
      <c r="E379" s="257" t="s">
        <v>19</v>
      </c>
      <c r="F379" s="258" t="s">
        <v>260</v>
      </c>
      <c r="G379" s="256"/>
      <c r="H379" s="259">
        <v>189.19</v>
      </c>
      <c r="I379" s="260"/>
      <c r="J379" s="256"/>
      <c r="K379" s="256"/>
      <c r="L379" s="261"/>
      <c r="M379" s="262"/>
      <c r="N379" s="263"/>
      <c r="O379" s="263"/>
      <c r="P379" s="263"/>
      <c r="Q379" s="263"/>
      <c r="R379" s="263"/>
      <c r="S379" s="263"/>
      <c r="T379" s="264"/>
      <c r="U379" s="15"/>
      <c r="V379" s="15"/>
      <c r="W379" s="15"/>
      <c r="X379" s="15"/>
      <c r="Y379" s="15"/>
      <c r="Z379" s="15"/>
      <c r="AA379" s="15"/>
      <c r="AB379" s="15"/>
      <c r="AC379" s="15"/>
      <c r="AD379" s="15"/>
      <c r="AE379" s="15"/>
      <c r="AT379" s="265" t="s">
        <v>248</v>
      </c>
      <c r="AU379" s="265" t="s">
        <v>78</v>
      </c>
      <c r="AV379" s="15" t="s">
        <v>238</v>
      </c>
      <c r="AW379" s="15" t="s">
        <v>31</v>
      </c>
      <c r="AX379" s="15" t="s">
        <v>76</v>
      </c>
      <c r="AY379" s="265" t="s">
        <v>231</v>
      </c>
    </row>
    <row r="380" s="2" customFormat="1" ht="16.5" customHeight="1">
      <c r="A380" s="41"/>
      <c r="B380" s="42"/>
      <c r="C380" s="283" t="s">
        <v>412</v>
      </c>
      <c r="D380" s="283" t="s">
        <v>638</v>
      </c>
      <c r="E380" s="284" t="s">
        <v>4299</v>
      </c>
      <c r="F380" s="285" t="s">
        <v>4300</v>
      </c>
      <c r="G380" s="286" t="s">
        <v>404</v>
      </c>
      <c r="H380" s="287">
        <v>6.7030000000000003</v>
      </c>
      <c r="I380" s="288"/>
      <c r="J380" s="289">
        <f>ROUND(I380*H380,2)</f>
        <v>0</v>
      </c>
      <c r="K380" s="285" t="s">
        <v>19</v>
      </c>
      <c r="L380" s="290"/>
      <c r="M380" s="291" t="s">
        <v>19</v>
      </c>
      <c r="N380" s="292" t="s">
        <v>40</v>
      </c>
      <c r="O380" s="87"/>
      <c r="P380" s="225">
        <f>O380*H380</f>
        <v>0</v>
      </c>
      <c r="Q380" s="225">
        <v>0</v>
      </c>
      <c r="R380" s="225">
        <f>Q380*H380</f>
        <v>0</v>
      </c>
      <c r="S380" s="225">
        <v>0</v>
      </c>
      <c r="T380" s="226">
        <f>S380*H380</f>
        <v>0</v>
      </c>
      <c r="U380" s="41"/>
      <c r="V380" s="41"/>
      <c r="W380" s="41"/>
      <c r="X380" s="41"/>
      <c r="Y380" s="41"/>
      <c r="Z380" s="41"/>
      <c r="AA380" s="41"/>
      <c r="AB380" s="41"/>
      <c r="AC380" s="41"/>
      <c r="AD380" s="41"/>
      <c r="AE380" s="41"/>
      <c r="AR380" s="227" t="s">
        <v>287</v>
      </c>
      <c r="AT380" s="227" t="s">
        <v>638</v>
      </c>
      <c r="AU380" s="227" t="s">
        <v>78</v>
      </c>
      <c r="AY380" s="19" t="s">
        <v>231</v>
      </c>
      <c r="BE380" s="228">
        <f>IF(N380="základní",J380,0)</f>
        <v>0</v>
      </c>
      <c r="BF380" s="228">
        <f>IF(N380="snížená",J380,0)</f>
        <v>0</v>
      </c>
      <c r="BG380" s="228">
        <f>IF(N380="zákl. přenesená",J380,0)</f>
        <v>0</v>
      </c>
      <c r="BH380" s="228">
        <f>IF(N380="sníž. přenesená",J380,0)</f>
        <v>0</v>
      </c>
      <c r="BI380" s="228">
        <f>IF(N380="nulová",J380,0)</f>
        <v>0</v>
      </c>
      <c r="BJ380" s="19" t="s">
        <v>76</v>
      </c>
      <c r="BK380" s="228">
        <f>ROUND(I380*H380,2)</f>
        <v>0</v>
      </c>
      <c r="BL380" s="19" t="s">
        <v>238</v>
      </c>
      <c r="BM380" s="227" t="s">
        <v>4301</v>
      </c>
    </row>
    <row r="381" s="13" customFormat="1">
      <c r="A381" s="13"/>
      <c r="B381" s="234"/>
      <c r="C381" s="235"/>
      <c r="D381" s="229" t="s">
        <v>248</v>
      </c>
      <c r="E381" s="236" t="s">
        <v>19</v>
      </c>
      <c r="F381" s="237" t="s">
        <v>4257</v>
      </c>
      <c r="G381" s="235"/>
      <c r="H381" s="236" t="s">
        <v>19</v>
      </c>
      <c r="I381" s="238"/>
      <c r="J381" s="235"/>
      <c r="K381" s="235"/>
      <c r="L381" s="239"/>
      <c r="M381" s="240"/>
      <c r="N381" s="241"/>
      <c r="O381" s="241"/>
      <c r="P381" s="241"/>
      <c r="Q381" s="241"/>
      <c r="R381" s="241"/>
      <c r="S381" s="241"/>
      <c r="T381" s="242"/>
      <c r="U381" s="13"/>
      <c r="V381" s="13"/>
      <c r="W381" s="13"/>
      <c r="X381" s="13"/>
      <c r="Y381" s="13"/>
      <c r="Z381" s="13"/>
      <c r="AA381" s="13"/>
      <c r="AB381" s="13"/>
      <c r="AC381" s="13"/>
      <c r="AD381" s="13"/>
      <c r="AE381" s="13"/>
      <c r="AT381" s="243" t="s">
        <v>248</v>
      </c>
      <c r="AU381" s="243" t="s">
        <v>78</v>
      </c>
      <c r="AV381" s="13" t="s">
        <v>76</v>
      </c>
      <c r="AW381" s="13" t="s">
        <v>31</v>
      </c>
      <c r="AX381" s="13" t="s">
        <v>69</v>
      </c>
      <c r="AY381" s="243" t="s">
        <v>231</v>
      </c>
    </row>
    <row r="382" s="14" customFormat="1">
      <c r="A382" s="14"/>
      <c r="B382" s="244"/>
      <c r="C382" s="245"/>
      <c r="D382" s="229" t="s">
        <v>248</v>
      </c>
      <c r="E382" s="246" t="s">
        <v>19</v>
      </c>
      <c r="F382" s="247" t="s">
        <v>4302</v>
      </c>
      <c r="G382" s="245"/>
      <c r="H382" s="248">
        <v>5.8099999999999996</v>
      </c>
      <c r="I382" s="249"/>
      <c r="J382" s="245"/>
      <c r="K382" s="245"/>
      <c r="L382" s="250"/>
      <c r="M382" s="251"/>
      <c r="N382" s="252"/>
      <c r="O382" s="252"/>
      <c r="P382" s="252"/>
      <c r="Q382" s="252"/>
      <c r="R382" s="252"/>
      <c r="S382" s="252"/>
      <c r="T382" s="253"/>
      <c r="U382" s="14"/>
      <c r="V382" s="14"/>
      <c r="W382" s="14"/>
      <c r="X382" s="14"/>
      <c r="Y382" s="14"/>
      <c r="Z382" s="14"/>
      <c r="AA382" s="14"/>
      <c r="AB382" s="14"/>
      <c r="AC382" s="14"/>
      <c r="AD382" s="14"/>
      <c r="AE382" s="14"/>
      <c r="AT382" s="254" t="s">
        <v>248</v>
      </c>
      <c r="AU382" s="254" t="s">
        <v>78</v>
      </c>
      <c r="AV382" s="14" t="s">
        <v>78</v>
      </c>
      <c r="AW382" s="14" t="s">
        <v>31</v>
      </c>
      <c r="AX382" s="14" t="s">
        <v>69</v>
      </c>
      <c r="AY382" s="254" t="s">
        <v>231</v>
      </c>
    </row>
    <row r="383" s="14" customFormat="1">
      <c r="A383" s="14"/>
      <c r="B383" s="244"/>
      <c r="C383" s="245"/>
      <c r="D383" s="229" t="s">
        <v>248</v>
      </c>
      <c r="E383" s="246" t="s">
        <v>19</v>
      </c>
      <c r="F383" s="247" t="s">
        <v>4303</v>
      </c>
      <c r="G383" s="245"/>
      <c r="H383" s="248">
        <v>0.89300000000000002</v>
      </c>
      <c r="I383" s="249"/>
      <c r="J383" s="245"/>
      <c r="K383" s="245"/>
      <c r="L383" s="250"/>
      <c r="M383" s="251"/>
      <c r="N383" s="252"/>
      <c r="O383" s="252"/>
      <c r="P383" s="252"/>
      <c r="Q383" s="252"/>
      <c r="R383" s="252"/>
      <c r="S383" s="252"/>
      <c r="T383" s="253"/>
      <c r="U383" s="14"/>
      <c r="V383" s="14"/>
      <c r="W383" s="14"/>
      <c r="X383" s="14"/>
      <c r="Y383" s="14"/>
      <c r="Z383" s="14"/>
      <c r="AA383" s="14"/>
      <c r="AB383" s="14"/>
      <c r="AC383" s="14"/>
      <c r="AD383" s="14"/>
      <c r="AE383" s="14"/>
      <c r="AT383" s="254" t="s">
        <v>248</v>
      </c>
      <c r="AU383" s="254" t="s">
        <v>78</v>
      </c>
      <c r="AV383" s="14" t="s">
        <v>78</v>
      </c>
      <c r="AW383" s="14" t="s">
        <v>31</v>
      </c>
      <c r="AX383" s="14" t="s">
        <v>69</v>
      </c>
      <c r="AY383" s="254" t="s">
        <v>231</v>
      </c>
    </row>
    <row r="384" s="15" customFormat="1">
      <c r="A384" s="15"/>
      <c r="B384" s="255"/>
      <c r="C384" s="256"/>
      <c r="D384" s="229" t="s">
        <v>248</v>
      </c>
      <c r="E384" s="257" t="s">
        <v>19</v>
      </c>
      <c r="F384" s="258" t="s">
        <v>260</v>
      </c>
      <c r="G384" s="256"/>
      <c r="H384" s="259">
        <v>6.7029999999999994</v>
      </c>
      <c r="I384" s="260"/>
      <c r="J384" s="256"/>
      <c r="K384" s="256"/>
      <c r="L384" s="261"/>
      <c r="M384" s="262"/>
      <c r="N384" s="263"/>
      <c r="O384" s="263"/>
      <c r="P384" s="263"/>
      <c r="Q384" s="263"/>
      <c r="R384" s="263"/>
      <c r="S384" s="263"/>
      <c r="T384" s="264"/>
      <c r="U384" s="15"/>
      <c r="V384" s="15"/>
      <c r="W384" s="15"/>
      <c r="X384" s="15"/>
      <c r="Y384" s="15"/>
      <c r="Z384" s="15"/>
      <c r="AA384" s="15"/>
      <c r="AB384" s="15"/>
      <c r="AC384" s="15"/>
      <c r="AD384" s="15"/>
      <c r="AE384" s="15"/>
      <c r="AT384" s="265" t="s">
        <v>248</v>
      </c>
      <c r="AU384" s="265" t="s">
        <v>78</v>
      </c>
      <c r="AV384" s="15" t="s">
        <v>238</v>
      </c>
      <c r="AW384" s="15" t="s">
        <v>31</v>
      </c>
      <c r="AX384" s="15" t="s">
        <v>76</v>
      </c>
      <c r="AY384" s="265" t="s">
        <v>231</v>
      </c>
    </row>
    <row r="385" s="2" customFormat="1" ht="66.75" customHeight="1">
      <c r="A385" s="41"/>
      <c r="B385" s="42"/>
      <c r="C385" s="216" t="s">
        <v>417</v>
      </c>
      <c r="D385" s="216" t="s">
        <v>234</v>
      </c>
      <c r="E385" s="217" t="s">
        <v>681</v>
      </c>
      <c r="F385" s="218" t="s">
        <v>682</v>
      </c>
      <c r="G385" s="219" t="s">
        <v>356</v>
      </c>
      <c r="H385" s="220">
        <v>84.484999999999999</v>
      </c>
      <c r="I385" s="221"/>
      <c r="J385" s="222">
        <f>ROUND(I385*H385,2)</f>
        <v>0</v>
      </c>
      <c r="K385" s="218" t="s">
        <v>244</v>
      </c>
      <c r="L385" s="47"/>
      <c r="M385" s="223" t="s">
        <v>19</v>
      </c>
      <c r="N385" s="224" t="s">
        <v>40</v>
      </c>
      <c r="O385" s="87"/>
      <c r="P385" s="225">
        <f>O385*H385</f>
        <v>0</v>
      </c>
      <c r="Q385" s="225">
        <v>0</v>
      </c>
      <c r="R385" s="225">
        <f>Q385*H385</f>
        <v>0</v>
      </c>
      <c r="S385" s="225">
        <v>0</v>
      </c>
      <c r="T385" s="226">
        <f>S385*H385</f>
        <v>0</v>
      </c>
      <c r="U385" s="41"/>
      <c r="V385" s="41"/>
      <c r="W385" s="41"/>
      <c r="X385" s="41"/>
      <c r="Y385" s="41"/>
      <c r="Z385" s="41"/>
      <c r="AA385" s="41"/>
      <c r="AB385" s="41"/>
      <c r="AC385" s="41"/>
      <c r="AD385" s="41"/>
      <c r="AE385" s="41"/>
      <c r="AR385" s="227" t="s">
        <v>238</v>
      </c>
      <c r="AT385" s="227" t="s">
        <v>234</v>
      </c>
      <c r="AU385" s="227" t="s">
        <v>78</v>
      </c>
      <c r="AY385" s="19" t="s">
        <v>231</v>
      </c>
      <c r="BE385" s="228">
        <f>IF(N385="základní",J385,0)</f>
        <v>0</v>
      </c>
      <c r="BF385" s="228">
        <f>IF(N385="snížená",J385,0)</f>
        <v>0</v>
      </c>
      <c r="BG385" s="228">
        <f>IF(N385="zákl. přenesená",J385,0)</f>
        <v>0</v>
      </c>
      <c r="BH385" s="228">
        <f>IF(N385="sníž. přenesená",J385,0)</f>
        <v>0</v>
      </c>
      <c r="BI385" s="228">
        <f>IF(N385="nulová",J385,0)</f>
        <v>0</v>
      </c>
      <c r="BJ385" s="19" t="s">
        <v>76</v>
      </c>
      <c r="BK385" s="228">
        <f>ROUND(I385*H385,2)</f>
        <v>0</v>
      </c>
      <c r="BL385" s="19" t="s">
        <v>238</v>
      </c>
      <c r="BM385" s="227" t="s">
        <v>4304</v>
      </c>
    </row>
    <row r="386" s="2" customFormat="1">
      <c r="A386" s="41"/>
      <c r="B386" s="42"/>
      <c r="C386" s="43"/>
      <c r="D386" s="229" t="s">
        <v>246</v>
      </c>
      <c r="E386" s="43"/>
      <c r="F386" s="230" t="s">
        <v>684</v>
      </c>
      <c r="G386" s="43"/>
      <c r="H386" s="43"/>
      <c r="I386" s="231"/>
      <c r="J386" s="43"/>
      <c r="K386" s="43"/>
      <c r="L386" s="47"/>
      <c r="M386" s="232"/>
      <c r="N386" s="233"/>
      <c r="O386" s="87"/>
      <c r="P386" s="87"/>
      <c r="Q386" s="87"/>
      <c r="R386" s="87"/>
      <c r="S386" s="87"/>
      <c r="T386" s="88"/>
      <c r="U386" s="41"/>
      <c r="V386" s="41"/>
      <c r="W386" s="41"/>
      <c r="X386" s="41"/>
      <c r="Y386" s="41"/>
      <c r="Z386" s="41"/>
      <c r="AA386" s="41"/>
      <c r="AB386" s="41"/>
      <c r="AC386" s="41"/>
      <c r="AD386" s="41"/>
      <c r="AE386" s="41"/>
      <c r="AT386" s="19" t="s">
        <v>246</v>
      </c>
      <c r="AU386" s="19" t="s">
        <v>78</v>
      </c>
    </row>
    <row r="387" s="13" customFormat="1">
      <c r="A387" s="13"/>
      <c r="B387" s="234"/>
      <c r="C387" s="235"/>
      <c r="D387" s="229" t="s">
        <v>248</v>
      </c>
      <c r="E387" s="236" t="s">
        <v>19</v>
      </c>
      <c r="F387" s="237" t="s">
        <v>4138</v>
      </c>
      <c r="G387" s="235"/>
      <c r="H387" s="236" t="s">
        <v>19</v>
      </c>
      <c r="I387" s="238"/>
      <c r="J387" s="235"/>
      <c r="K387" s="235"/>
      <c r="L387" s="239"/>
      <c r="M387" s="240"/>
      <c r="N387" s="241"/>
      <c r="O387" s="241"/>
      <c r="P387" s="241"/>
      <c r="Q387" s="241"/>
      <c r="R387" s="241"/>
      <c r="S387" s="241"/>
      <c r="T387" s="242"/>
      <c r="U387" s="13"/>
      <c r="V387" s="13"/>
      <c r="W387" s="13"/>
      <c r="X387" s="13"/>
      <c r="Y387" s="13"/>
      <c r="Z387" s="13"/>
      <c r="AA387" s="13"/>
      <c r="AB387" s="13"/>
      <c r="AC387" s="13"/>
      <c r="AD387" s="13"/>
      <c r="AE387" s="13"/>
      <c r="AT387" s="243" t="s">
        <v>248</v>
      </c>
      <c r="AU387" s="243" t="s">
        <v>78</v>
      </c>
      <c r="AV387" s="13" t="s">
        <v>76</v>
      </c>
      <c r="AW387" s="13" t="s">
        <v>31</v>
      </c>
      <c r="AX387" s="13" t="s">
        <v>69</v>
      </c>
      <c r="AY387" s="243" t="s">
        <v>231</v>
      </c>
    </row>
    <row r="388" s="14" customFormat="1">
      <c r="A388" s="14"/>
      <c r="B388" s="244"/>
      <c r="C388" s="245"/>
      <c r="D388" s="229" t="s">
        <v>248</v>
      </c>
      <c r="E388" s="246" t="s">
        <v>19</v>
      </c>
      <c r="F388" s="247" t="s">
        <v>4305</v>
      </c>
      <c r="G388" s="245"/>
      <c r="H388" s="248">
        <v>3.528</v>
      </c>
      <c r="I388" s="249"/>
      <c r="J388" s="245"/>
      <c r="K388" s="245"/>
      <c r="L388" s="250"/>
      <c r="M388" s="251"/>
      <c r="N388" s="252"/>
      <c r="O388" s="252"/>
      <c r="P388" s="252"/>
      <c r="Q388" s="252"/>
      <c r="R388" s="252"/>
      <c r="S388" s="252"/>
      <c r="T388" s="253"/>
      <c r="U388" s="14"/>
      <c r="V388" s="14"/>
      <c r="W388" s="14"/>
      <c r="X388" s="14"/>
      <c r="Y388" s="14"/>
      <c r="Z388" s="14"/>
      <c r="AA388" s="14"/>
      <c r="AB388" s="14"/>
      <c r="AC388" s="14"/>
      <c r="AD388" s="14"/>
      <c r="AE388" s="14"/>
      <c r="AT388" s="254" t="s">
        <v>248</v>
      </c>
      <c r="AU388" s="254" t="s">
        <v>78</v>
      </c>
      <c r="AV388" s="14" t="s">
        <v>78</v>
      </c>
      <c r="AW388" s="14" t="s">
        <v>31</v>
      </c>
      <c r="AX388" s="14" t="s">
        <v>69</v>
      </c>
      <c r="AY388" s="254" t="s">
        <v>231</v>
      </c>
    </row>
    <row r="389" s="13" customFormat="1">
      <c r="A389" s="13"/>
      <c r="B389" s="234"/>
      <c r="C389" s="235"/>
      <c r="D389" s="229" t="s">
        <v>248</v>
      </c>
      <c r="E389" s="236" t="s">
        <v>19</v>
      </c>
      <c r="F389" s="237" t="s">
        <v>4145</v>
      </c>
      <c r="G389" s="235"/>
      <c r="H389" s="236" t="s">
        <v>19</v>
      </c>
      <c r="I389" s="238"/>
      <c r="J389" s="235"/>
      <c r="K389" s="235"/>
      <c r="L389" s="239"/>
      <c r="M389" s="240"/>
      <c r="N389" s="241"/>
      <c r="O389" s="241"/>
      <c r="P389" s="241"/>
      <c r="Q389" s="241"/>
      <c r="R389" s="241"/>
      <c r="S389" s="241"/>
      <c r="T389" s="242"/>
      <c r="U389" s="13"/>
      <c r="V389" s="13"/>
      <c r="W389" s="13"/>
      <c r="X389" s="13"/>
      <c r="Y389" s="13"/>
      <c r="Z389" s="13"/>
      <c r="AA389" s="13"/>
      <c r="AB389" s="13"/>
      <c r="AC389" s="13"/>
      <c r="AD389" s="13"/>
      <c r="AE389" s="13"/>
      <c r="AT389" s="243" t="s">
        <v>248</v>
      </c>
      <c r="AU389" s="243" t="s">
        <v>78</v>
      </c>
      <c r="AV389" s="13" t="s">
        <v>76</v>
      </c>
      <c r="AW389" s="13" t="s">
        <v>31</v>
      </c>
      <c r="AX389" s="13" t="s">
        <v>69</v>
      </c>
      <c r="AY389" s="243" t="s">
        <v>231</v>
      </c>
    </row>
    <row r="390" s="14" customFormat="1">
      <c r="A390" s="14"/>
      <c r="B390" s="244"/>
      <c r="C390" s="245"/>
      <c r="D390" s="229" t="s">
        <v>248</v>
      </c>
      <c r="E390" s="246" t="s">
        <v>19</v>
      </c>
      <c r="F390" s="247" t="s">
        <v>4306</v>
      </c>
      <c r="G390" s="245"/>
      <c r="H390" s="248">
        <v>10.653000000000001</v>
      </c>
      <c r="I390" s="249"/>
      <c r="J390" s="245"/>
      <c r="K390" s="245"/>
      <c r="L390" s="250"/>
      <c r="M390" s="251"/>
      <c r="N390" s="252"/>
      <c r="O390" s="252"/>
      <c r="P390" s="252"/>
      <c r="Q390" s="252"/>
      <c r="R390" s="252"/>
      <c r="S390" s="252"/>
      <c r="T390" s="253"/>
      <c r="U390" s="14"/>
      <c r="V390" s="14"/>
      <c r="W390" s="14"/>
      <c r="X390" s="14"/>
      <c r="Y390" s="14"/>
      <c r="Z390" s="14"/>
      <c r="AA390" s="14"/>
      <c r="AB390" s="14"/>
      <c r="AC390" s="14"/>
      <c r="AD390" s="14"/>
      <c r="AE390" s="14"/>
      <c r="AT390" s="254" t="s">
        <v>248</v>
      </c>
      <c r="AU390" s="254" t="s">
        <v>78</v>
      </c>
      <c r="AV390" s="14" t="s">
        <v>78</v>
      </c>
      <c r="AW390" s="14" t="s">
        <v>31</v>
      </c>
      <c r="AX390" s="14" t="s">
        <v>69</v>
      </c>
      <c r="AY390" s="254" t="s">
        <v>231</v>
      </c>
    </row>
    <row r="391" s="13" customFormat="1">
      <c r="A391" s="13"/>
      <c r="B391" s="234"/>
      <c r="C391" s="235"/>
      <c r="D391" s="229" t="s">
        <v>248</v>
      </c>
      <c r="E391" s="236" t="s">
        <v>19</v>
      </c>
      <c r="F391" s="237" t="s">
        <v>4147</v>
      </c>
      <c r="G391" s="235"/>
      <c r="H391" s="236" t="s">
        <v>19</v>
      </c>
      <c r="I391" s="238"/>
      <c r="J391" s="235"/>
      <c r="K391" s="235"/>
      <c r="L391" s="239"/>
      <c r="M391" s="240"/>
      <c r="N391" s="241"/>
      <c r="O391" s="241"/>
      <c r="P391" s="241"/>
      <c r="Q391" s="241"/>
      <c r="R391" s="241"/>
      <c r="S391" s="241"/>
      <c r="T391" s="242"/>
      <c r="U391" s="13"/>
      <c r="V391" s="13"/>
      <c r="W391" s="13"/>
      <c r="X391" s="13"/>
      <c r="Y391" s="13"/>
      <c r="Z391" s="13"/>
      <c r="AA391" s="13"/>
      <c r="AB391" s="13"/>
      <c r="AC391" s="13"/>
      <c r="AD391" s="13"/>
      <c r="AE391" s="13"/>
      <c r="AT391" s="243" t="s">
        <v>248</v>
      </c>
      <c r="AU391" s="243" t="s">
        <v>78</v>
      </c>
      <c r="AV391" s="13" t="s">
        <v>76</v>
      </c>
      <c r="AW391" s="13" t="s">
        <v>31</v>
      </c>
      <c r="AX391" s="13" t="s">
        <v>69</v>
      </c>
      <c r="AY391" s="243" t="s">
        <v>231</v>
      </c>
    </row>
    <row r="392" s="14" customFormat="1">
      <c r="A392" s="14"/>
      <c r="B392" s="244"/>
      <c r="C392" s="245"/>
      <c r="D392" s="229" t="s">
        <v>248</v>
      </c>
      <c r="E392" s="246" t="s">
        <v>19</v>
      </c>
      <c r="F392" s="247" t="s">
        <v>4307</v>
      </c>
      <c r="G392" s="245"/>
      <c r="H392" s="248">
        <v>2.9249999999999998</v>
      </c>
      <c r="I392" s="249"/>
      <c r="J392" s="245"/>
      <c r="K392" s="245"/>
      <c r="L392" s="250"/>
      <c r="M392" s="251"/>
      <c r="N392" s="252"/>
      <c r="O392" s="252"/>
      <c r="P392" s="252"/>
      <c r="Q392" s="252"/>
      <c r="R392" s="252"/>
      <c r="S392" s="252"/>
      <c r="T392" s="253"/>
      <c r="U392" s="14"/>
      <c r="V392" s="14"/>
      <c r="W392" s="14"/>
      <c r="X392" s="14"/>
      <c r="Y392" s="14"/>
      <c r="Z392" s="14"/>
      <c r="AA392" s="14"/>
      <c r="AB392" s="14"/>
      <c r="AC392" s="14"/>
      <c r="AD392" s="14"/>
      <c r="AE392" s="14"/>
      <c r="AT392" s="254" t="s">
        <v>248</v>
      </c>
      <c r="AU392" s="254" t="s">
        <v>78</v>
      </c>
      <c r="AV392" s="14" t="s">
        <v>78</v>
      </c>
      <c r="AW392" s="14" t="s">
        <v>31</v>
      </c>
      <c r="AX392" s="14" t="s">
        <v>69</v>
      </c>
      <c r="AY392" s="254" t="s">
        <v>231</v>
      </c>
    </row>
    <row r="393" s="16" customFormat="1">
      <c r="A393" s="16"/>
      <c r="B393" s="269"/>
      <c r="C393" s="270"/>
      <c r="D393" s="229" t="s">
        <v>248</v>
      </c>
      <c r="E393" s="271" t="s">
        <v>19</v>
      </c>
      <c r="F393" s="272" t="s">
        <v>546</v>
      </c>
      <c r="G393" s="270"/>
      <c r="H393" s="273">
        <v>17.106000000000002</v>
      </c>
      <c r="I393" s="274"/>
      <c r="J393" s="270"/>
      <c r="K393" s="270"/>
      <c r="L393" s="275"/>
      <c r="M393" s="276"/>
      <c r="N393" s="277"/>
      <c r="O393" s="277"/>
      <c r="P393" s="277"/>
      <c r="Q393" s="277"/>
      <c r="R393" s="277"/>
      <c r="S393" s="277"/>
      <c r="T393" s="278"/>
      <c r="U393" s="16"/>
      <c r="V393" s="16"/>
      <c r="W393" s="16"/>
      <c r="X393" s="16"/>
      <c r="Y393" s="16"/>
      <c r="Z393" s="16"/>
      <c r="AA393" s="16"/>
      <c r="AB393" s="16"/>
      <c r="AC393" s="16"/>
      <c r="AD393" s="16"/>
      <c r="AE393" s="16"/>
      <c r="AT393" s="279" t="s">
        <v>248</v>
      </c>
      <c r="AU393" s="279" t="s">
        <v>78</v>
      </c>
      <c r="AV393" s="16" t="s">
        <v>119</v>
      </c>
      <c r="AW393" s="16" t="s">
        <v>31</v>
      </c>
      <c r="AX393" s="16" t="s">
        <v>69</v>
      </c>
      <c r="AY393" s="279" t="s">
        <v>231</v>
      </c>
    </row>
    <row r="394" s="13" customFormat="1">
      <c r="A394" s="13"/>
      <c r="B394" s="234"/>
      <c r="C394" s="235"/>
      <c r="D394" s="229" t="s">
        <v>248</v>
      </c>
      <c r="E394" s="236" t="s">
        <v>19</v>
      </c>
      <c r="F394" s="237" t="s">
        <v>4174</v>
      </c>
      <c r="G394" s="235"/>
      <c r="H394" s="236" t="s">
        <v>19</v>
      </c>
      <c r="I394" s="238"/>
      <c r="J394" s="235"/>
      <c r="K394" s="235"/>
      <c r="L394" s="239"/>
      <c r="M394" s="240"/>
      <c r="N394" s="241"/>
      <c r="O394" s="241"/>
      <c r="P394" s="241"/>
      <c r="Q394" s="241"/>
      <c r="R394" s="241"/>
      <c r="S394" s="241"/>
      <c r="T394" s="242"/>
      <c r="U394" s="13"/>
      <c r="V394" s="13"/>
      <c r="W394" s="13"/>
      <c r="X394" s="13"/>
      <c r="Y394" s="13"/>
      <c r="Z394" s="13"/>
      <c r="AA394" s="13"/>
      <c r="AB394" s="13"/>
      <c r="AC394" s="13"/>
      <c r="AD394" s="13"/>
      <c r="AE394" s="13"/>
      <c r="AT394" s="243" t="s">
        <v>248</v>
      </c>
      <c r="AU394" s="243" t="s">
        <v>78</v>
      </c>
      <c r="AV394" s="13" t="s">
        <v>76</v>
      </c>
      <c r="AW394" s="13" t="s">
        <v>31</v>
      </c>
      <c r="AX394" s="13" t="s">
        <v>69</v>
      </c>
      <c r="AY394" s="243" t="s">
        <v>231</v>
      </c>
    </row>
    <row r="395" s="14" customFormat="1">
      <c r="A395" s="14"/>
      <c r="B395" s="244"/>
      <c r="C395" s="245"/>
      <c r="D395" s="229" t="s">
        <v>248</v>
      </c>
      <c r="E395" s="246" t="s">
        <v>19</v>
      </c>
      <c r="F395" s="247" t="s">
        <v>4308</v>
      </c>
      <c r="G395" s="245"/>
      <c r="H395" s="248">
        <v>10.842000000000001</v>
      </c>
      <c r="I395" s="249"/>
      <c r="J395" s="245"/>
      <c r="K395" s="245"/>
      <c r="L395" s="250"/>
      <c r="M395" s="251"/>
      <c r="N395" s="252"/>
      <c r="O395" s="252"/>
      <c r="P395" s="252"/>
      <c r="Q395" s="252"/>
      <c r="R395" s="252"/>
      <c r="S395" s="252"/>
      <c r="T395" s="253"/>
      <c r="U395" s="14"/>
      <c r="V395" s="14"/>
      <c r="W395" s="14"/>
      <c r="X395" s="14"/>
      <c r="Y395" s="14"/>
      <c r="Z395" s="14"/>
      <c r="AA395" s="14"/>
      <c r="AB395" s="14"/>
      <c r="AC395" s="14"/>
      <c r="AD395" s="14"/>
      <c r="AE395" s="14"/>
      <c r="AT395" s="254" t="s">
        <v>248</v>
      </c>
      <c r="AU395" s="254" t="s">
        <v>78</v>
      </c>
      <c r="AV395" s="14" t="s">
        <v>78</v>
      </c>
      <c r="AW395" s="14" t="s">
        <v>31</v>
      </c>
      <c r="AX395" s="14" t="s">
        <v>69</v>
      </c>
      <c r="AY395" s="254" t="s">
        <v>231</v>
      </c>
    </row>
    <row r="396" s="13" customFormat="1">
      <c r="A396" s="13"/>
      <c r="B396" s="234"/>
      <c r="C396" s="235"/>
      <c r="D396" s="229" t="s">
        <v>248</v>
      </c>
      <c r="E396" s="236" t="s">
        <v>19</v>
      </c>
      <c r="F396" s="237" t="s">
        <v>4176</v>
      </c>
      <c r="G396" s="235"/>
      <c r="H396" s="236" t="s">
        <v>19</v>
      </c>
      <c r="I396" s="238"/>
      <c r="J396" s="235"/>
      <c r="K396" s="235"/>
      <c r="L396" s="239"/>
      <c r="M396" s="240"/>
      <c r="N396" s="241"/>
      <c r="O396" s="241"/>
      <c r="P396" s="241"/>
      <c r="Q396" s="241"/>
      <c r="R396" s="241"/>
      <c r="S396" s="241"/>
      <c r="T396" s="242"/>
      <c r="U396" s="13"/>
      <c r="V396" s="13"/>
      <c r="W396" s="13"/>
      <c r="X396" s="13"/>
      <c r="Y396" s="13"/>
      <c r="Z396" s="13"/>
      <c r="AA396" s="13"/>
      <c r="AB396" s="13"/>
      <c r="AC396" s="13"/>
      <c r="AD396" s="13"/>
      <c r="AE396" s="13"/>
      <c r="AT396" s="243" t="s">
        <v>248</v>
      </c>
      <c r="AU396" s="243" t="s">
        <v>78</v>
      </c>
      <c r="AV396" s="13" t="s">
        <v>76</v>
      </c>
      <c r="AW396" s="13" t="s">
        <v>31</v>
      </c>
      <c r="AX396" s="13" t="s">
        <v>69</v>
      </c>
      <c r="AY396" s="243" t="s">
        <v>231</v>
      </c>
    </row>
    <row r="397" s="14" customFormat="1">
      <c r="A397" s="14"/>
      <c r="B397" s="244"/>
      <c r="C397" s="245"/>
      <c r="D397" s="229" t="s">
        <v>248</v>
      </c>
      <c r="E397" s="246" t="s">
        <v>19</v>
      </c>
      <c r="F397" s="247" t="s">
        <v>4177</v>
      </c>
      <c r="G397" s="245"/>
      <c r="H397" s="248">
        <v>4.5499999999999998</v>
      </c>
      <c r="I397" s="249"/>
      <c r="J397" s="245"/>
      <c r="K397" s="245"/>
      <c r="L397" s="250"/>
      <c r="M397" s="251"/>
      <c r="N397" s="252"/>
      <c r="O397" s="252"/>
      <c r="P397" s="252"/>
      <c r="Q397" s="252"/>
      <c r="R397" s="252"/>
      <c r="S397" s="252"/>
      <c r="T397" s="253"/>
      <c r="U397" s="14"/>
      <c r="V397" s="14"/>
      <c r="W397" s="14"/>
      <c r="X397" s="14"/>
      <c r="Y397" s="14"/>
      <c r="Z397" s="14"/>
      <c r="AA397" s="14"/>
      <c r="AB397" s="14"/>
      <c r="AC397" s="14"/>
      <c r="AD397" s="14"/>
      <c r="AE397" s="14"/>
      <c r="AT397" s="254" t="s">
        <v>248</v>
      </c>
      <c r="AU397" s="254" t="s">
        <v>78</v>
      </c>
      <c r="AV397" s="14" t="s">
        <v>78</v>
      </c>
      <c r="AW397" s="14" t="s">
        <v>31</v>
      </c>
      <c r="AX397" s="14" t="s">
        <v>69</v>
      </c>
      <c r="AY397" s="254" t="s">
        <v>231</v>
      </c>
    </row>
    <row r="398" s="13" customFormat="1">
      <c r="A398" s="13"/>
      <c r="B398" s="234"/>
      <c r="C398" s="235"/>
      <c r="D398" s="229" t="s">
        <v>248</v>
      </c>
      <c r="E398" s="236" t="s">
        <v>19</v>
      </c>
      <c r="F398" s="237" t="s">
        <v>4178</v>
      </c>
      <c r="G398" s="235"/>
      <c r="H398" s="236" t="s">
        <v>19</v>
      </c>
      <c r="I398" s="238"/>
      <c r="J398" s="235"/>
      <c r="K398" s="235"/>
      <c r="L398" s="239"/>
      <c r="M398" s="240"/>
      <c r="N398" s="241"/>
      <c r="O398" s="241"/>
      <c r="P398" s="241"/>
      <c r="Q398" s="241"/>
      <c r="R398" s="241"/>
      <c r="S398" s="241"/>
      <c r="T398" s="242"/>
      <c r="U398" s="13"/>
      <c r="V398" s="13"/>
      <c r="W398" s="13"/>
      <c r="X398" s="13"/>
      <c r="Y398" s="13"/>
      <c r="Z398" s="13"/>
      <c r="AA398" s="13"/>
      <c r="AB398" s="13"/>
      <c r="AC398" s="13"/>
      <c r="AD398" s="13"/>
      <c r="AE398" s="13"/>
      <c r="AT398" s="243" t="s">
        <v>248</v>
      </c>
      <c r="AU398" s="243" t="s">
        <v>78</v>
      </c>
      <c r="AV398" s="13" t="s">
        <v>76</v>
      </c>
      <c r="AW398" s="13" t="s">
        <v>31</v>
      </c>
      <c r="AX398" s="13" t="s">
        <v>69</v>
      </c>
      <c r="AY398" s="243" t="s">
        <v>231</v>
      </c>
    </row>
    <row r="399" s="14" customFormat="1">
      <c r="A399" s="14"/>
      <c r="B399" s="244"/>
      <c r="C399" s="245"/>
      <c r="D399" s="229" t="s">
        <v>248</v>
      </c>
      <c r="E399" s="246" t="s">
        <v>19</v>
      </c>
      <c r="F399" s="247" t="s">
        <v>4309</v>
      </c>
      <c r="G399" s="245"/>
      <c r="H399" s="248">
        <v>9.9719999999999995</v>
      </c>
      <c r="I399" s="249"/>
      <c r="J399" s="245"/>
      <c r="K399" s="245"/>
      <c r="L399" s="250"/>
      <c r="M399" s="251"/>
      <c r="N399" s="252"/>
      <c r="O399" s="252"/>
      <c r="P399" s="252"/>
      <c r="Q399" s="252"/>
      <c r="R399" s="252"/>
      <c r="S399" s="252"/>
      <c r="T399" s="253"/>
      <c r="U399" s="14"/>
      <c r="V399" s="14"/>
      <c r="W399" s="14"/>
      <c r="X399" s="14"/>
      <c r="Y399" s="14"/>
      <c r="Z399" s="14"/>
      <c r="AA399" s="14"/>
      <c r="AB399" s="14"/>
      <c r="AC399" s="14"/>
      <c r="AD399" s="14"/>
      <c r="AE399" s="14"/>
      <c r="AT399" s="254" t="s">
        <v>248</v>
      </c>
      <c r="AU399" s="254" t="s">
        <v>78</v>
      </c>
      <c r="AV399" s="14" t="s">
        <v>78</v>
      </c>
      <c r="AW399" s="14" t="s">
        <v>31</v>
      </c>
      <c r="AX399" s="14" t="s">
        <v>69</v>
      </c>
      <c r="AY399" s="254" t="s">
        <v>231</v>
      </c>
    </row>
    <row r="400" s="13" customFormat="1">
      <c r="A400" s="13"/>
      <c r="B400" s="234"/>
      <c r="C400" s="235"/>
      <c r="D400" s="229" t="s">
        <v>248</v>
      </c>
      <c r="E400" s="236" t="s">
        <v>19</v>
      </c>
      <c r="F400" s="237" t="s">
        <v>4180</v>
      </c>
      <c r="G400" s="235"/>
      <c r="H400" s="236" t="s">
        <v>19</v>
      </c>
      <c r="I400" s="238"/>
      <c r="J400" s="235"/>
      <c r="K400" s="235"/>
      <c r="L400" s="239"/>
      <c r="M400" s="240"/>
      <c r="N400" s="241"/>
      <c r="O400" s="241"/>
      <c r="P400" s="241"/>
      <c r="Q400" s="241"/>
      <c r="R400" s="241"/>
      <c r="S400" s="241"/>
      <c r="T400" s="242"/>
      <c r="U400" s="13"/>
      <c r="V400" s="13"/>
      <c r="W400" s="13"/>
      <c r="X400" s="13"/>
      <c r="Y400" s="13"/>
      <c r="Z400" s="13"/>
      <c r="AA400" s="13"/>
      <c r="AB400" s="13"/>
      <c r="AC400" s="13"/>
      <c r="AD400" s="13"/>
      <c r="AE400" s="13"/>
      <c r="AT400" s="243" t="s">
        <v>248</v>
      </c>
      <c r="AU400" s="243" t="s">
        <v>78</v>
      </c>
      <c r="AV400" s="13" t="s">
        <v>76</v>
      </c>
      <c r="AW400" s="13" t="s">
        <v>31</v>
      </c>
      <c r="AX400" s="13" t="s">
        <v>69</v>
      </c>
      <c r="AY400" s="243" t="s">
        <v>231</v>
      </c>
    </row>
    <row r="401" s="14" customFormat="1">
      <c r="A401" s="14"/>
      <c r="B401" s="244"/>
      <c r="C401" s="245"/>
      <c r="D401" s="229" t="s">
        <v>248</v>
      </c>
      <c r="E401" s="246" t="s">
        <v>19</v>
      </c>
      <c r="F401" s="247" t="s">
        <v>4310</v>
      </c>
      <c r="G401" s="245"/>
      <c r="H401" s="248">
        <v>5.3090000000000002</v>
      </c>
      <c r="I401" s="249"/>
      <c r="J401" s="245"/>
      <c r="K401" s="245"/>
      <c r="L401" s="250"/>
      <c r="M401" s="251"/>
      <c r="N401" s="252"/>
      <c r="O401" s="252"/>
      <c r="P401" s="252"/>
      <c r="Q401" s="252"/>
      <c r="R401" s="252"/>
      <c r="S401" s="252"/>
      <c r="T401" s="253"/>
      <c r="U401" s="14"/>
      <c r="V401" s="14"/>
      <c r="W401" s="14"/>
      <c r="X401" s="14"/>
      <c r="Y401" s="14"/>
      <c r="Z401" s="14"/>
      <c r="AA401" s="14"/>
      <c r="AB401" s="14"/>
      <c r="AC401" s="14"/>
      <c r="AD401" s="14"/>
      <c r="AE401" s="14"/>
      <c r="AT401" s="254" t="s">
        <v>248</v>
      </c>
      <c r="AU401" s="254" t="s">
        <v>78</v>
      </c>
      <c r="AV401" s="14" t="s">
        <v>78</v>
      </c>
      <c r="AW401" s="14" t="s">
        <v>31</v>
      </c>
      <c r="AX401" s="14" t="s">
        <v>69</v>
      </c>
      <c r="AY401" s="254" t="s">
        <v>231</v>
      </c>
    </row>
    <row r="402" s="14" customFormat="1">
      <c r="A402" s="14"/>
      <c r="B402" s="244"/>
      <c r="C402" s="245"/>
      <c r="D402" s="229" t="s">
        <v>248</v>
      </c>
      <c r="E402" s="246" t="s">
        <v>19</v>
      </c>
      <c r="F402" s="247" t="s">
        <v>4311</v>
      </c>
      <c r="G402" s="245"/>
      <c r="H402" s="248">
        <v>4.774</v>
      </c>
      <c r="I402" s="249"/>
      <c r="J402" s="245"/>
      <c r="K402" s="245"/>
      <c r="L402" s="250"/>
      <c r="M402" s="251"/>
      <c r="N402" s="252"/>
      <c r="O402" s="252"/>
      <c r="P402" s="252"/>
      <c r="Q402" s="252"/>
      <c r="R402" s="252"/>
      <c r="S402" s="252"/>
      <c r="T402" s="253"/>
      <c r="U402" s="14"/>
      <c r="V402" s="14"/>
      <c r="W402" s="14"/>
      <c r="X402" s="14"/>
      <c r="Y402" s="14"/>
      <c r="Z402" s="14"/>
      <c r="AA402" s="14"/>
      <c r="AB402" s="14"/>
      <c r="AC402" s="14"/>
      <c r="AD402" s="14"/>
      <c r="AE402" s="14"/>
      <c r="AT402" s="254" t="s">
        <v>248</v>
      </c>
      <c r="AU402" s="254" t="s">
        <v>78</v>
      </c>
      <c r="AV402" s="14" t="s">
        <v>78</v>
      </c>
      <c r="AW402" s="14" t="s">
        <v>31</v>
      </c>
      <c r="AX402" s="14" t="s">
        <v>69</v>
      </c>
      <c r="AY402" s="254" t="s">
        <v>231</v>
      </c>
    </row>
    <row r="403" s="16" customFormat="1">
      <c r="A403" s="16"/>
      <c r="B403" s="269"/>
      <c r="C403" s="270"/>
      <c r="D403" s="229" t="s">
        <v>248</v>
      </c>
      <c r="E403" s="271" t="s">
        <v>19</v>
      </c>
      <c r="F403" s="272" t="s">
        <v>546</v>
      </c>
      <c r="G403" s="270"/>
      <c r="H403" s="273">
        <v>35.447000000000003</v>
      </c>
      <c r="I403" s="274"/>
      <c r="J403" s="270"/>
      <c r="K403" s="270"/>
      <c r="L403" s="275"/>
      <c r="M403" s="276"/>
      <c r="N403" s="277"/>
      <c r="O403" s="277"/>
      <c r="P403" s="277"/>
      <c r="Q403" s="277"/>
      <c r="R403" s="277"/>
      <c r="S403" s="277"/>
      <c r="T403" s="278"/>
      <c r="U403" s="16"/>
      <c r="V403" s="16"/>
      <c r="W403" s="16"/>
      <c r="X403" s="16"/>
      <c r="Y403" s="16"/>
      <c r="Z403" s="16"/>
      <c r="AA403" s="16"/>
      <c r="AB403" s="16"/>
      <c r="AC403" s="16"/>
      <c r="AD403" s="16"/>
      <c r="AE403" s="16"/>
      <c r="AT403" s="279" t="s">
        <v>248</v>
      </c>
      <c r="AU403" s="279" t="s">
        <v>78</v>
      </c>
      <c r="AV403" s="16" t="s">
        <v>119</v>
      </c>
      <c r="AW403" s="16" t="s">
        <v>31</v>
      </c>
      <c r="AX403" s="16" t="s">
        <v>69</v>
      </c>
      <c r="AY403" s="279" t="s">
        <v>231</v>
      </c>
    </row>
    <row r="404" s="13" customFormat="1">
      <c r="A404" s="13"/>
      <c r="B404" s="234"/>
      <c r="C404" s="235"/>
      <c r="D404" s="229" t="s">
        <v>248</v>
      </c>
      <c r="E404" s="236" t="s">
        <v>19</v>
      </c>
      <c r="F404" s="237" t="s">
        <v>4149</v>
      </c>
      <c r="G404" s="235"/>
      <c r="H404" s="236" t="s">
        <v>19</v>
      </c>
      <c r="I404" s="238"/>
      <c r="J404" s="235"/>
      <c r="K404" s="235"/>
      <c r="L404" s="239"/>
      <c r="M404" s="240"/>
      <c r="N404" s="241"/>
      <c r="O404" s="241"/>
      <c r="P404" s="241"/>
      <c r="Q404" s="241"/>
      <c r="R404" s="241"/>
      <c r="S404" s="241"/>
      <c r="T404" s="242"/>
      <c r="U404" s="13"/>
      <c r="V404" s="13"/>
      <c r="W404" s="13"/>
      <c r="X404" s="13"/>
      <c r="Y404" s="13"/>
      <c r="Z404" s="13"/>
      <c r="AA404" s="13"/>
      <c r="AB404" s="13"/>
      <c r="AC404" s="13"/>
      <c r="AD404" s="13"/>
      <c r="AE404" s="13"/>
      <c r="AT404" s="243" t="s">
        <v>248</v>
      </c>
      <c r="AU404" s="243" t="s">
        <v>78</v>
      </c>
      <c r="AV404" s="13" t="s">
        <v>76</v>
      </c>
      <c r="AW404" s="13" t="s">
        <v>31</v>
      </c>
      <c r="AX404" s="13" t="s">
        <v>69</v>
      </c>
      <c r="AY404" s="243" t="s">
        <v>231</v>
      </c>
    </row>
    <row r="405" s="14" customFormat="1">
      <c r="A405" s="14"/>
      <c r="B405" s="244"/>
      <c r="C405" s="245"/>
      <c r="D405" s="229" t="s">
        <v>248</v>
      </c>
      <c r="E405" s="246" t="s">
        <v>19</v>
      </c>
      <c r="F405" s="247" t="s">
        <v>4312</v>
      </c>
      <c r="G405" s="245"/>
      <c r="H405" s="248">
        <v>1.825</v>
      </c>
      <c r="I405" s="249"/>
      <c r="J405" s="245"/>
      <c r="K405" s="245"/>
      <c r="L405" s="250"/>
      <c r="M405" s="251"/>
      <c r="N405" s="252"/>
      <c r="O405" s="252"/>
      <c r="P405" s="252"/>
      <c r="Q405" s="252"/>
      <c r="R405" s="252"/>
      <c r="S405" s="252"/>
      <c r="T405" s="253"/>
      <c r="U405" s="14"/>
      <c r="V405" s="14"/>
      <c r="W405" s="14"/>
      <c r="X405" s="14"/>
      <c r="Y405" s="14"/>
      <c r="Z405" s="14"/>
      <c r="AA405" s="14"/>
      <c r="AB405" s="14"/>
      <c r="AC405" s="14"/>
      <c r="AD405" s="14"/>
      <c r="AE405" s="14"/>
      <c r="AT405" s="254" t="s">
        <v>248</v>
      </c>
      <c r="AU405" s="254" t="s">
        <v>78</v>
      </c>
      <c r="AV405" s="14" t="s">
        <v>78</v>
      </c>
      <c r="AW405" s="14" t="s">
        <v>31</v>
      </c>
      <c r="AX405" s="14" t="s">
        <v>69</v>
      </c>
      <c r="AY405" s="254" t="s">
        <v>231</v>
      </c>
    </row>
    <row r="406" s="16" customFormat="1">
      <c r="A406" s="16"/>
      <c r="B406" s="269"/>
      <c r="C406" s="270"/>
      <c r="D406" s="229" t="s">
        <v>248</v>
      </c>
      <c r="E406" s="271" t="s">
        <v>19</v>
      </c>
      <c r="F406" s="272" t="s">
        <v>546</v>
      </c>
      <c r="G406" s="270"/>
      <c r="H406" s="273">
        <v>1.825</v>
      </c>
      <c r="I406" s="274"/>
      <c r="J406" s="270"/>
      <c r="K406" s="270"/>
      <c r="L406" s="275"/>
      <c r="M406" s="276"/>
      <c r="N406" s="277"/>
      <c r="O406" s="277"/>
      <c r="P406" s="277"/>
      <c r="Q406" s="277"/>
      <c r="R406" s="277"/>
      <c r="S406" s="277"/>
      <c r="T406" s="278"/>
      <c r="U406" s="16"/>
      <c r="V406" s="16"/>
      <c r="W406" s="16"/>
      <c r="X406" s="16"/>
      <c r="Y406" s="16"/>
      <c r="Z406" s="16"/>
      <c r="AA406" s="16"/>
      <c r="AB406" s="16"/>
      <c r="AC406" s="16"/>
      <c r="AD406" s="16"/>
      <c r="AE406" s="16"/>
      <c r="AT406" s="279" t="s">
        <v>248</v>
      </c>
      <c r="AU406" s="279" t="s">
        <v>78</v>
      </c>
      <c r="AV406" s="16" t="s">
        <v>119</v>
      </c>
      <c r="AW406" s="16" t="s">
        <v>31</v>
      </c>
      <c r="AX406" s="16" t="s">
        <v>69</v>
      </c>
      <c r="AY406" s="279" t="s">
        <v>231</v>
      </c>
    </row>
    <row r="407" s="13" customFormat="1">
      <c r="A407" s="13"/>
      <c r="B407" s="234"/>
      <c r="C407" s="235"/>
      <c r="D407" s="229" t="s">
        <v>248</v>
      </c>
      <c r="E407" s="236" t="s">
        <v>19</v>
      </c>
      <c r="F407" s="237" t="s">
        <v>4153</v>
      </c>
      <c r="G407" s="235"/>
      <c r="H407" s="236" t="s">
        <v>19</v>
      </c>
      <c r="I407" s="238"/>
      <c r="J407" s="235"/>
      <c r="K407" s="235"/>
      <c r="L407" s="239"/>
      <c r="M407" s="240"/>
      <c r="N407" s="241"/>
      <c r="O407" s="241"/>
      <c r="P407" s="241"/>
      <c r="Q407" s="241"/>
      <c r="R407" s="241"/>
      <c r="S407" s="241"/>
      <c r="T407" s="242"/>
      <c r="U407" s="13"/>
      <c r="V407" s="13"/>
      <c r="W407" s="13"/>
      <c r="X407" s="13"/>
      <c r="Y407" s="13"/>
      <c r="Z407" s="13"/>
      <c r="AA407" s="13"/>
      <c r="AB407" s="13"/>
      <c r="AC407" s="13"/>
      <c r="AD407" s="13"/>
      <c r="AE407" s="13"/>
      <c r="AT407" s="243" t="s">
        <v>248</v>
      </c>
      <c r="AU407" s="243" t="s">
        <v>78</v>
      </c>
      <c r="AV407" s="13" t="s">
        <v>76</v>
      </c>
      <c r="AW407" s="13" t="s">
        <v>31</v>
      </c>
      <c r="AX407" s="13" t="s">
        <v>69</v>
      </c>
      <c r="AY407" s="243" t="s">
        <v>231</v>
      </c>
    </row>
    <row r="408" s="14" customFormat="1">
      <c r="A408" s="14"/>
      <c r="B408" s="244"/>
      <c r="C408" s="245"/>
      <c r="D408" s="229" t="s">
        <v>248</v>
      </c>
      <c r="E408" s="246" t="s">
        <v>19</v>
      </c>
      <c r="F408" s="247" t="s">
        <v>4313</v>
      </c>
      <c r="G408" s="245"/>
      <c r="H408" s="248">
        <v>20.137</v>
      </c>
      <c r="I408" s="249"/>
      <c r="J408" s="245"/>
      <c r="K408" s="245"/>
      <c r="L408" s="250"/>
      <c r="M408" s="251"/>
      <c r="N408" s="252"/>
      <c r="O408" s="252"/>
      <c r="P408" s="252"/>
      <c r="Q408" s="252"/>
      <c r="R408" s="252"/>
      <c r="S408" s="252"/>
      <c r="T408" s="253"/>
      <c r="U408" s="14"/>
      <c r="V408" s="14"/>
      <c r="W408" s="14"/>
      <c r="X408" s="14"/>
      <c r="Y408" s="14"/>
      <c r="Z408" s="14"/>
      <c r="AA408" s="14"/>
      <c r="AB408" s="14"/>
      <c r="AC408" s="14"/>
      <c r="AD408" s="14"/>
      <c r="AE408" s="14"/>
      <c r="AT408" s="254" t="s">
        <v>248</v>
      </c>
      <c r="AU408" s="254" t="s">
        <v>78</v>
      </c>
      <c r="AV408" s="14" t="s">
        <v>78</v>
      </c>
      <c r="AW408" s="14" t="s">
        <v>31</v>
      </c>
      <c r="AX408" s="14" t="s">
        <v>69</v>
      </c>
      <c r="AY408" s="254" t="s">
        <v>231</v>
      </c>
    </row>
    <row r="409" s="13" customFormat="1">
      <c r="A409" s="13"/>
      <c r="B409" s="234"/>
      <c r="C409" s="235"/>
      <c r="D409" s="229" t="s">
        <v>248</v>
      </c>
      <c r="E409" s="236" t="s">
        <v>19</v>
      </c>
      <c r="F409" s="237" t="s">
        <v>4155</v>
      </c>
      <c r="G409" s="235"/>
      <c r="H409" s="236" t="s">
        <v>19</v>
      </c>
      <c r="I409" s="238"/>
      <c r="J409" s="235"/>
      <c r="K409" s="235"/>
      <c r="L409" s="239"/>
      <c r="M409" s="240"/>
      <c r="N409" s="241"/>
      <c r="O409" s="241"/>
      <c r="P409" s="241"/>
      <c r="Q409" s="241"/>
      <c r="R409" s="241"/>
      <c r="S409" s="241"/>
      <c r="T409" s="242"/>
      <c r="U409" s="13"/>
      <c r="V409" s="13"/>
      <c r="W409" s="13"/>
      <c r="X409" s="13"/>
      <c r="Y409" s="13"/>
      <c r="Z409" s="13"/>
      <c r="AA409" s="13"/>
      <c r="AB409" s="13"/>
      <c r="AC409" s="13"/>
      <c r="AD409" s="13"/>
      <c r="AE409" s="13"/>
      <c r="AT409" s="243" t="s">
        <v>248</v>
      </c>
      <c r="AU409" s="243" t="s">
        <v>78</v>
      </c>
      <c r="AV409" s="13" t="s">
        <v>76</v>
      </c>
      <c r="AW409" s="13" t="s">
        <v>31</v>
      </c>
      <c r="AX409" s="13" t="s">
        <v>69</v>
      </c>
      <c r="AY409" s="243" t="s">
        <v>231</v>
      </c>
    </row>
    <row r="410" s="14" customFormat="1">
      <c r="A410" s="14"/>
      <c r="B410" s="244"/>
      <c r="C410" s="245"/>
      <c r="D410" s="229" t="s">
        <v>248</v>
      </c>
      <c r="E410" s="246" t="s">
        <v>19</v>
      </c>
      <c r="F410" s="247" t="s">
        <v>4314</v>
      </c>
      <c r="G410" s="245"/>
      <c r="H410" s="248">
        <v>2.1320000000000001</v>
      </c>
      <c r="I410" s="249"/>
      <c r="J410" s="245"/>
      <c r="K410" s="245"/>
      <c r="L410" s="250"/>
      <c r="M410" s="251"/>
      <c r="N410" s="252"/>
      <c r="O410" s="252"/>
      <c r="P410" s="252"/>
      <c r="Q410" s="252"/>
      <c r="R410" s="252"/>
      <c r="S410" s="252"/>
      <c r="T410" s="253"/>
      <c r="U410" s="14"/>
      <c r="V410" s="14"/>
      <c r="W410" s="14"/>
      <c r="X410" s="14"/>
      <c r="Y410" s="14"/>
      <c r="Z410" s="14"/>
      <c r="AA410" s="14"/>
      <c r="AB410" s="14"/>
      <c r="AC410" s="14"/>
      <c r="AD410" s="14"/>
      <c r="AE410" s="14"/>
      <c r="AT410" s="254" t="s">
        <v>248</v>
      </c>
      <c r="AU410" s="254" t="s">
        <v>78</v>
      </c>
      <c r="AV410" s="14" t="s">
        <v>78</v>
      </c>
      <c r="AW410" s="14" t="s">
        <v>31</v>
      </c>
      <c r="AX410" s="14" t="s">
        <v>69</v>
      </c>
      <c r="AY410" s="254" t="s">
        <v>231</v>
      </c>
    </row>
    <row r="411" s="13" customFormat="1">
      <c r="A411" s="13"/>
      <c r="B411" s="234"/>
      <c r="C411" s="235"/>
      <c r="D411" s="229" t="s">
        <v>248</v>
      </c>
      <c r="E411" s="236" t="s">
        <v>19</v>
      </c>
      <c r="F411" s="237" t="s">
        <v>4158</v>
      </c>
      <c r="G411" s="235"/>
      <c r="H411" s="236" t="s">
        <v>19</v>
      </c>
      <c r="I411" s="238"/>
      <c r="J411" s="235"/>
      <c r="K411" s="235"/>
      <c r="L411" s="239"/>
      <c r="M411" s="240"/>
      <c r="N411" s="241"/>
      <c r="O411" s="241"/>
      <c r="P411" s="241"/>
      <c r="Q411" s="241"/>
      <c r="R411" s="241"/>
      <c r="S411" s="241"/>
      <c r="T411" s="242"/>
      <c r="U411" s="13"/>
      <c r="V411" s="13"/>
      <c r="W411" s="13"/>
      <c r="X411" s="13"/>
      <c r="Y411" s="13"/>
      <c r="Z411" s="13"/>
      <c r="AA411" s="13"/>
      <c r="AB411" s="13"/>
      <c r="AC411" s="13"/>
      <c r="AD411" s="13"/>
      <c r="AE411" s="13"/>
      <c r="AT411" s="243" t="s">
        <v>248</v>
      </c>
      <c r="AU411" s="243" t="s">
        <v>78</v>
      </c>
      <c r="AV411" s="13" t="s">
        <v>76</v>
      </c>
      <c r="AW411" s="13" t="s">
        <v>31</v>
      </c>
      <c r="AX411" s="13" t="s">
        <v>69</v>
      </c>
      <c r="AY411" s="243" t="s">
        <v>231</v>
      </c>
    </row>
    <row r="412" s="14" customFormat="1">
      <c r="A412" s="14"/>
      <c r="B412" s="244"/>
      <c r="C412" s="245"/>
      <c r="D412" s="229" t="s">
        <v>248</v>
      </c>
      <c r="E412" s="246" t="s">
        <v>19</v>
      </c>
      <c r="F412" s="247" t="s">
        <v>4315</v>
      </c>
      <c r="G412" s="245"/>
      <c r="H412" s="248">
        <v>7.8380000000000001</v>
      </c>
      <c r="I412" s="249"/>
      <c r="J412" s="245"/>
      <c r="K412" s="245"/>
      <c r="L412" s="250"/>
      <c r="M412" s="251"/>
      <c r="N412" s="252"/>
      <c r="O412" s="252"/>
      <c r="P412" s="252"/>
      <c r="Q412" s="252"/>
      <c r="R412" s="252"/>
      <c r="S412" s="252"/>
      <c r="T412" s="253"/>
      <c r="U412" s="14"/>
      <c r="V412" s="14"/>
      <c r="W412" s="14"/>
      <c r="X412" s="14"/>
      <c r="Y412" s="14"/>
      <c r="Z412" s="14"/>
      <c r="AA412" s="14"/>
      <c r="AB412" s="14"/>
      <c r="AC412" s="14"/>
      <c r="AD412" s="14"/>
      <c r="AE412" s="14"/>
      <c r="AT412" s="254" t="s">
        <v>248</v>
      </c>
      <c r="AU412" s="254" t="s">
        <v>78</v>
      </c>
      <c r="AV412" s="14" t="s">
        <v>78</v>
      </c>
      <c r="AW412" s="14" t="s">
        <v>31</v>
      </c>
      <c r="AX412" s="14" t="s">
        <v>69</v>
      </c>
      <c r="AY412" s="254" t="s">
        <v>231</v>
      </c>
    </row>
    <row r="413" s="15" customFormat="1">
      <c r="A413" s="15"/>
      <c r="B413" s="255"/>
      <c r="C413" s="256"/>
      <c r="D413" s="229" t="s">
        <v>248</v>
      </c>
      <c r="E413" s="257" t="s">
        <v>19</v>
      </c>
      <c r="F413" s="258" t="s">
        <v>260</v>
      </c>
      <c r="G413" s="256"/>
      <c r="H413" s="259">
        <v>84.484999999999999</v>
      </c>
      <c r="I413" s="260"/>
      <c r="J413" s="256"/>
      <c r="K413" s="256"/>
      <c r="L413" s="261"/>
      <c r="M413" s="262"/>
      <c r="N413" s="263"/>
      <c r="O413" s="263"/>
      <c r="P413" s="263"/>
      <c r="Q413" s="263"/>
      <c r="R413" s="263"/>
      <c r="S413" s="263"/>
      <c r="T413" s="264"/>
      <c r="U413" s="15"/>
      <c r="V413" s="15"/>
      <c r="W413" s="15"/>
      <c r="X413" s="15"/>
      <c r="Y413" s="15"/>
      <c r="Z413" s="15"/>
      <c r="AA413" s="15"/>
      <c r="AB413" s="15"/>
      <c r="AC413" s="15"/>
      <c r="AD413" s="15"/>
      <c r="AE413" s="15"/>
      <c r="AT413" s="265" t="s">
        <v>248</v>
      </c>
      <c r="AU413" s="265" t="s">
        <v>78</v>
      </c>
      <c r="AV413" s="15" t="s">
        <v>238</v>
      </c>
      <c r="AW413" s="15" t="s">
        <v>31</v>
      </c>
      <c r="AX413" s="15" t="s">
        <v>76</v>
      </c>
      <c r="AY413" s="265" t="s">
        <v>231</v>
      </c>
    </row>
    <row r="414" s="2" customFormat="1" ht="16.5" customHeight="1">
      <c r="A414" s="41"/>
      <c r="B414" s="42"/>
      <c r="C414" s="283" t="s">
        <v>423</v>
      </c>
      <c r="D414" s="283" t="s">
        <v>638</v>
      </c>
      <c r="E414" s="284" t="s">
        <v>4316</v>
      </c>
      <c r="F414" s="285" t="s">
        <v>4317</v>
      </c>
      <c r="G414" s="286" t="s">
        <v>404</v>
      </c>
      <c r="H414" s="287">
        <v>50.154000000000003</v>
      </c>
      <c r="I414" s="288"/>
      <c r="J414" s="289">
        <f>ROUND(I414*H414,2)</f>
        <v>0</v>
      </c>
      <c r="K414" s="285" t="s">
        <v>244</v>
      </c>
      <c r="L414" s="290"/>
      <c r="M414" s="291" t="s">
        <v>19</v>
      </c>
      <c r="N414" s="292" t="s">
        <v>40</v>
      </c>
      <c r="O414" s="87"/>
      <c r="P414" s="225">
        <f>O414*H414</f>
        <v>0</v>
      </c>
      <c r="Q414" s="225">
        <v>0</v>
      </c>
      <c r="R414" s="225">
        <f>Q414*H414</f>
        <v>0</v>
      </c>
      <c r="S414" s="225">
        <v>0</v>
      </c>
      <c r="T414" s="226">
        <f>S414*H414</f>
        <v>0</v>
      </c>
      <c r="U414" s="41"/>
      <c r="V414" s="41"/>
      <c r="W414" s="41"/>
      <c r="X414" s="41"/>
      <c r="Y414" s="41"/>
      <c r="Z414" s="41"/>
      <c r="AA414" s="41"/>
      <c r="AB414" s="41"/>
      <c r="AC414" s="41"/>
      <c r="AD414" s="41"/>
      <c r="AE414" s="41"/>
      <c r="AR414" s="227" t="s">
        <v>287</v>
      </c>
      <c r="AT414" s="227" t="s">
        <v>638</v>
      </c>
      <c r="AU414" s="227" t="s">
        <v>78</v>
      </c>
      <c r="AY414" s="19" t="s">
        <v>231</v>
      </c>
      <c r="BE414" s="228">
        <f>IF(N414="základní",J414,0)</f>
        <v>0</v>
      </c>
      <c r="BF414" s="228">
        <f>IF(N414="snížená",J414,0)</f>
        <v>0</v>
      </c>
      <c r="BG414" s="228">
        <f>IF(N414="zákl. přenesená",J414,0)</f>
        <v>0</v>
      </c>
      <c r="BH414" s="228">
        <f>IF(N414="sníž. přenesená",J414,0)</f>
        <v>0</v>
      </c>
      <c r="BI414" s="228">
        <f>IF(N414="nulová",J414,0)</f>
        <v>0</v>
      </c>
      <c r="BJ414" s="19" t="s">
        <v>76</v>
      </c>
      <c r="BK414" s="228">
        <f>ROUND(I414*H414,2)</f>
        <v>0</v>
      </c>
      <c r="BL414" s="19" t="s">
        <v>238</v>
      </c>
      <c r="BM414" s="227" t="s">
        <v>4318</v>
      </c>
    </row>
    <row r="415" s="13" customFormat="1">
      <c r="A415" s="13"/>
      <c r="B415" s="234"/>
      <c r="C415" s="235"/>
      <c r="D415" s="229" t="s">
        <v>248</v>
      </c>
      <c r="E415" s="236" t="s">
        <v>19</v>
      </c>
      <c r="F415" s="237" t="s">
        <v>4138</v>
      </c>
      <c r="G415" s="235"/>
      <c r="H415" s="236" t="s">
        <v>19</v>
      </c>
      <c r="I415" s="238"/>
      <c r="J415" s="235"/>
      <c r="K415" s="235"/>
      <c r="L415" s="239"/>
      <c r="M415" s="240"/>
      <c r="N415" s="241"/>
      <c r="O415" s="241"/>
      <c r="P415" s="241"/>
      <c r="Q415" s="241"/>
      <c r="R415" s="241"/>
      <c r="S415" s="241"/>
      <c r="T415" s="242"/>
      <c r="U415" s="13"/>
      <c r="V415" s="13"/>
      <c r="W415" s="13"/>
      <c r="X415" s="13"/>
      <c r="Y415" s="13"/>
      <c r="Z415" s="13"/>
      <c r="AA415" s="13"/>
      <c r="AB415" s="13"/>
      <c r="AC415" s="13"/>
      <c r="AD415" s="13"/>
      <c r="AE415" s="13"/>
      <c r="AT415" s="243" t="s">
        <v>248</v>
      </c>
      <c r="AU415" s="243" t="s">
        <v>78</v>
      </c>
      <c r="AV415" s="13" t="s">
        <v>76</v>
      </c>
      <c r="AW415" s="13" t="s">
        <v>31</v>
      </c>
      <c r="AX415" s="13" t="s">
        <v>69</v>
      </c>
      <c r="AY415" s="243" t="s">
        <v>231</v>
      </c>
    </row>
    <row r="416" s="14" customFormat="1">
      <c r="A416" s="14"/>
      <c r="B416" s="244"/>
      <c r="C416" s="245"/>
      <c r="D416" s="229" t="s">
        <v>248</v>
      </c>
      <c r="E416" s="246" t="s">
        <v>19</v>
      </c>
      <c r="F416" s="247" t="s">
        <v>4319</v>
      </c>
      <c r="G416" s="245"/>
      <c r="H416" s="248">
        <v>6.3499999999999996</v>
      </c>
      <c r="I416" s="249"/>
      <c r="J416" s="245"/>
      <c r="K416" s="245"/>
      <c r="L416" s="250"/>
      <c r="M416" s="251"/>
      <c r="N416" s="252"/>
      <c r="O416" s="252"/>
      <c r="P416" s="252"/>
      <c r="Q416" s="252"/>
      <c r="R416" s="252"/>
      <c r="S416" s="252"/>
      <c r="T416" s="253"/>
      <c r="U416" s="14"/>
      <c r="V416" s="14"/>
      <c r="W416" s="14"/>
      <c r="X416" s="14"/>
      <c r="Y416" s="14"/>
      <c r="Z416" s="14"/>
      <c r="AA416" s="14"/>
      <c r="AB416" s="14"/>
      <c r="AC416" s="14"/>
      <c r="AD416" s="14"/>
      <c r="AE416" s="14"/>
      <c r="AT416" s="254" t="s">
        <v>248</v>
      </c>
      <c r="AU416" s="254" t="s">
        <v>78</v>
      </c>
      <c r="AV416" s="14" t="s">
        <v>78</v>
      </c>
      <c r="AW416" s="14" t="s">
        <v>31</v>
      </c>
      <c r="AX416" s="14" t="s">
        <v>69</v>
      </c>
      <c r="AY416" s="254" t="s">
        <v>231</v>
      </c>
    </row>
    <row r="417" s="13" customFormat="1">
      <c r="A417" s="13"/>
      <c r="B417" s="234"/>
      <c r="C417" s="235"/>
      <c r="D417" s="229" t="s">
        <v>248</v>
      </c>
      <c r="E417" s="236" t="s">
        <v>19</v>
      </c>
      <c r="F417" s="237" t="s">
        <v>4145</v>
      </c>
      <c r="G417" s="235"/>
      <c r="H417" s="236" t="s">
        <v>19</v>
      </c>
      <c r="I417" s="238"/>
      <c r="J417" s="235"/>
      <c r="K417" s="235"/>
      <c r="L417" s="239"/>
      <c r="M417" s="240"/>
      <c r="N417" s="241"/>
      <c r="O417" s="241"/>
      <c r="P417" s="241"/>
      <c r="Q417" s="241"/>
      <c r="R417" s="241"/>
      <c r="S417" s="241"/>
      <c r="T417" s="242"/>
      <c r="U417" s="13"/>
      <c r="V417" s="13"/>
      <c r="W417" s="13"/>
      <c r="X417" s="13"/>
      <c r="Y417" s="13"/>
      <c r="Z417" s="13"/>
      <c r="AA417" s="13"/>
      <c r="AB417" s="13"/>
      <c r="AC417" s="13"/>
      <c r="AD417" s="13"/>
      <c r="AE417" s="13"/>
      <c r="AT417" s="243" t="s">
        <v>248</v>
      </c>
      <c r="AU417" s="243" t="s">
        <v>78</v>
      </c>
      <c r="AV417" s="13" t="s">
        <v>76</v>
      </c>
      <c r="AW417" s="13" t="s">
        <v>31</v>
      </c>
      <c r="AX417" s="13" t="s">
        <v>69</v>
      </c>
      <c r="AY417" s="243" t="s">
        <v>231</v>
      </c>
    </row>
    <row r="418" s="14" customFormat="1">
      <c r="A418" s="14"/>
      <c r="B418" s="244"/>
      <c r="C418" s="245"/>
      <c r="D418" s="229" t="s">
        <v>248</v>
      </c>
      <c r="E418" s="246" t="s">
        <v>19</v>
      </c>
      <c r="F418" s="247" t="s">
        <v>4320</v>
      </c>
      <c r="G418" s="245"/>
      <c r="H418" s="248">
        <v>19.175000000000001</v>
      </c>
      <c r="I418" s="249"/>
      <c r="J418" s="245"/>
      <c r="K418" s="245"/>
      <c r="L418" s="250"/>
      <c r="M418" s="251"/>
      <c r="N418" s="252"/>
      <c r="O418" s="252"/>
      <c r="P418" s="252"/>
      <c r="Q418" s="252"/>
      <c r="R418" s="252"/>
      <c r="S418" s="252"/>
      <c r="T418" s="253"/>
      <c r="U418" s="14"/>
      <c r="V418" s="14"/>
      <c r="W418" s="14"/>
      <c r="X418" s="14"/>
      <c r="Y418" s="14"/>
      <c r="Z418" s="14"/>
      <c r="AA418" s="14"/>
      <c r="AB418" s="14"/>
      <c r="AC418" s="14"/>
      <c r="AD418" s="14"/>
      <c r="AE418" s="14"/>
      <c r="AT418" s="254" t="s">
        <v>248</v>
      </c>
      <c r="AU418" s="254" t="s">
        <v>78</v>
      </c>
      <c r="AV418" s="14" t="s">
        <v>78</v>
      </c>
      <c r="AW418" s="14" t="s">
        <v>31</v>
      </c>
      <c r="AX418" s="14" t="s">
        <v>69</v>
      </c>
      <c r="AY418" s="254" t="s">
        <v>231</v>
      </c>
    </row>
    <row r="419" s="13" customFormat="1">
      <c r="A419" s="13"/>
      <c r="B419" s="234"/>
      <c r="C419" s="235"/>
      <c r="D419" s="229" t="s">
        <v>248</v>
      </c>
      <c r="E419" s="236" t="s">
        <v>19</v>
      </c>
      <c r="F419" s="237" t="s">
        <v>4147</v>
      </c>
      <c r="G419" s="235"/>
      <c r="H419" s="236" t="s">
        <v>19</v>
      </c>
      <c r="I419" s="238"/>
      <c r="J419" s="235"/>
      <c r="K419" s="235"/>
      <c r="L419" s="239"/>
      <c r="M419" s="240"/>
      <c r="N419" s="241"/>
      <c r="O419" s="241"/>
      <c r="P419" s="241"/>
      <c r="Q419" s="241"/>
      <c r="R419" s="241"/>
      <c r="S419" s="241"/>
      <c r="T419" s="242"/>
      <c r="U419" s="13"/>
      <c r="V419" s="13"/>
      <c r="W419" s="13"/>
      <c r="X419" s="13"/>
      <c r="Y419" s="13"/>
      <c r="Z419" s="13"/>
      <c r="AA419" s="13"/>
      <c r="AB419" s="13"/>
      <c r="AC419" s="13"/>
      <c r="AD419" s="13"/>
      <c r="AE419" s="13"/>
      <c r="AT419" s="243" t="s">
        <v>248</v>
      </c>
      <c r="AU419" s="243" t="s">
        <v>78</v>
      </c>
      <c r="AV419" s="13" t="s">
        <v>76</v>
      </c>
      <c r="AW419" s="13" t="s">
        <v>31</v>
      </c>
      <c r="AX419" s="13" t="s">
        <v>69</v>
      </c>
      <c r="AY419" s="243" t="s">
        <v>231</v>
      </c>
    </row>
    <row r="420" s="14" customFormat="1">
      <c r="A420" s="14"/>
      <c r="B420" s="244"/>
      <c r="C420" s="245"/>
      <c r="D420" s="229" t="s">
        <v>248</v>
      </c>
      <c r="E420" s="246" t="s">
        <v>19</v>
      </c>
      <c r="F420" s="247" t="s">
        <v>4321</v>
      </c>
      <c r="G420" s="245"/>
      <c r="H420" s="248">
        <v>5.2649999999999997</v>
      </c>
      <c r="I420" s="249"/>
      <c r="J420" s="245"/>
      <c r="K420" s="245"/>
      <c r="L420" s="250"/>
      <c r="M420" s="251"/>
      <c r="N420" s="252"/>
      <c r="O420" s="252"/>
      <c r="P420" s="252"/>
      <c r="Q420" s="252"/>
      <c r="R420" s="252"/>
      <c r="S420" s="252"/>
      <c r="T420" s="253"/>
      <c r="U420" s="14"/>
      <c r="V420" s="14"/>
      <c r="W420" s="14"/>
      <c r="X420" s="14"/>
      <c r="Y420" s="14"/>
      <c r="Z420" s="14"/>
      <c r="AA420" s="14"/>
      <c r="AB420" s="14"/>
      <c r="AC420" s="14"/>
      <c r="AD420" s="14"/>
      <c r="AE420" s="14"/>
      <c r="AT420" s="254" t="s">
        <v>248</v>
      </c>
      <c r="AU420" s="254" t="s">
        <v>78</v>
      </c>
      <c r="AV420" s="14" t="s">
        <v>78</v>
      </c>
      <c r="AW420" s="14" t="s">
        <v>31</v>
      </c>
      <c r="AX420" s="14" t="s">
        <v>69</v>
      </c>
      <c r="AY420" s="254" t="s">
        <v>231</v>
      </c>
    </row>
    <row r="421" s="13" customFormat="1">
      <c r="A421" s="13"/>
      <c r="B421" s="234"/>
      <c r="C421" s="235"/>
      <c r="D421" s="229" t="s">
        <v>248</v>
      </c>
      <c r="E421" s="236" t="s">
        <v>19</v>
      </c>
      <c r="F421" s="237" t="s">
        <v>4149</v>
      </c>
      <c r="G421" s="235"/>
      <c r="H421" s="236" t="s">
        <v>19</v>
      </c>
      <c r="I421" s="238"/>
      <c r="J421" s="235"/>
      <c r="K421" s="235"/>
      <c r="L421" s="239"/>
      <c r="M421" s="240"/>
      <c r="N421" s="241"/>
      <c r="O421" s="241"/>
      <c r="P421" s="241"/>
      <c r="Q421" s="241"/>
      <c r="R421" s="241"/>
      <c r="S421" s="241"/>
      <c r="T421" s="242"/>
      <c r="U421" s="13"/>
      <c r="V421" s="13"/>
      <c r="W421" s="13"/>
      <c r="X421" s="13"/>
      <c r="Y421" s="13"/>
      <c r="Z421" s="13"/>
      <c r="AA421" s="13"/>
      <c r="AB421" s="13"/>
      <c r="AC421" s="13"/>
      <c r="AD421" s="13"/>
      <c r="AE421" s="13"/>
      <c r="AT421" s="243" t="s">
        <v>248</v>
      </c>
      <c r="AU421" s="243" t="s">
        <v>78</v>
      </c>
      <c r="AV421" s="13" t="s">
        <v>76</v>
      </c>
      <c r="AW421" s="13" t="s">
        <v>31</v>
      </c>
      <c r="AX421" s="13" t="s">
        <v>69</v>
      </c>
      <c r="AY421" s="243" t="s">
        <v>231</v>
      </c>
    </row>
    <row r="422" s="14" customFormat="1">
      <c r="A422" s="14"/>
      <c r="B422" s="244"/>
      <c r="C422" s="245"/>
      <c r="D422" s="229" t="s">
        <v>248</v>
      </c>
      <c r="E422" s="246" t="s">
        <v>19</v>
      </c>
      <c r="F422" s="247" t="s">
        <v>4322</v>
      </c>
      <c r="G422" s="245"/>
      <c r="H422" s="248">
        <v>5.2549999999999999</v>
      </c>
      <c r="I422" s="249"/>
      <c r="J422" s="245"/>
      <c r="K422" s="245"/>
      <c r="L422" s="250"/>
      <c r="M422" s="251"/>
      <c r="N422" s="252"/>
      <c r="O422" s="252"/>
      <c r="P422" s="252"/>
      <c r="Q422" s="252"/>
      <c r="R422" s="252"/>
      <c r="S422" s="252"/>
      <c r="T422" s="253"/>
      <c r="U422" s="14"/>
      <c r="V422" s="14"/>
      <c r="W422" s="14"/>
      <c r="X422" s="14"/>
      <c r="Y422" s="14"/>
      <c r="Z422" s="14"/>
      <c r="AA422" s="14"/>
      <c r="AB422" s="14"/>
      <c r="AC422" s="14"/>
      <c r="AD422" s="14"/>
      <c r="AE422" s="14"/>
      <c r="AT422" s="254" t="s">
        <v>248</v>
      </c>
      <c r="AU422" s="254" t="s">
        <v>78</v>
      </c>
      <c r="AV422" s="14" t="s">
        <v>78</v>
      </c>
      <c r="AW422" s="14" t="s">
        <v>31</v>
      </c>
      <c r="AX422" s="14" t="s">
        <v>69</v>
      </c>
      <c r="AY422" s="254" t="s">
        <v>231</v>
      </c>
    </row>
    <row r="423" s="13" customFormat="1">
      <c r="A423" s="13"/>
      <c r="B423" s="234"/>
      <c r="C423" s="235"/>
      <c r="D423" s="229" t="s">
        <v>248</v>
      </c>
      <c r="E423" s="236" t="s">
        <v>19</v>
      </c>
      <c r="F423" s="237" t="s">
        <v>4158</v>
      </c>
      <c r="G423" s="235"/>
      <c r="H423" s="236" t="s">
        <v>19</v>
      </c>
      <c r="I423" s="238"/>
      <c r="J423" s="235"/>
      <c r="K423" s="235"/>
      <c r="L423" s="239"/>
      <c r="M423" s="240"/>
      <c r="N423" s="241"/>
      <c r="O423" s="241"/>
      <c r="P423" s="241"/>
      <c r="Q423" s="241"/>
      <c r="R423" s="241"/>
      <c r="S423" s="241"/>
      <c r="T423" s="242"/>
      <c r="U423" s="13"/>
      <c r="V423" s="13"/>
      <c r="W423" s="13"/>
      <c r="X423" s="13"/>
      <c r="Y423" s="13"/>
      <c r="Z423" s="13"/>
      <c r="AA423" s="13"/>
      <c r="AB423" s="13"/>
      <c r="AC423" s="13"/>
      <c r="AD423" s="13"/>
      <c r="AE423" s="13"/>
      <c r="AT423" s="243" t="s">
        <v>248</v>
      </c>
      <c r="AU423" s="243" t="s">
        <v>78</v>
      </c>
      <c r="AV423" s="13" t="s">
        <v>76</v>
      </c>
      <c r="AW423" s="13" t="s">
        <v>31</v>
      </c>
      <c r="AX423" s="13" t="s">
        <v>69</v>
      </c>
      <c r="AY423" s="243" t="s">
        <v>231</v>
      </c>
    </row>
    <row r="424" s="14" customFormat="1">
      <c r="A424" s="14"/>
      <c r="B424" s="244"/>
      <c r="C424" s="245"/>
      <c r="D424" s="229" t="s">
        <v>248</v>
      </c>
      <c r="E424" s="246" t="s">
        <v>19</v>
      </c>
      <c r="F424" s="247" t="s">
        <v>4323</v>
      </c>
      <c r="G424" s="245"/>
      <c r="H424" s="248">
        <v>14.109</v>
      </c>
      <c r="I424" s="249"/>
      <c r="J424" s="245"/>
      <c r="K424" s="245"/>
      <c r="L424" s="250"/>
      <c r="M424" s="251"/>
      <c r="N424" s="252"/>
      <c r="O424" s="252"/>
      <c r="P424" s="252"/>
      <c r="Q424" s="252"/>
      <c r="R424" s="252"/>
      <c r="S424" s="252"/>
      <c r="T424" s="253"/>
      <c r="U424" s="14"/>
      <c r="V424" s="14"/>
      <c r="W424" s="14"/>
      <c r="X424" s="14"/>
      <c r="Y424" s="14"/>
      <c r="Z424" s="14"/>
      <c r="AA424" s="14"/>
      <c r="AB424" s="14"/>
      <c r="AC424" s="14"/>
      <c r="AD424" s="14"/>
      <c r="AE424" s="14"/>
      <c r="AT424" s="254" t="s">
        <v>248</v>
      </c>
      <c r="AU424" s="254" t="s">
        <v>78</v>
      </c>
      <c r="AV424" s="14" t="s">
        <v>78</v>
      </c>
      <c r="AW424" s="14" t="s">
        <v>31</v>
      </c>
      <c r="AX424" s="14" t="s">
        <v>69</v>
      </c>
      <c r="AY424" s="254" t="s">
        <v>231</v>
      </c>
    </row>
    <row r="425" s="15" customFormat="1">
      <c r="A425" s="15"/>
      <c r="B425" s="255"/>
      <c r="C425" s="256"/>
      <c r="D425" s="229" t="s">
        <v>248</v>
      </c>
      <c r="E425" s="257" t="s">
        <v>19</v>
      </c>
      <c r="F425" s="258" t="s">
        <v>260</v>
      </c>
      <c r="G425" s="256"/>
      <c r="H425" s="259">
        <v>50.154000000000003</v>
      </c>
      <c r="I425" s="260"/>
      <c r="J425" s="256"/>
      <c r="K425" s="256"/>
      <c r="L425" s="261"/>
      <c r="M425" s="262"/>
      <c r="N425" s="263"/>
      <c r="O425" s="263"/>
      <c r="P425" s="263"/>
      <c r="Q425" s="263"/>
      <c r="R425" s="263"/>
      <c r="S425" s="263"/>
      <c r="T425" s="264"/>
      <c r="U425" s="15"/>
      <c r="V425" s="15"/>
      <c r="W425" s="15"/>
      <c r="X425" s="15"/>
      <c r="Y425" s="15"/>
      <c r="Z425" s="15"/>
      <c r="AA425" s="15"/>
      <c r="AB425" s="15"/>
      <c r="AC425" s="15"/>
      <c r="AD425" s="15"/>
      <c r="AE425" s="15"/>
      <c r="AT425" s="265" t="s">
        <v>248</v>
      </c>
      <c r="AU425" s="265" t="s">
        <v>78</v>
      </c>
      <c r="AV425" s="15" t="s">
        <v>238</v>
      </c>
      <c r="AW425" s="15" t="s">
        <v>31</v>
      </c>
      <c r="AX425" s="15" t="s">
        <v>76</v>
      </c>
      <c r="AY425" s="265" t="s">
        <v>231</v>
      </c>
    </row>
    <row r="426" s="2" customFormat="1" ht="24.15" customHeight="1">
      <c r="A426" s="41"/>
      <c r="B426" s="42"/>
      <c r="C426" s="283" t="s">
        <v>429</v>
      </c>
      <c r="D426" s="283" t="s">
        <v>638</v>
      </c>
      <c r="E426" s="284" t="s">
        <v>4324</v>
      </c>
      <c r="F426" s="285" t="s">
        <v>4325</v>
      </c>
      <c r="G426" s="286" t="s">
        <v>356</v>
      </c>
      <c r="H426" s="287">
        <v>35.447000000000003</v>
      </c>
      <c r="I426" s="288"/>
      <c r="J426" s="289">
        <f>ROUND(I426*H426,2)</f>
        <v>0</v>
      </c>
      <c r="K426" s="285" t="s">
        <v>19</v>
      </c>
      <c r="L426" s="290"/>
      <c r="M426" s="291" t="s">
        <v>19</v>
      </c>
      <c r="N426" s="292" t="s">
        <v>40</v>
      </c>
      <c r="O426" s="87"/>
      <c r="P426" s="225">
        <f>O426*H426</f>
        <v>0</v>
      </c>
      <c r="Q426" s="225">
        <v>0</v>
      </c>
      <c r="R426" s="225">
        <f>Q426*H426</f>
        <v>0</v>
      </c>
      <c r="S426" s="225">
        <v>0</v>
      </c>
      <c r="T426" s="226">
        <f>S426*H426</f>
        <v>0</v>
      </c>
      <c r="U426" s="41"/>
      <c r="V426" s="41"/>
      <c r="W426" s="41"/>
      <c r="X426" s="41"/>
      <c r="Y426" s="41"/>
      <c r="Z426" s="41"/>
      <c r="AA426" s="41"/>
      <c r="AB426" s="41"/>
      <c r="AC426" s="41"/>
      <c r="AD426" s="41"/>
      <c r="AE426" s="41"/>
      <c r="AR426" s="227" t="s">
        <v>287</v>
      </c>
      <c r="AT426" s="227" t="s">
        <v>638</v>
      </c>
      <c r="AU426" s="227" t="s">
        <v>78</v>
      </c>
      <c r="AY426" s="19" t="s">
        <v>231</v>
      </c>
      <c r="BE426" s="228">
        <f>IF(N426="základní",J426,0)</f>
        <v>0</v>
      </c>
      <c r="BF426" s="228">
        <f>IF(N426="snížená",J426,0)</f>
        <v>0</v>
      </c>
      <c r="BG426" s="228">
        <f>IF(N426="zákl. přenesená",J426,0)</f>
        <v>0</v>
      </c>
      <c r="BH426" s="228">
        <f>IF(N426="sníž. přenesená",J426,0)</f>
        <v>0</v>
      </c>
      <c r="BI426" s="228">
        <f>IF(N426="nulová",J426,0)</f>
        <v>0</v>
      </c>
      <c r="BJ426" s="19" t="s">
        <v>76</v>
      </c>
      <c r="BK426" s="228">
        <f>ROUND(I426*H426,2)</f>
        <v>0</v>
      </c>
      <c r="BL426" s="19" t="s">
        <v>238</v>
      </c>
      <c r="BM426" s="227" t="s">
        <v>4326</v>
      </c>
    </row>
    <row r="427" s="13" customFormat="1">
      <c r="A427" s="13"/>
      <c r="B427" s="234"/>
      <c r="C427" s="235"/>
      <c r="D427" s="229" t="s">
        <v>248</v>
      </c>
      <c r="E427" s="236" t="s">
        <v>19</v>
      </c>
      <c r="F427" s="237" t="s">
        <v>4174</v>
      </c>
      <c r="G427" s="235"/>
      <c r="H427" s="236" t="s">
        <v>19</v>
      </c>
      <c r="I427" s="238"/>
      <c r="J427" s="235"/>
      <c r="K427" s="235"/>
      <c r="L427" s="239"/>
      <c r="M427" s="240"/>
      <c r="N427" s="241"/>
      <c r="O427" s="241"/>
      <c r="P427" s="241"/>
      <c r="Q427" s="241"/>
      <c r="R427" s="241"/>
      <c r="S427" s="241"/>
      <c r="T427" s="242"/>
      <c r="U427" s="13"/>
      <c r="V427" s="13"/>
      <c r="W427" s="13"/>
      <c r="X427" s="13"/>
      <c r="Y427" s="13"/>
      <c r="Z427" s="13"/>
      <c r="AA427" s="13"/>
      <c r="AB427" s="13"/>
      <c r="AC427" s="13"/>
      <c r="AD427" s="13"/>
      <c r="AE427" s="13"/>
      <c r="AT427" s="243" t="s">
        <v>248</v>
      </c>
      <c r="AU427" s="243" t="s">
        <v>78</v>
      </c>
      <c r="AV427" s="13" t="s">
        <v>76</v>
      </c>
      <c r="AW427" s="13" t="s">
        <v>31</v>
      </c>
      <c r="AX427" s="13" t="s">
        <v>69</v>
      </c>
      <c r="AY427" s="243" t="s">
        <v>231</v>
      </c>
    </row>
    <row r="428" s="14" customFormat="1">
      <c r="A428" s="14"/>
      <c r="B428" s="244"/>
      <c r="C428" s="245"/>
      <c r="D428" s="229" t="s">
        <v>248</v>
      </c>
      <c r="E428" s="246" t="s">
        <v>19</v>
      </c>
      <c r="F428" s="247" t="s">
        <v>4308</v>
      </c>
      <c r="G428" s="245"/>
      <c r="H428" s="248">
        <v>10.842000000000001</v>
      </c>
      <c r="I428" s="249"/>
      <c r="J428" s="245"/>
      <c r="K428" s="245"/>
      <c r="L428" s="250"/>
      <c r="M428" s="251"/>
      <c r="N428" s="252"/>
      <c r="O428" s="252"/>
      <c r="P428" s="252"/>
      <c r="Q428" s="252"/>
      <c r="R428" s="252"/>
      <c r="S428" s="252"/>
      <c r="T428" s="253"/>
      <c r="U428" s="14"/>
      <c r="V428" s="14"/>
      <c r="W428" s="14"/>
      <c r="X428" s="14"/>
      <c r="Y428" s="14"/>
      <c r="Z428" s="14"/>
      <c r="AA428" s="14"/>
      <c r="AB428" s="14"/>
      <c r="AC428" s="14"/>
      <c r="AD428" s="14"/>
      <c r="AE428" s="14"/>
      <c r="AT428" s="254" t="s">
        <v>248</v>
      </c>
      <c r="AU428" s="254" t="s">
        <v>78</v>
      </c>
      <c r="AV428" s="14" t="s">
        <v>78</v>
      </c>
      <c r="AW428" s="14" t="s">
        <v>31</v>
      </c>
      <c r="AX428" s="14" t="s">
        <v>69</v>
      </c>
      <c r="AY428" s="254" t="s">
        <v>231</v>
      </c>
    </row>
    <row r="429" s="13" customFormat="1">
      <c r="A429" s="13"/>
      <c r="B429" s="234"/>
      <c r="C429" s="235"/>
      <c r="D429" s="229" t="s">
        <v>248</v>
      </c>
      <c r="E429" s="236" t="s">
        <v>19</v>
      </c>
      <c r="F429" s="237" t="s">
        <v>4176</v>
      </c>
      <c r="G429" s="235"/>
      <c r="H429" s="236" t="s">
        <v>19</v>
      </c>
      <c r="I429" s="238"/>
      <c r="J429" s="235"/>
      <c r="K429" s="235"/>
      <c r="L429" s="239"/>
      <c r="M429" s="240"/>
      <c r="N429" s="241"/>
      <c r="O429" s="241"/>
      <c r="P429" s="241"/>
      <c r="Q429" s="241"/>
      <c r="R429" s="241"/>
      <c r="S429" s="241"/>
      <c r="T429" s="242"/>
      <c r="U429" s="13"/>
      <c r="V429" s="13"/>
      <c r="W429" s="13"/>
      <c r="X429" s="13"/>
      <c r="Y429" s="13"/>
      <c r="Z429" s="13"/>
      <c r="AA429" s="13"/>
      <c r="AB429" s="13"/>
      <c r="AC429" s="13"/>
      <c r="AD429" s="13"/>
      <c r="AE429" s="13"/>
      <c r="AT429" s="243" t="s">
        <v>248</v>
      </c>
      <c r="AU429" s="243" t="s">
        <v>78</v>
      </c>
      <c r="AV429" s="13" t="s">
        <v>76</v>
      </c>
      <c r="AW429" s="13" t="s">
        <v>31</v>
      </c>
      <c r="AX429" s="13" t="s">
        <v>69</v>
      </c>
      <c r="AY429" s="243" t="s">
        <v>231</v>
      </c>
    </row>
    <row r="430" s="14" customFormat="1">
      <c r="A430" s="14"/>
      <c r="B430" s="244"/>
      <c r="C430" s="245"/>
      <c r="D430" s="229" t="s">
        <v>248</v>
      </c>
      <c r="E430" s="246" t="s">
        <v>19</v>
      </c>
      <c r="F430" s="247" t="s">
        <v>4177</v>
      </c>
      <c r="G430" s="245"/>
      <c r="H430" s="248">
        <v>4.5499999999999998</v>
      </c>
      <c r="I430" s="249"/>
      <c r="J430" s="245"/>
      <c r="K430" s="245"/>
      <c r="L430" s="250"/>
      <c r="M430" s="251"/>
      <c r="N430" s="252"/>
      <c r="O430" s="252"/>
      <c r="P430" s="252"/>
      <c r="Q430" s="252"/>
      <c r="R430" s="252"/>
      <c r="S430" s="252"/>
      <c r="T430" s="253"/>
      <c r="U430" s="14"/>
      <c r="V430" s="14"/>
      <c r="W430" s="14"/>
      <c r="X430" s="14"/>
      <c r="Y430" s="14"/>
      <c r="Z430" s="14"/>
      <c r="AA430" s="14"/>
      <c r="AB430" s="14"/>
      <c r="AC430" s="14"/>
      <c r="AD430" s="14"/>
      <c r="AE430" s="14"/>
      <c r="AT430" s="254" t="s">
        <v>248</v>
      </c>
      <c r="AU430" s="254" t="s">
        <v>78</v>
      </c>
      <c r="AV430" s="14" t="s">
        <v>78</v>
      </c>
      <c r="AW430" s="14" t="s">
        <v>31</v>
      </c>
      <c r="AX430" s="14" t="s">
        <v>69</v>
      </c>
      <c r="AY430" s="254" t="s">
        <v>231</v>
      </c>
    </row>
    <row r="431" s="13" customFormat="1">
      <c r="A431" s="13"/>
      <c r="B431" s="234"/>
      <c r="C431" s="235"/>
      <c r="D431" s="229" t="s">
        <v>248</v>
      </c>
      <c r="E431" s="236" t="s">
        <v>19</v>
      </c>
      <c r="F431" s="237" t="s">
        <v>4178</v>
      </c>
      <c r="G431" s="235"/>
      <c r="H431" s="236" t="s">
        <v>19</v>
      </c>
      <c r="I431" s="238"/>
      <c r="J431" s="235"/>
      <c r="K431" s="235"/>
      <c r="L431" s="239"/>
      <c r="M431" s="240"/>
      <c r="N431" s="241"/>
      <c r="O431" s="241"/>
      <c r="P431" s="241"/>
      <c r="Q431" s="241"/>
      <c r="R431" s="241"/>
      <c r="S431" s="241"/>
      <c r="T431" s="242"/>
      <c r="U431" s="13"/>
      <c r="V431" s="13"/>
      <c r="W431" s="13"/>
      <c r="X431" s="13"/>
      <c r="Y431" s="13"/>
      <c r="Z431" s="13"/>
      <c r="AA431" s="13"/>
      <c r="AB431" s="13"/>
      <c r="AC431" s="13"/>
      <c r="AD431" s="13"/>
      <c r="AE431" s="13"/>
      <c r="AT431" s="243" t="s">
        <v>248</v>
      </c>
      <c r="AU431" s="243" t="s">
        <v>78</v>
      </c>
      <c r="AV431" s="13" t="s">
        <v>76</v>
      </c>
      <c r="AW431" s="13" t="s">
        <v>31</v>
      </c>
      <c r="AX431" s="13" t="s">
        <v>69</v>
      </c>
      <c r="AY431" s="243" t="s">
        <v>231</v>
      </c>
    </row>
    <row r="432" s="14" customFormat="1">
      <c r="A432" s="14"/>
      <c r="B432" s="244"/>
      <c r="C432" s="245"/>
      <c r="D432" s="229" t="s">
        <v>248</v>
      </c>
      <c r="E432" s="246" t="s">
        <v>19</v>
      </c>
      <c r="F432" s="247" t="s">
        <v>4309</v>
      </c>
      <c r="G432" s="245"/>
      <c r="H432" s="248">
        <v>9.9719999999999995</v>
      </c>
      <c r="I432" s="249"/>
      <c r="J432" s="245"/>
      <c r="K432" s="245"/>
      <c r="L432" s="250"/>
      <c r="M432" s="251"/>
      <c r="N432" s="252"/>
      <c r="O432" s="252"/>
      <c r="P432" s="252"/>
      <c r="Q432" s="252"/>
      <c r="R432" s="252"/>
      <c r="S432" s="252"/>
      <c r="T432" s="253"/>
      <c r="U432" s="14"/>
      <c r="V432" s="14"/>
      <c r="W432" s="14"/>
      <c r="X432" s="14"/>
      <c r="Y432" s="14"/>
      <c r="Z432" s="14"/>
      <c r="AA432" s="14"/>
      <c r="AB432" s="14"/>
      <c r="AC432" s="14"/>
      <c r="AD432" s="14"/>
      <c r="AE432" s="14"/>
      <c r="AT432" s="254" t="s">
        <v>248</v>
      </c>
      <c r="AU432" s="254" t="s">
        <v>78</v>
      </c>
      <c r="AV432" s="14" t="s">
        <v>78</v>
      </c>
      <c r="AW432" s="14" t="s">
        <v>31</v>
      </c>
      <c r="AX432" s="14" t="s">
        <v>69</v>
      </c>
      <c r="AY432" s="254" t="s">
        <v>231</v>
      </c>
    </row>
    <row r="433" s="13" customFormat="1">
      <c r="A433" s="13"/>
      <c r="B433" s="234"/>
      <c r="C433" s="235"/>
      <c r="D433" s="229" t="s">
        <v>248</v>
      </c>
      <c r="E433" s="236" t="s">
        <v>19</v>
      </c>
      <c r="F433" s="237" t="s">
        <v>4180</v>
      </c>
      <c r="G433" s="235"/>
      <c r="H433" s="236" t="s">
        <v>19</v>
      </c>
      <c r="I433" s="238"/>
      <c r="J433" s="235"/>
      <c r="K433" s="235"/>
      <c r="L433" s="239"/>
      <c r="M433" s="240"/>
      <c r="N433" s="241"/>
      <c r="O433" s="241"/>
      <c r="P433" s="241"/>
      <c r="Q433" s="241"/>
      <c r="R433" s="241"/>
      <c r="S433" s="241"/>
      <c r="T433" s="242"/>
      <c r="U433" s="13"/>
      <c r="V433" s="13"/>
      <c r="W433" s="13"/>
      <c r="X433" s="13"/>
      <c r="Y433" s="13"/>
      <c r="Z433" s="13"/>
      <c r="AA433" s="13"/>
      <c r="AB433" s="13"/>
      <c r="AC433" s="13"/>
      <c r="AD433" s="13"/>
      <c r="AE433" s="13"/>
      <c r="AT433" s="243" t="s">
        <v>248</v>
      </c>
      <c r="AU433" s="243" t="s">
        <v>78</v>
      </c>
      <c r="AV433" s="13" t="s">
        <v>76</v>
      </c>
      <c r="AW433" s="13" t="s">
        <v>31</v>
      </c>
      <c r="AX433" s="13" t="s">
        <v>69</v>
      </c>
      <c r="AY433" s="243" t="s">
        <v>231</v>
      </c>
    </row>
    <row r="434" s="14" customFormat="1">
      <c r="A434" s="14"/>
      <c r="B434" s="244"/>
      <c r="C434" s="245"/>
      <c r="D434" s="229" t="s">
        <v>248</v>
      </c>
      <c r="E434" s="246" t="s">
        <v>19</v>
      </c>
      <c r="F434" s="247" t="s">
        <v>4310</v>
      </c>
      <c r="G434" s="245"/>
      <c r="H434" s="248">
        <v>5.3090000000000002</v>
      </c>
      <c r="I434" s="249"/>
      <c r="J434" s="245"/>
      <c r="K434" s="245"/>
      <c r="L434" s="250"/>
      <c r="M434" s="251"/>
      <c r="N434" s="252"/>
      <c r="O434" s="252"/>
      <c r="P434" s="252"/>
      <c r="Q434" s="252"/>
      <c r="R434" s="252"/>
      <c r="S434" s="252"/>
      <c r="T434" s="253"/>
      <c r="U434" s="14"/>
      <c r="V434" s="14"/>
      <c r="W434" s="14"/>
      <c r="X434" s="14"/>
      <c r="Y434" s="14"/>
      <c r="Z434" s="14"/>
      <c r="AA434" s="14"/>
      <c r="AB434" s="14"/>
      <c r="AC434" s="14"/>
      <c r="AD434" s="14"/>
      <c r="AE434" s="14"/>
      <c r="AT434" s="254" t="s">
        <v>248</v>
      </c>
      <c r="AU434" s="254" t="s">
        <v>78</v>
      </c>
      <c r="AV434" s="14" t="s">
        <v>78</v>
      </c>
      <c r="AW434" s="14" t="s">
        <v>31</v>
      </c>
      <c r="AX434" s="14" t="s">
        <v>69</v>
      </c>
      <c r="AY434" s="254" t="s">
        <v>231</v>
      </c>
    </row>
    <row r="435" s="14" customFormat="1">
      <c r="A435" s="14"/>
      <c r="B435" s="244"/>
      <c r="C435" s="245"/>
      <c r="D435" s="229" t="s">
        <v>248</v>
      </c>
      <c r="E435" s="246" t="s">
        <v>19</v>
      </c>
      <c r="F435" s="247" t="s">
        <v>4311</v>
      </c>
      <c r="G435" s="245"/>
      <c r="H435" s="248">
        <v>4.774</v>
      </c>
      <c r="I435" s="249"/>
      <c r="J435" s="245"/>
      <c r="K435" s="245"/>
      <c r="L435" s="250"/>
      <c r="M435" s="251"/>
      <c r="N435" s="252"/>
      <c r="O435" s="252"/>
      <c r="P435" s="252"/>
      <c r="Q435" s="252"/>
      <c r="R435" s="252"/>
      <c r="S435" s="252"/>
      <c r="T435" s="253"/>
      <c r="U435" s="14"/>
      <c r="V435" s="14"/>
      <c r="W435" s="14"/>
      <c r="X435" s="14"/>
      <c r="Y435" s="14"/>
      <c r="Z435" s="14"/>
      <c r="AA435" s="14"/>
      <c r="AB435" s="14"/>
      <c r="AC435" s="14"/>
      <c r="AD435" s="14"/>
      <c r="AE435" s="14"/>
      <c r="AT435" s="254" t="s">
        <v>248</v>
      </c>
      <c r="AU435" s="254" t="s">
        <v>78</v>
      </c>
      <c r="AV435" s="14" t="s">
        <v>78</v>
      </c>
      <c r="AW435" s="14" t="s">
        <v>31</v>
      </c>
      <c r="AX435" s="14" t="s">
        <v>69</v>
      </c>
      <c r="AY435" s="254" t="s">
        <v>231</v>
      </c>
    </row>
    <row r="436" s="16" customFormat="1">
      <c r="A436" s="16"/>
      <c r="B436" s="269"/>
      <c r="C436" s="270"/>
      <c r="D436" s="229" t="s">
        <v>248</v>
      </c>
      <c r="E436" s="271" t="s">
        <v>19</v>
      </c>
      <c r="F436" s="272" t="s">
        <v>546</v>
      </c>
      <c r="G436" s="270"/>
      <c r="H436" s="273">
        <v>35.446999999999996</v>
      </c>
      <c r="I436" s="274"/>
      <c r="J436" s="270"/>
      <c r="K436" s="270"/>
      <c r="L436" s="275"/>
      <c r="M436" s="276"/>
      <c r="N436" s="277"/>
      <c r="O436" s="277"/>
      <c r="P436" s="277"/>
      <c r="Q436" s="277"/>
      <c r="R436" s="277"/>
      <c r="S436" s="277"/>
      <c r="T436" s="278"/>
      <c r="U436" s="16"/>
      <c r="V436" s="16"/>
      <c r="W436" s="16"/>
      <c r="X436" s="16"/>
      <c r="Y436" s="16"/>
      <c r="Z436" s="16"/>
      <c r="AA436" s="16"/>
      <c r="AB436" s="16"/>
      <c r="AC436" s="16"/>
      <c r="AD436" s="16"/>
      <c r="AE436" s="16"/>
      <c r="AT436" s="279" t="s">
        <v>248</v>
      </c>
      <c r="AU436" s="279" t="s">
        <v>78</v>
      </c>
      <c r="AV436" s="16" t="s">
        <v>119</v>
      </c>
      <c r="AW436" s="16" t="s">
        <v>31</v>
      </c>
      <c r="AX436" s="16" t="s">
        <v>76</v>
      </c>
      <c r="AY436" s="279" t="s">
        <v>231</v>
      </c>
    </row>
    <row r="437" s="2" customFormat="1" ht="37.8" customHeight="1">
      <c r="A437" s="41"/>
      <c r="B437" s="42"/>
      <c r="C437" s="216" t="s">
        <v>434</v>
      </c>
      <c r="D437" s="216" t="s">
        <v>234</v>
      </c>
      <c r="E437" s="217" t="s">
        <v>4327</v>
      </c>
      <c r="F437" s="218" t="s">
        <v>4328</v>
      </c>
      <c r="G437" s="219" t="s">
        <v>243</v>
      </c>
      <c r="H437" s="220">
        <v>176.22900000000001</v>
      </c>
      <c r="I437" s="221"/>
      <c r="J437" s="222">
        <f>ROUND(I437*H437,2)</f>
        <v>0</v>
      </c>
      <c r="K437" s="218" t="s">
        <v>244</v>
      </c>
      <c r="L437" s="47"/>
      <c r="M437" s="223" t="s">
        <v>19</v>
      </c>
      <c r="N437" s="224" t="s">
        <v>40</v>
      </c>
      <c r="O437" s="87"/>
      <c r="P437" s="225">
        <f>O437*H437</f>
        <v>0</v>
      </c>
      <c r="Q437" s="225">
        <v>0</v>
      </c>
      <c r="R437" s="225">
        <f>Q437*H437</f>
        <v>0</v>
      </c>
      <c r="S437" s="225">
        <v>0</v>
      </c>
      <c r="T437" s="226">
        <f>S437*H437</f>
        <v>0</v>
      </c>
      <c r="U437" s="41"/>
      <c r="V437" s="41"/>
      <c r="W437" s="41"/>
      <c r="X437" s="41"/>
      <c r="Y437" s="41"/>
      <c r="Z437" s="41"/>
      <c r="AA437" s="41"/>
      <c r="AB437" s="41"/>
      <c r="AC437" s="41"/>
      <c r="AD437" s="41"/>
      <c r="AE437" s="41"/>
      <c r="AR437" s="227" t="s">
        <v>238</v>
      </c>
      <c r="AT437" s="227" t="s">
        <v>234</v>
      </c>
      <c r="AU437" s="227" t="s">
        <v>78</v>
      </c>
      <c r="AY437" s="19" t="s">
        <v>231</v>
      </c>
      <c r="BE437" s="228">
        <f>IF(N437="základní",J437,0)</f>
        <v>0</v>
      </c>
      <c r="BF437" s="228">
        <f>IF(N437="snížená",J437,0)</f>
        <v>0</v>
      </c>
      <c r="BG437" s="228">
        <f>IF(N437="zákl. přenesená",J437,0)</f>
        <v>0</v>
      </c>
      <c r="BH437" s="228">
        <f>IF(N437="sníž. přenesená",J437,0)</f>
        <v>0</v>
      </c>
      <c r="BI437" s="228">
        <f>IF(N437="nulová",J437,0)</f>
        <v>0</v>
      </c>
      <c r="BJ437" s="19" t="s">
        <v>76</v>
      </c>
      <c r="BK437" s="228">
        <f>ROUND(I437*H437,2)</f>
        <v>0</v>
      </c>
      <c r="BL437" s="19" t="s">
        <v>238</v>
      </c>
      <c r="BM437" s="227" t="s">
        <v>4329</v>
      </c>
    </row>
    <row r="438" s="2" customFormat="1">
      <c r="A438" s="41"/>
      <c r="B438" s="42"/>
      <c r="C438" s="43"/>
      <c r="D438" s="229" t="s">
        <v>246</v>
      </c>
      <c r="E438" s="43"/>
      <c r="F438" s="230" t="s">
        <v>4330</v>
      </c>
      <c r="G438" s="43"/>
      <c r="H438" s="43"/>
      <c r="I438" s="231"/>
      <c r="J438" s="43"/>
      <c r="K438" s="43"/>
      <c r="L438" s="47"/>
      <c r="M438" s="232"/>
      <c r="N438" s="233"/>
      <c r="O438" s="87"/>
      <c r="P438" s="87"/>
      <c r="Q438" s="87"/>
      <c r="R438" s="87"/>
      <c r="S438" s="87"/>
      <c r="T438" s="88"/>
      <c r="U438" s="41"/>
      <c r="V438" s="41"/>
      <c r="W438" s="41"/>
      <c r="X438" s="41"/>
      <c r="Y438" s="41"/>
      <c r="Z438" s="41"/>
      <c r="AA438" s="41"/>
      <c r="AB438" s="41"/>
      <c r="AC438" s="41"/>
      <c r="AD438" s="41"/>
      <c r="AE438" s="41"/>
      <c r="AT438" s="19" t="s">
        <v>246</v>
      </c>
      <c r="AU438" s="19" t="s">
        <v>78</v>
      </c>
    </row>
    <row r="439" s="13" customFormat="1">
      <c r="A439" s="13"/>
      <c r="B439" s="234"/>
      <c r="C439" s="235"/>
      <c r="D439" s="229" t="s">
        <v>248</v>
      </c>
      <c r="E439" s="236" t="s">
        <v>19</v>
      </c>
      <c r="F439" s="237" t="s">
        <v>4110</v>
      </c>
      <c r="G439" s="235"/>
      <c r="H439" s="236" t="s">
        <v>19</v>
      </c>
      <c r="I439" s="238"/>
      <c r="J439" s="235"/>
      <c r="K439" s="235"/>
      <c r="L439" s="239"/>
      <c r="M439" s="240"/>
      <c r="N439" s="241"/>
      <c r="O439" s="241"/>
      <c r="P439" s="241"/>
      <c r="Q439" s="241"/>
      <c r="R439" s="241"/>
      <c r="S439" s="241"/>
      <c r="T439" s="242"/>
      <c r="U439" s="13"/>
      <c r="V439" s="13"/>
      <c r="W439" s="13"/>
      <c r="X439" s="13"/>
      <c r="Y439" s="13"/>
      <c r="Z439" s="13"/>
      <c r="AA439" s="13"/>
      <c r="AB439" s="13"/>
      <c r="AC439" s="13"/>
      <c r="AD439" s="13"/>
      <c r="AE439" s="13"/>
      <c r="AT439" s="243" t="s">
        <v>248</v>
      </c>
      <c r="AU439" s="243" t="s">
        <v>78</v>
      </c>
      <c r="AV439" s="13" t="s">
        <v>76</v>
      </c>
      <c r="AW439" s="13" t="s">
        <v>31</v>
      </c>
      <c r="AX439" s="13" t="s">
        <v>69</v>
      </c>
      <c r="AY439" s="243" t="s">
        <v>231</v>
      </c>
    </row>
    <row r="440" s="14" customFormat="1">
      <c r="A440" s="14"/>
      <c r="B440" s="244"/>
      <c r="C440" s="245"/>
      <c r="D440" s="229" t="s">
        <v>248</v>
      </c>
      <c r="E440" s="246" t="s">
        <v>19</v>
      </c>
      <c r="F440" s="247" t="s">
        <v>4331</v>
      </c>
      <c r="G440" s="245"/>
      <c r="H440" s="248">
        <v>176.22900000000001</v>
      </c>
      <c r="I440" s="249"/>
      <c r="J440" s="245"/>
      <c r="K440" s="245"/>
      <c r="L440" s="250"/>
      <c r="M440" s="251"/>
      <c r="N440" s="252"/>
      <c r="O440" s="252"/>
      <c r="P440" s="252"/>
      <c r="Q440" s="252"/>
      <c r="R440" s="252"/>
      <c r="S440" s="252"/>
      <c r="T440" s="253"/>
      <c r="U440" s="14"/>
      <c r="V440" s="14"/>
      <c r="W440" s="14"/>
      <c r="X440" s="14"/>
      <c r="Y440" s="14"/>
      <c r="Z440" s="14"/>
      <c r="AA440" s="14"/>
      <c r="AB440" s="14"/>
      <c r="AC440" s="14"/>
      <c r="AD440" s="14"/>
      <c r="AE440" s="14"/>
      <c r="AT440" s="254" t="s">
        <v>248</v>
      </c>
      <c r="AU440" s="254" t="s">
        <v>78</v>
      </c>
      <c r="AV440" s="14" t="s">
        <v>78</v>
      </c>
      <c r="AW440" s="14" t="s">
        <v>31</v>
      </c>
      <c r="AX440" s="14" t="s">
        <v>76</v>
      </c>
      <c r="AY440" s="254" t="s">
        <v>231</v>
      </c>
    </row>
    <row r="441" s="2" customFormat="1" ht="37.8" customHeight="1">
      <c r="A441" s="41"/>
      <c r="B441" s="42"/>
      <c r="C441" s="216" t="s">
        <v>442</v>
      </c>
      <c r="D441" s="216" t="s">
        <v>234</v>
      </c>
      <c r="E441" s="217" t="s">
        <v>4332</v>
      </c>
      <c r="F441" s="218" t="s">
        <v>4333</v>
      </c>
      <c r="G441" s="219" t="s">
        <v>243</v>
      </c>
      <c r="H441" s="220">
        <v>119.339</v>
      </c>
      <c r="I441" s="221"/>
      <c r="J441" s="222">
        <f>ROUND(I441*H441,2)</f>
        <v>0</v>
      </c>
      <c r="K441" s="218" t="s">
        <v>244</v>
      </c>
      <c r="L441" s="47"/>
      <c r="M441" s="223" t="s">
        <v>19</v>
      </c>
      <c r="N441" s="224" t="s">
        <v>40</v>
      </c>
      <c r="O441" s="87"/>
      <c r="P441" s="225">
        <f>O441*H441</f>
        <v>0</v>
      </c>
      <c r="Q441" s="225">
        <v>0</v>
      </c>
      <c r="R441" s="225">
        <f>Q441*H441</f>
        <v>0</v>
      </c>
      <c r="S441" s="225">
        <v>0</v>
      </c>
      <c r="T441" s="226">
        <f>S441*H441</f>
        <v>0</v>
      </c>
      <c r="U441" s="41"/>
      <c r="V441" s="41"/>
      <c r="W441" s="41"/>
      <c r="X441" s="41"/>
      <c r="Y441" s="41"/>
      <c r="Z441" s="41"/>
      <c r="AA441" s="41"/>
      <c r="AB441" s="41"/>
      <c r="AC441" s="41"/>
      <c r="AD441" s="41"/>
      <c r="AE441" s="41"/>
      <c r="AR441" s="227" t="s">
        <v>238</v>
      </c>
      <c r="AT441" s="227" t="s">
        <v>234</v>
      </c>
      <c r="AU441" s="227" t="s">
        <v>78</v>
      </c>
      <c r="AY441" s="19" t="s">
        <v>231</v>
      </c>
      <c r="BE441" s="228">
        <f>IF(N441="základní",J441,0)</f>
        <v>0</v>
      </c>
      <c r="BF441" s="228">
        <f>IF(N441="snížená",J441,0)</f>
        <v>0</v>
      </c>
      <c r="BG441" s="228">
        <f>IF(N441="zákl. přenesená",J441,0)</f>
        <v>0</v>
      </c>
      <c r="BH441" s="228">
        <f>IF(N441="sníž. přenesená",J441,0)</f>
        <v>0</v>
      </c>
      <c r="BI441" s="228">
        <f>IF(N441="nulová",J441,0)</f>
        <v>0</v>
      </c>
      <c r="BJ441" s="19" t="s">
        <v>76</v>
      </c>
      <c r="BK441" s="228">
        <f>ROUND(I441*H441,2)</f>
        <v>0</v>
      </c>
      <c r="BL441" s="19" t="s">
        <v>238</v>
      </c>
      <c r="BM441" s="227" t="s">
        <v>4334</v>
      </c>
    </row>
    <row r="442" s="2" customFormat="1">
      <c r="A442" s="41"/>
      <c r="B442" s="42"/>
      <c r="C442" s="43"/>
      <c r="D442" s="229" t="s">
        <v>246</v>
      </c>
      <c r="E442" s="43"/>
      <c r="F442" s="230" t="s">
        <v>4330</v>
      </c>
      <c r="G442" s="43"/>
      <c r="H442" s="43"/>
      <c r="I442" s="231"/>
      <c r="J442" s="43"/>
      <c r="K442" s="43"/>
      <c r="L442" s="47"/>
      <c r="M442" s="232"/>
      <c r="N442" s="233"/>
      <c r="O442" s="87"/>
      <c r="P442" s="87"/>
      <c r="Q442" s="87"/>
      <c r="R442" s="87"/>
      <c r="S442" s="87"/>
      <c r="T442" s="88"/>
      <c r="U442" s="41"/>
      <c r="V442" s="41"/>
      <c r="W442" s="41"/>
      <c r="X442" s="41"/>
      <c r="Y442" s="41"/>
      <c r="Z442" s="41"/>
      <c r="AA442" s="41"/>
      <c r="AB442" s="41"/>
      <c r="AC442" s="41"/>
      <c r="AD442" s="41"/>
      <c r="AE442" s="41"/>
      <c r="AT442" s="19" t="s">
        <v>246</v>
      </c>
      <c r="AU442" s="19" t="s">
        <v>78</v>
      </c>
    </row>
    <row r="443" s="13" customFormat="1">
      <c r="A443" s="13"/>
      <c r="B443" s="234"/>
      <c r="C443" s="235"/>
      <c r="D443" s="229" t="s">
        <v>248</v>
      </c>
      <c r="E443" s="236" t="s">
        <v>19</v>
      </c>
      <c r="F443" s="237" t="s">
        <v>4112</v>
      </c>
      <c r="G443" s="235"/>
      <c r="H443" s="236" t="s">
        <v>19</v>
      </c>
      <c r="I443" s="238"/>
      <c r="J443" s="235"/>
      <c r="K443" s="235"/>
      <c r="L443" s="239"/>
      <c r="M443" s="240"/>
      <c r="N443" s="241"/>
      <c r="O443" s="241"/>
      <c r="P443" s="241"/>
      <c r="Q443" s="241"/>
      <c r="R443" s="241"/>
      <c r="S443" s="241"/>
      <c r="T443" s="242"/>
      <c r="U443" s="13"/>
      <c r="V443" s="13"/>
      <c r="W443" s="13"/>
      <c r="X443" s="13"/>
      <c r="Y443" s="13"/>
      <c r="Z443" s="13"/>
      <c r="AA443" s="13"/>
      <c r="AB443" s="13"/>
      <c r="AC443" s="13"/>
      <c r="AD443" s="13"/>
      <c r="AE443" s="13"/>
      <c r="AT443" s="243" t="s">
        <v>248</v>
      </c>
      <c r="AU443" s="243" t="s">
        <v>78</v>
      </c>
      <c r="AV443" s="13" t="s">
        <v>76</v>
      </c>
      <c r="AW443" s="13" t="s">
        <v>31</v>
      </c>
      <c r="AX443" s="13" t="s">
        <v>69</v>
      </c>
      <c r="AY443" s="243" t="s">
        <v>231</v>
      </c>
    </row>
    <row r="444" s="14" customFormat="1">
      <c r="A444" s="14"/>
      <c r="B444" s="244"/>
      <c r="C444" s="245"/>
      <c r="D444" s="229" t="s">
        <v>248</v>
      </c>
      <c r="E444" s="246" t="s">
        <v>19</v>
      </c>
      <c r="F444" s="247" t="s">
        <v>4335</v>
      </c>
      <c r="G444" s="245"/>
      <c r="H444" s="248">
        <v>119.339</v>
      </c>
      <c r="I444" s="249"/>
      <c r="J444" s="245"/>
      <c r="K444" s="245"/>
      <c r="L444" s="250"/>
      <c r="M444" s="251"/>
      <c r="N444" s="252"/>
      <c r="O444" s="252"/>
      <c r="P444" s="252"/>
      <c r="Q444" s="252"/>
      <c r="R444" s="252"/>
      <c r="S444" s="252"/>
      <c r="T444" s="253"/>
      <c r="U444" s="14"/>
      <c r="V444" s="14"/>
      <c r="W444" s="14"/>
      <c r="X444" s="14"/>
      <c r="Y444" s="14"/>
      <c r="Z444" s="14"/>
      <c r="AA444" s="14"/>
      <c r="AB444" s="14"/>
      <c r="AC444" s="14"/>
      <c r="AD444" s="14"/>
      <c r="AE444" s="14"/>
      <c r="AT444" s="254" t="s">
        <v>248</v>
      </c>
      <c r="AU444" s="254" t="s">
        <v>78</v>
      </c>
      <c r="AV444" s="14" t="s">
        <v>78</v>
      </c>
      <c r="AW444" s="14" t="s">
        <v>31</v>
      </c>
      <c r="AX444" s="14" t="s">
        <v>76</v>
      </c>
      <c r="AY444" s="254" t="s">
        <v>231</v>
      </c>
    </row>
    <row r="445" s="2" customFormat="1" ht="16.5" customHeight="1">
      <c r="A445" s="41"/>
      <c r="B445" s="42"/>
      <c r="C445" s="283" t="s">
        <v>825</v>
      </c>
      <c r="D445" s="283" t="s">
        <v>638</v>
      </c>
      <c r="E445" s="284" t="s">
        <v>4336</v>
      </c>
      <c r="F445" s="285" t="s">
        <v>4337</v>
      </c>
      <c r="G445" s="286" t="s">
        <v>404</v>
      </c>
      <c r="H445" s="287">
        <v>103.43300000000001</v>
      </c>
      <c r="I445" s="288"/>
      <c r="J445" s="289">
        <f>ROUND(I445*H445,2)</f>
        <v>0</v>
      </c>
      <c r="K445" s="285" t="s">
        <v>244</v>
      </c>
      <c r="L445" s="290"/>
      <c r="M445" s="291" t="s">
        <v>19</v>
      </c>
      <c r="N445" s="292" t="s">
        <v>40</v>
      </c>
      <c r="O445" s="87"/>
      <c r="P445" s="225">
        <f>O445*H445</f>
        <v>0</v>
      </c>
      <c r="Q445" s="225">
        <v>1</v>
      </c>
      <c r="R445" s="225">
        <f>Q445*H445</f>
        <v>103.43300000000001</v>
      </c>
      <c r="S445" s="225">
        <v>0</v>
      </c>
      <c r="T445" s="226">
        <f>S445*H445</f>
        <v>0</v>
      </c>
      <c r="U445" s="41"/>
      <c r="V445" s="41"/>
      <c r="W445" s="41"/>
      <c r="X445" s="41"/>
      <c r="Y445" s="41"/>
      <c r="Z445" s="41"/>
      <c r="AA445" s="41"/>
      <c r="AB445" s="41"/>
      <c r="AC445" s="41"/>
      <c r="AD445" s="41"/>
      <c r="AE445" s="41"/>
      <c r="AR445" s="227" t="s">
        <v>287</v>
      </c>
      <c r="AT445" s="227" t="s">
        <v>638</v>
      </c>
      <c r="AU445" s="227" t="s">
        <v>78</v>
      </c>
      <c r="AY445" s="19" t="s">
        <v>231</v>
      </c>
      <c r="BE445" s="228">
        <f>IF(N445="základní",J445,0)</f>
        <v>0</v>
      </c>
      <c r="BF445" s="228">
        <f>IF(N445="snížená",J445,0)</f>
        <v>0</v>
      </c>
      <c r="BG445" s="228">
        <f>IF(N445="zákl. přenesená",J445,0)</f>
        <v>0</v>
      </c>
      <c r="BH445" s="228">
        <f>IF(N445="sníž. přenesená",J445,0)</f>
        <v>0</v>
      </c>
      <c r="BI445" s="228">
        <f>IF(N445="nulová",J445,0)</f>
        <v>0</v>
      </c>
      <c r="BJ445" s="19" t="s">
        <v>76</v>
      </c>
      <c r="BK445" s="228">
        <f>ROUND(I445*H445,2)</f>
        <v>0</v>
      </c>
      <c r="BL445" s="19" t="s">
        <v>238</v>
      </c>
      <c r="BM445" s="227" t="s">
        <v>4338</v>
      </c>
    </row>
    <row r="446" s="13" customFormat="1">
      <c r="A446" s="13"/>
      <c r="B446" s="234"/>
      <c r="C446" s="235"/>
      <c r="D446" s="229" t="s">
        <v>248</v>
      </c>
      <c r="E446" s="236" t="s">
        <v>19</v>
      </c>
      <c r="F446" s="237" t="s">
        <v>4110</v>
      </c>
      <c r="G446" s="235"/>
      <c r="H446" s="236" t="s">
        <v>19</v>
      </c>
      <c r="I446" s="238"/>
      <c r="J446" s="235"/>
      <c r="K446" s="235"/>
      <c r="L446" s="239"/>
      <c r="M446" s="240"/>
      <c r="N446" s="241"/>
      <c r="O446" s="241"/>
      <c r="P446" s="241"/>
      <c r="Q446" s="241"/>
      <c r="R446" s="241"/>
      <c r="S446" s="241"/>
      <c r="T446" s="242"/>
      <c r="U446" s="13"/>
      <c r="V446" s="13"/>
      <c r="W446" s="13"/>
      <c r="X446" s="13"/>
      <c r="Y446" s="13"/>
      <c r="Z446" s="13"/>
      <c r="AA446" s="13"/>
      <c r="AB446" s="13"/>
      <c r="AC446" s="13"/>
      <c r="AD446" s="13"/>
      <c r="AE446" s="13"/>
      <c r="AT446" s="243" t="s">
        <v>248</v>
      </c>
      <c r="AU446" s="243" t="s">
        <v>78</v>
      </c>
      <c r="AV446" s="13" t="s">
        <v>76</v>
      </c>
      <c r="AW446" s="13" t="s">
        <v>31</v>
      </c>
      <c r="AX446" s="13" t="s">
        <v>69</v>
      </c>
      <c r="AY446" s="243" t="s">
        <v>231</v>
      </c>
    </row>
    <row r="447" s="14" customFormat="1">
      <c r="A447" s="14"/>
      <c r="B447" s="244"/>
      <c r="C447" s="245"/>
      <c r="D447" s="229" t="s">
        <v>248</v>
      </c>
      <c r="E447" s="246" t="s">
        <v>19</v>
      </c>
      <c r="F447" s="247" t="s">
        <v>4339</v>
      </c>
      <c r="G447" s="245"/>
      <c r="H447" s="248">
        <v>47.582000000000001</v>
      </c>
      <c r="I447" s="249"/>
      <c r="J447" s="245"/>
      <c r="K447" s="245"/>
      <c r="L447" s="250"/>
      <c r="M447" s="251"/>
      <c r="N447" s="252"/>
      <c r="O447" s="252"/>
      <c r="P447" s="252"/>
      <c r="Q447" s="252"/>
      <c r="R447" s="252"/>
      <c r="S447" s="252"/>
      <c r="T447" s="253"/>
      <c r="U447" s="14"/>
      <c r="V447" s="14"/>
      <c r="W447" s="14"/>
      <c r="X447" s="14"/>
      <c r="Y447" s="14"/>
      <c r="Z447" s="14"/>
      <c r="AA447" s="14"/>
      <c r="AB447" s="14"/>
      <c r="AC447" s="14"/>
      <c r="AD447" s="14"/>
      <c r="AE447" s="14"/>
      <c r="AT447" s="254" t="s">
        <v>248</v>
      </c>
      <c r="AU447" s="254" t="s">
        <v>78</v>
      </c>
      <c r="AV447" s="14" t="s">
        <v>78</v>
      </c>
      <c r="AW447" s="14" t="s">
        <v>31</v>
      </c>
      <c r="AX447" s="14" t="s">
        <v>69</v>
      </c>
      <c r="AY447" s="254" t="s">
        <v>231</v>
      </c>
    </row>
    <row r="448" s="13" customFormat="1">
      <c r="A448" s="13"/>
      <c r="B448" s="234"/>
      <c r="C448" s="235"/>
      <c r="D448" s="229" t="s">
        <v>248</v>
      </c>
      <c r="E448" s="236" t="s">
        <v>19</v>
      </c>
      <c r="F448" s="237" t="s">
        <v>4112</v>
      </c>
      <c r="G448" s="235"/>
      <c r="H448" s="236" t="s">
        <v>19</v>
      </c>
      <c r="I448" s="238"/>
      <c r="J448" s="235"/>
      <c r="K448" s="235"/>
      <c r="L448" s="239"/>
      <c r="M448" s="240"/>
      <c r="N448" s="241"/>
      <c r="O448" s="241"/>
      <c r="P448" s="241"/>
      <c r="Q448" s="241"/>
      <c r="R448" s="241"/>
      <c r="S448" s="241"/>
      <c r="T448" s="242"/>
      <c r="U448" s="13"/>
      <c r="V448" s="13"/>
      <c r="W448" s="13"/>
      <c r="X448" s="13"/>
      <c r="Y448" s="13"/>
      <c r="Z448" s="13"/>
      <c r="AA448" s="13"/>
      <c r="AB448" s="13"/>
      <c r="AC448" s="13"/>
      <c r="AD448" s="13"/>
      <c r="AE448" s="13"/>
      <c r="AT448" s="243" t="s">
        <v>248</v>
      </c>
      <c r="AU448" s="243" t="s">
        <v>78</v>
      </c>
      <c r="AV448" s="13" t="s">
        <v>76</v>
      </c>
      <c r="AW448" s="13" t="s">
        <v>31</v>
      </c>
      <c r="AX448" s="13" t="s">
        <v>69</v>
      </c>
      <c r="AY448" s="243" t="s">
        <v>231</v>
      </c>
    </row>
    <row r="449" s="14" customFormat="1">
      <c r="A449" s="14"/>
      <c r="B449" s="244"/>
      <c r="C449" s="245"/>
      <c r="D449" s="229" t="s">
        <v>248</v>
      </c>
      <c r="E449" s="246" t="s">
        <v>19</v>
      </c>
      <c r="F449" s="247" t="s">
        <v>4340</v>
      </c>
      <c r="G449" s="245"/>
      <c r="H449" s="248">
        <v>55.850999999999999</v>
      </c>
      <c r="I449" s="249"/>
      <c r="J449" s="245"/>
      <c r="K449" s="245"/>
      <c r="L449" s="250"/>
      <c r="M449" s="251"/>
      <c r="N449" s="252"/>
      <c r="O449" s="252"/>
      <c r="P449" s="252"/>
      <c r="Q449" s="252"/>
      <c r="R449" s="252"/>
      <c r="S449" s="252"/>
      <c r="T449" s="253"/>
      <c r="U449" s="14"/>
      <c r="V449" s="14"/>
      <c r="W449" s="14"/>
      <c r="X449" s="14"/>
      <c r="Y449" s="14"/>
      <c r="Z449" s="14"/>
      <c r="AA449" s="14"/>
      <c r="AB449" s="14"/>
      <c r="AC449" s="14"/>
      <c r="AD449" s="14"/>
      <c r="AE449" s="14"/>
      <c r="AT449" s="254" t="s">
        <v>248</v>
      </c>
      <c r="AU449" s="254" t="s">
        <v>78</v>
      </c>
      <c r="AV449" s="14" t="s">
        <v>78</v>
      </c>
      <c r="AW449" s="14" t="s">
        <v>31</v>
      </c>
      <c r="AX449" s="14" t="s">
        <v>69</v>
      </c>
      <c r="AY449" s="254" t="s">
        <v>231</v>
      </c>
    </row>
    <row r="450" s="15" customFormat="1">
      <c r="A450" s="15"/>
      <c r="B450" s="255"/>
      <c r="C450" s="256"/>
      <c r="D450" s="229" t="s">
        <v>248</v>
      </c>
      <c r="E450" s="257" t="s">
        <v>19</v>
      </c>
      <c r="F450" s="258" t="s">
        <v>260</v>
      </c>
      <c r="G450" s="256"/>
      <c r="H450" s="259">
        <v>103.43300000000001</v>
      </c>
      <c r="I450" s="260"/>
      <c r="J450" s="256"/>
      <c r="K450" s="256"/>
      <c r="L450" s="261"/>
      <c r="M450" s="262"/>
      <c r="N450" s="263"/>
      <c r="O450" s="263"/>
      <c r="P450" s="263"/>
      <c r="Q450" s="263"/>
      <c r="R450" s="263"/>
      <c r="S450" s="263"/>
      <c r="T450" s="264"/>
      <c r="U450" s="15"/>
      <c r="V450" s="15"/>
      <c r="W450" s="15"/>
      <c r="X450" s="15"/>
      <c r="Y450" s="15"/>
      <c r="Z450" s="15"/>
      <c r="AA450" s="15"/>
      <c r="AB450" s="15"/>
      <c r="AC450" s="15"/>
      <c r="AD450" s="15"/>
      <c r="AE450" s="15"/>
      <c r="AT450" s="265" t="s">
        <v>248</v>
      </c>
      <c r="AU450" s="265" t="s">
        <v>78</v>
      </c>
      <c r="AV450" s="15" t="s">
        <v>238</v>
      </c>
      <c r="AW450" s="15" t="s">
        <v>31</v>
      </c>
      <c r="AX450" s="15" t="s">
        <v>76</v>
      </c>
      <c r="AY450" s="265" t="s">
        <v>231</v>
      </c>
    </row>
    <row r="451" s="12" customFormat="1" ht="22.8" customHeight="1">
      <c r="A451" s="12"/>
      <c r="B451" s="200"/>
      <c r="C451" s="201"/>
      <c r="D451" s="202" t="s">
        <v>68</v>
      </c>
      <c r="E451" s="214" t="s">
        <v>78</v>
      </c>
      <c r="F451" s="214" t="s">
        <v>712</v>
      </c>
      <c r="G451" s="201"/>
      <c r="H451" s="201"/>
      <c r="I451" s="204"/>
      <c r="J451" s="215">
        <f>BK451</f>
        <v>0</v>
      </c>
      <c r="K451" s="201"/>
      <c r="L451" s="206"/>
      <c r="M451" s="207"/>
      <c r="N451" s="208"/>
      <c r="O451" s="208"/>
      <c r="P451" s="209">
        <f>SUM(P452:P518)</f>
        <v>0</v>
      </c>
      <c r="Q451" s="208"/>
      <c r="R451" s="209">
        <f>SUM(R452:R518)</f>
        <v>0.36433405000000002</v>
      </c>
      <c r="S451" s="208"/>
      <c r="T451" s="210">
        <f>SUM(T452:T518)</f>
        <v>0</v>
      </c>
      <c r="U451" s="12"/>
      <c r="V451" s="12"/>
      <c r="W451" s="12"/>
      <c r="X451" s="12"/>
      <c r="Y451" s="12"/>
      <c r="Z451" s="12"/>
      <c r="AA451" s="12"/>
      <c r="AB451" s="12"/>
      <c r="AC451" s="12"/>
      <c r="AD451" s="12"/>
      <c r="AE451" s="12"/>
      <c r="AR451" s="211" t="s">
        <v>76</v>
      </c>
      <c r="AT451" s="212" t="s">
        <v>68</v>
      </c>
      <c r="AU451" s="212" t="s">
        <v>76</v>
      </c>
      <c r="AY451" s="211" t="s">
        <v>231</v>
      </c>
      <c r="BK451" s="213">
        <f>SUM(BK452:BK518)</f>
        <v>0</v>
      </c>
    </row>
    <row r="452" s="2" customFormat="1" ht="37.8" customHeight="1">
      <c r="A452" s="41"/>
      <c r="B452" s="42"/>
      <c r="C452" s="216" t="s">
        <v>833</v>
      </c>
      <c r="D452" s="216" t="s">
        <v>234</v>
      </c>
      <c r="E452" s="217" t="s">
        <v>4341</v>
      </c>
      <c r="F452" s="218" t="s">
        <v>4342</v>
      </c>
      <c r="G452" s="219" t="s">
        <v>243</v>
      </c>
      <c r="H452" s="220">
        <v>571.25</v>
      </c>
      <c r="I452" s="221"/>
      <c r="J452" s="222">
        <f>ROUND(I452*H452,2)</f>
        <v>0</v>
      </c>
      <c r="K452" s="218" t="s">
        <v>244</v>
      </c>
      <c r="L452" s="47"/>
      <c r="M452" s="223" t="s">
        <v>19</v>
      </c>
      <c r="N452" s="224" t="s">
        <v>40</v>
      </c>
      <c r="O452" s="87"/>
      <c r="P452" s="225">
        <f>O452*H452</f>
        <v>0</v>
      </c>
      <c r="Q452" s="225">
        <v>0.00017000000000000001</v>
      </c>
      <c r="R452" s="225">
        <f>Q452*H452</f>
        <v>0.097112500000000004</v>
      </c>
      <c r="S452" s="225">
        <v>0</v>
      </c>
      <c r="T452" s="226">
        <f>S452*H452</f>
        <v>0</v>
      </c>
      <c r="U452" s="41"/>
      <c r="V452" s="41"/>
      <c r="W452" s="41"/>
      <c r="X452" s="41"/>
      <c r="Y452" s="41"/>
      <c r="Z452" s="41"/>
      <c r="AA452" s="41"/>
      <c r="AB452" s="41"/>
      <c r="AC452" s="41"/>
      <c r="AD452" s="41"/>
      <c r="AE452" s="41"/>
      <c r="AR452" s="227" t="s">
        <v>238</v>
      </c>
      <c r="AT452" s="227" t="s">
        <v>234</v>
      </c>
      <c r="AU452" s="227" t="s">
        <v>78</v>
      </c>
      <c r="AY452" s="19" t="s">
        <v>231</v>
      </c>
      <c r="BE452" s="228">
        <f>IF(N452="základní",J452,0)</f>
        <v>0</v>
      </c>
      <c r="BF452" s="228">
        <f>IF(N452="snížená",J452,0)</f>
        <v>0</v>
      </c>
      <c r="BG452" s="228">
        <f>IF(N452="zákl. přenesená",J452,0)</f>
        <v>0</v>
      </c>
      <c r="BH452" s="228">
        <f>IF(N452="sníž. přenesená",J452,0)</f>
        <v>0</v>
      </c>
      <c r="BI452" s="228">
        <f>IF(N452="nulová",J452,0)</f>
        <v>0</v>
      </c>
      <c r="BJ452" s="19" t="s">
        <v>76</v>
      </c>
      <c r="BK452" s="228">
        <f>ROUND(I452*H452,2)</f>
        <v>0</v>
      </c>
      <c r="BL452" s="19" t="s">
        <v>238</v>
      </c>
      <c r="BM452" s="227" t="s">
        <v>4343</v>
      </c>
    </row>
    <row r="453" s="2" customFormat="1">
      <c r="A453" s="41"/>
      <c r="B453" s="42"/>
      <c r="C453" s="43"/>
      <c r="D453" s="229" t="s">
        <v>246</v>
      </c>
      <c r="E453" s="43"/>
      <c r="F453" s="230" t="s">
        <v>4344</v>
      </c>
      <c r="G453" s="43"/>
      <c r="H453" s="43"/>
      <c r="I453" s="231"/>
      <c r="J453" s="43"/>
      <c r="K453" s="43"/>
      <c r="L453" s="47"/>
      <c r="M453" s="232"/>
      <c r="N453" s="233"/>
      <c r="O453" s="87"/>
      <c r="P453" s="87"/>
      <c r="Q453" s="87"/>
      <c r="R453" s="87"/>
      <c r="S453" s="87"/>
      <c r="T453" s="88"/>
      <c r="U453" s="41"/>
      <c r="V453" s="41"/>
      <c r="W453" s="41"/>
      <c r="X453" s="41"/>
      <c r="Y453" s="41"/>
      <c r="Z453" s="41"/>
      <c r="AA453" s="41"/>
      <c r="AB453" s="41"/>
      <c r="AC453" s="41"/>
      <c r="AD453" s="41"/>
      <c r="AE453" s="41"/>
      <c r="AT453" s="19" t="s">
        <v>246</v>
      </c>
      <c r="AU453" s="19" t="s">
        <v>78</v>
      </c>
    </row>
    <row r="454" s="13" customFormat="1">
      <c r="A454" s="13"/>
      <c r="B454" s="234"/>
      <c r="C454" s="235"/>
      <c r="D454" s="229" t="s">
        <v>248</v>
      </c>
      <c r="E454" s="236" t="s">
        <v>19</v>
      </c>
      <c r="F454" s="237" t="s">
        <v>4104</v>
      </c>
      <c r="G454" s="235"/>
      <c r="H454" s="236" t="s">
        <v>19</v>
      </c>
      <c r="I454" s="238"/>
      <c r="J454" s="235"/>
      <c r="K454" s="235"/>
      <c r="L454" s="239"/>
      <c r="M454" s="240"/>
      <c r="N454" s="241"/>
      <c r="O454" s="241"/>
      <c r="P454" s="241"/>
      <c r="Q454" s="241"/>
      <c r="R454" s="241"/>
      <c r="S454" s="241"/>
      <c r="T454" s="242"/>
      <c r="U454" s="13"/>
      <c r="V454" s="13"/>
      <c r="W454" s="13"/>
      <c r="X454" s="13"/>
      <c r="Y454" s="13"/>
      <c r="Z454" s="13"/>
      <c r="AA454" s="13"/>
      <c r="AB454" s="13"/>
      <c r="AC454" s="13"/>
      <c r="AD454" s="13"/>
      <c r="AE454" s="13"/>
      <c r="AT454" s="243" t="s">
        <v>248</v>
      </c>
      <c r="AU454" s="243" t="s">
        <v>78</v>
      </c>
      <c r="AV454" s="13" t="s">
        <v>76</v>
      </c>
      <c r="AW454" s="13" t="s">
        <v>31</v>
      </c>
      <c r="AX454" s="13" t="s">
        <v>69</v>
      </c>
      <c r="AY454" s="243" t="s">
        <v>231</v>
      </c>
    </row>
    <row r="455" s="14" customFormat="1">
      <c r="A455" s="14"/>
      <c r="B455" s="244"/>
      <c r="C455" s="245"/>
      <c r="D455" s="229" t="s">
        <v>248</v>
      </c>
      <c r="E455" s="246" t="s">
        <v>19</v>
      </c>
      <c r="F455" s="247" t="s">
        <v>4345</v>
      </c>
      <c r="G455" s="245"/>
      <c r="H455" s="248">
        <v>135.5</v>
      </c>
      <c r="I455" s="249"/>
      <c r="J455" s="245"/>
      <c r="K455" s="245"/>
      <c r="L455" s="250"/>
      <c r="M455" s="251"/>
      <c r="N455" s="252"/>
      <c r="O455" s="252"/>
      <c r="P455" s="252"/>
      <c r="Q455" s="252"/>
      <c r="R455" s="252"/>
      <c r="S455" s="252"/>
      <c r="T455" s="253"/>
      <c r="U455" s="14"/>
      <c r="V455" s="14"/>
      <c r="W455" s="14"/>
      <c r="X455" s="14"/>
      <c r="Y455" s="14"/>
      <c r="Z455" s="14"/>
      <c r="AA455" s="14"/>
      <c r="AB455" s="14"/>
      <c r="AC455" s="14"/>
      <c r="AD455" s="14"/>
      <c r="AE455" s="14"/>
      <c r="AT455" s="254" t="s">
        <v>248</v>
      </c>
      <c r="AU455" s="254" t="s">
        <v>78</v>
      </c>
      <c r="AV455" s="14" t="s">
        <v>78</v>
      </c>
      <c r="AW455" s="14" t="s">
        <v>31</v>
      </c>
      <c r="AX455" s="14" t="s">
        <v>69</v>
      </c>
      <c r="AY455" s="254" t="s">
        <v>231</v>
      </c>
    </row>
    <row r="456" s="13" customFormat="1">
      <c r="A456" s="13"/>
      <c r="B456" s="234"/>
      <c r="C456" s="235"/>
      <c r="D456" s="229" t="s">
        <v>248</v>
      </c>
      <c r="E456" s="236" t="s">
        <v>19</v>
      </c>
      <c r="F456" s="237" t="s">
        <v>4106</v>
      </c>
      <c r="G456" s="235"/>
      <c r="H456" s="236" t="s">
        <v>19</v>
      </c>
      <c r="I456" s="238"/>
      <c r="J456" s="235"/>
      <c r="K456" s="235"/>
      <c r="L456" s="239"/>
      <c r="M456" s="240"/>
      <c r="N456" s="241"/>
      <c r="O456" s="241"/>
      <c r="P456" s="241"/>
      <c r="Q456" s="241"/>
      <c r="R456" s="241"/>
      <c r="S456" s="241"/>
      <c r="T456" s="242"/>
      <c r="U456" s="13"/>
      <c r="V456" s="13"/>
      <c r="W456" s="13"/>
      <c r="X456" s="13"/>
      <c r="Y456" s="13"/>
      <c r="Z456" s="13"/>
      <c r="AA456" s="13"/>
      <c r="AB456" s="13"/>
      <c r="AC456" s="13"/>
      <c r="AD456" s="13"/>
      <c r="AE456" s="13"/>
      <c r="AT456" s="243" t="s">
        <v>248</v>
      </c>
      <c r="AU456" s="243" t="s">
        <v>78</v>
      </c>
      <c r="AV456" s="13" t="s">
        <v>76</v>
      </c>
      <c r="AW456" s="13" t="s">
        <v>31</v>
      </c>
      <c r="AX456" s="13" t="s">
        <v>69</v>
      </c>
      <c r="AY456" s="243" t="s">
        <v>231</v>
      </c>
    </row>
    <row r="457" s="14" customFormat="1">
      <c r="A457" s="14"/>
      <c r="B457" s="244"/>
      <c r="C457" s="245"/>
      <c r="D457" s="229" t="s">
        <v>248</v>
      </c>
      <c r="E457" s="246" t="s">
        <v>19</v>
      </c>
      <c r="F457" s="247" t="s">
        <v>4346</v>
      </c>
      <c r="G457" s="245"/>
      <c r="H457" s="248">
        <v>40.103999999999999</v>
      </c>
      <c r="I457" s="249"/>
      <c r="J457" s="245"/>
      <c r="K457" s="245"/>
      <c r="L457" s="250"/>
      <c r="M457" s="251"/>
      <c r="N457" s="252"/>
      <c r="O457" s="252"/>
      <c r="P457" s="252"/>
      <c r="Q457" s="252"/>
      <c r="R457" s="252"/>
      <c r="S457" s="252"/>
      <c r="T457" s="253"/>
      <c r="U457" s="14"/>
      <c r="V457" s="14"/>
      <c r="W457" s="14"/>
      <c r="X457" s="14"/>
      <c r="Y457" s="14"/>
      <c r="Z457" s="14"/>
      <c r="AA457" s="14"/>
      <c r="AB457" s="14"/>
      <c r="AC457" s="14"/>
      <c r="AD457" s="14"/>
      <c r="AE457" s="14"/>
      <c r="AT457" s="254" t="s">
        <v>248</v>
      </c>
      <c r="AU457" s="254" t="s">
        <v>78</v>
      </c>
      <c r="AV457" s="14" t="s">
        <v>78</v>
      </c>
      <c r="AW457" s="14" t="s">
        <v>31</v>
      </c>
      <c r="AX457" s="14" t="s">
        <v>69</v>
      </c>
      <c r="AY457" s="254" t="s">
        <v>231</v>
      </c>
    </row>
    <row r="458" s="16" customFormat="1">
      <c r="A458" s="16"/>
      <c r="B458" s="269"/>
      <c r="C458" s="270"/>
      <c r="D458" s="229" t="s">
        <v>248</v>
      </c>
      <c r="E458" s="271" t="s">
        <v>19</v>
      </c>
      <c r="F458" s="272" t="s">
        <v>546</v>
      </c>
      <c r="G458" s="270"/>
      <c r="H458" s="273">
        <v>175.60400000000001</v>
      </c>
      <c r="I458" s="274"/>
      <c r="J458" s="270"/>
      <c r="K458" s="270"/>
      <c r="L458" s="275"/>
      <c r="M458" s="276"/>
      <c r="N458" s="277"/>
      <c r="O458" s="277"/>
      <c r="P458" s="277"/>
      <c r="Q458" s="277"/>
      <c r="R458" s="277"/>
      <c r="S458" s="277"/>
      <c r="T458" s="278"/>
      <c r="U458" s="16"/>
      <c r="V458" s="16"/>
      <c r="W458" s="16"/>
      <c r="X458" s="16"/>
      <c r="Y458" s="16"/>
      <c r="Z458" s="16"/>
      <c r="AA458" s="16"/>
      <c r="AB458" s="16"/>
      <c r="AC458" s="16"/>
      <c r="AD458" s="16"/>
      <c r="AE458" s="16"/>
      <c r="AT458" s="279" t="s">
        <v>248</v>
      </c>
      <c r="AU458" s="279" t="s">
        <v>78</v>
      </c>
      <c r="AV458" s="16" t="s">
        <v>119</v>
      </c>
      <c r="AW458" s="16" t="s">
        <v>31</v>
      </c>
      <c r="AX458" s="16" t="s">
        <v>69</v>
      </c>
      <c r="AY458" s="279" t="s">
        <v>231</v>
      </c>
    </row>
    <row r="459" s="13" customFormat="1">
      <c r="A459" s="13"/>
      <c r="B459" s="234"/>
      <c r="C459" s="235"/>
      <c r="D459" s="229" t="s">
        <v>248</v>
      </c>
      <c r="E459" s="236" t="s">
        <v>19</v>
      </c>
      <c r="F459" s="237" t="s">
        <v>4129</v>
      </c>
      <c r="G459" s="235"/>
      <c r="H459" s="236" t="s">
        <v>19</v>
      </c>
      <c r="I459" s="238"/>
      <c r="J459" s="235"/>
      <c r="K459" s="235"/>
      <c r="L459" s="239"/>
      <c r="M459" s="240"/>
      <c r="N459" s="241"/>
      <c r="O459" s="241"/>
      <c r="P459" s="241"/>
      <c r="Q459" s="241"/>
      <c r="R459" s="241"/>
      <c r="S459" s="241"/>
      <c r="T459" s="242"/>
      <c r="U459" s="13"/>
      <c r="V459" s="13"/>
      <c r="W459" s="13"/>
      <c r="X459" s="13"/>
      <c r="Y459" s="13"/>
      <c r="Z459" s="13"/>
      <c r="AA459" s="13"/>
      <c r="AB459" s="13"/>
      <c r="AC459" s="13"/>
      <c r="AD459" s="13"/>
      <c r="AE459" s="13"/>
      <c r="AT459" s="243" t="s">
        <v>248</v>
      </c>
      <c r="AU459" s="243" t="s">
        <v>78</v>
      </c>
      <c r="AV459" s="13" t="s">
        <v>76</v>
      </c>
      <c r="AW459" s="13" t="s">
        <v>31</v>
      </c>
      <c r="AX459" s="13" t="s">
        <v>69</v>
      </c>
      <c r="AY459" s="243" t="s">
        <v>231</v>
      </c>
    </row>
    <row r="460" s="14" customFormat="1">
      <c r="A460" s="14"/>
      <c r="B460" s="244"/>
      <c r="C460" s="245"/>
      <c r="D460" s="229" t="s">
        <v>248</v>
      </c>
      <c r="E460" s="246" t="s">
        <v>19</v>
      </c>
      <c r="F460" s="247" t="s">
        <v>4347</v>
      </c>
      <c r="G460" s="245"/>
      <c r="H460" s="248">
        <v>102.42</v>
      </c>
      <c r="I460" s="249"/>
      <c r="J460" s="245"/>
      <c r="K460" s="245"/>
      <c r="L460" s="250"/>
      <c r="M460" s="251"/>
      <c r="N460" s="252"/>
      <c r="O460" s="252"/>
      <c r="P460" s="252"/>
      <c r="Q460" s="252"/>
      <c r="R460" s="252"/>
      <c r="S460" s="252"/>
      <c r="T460" s="253"/>
      <c r="U460" s="14"/>
      <c r="V460" s="14"/>
      <c r="W460" s="14"/>
      <c r="X460" s="14"/>
      <c r="Y460" s="14"/>
      <c r="Z460" s="14"/>
      <c r="AA460" s="14"/>
      <c r="AB460" s="14"/>
      <c r="AC460" s="14"/>
      <c r="AD460" s="14"/>
      <c r="AE460" s="14"/>
      <c r="AT460" s="254" t="s">
        <v>248</v>
      </c>
      <c r="AU460" s="254" t="s">
        <v>78</v>
      </c>
      <c r="AV460" s="14" t="s">
        <v>78</v>
      </c>
      <c r="AW460" s="14" t="s">
        <v>31</v>
      </c>
      <c r="AX460" s="14" t="s">
        <v>69</v>
      </c>
      <c r="AY460" s="254" t="s">
        <v>231</v>
      </c>
    </row>
    <row r="461" s="14" customFormat="1">
      <c r="A461" s="14"/>
      <c r="B461" s="244"/>
      <c r="C461" s="245"/>
      <c r="D461" s="229" t="s">
        <v>248</v>
      </c>
      <c r="E461" s="246" t="s">
        <v>19</v>
      </c>
      <c r="F461" s="247" t="s">
        <v>4348</v>
      </c>
      <c r="G461" s="245"/>
      <c r="H461" s="248">
        <v>41.002000000000002</v>
      </c>
      <c r="I461" s="249"/>
      <c r="J461" s="245"/>
      <c r="K461" s="245"/>
      <c r="L461" s="250"/>
      <c r="M461" s="251"/>
      <c r="N461" s="252"/>
      <c r="O461" s="252"/>
      <c r="P461" s="252"/>
      <c r="Q461" s="252"/>
      <c r="R461" s="252"/>
      <c r="S461" s="252"/>
      <c r="T461" s="253"/>
      <c r="U461" s="14"/>
      <c r="V461" s="14"/>
      <c r="W461" s="14"/>
      <c r="X461" s="14"/>
      <c r="Y461" s="14"/>
      <c r="Z461" s="14"/>
      <c r="AA461" s="14"/>
      <c r="AB461" s="14"/>
      <c r="AC461" s="14"/>
      <c r="AD461" s="14"/>
      <c r="AE461" s="14"/>
      <c r="AT461" s="254" t="s">
        <v>248</v>
      </c>
      <c r="AU461" s="254" t="s">
        <v>78</v>
      </c>
      <c r="AV461" s="14" t="s">
        <v>78</v>
      </c>
      <c r="AW461" s="14" t="s">
        <v>31</v>
      </c>
      <c r="AX461" s="14" t="s">
        <v>69</v>
      </c>
      <c r="AY461" s="254" t="s">
        <v>231</v>
      </c>
    </row>
    <row r="462" s="16" customFormat="1">
      <c r="A462" s="16"/>
      <c r="B462" s="269"/>
      <c r="C462" s="270"/>
      <c r="D462" s="229" t="s">
        <v>248</v>
      </c>
      <c r="E462" s="271" t="s">
        <v>19</v>
      </c>
      <c r="F462" s="272" t="s">
        <v>546</v>
      </c>
      <c r="G462" s="270"/>
      <c r="H462" s="273">
        <v>143.422</v>
      </c>
      <c r="I462" s="274"/>
      <c r="J462" s="270"/>
      <c r="K462" s="270"/>
      <c r="L462" s="275"/>
      <c r="M462" s="276"/>
      <c r="N462" s="277"/>
      <c r="O462" s="277"/>
      <c r="P462" s="277"/>
      <c r="Q462" s="277"/>
      <c r="R462" s="277"/>
      <c r="S462" s="277"/>
      <c r="T462" s="278"/>
      <c r="U462" s="16"/>
      <c r="V462" s="16"/>
      <c r="W462" s="16"/>
      <c r="X462" s="16"/>
      <c r="Y462" s="16"/>
      <c r="Z462" s="16"/>
      <c r="AA462" s="16"/>
      <c r="AB462" s="16"/>
      <c r="AC462" s="16"/>
      <c r="AD462" s="16"/>
      <c r="AE462" s="16"/>
      <c r="AT462" s="279" t="s">
        <v>248</v>
      </c>
      <c r="AU462" s="279" t="s">
        <v>78</v>
      </c>
      <c r="AV462" s="16" t="s">
        <v>119</v>
      </c>
      <c r="AW462" s="16" t="s">
        <v>31</v>
      </c>
      <c r="AX462" s="16" t="s">
        <v>69</v>
      </c>
      <c r="AY462" s="279" t="s">
        <v>231</v>
      </c>
    </row>
    <row r="463" s="13" customFormat="1">
      <c r="A463" s="13"/>
      <c r="B463" s="234"/>
      <c r="C463" s="235"/>
      <c r="D463" s="229" t="s">
        <v>248</v>
      </c>
      <c r="E463" s="236" t="s">
        <v>19</v>
      </c>
      <c r="F463" s="237" t="s">
        <v>4151</v>
      </c>
      <c r="G463" s="235"/>
      <c r="H463" s="236" t="s">
        <v>19</v>
      </c>
      <c r="I463" s="238"/>
      <c r="J463" s="235"/>
      <c r="K463" s="235"/>
      <c r="L463" s="239"/>
      <c r="M463" s="240"/>
      <c r="N463" s="241"/>
      <c r="O463" s="241"/>
      <c r="P463" s="241"/>
      <c r="Q463" s="241"/>
      <c r="R463" s="241"/>
      <c r="S463" s="241"/>
      <c r="T463" s="242"/>
      <c r="U463" s="13"/>
      <c r="V463" s="13"/>
      <c r="W463" s="13"/>
      <c r="X463" s="13"/>
      <c r="Y463" s="13"/>
      <c r="Z463" s="13"/>
      <c r="AA463" s="13"/>
      <c r="AB463" s="13"/>
      <c r="AC463" s="13"/>
      <c r="AD463" s="13"/>
      <c r="AE463" s="13"/>
      <c r="AT463" s="243" t="s">
        <v>248</v>
      </c>
      <c r="AU463" s="243" t="s">
        <v>78</v>
      </c>
      <c r="AV463" s="13" t="s">
        <v>76</v>
      </c>
      <c r="AW463" s="13" t="s">
        <v>31</v>
      </c>
      <c r="AX463" s="13" t="s">
        <v>69</v>
      </c>
      <c r="AY463" s="243" t="s">
        <v>231</v>
      </c>
    </row>
    <row r="464" s="14" customFormat="1">
      <c r="A464" s="14"/>
      <c r="B464" s="244"/>
      <c r="C464" s="245"/>
      <c r="D464" s="229" t="s">
        <v>248</v>
      </c>
      <c r="E464" s="246" t="s">
        <v>19</v>
      </c>
      <c r="F464" s="247" t="s">
        <v>4349</v>
      </c>
      <c r="G464" s="245"/>
      <c r="H464" s="248">
        <v>43.091999999999999</v>
      </c>
      <c r="I464" s="249"/>
      <c r="J464" s="245"/>
      <c r="K464" s="245"/>
      <c r="L464" s="250"/>
      <c r="M464" s="251"/>
      <c r="N464" s="252"/>
      <c r="O464" s="252"/>
      <c r="P464" s="252"/>
      <c r="Q464" s="252"/>
      <c r="R464" s="252"/>
      <c r="S464" s="252"/>
      <c r="T464" s="253"/>
      <c r="U464" s="14"/>
      <c r="V464" s="14"/>
      <c r="W464" s="14"/>
      <c r="X464" s="14"/>
      <c r="Y464" s="14"/>
      <c r="Z464" s="14"/>
      <c r="AA464" s="14"/>
      <c r="AB464" s="14"/>
      <c r="AC464" s="14"/>
      <c r="AD464" s="14"/>
      <c r="AE464" s="14"/>
      <c r="AT464" s="254" t="s">
        <v>248</v>
      </c>
      <c r="AU464" s="254" t="s">
        <v>78</v>
      </c>
      <c r="AV464" s="14" t="s">
        <v>78</v>
      </c>
      <c r="AW464" s="14" t="s">
        <v>31</v>
      </c>
      <c r="AX464" s="14" t="s">
        <v>69</v>
      </c>
      <c r="AY464" s="254" t="s">
        <v>231</v>
      </c>
    </row>
    <row r="465" s="16" customFormat="1">
      <c r="A465" s="16"/>
      <c r="B465" s="269"/>
      <c r="C465" s="270"/>
      <c r="D465" s="229" t="s">
        <v>248</v>
      </c>
      <c r="E465" s="271" t="s">
        <v>19</v>
      </c>
      <c r="F465" s="272" t="s">
        <v>546</v>
      </c>
      <c r="G465" s="270"/>
      <c r="H465" s="273">
        <v>43.091999999999999</v>
      </c>
      <c r="I465" s="274"/>
      <c r="J465" s="270"/>
      <c r="K465" s="270"/>
      <c r="L465" s="275"/>
      <c r="M465" s="276"/>
      <c r="N465" s="277"/>
      <c r="O465" s="277"/>
      <c r="P465" s="277"/>
      <c r="Q465" s="277"/>
      <c r="R465" s="277"/>
      <c r="S465" s="277"/>
      <c r="T465" s="278"/>
      <c r="U465" s="16"/>
      <c r="V465" s="16"/>
      <c r="W465" s="16"/>
      <c r="X465" s="16"/>
      <c r="Y465" s="16"/>
      <c r="Z465" s="16"/>
      <c r="AA465" s="16"/>
      <c r="AB465" s="16"/>
      <c r="AC465" s="16"/>
      <c r="AD465" s="16"/>
      <c r="AE465" s="16"/>
      <c r="AT465" s="279" t="s">
        <v>248</v>
      </c>
      <c r="AU465" s="279" t="s">
        <v>78</v>
      </c>
      <c r="AV465" s="16" t="s">
        <v>119</v>
      </c>
      <c r="AW465" s="16" t="s">
        <v>31</v>
      </c>
      <c r="AX465" s="16" t="s">
        <v>69</v>
      </c>
      <c r="AY465" s="279" t="s">
        <v>231</v>
      </c>
    </row>
    <row r="466" s="13" customFormat="1">
      <c r="A466" s="13"/>
      <c r="B466" s="234"/>
      <c r="C466" s="235"/>
      <c r="D466" s="229" t="s">
        <v>248</v>
      </c>
      <c r="E466" s="236" t="s">
        <v>19</v>
      </c>
      <c r="F466" s="237" t="s">
        <v>4131</v>
      </c>
      <c r="G466" s="235"/>
      <c r="H466" s="236" t="s">
        <v>19</v>
      </c>
      <c r="I466" s="238"/>
      <c r="J466" s="235"/>
      <c r="K466" s="235"/>
      <c r="L466" s="239"/>
      <c r="M466" s="240"/>
      <c r="N466" s="241"/>
      <c r="O466" s="241"/>
      <c r="P466" s="241"/>
      <c r="Q466" s="241"/>
      <c r="R466" s="241"/>
      <c r="S466" s="241"/>
      <c r="T466" s="242"/>
      <c r="U466" s="13"/>
      <c r="V466" s="13"/>
      <c r="W466" s="13"/>
      <c r="X466" s="13"/>
      <c r="Y466" s="13"/>
      <c r="Z466" s="13"/>
      <c r="AA466" s="13"/>
      <c r="AB466" s="13"/>
      <c r="AC466" s="13"/>
      <c r="AD466" s="13"/>
      <c r="AE466" s="13"/>
      <c r="AT466" s="243" t="s">
        <v>248</v>
      </c>
      <c r="AU466" s="243" t="s">
        <v>78</v>
      </c>
      <c r="AV466" s="13" t="s">
        <v>76</v>
      </c>
      <c r="AW466" s="13" t="s">
        <v>31</v>
      </c>
      <c r="AX466" s="13" t="s">
        <v>69</v>
      </c>
      <c r="AY466" s="243" t="s">
        <v>231</v>
      </c>
    </row>
    <row r="467" s="14" customFormat="1">
      <c r="A467" s="14"/>
      <c r="B467" s="244"/>
      <c r="C467" s="245"/>
      <c r="D467" s="229" t="s">
        <v>248</v>
      </c>
      <c r="E467" s="246" t="s">
        <v>19</v>
      </c>
      <c r="F467" s="247" t="s">
        <v>4350</v>
      </c>
      <c r="G467" s="245"/>
      <c r="H467" s="248">
        <v>209.13200000000001</v>
      </c>
      <c r="I467" s="249"/>
      <c r="J467" s="245"/>
      <c r="K467" s="245"/>
      <c r="L467" s="250"/>
      <c r="M467" s="251"/>
      <c r="N467" s="252"/>
      <c r="O467" s="252"/>
      <c r="P467" s="252"/>
      <c r="Q467" s="252"/>
      <c r="R467" s="252"/>
      <c r="S467" s="252"/>
      <c r="T467" s="253"/>
      <c r="U467" s="14"/>
      <c r="V467" s="14"/>
      <c r="W467" s="14"/>
      <c r="X467" s="14"/>
      <c r="Y467" s="14"/>
      <c r="Z467" s="14"/>
      <c r="AA467" s="14"/>
      <c r="AB467" s="14"/>
      <c r="AC467" s="14"/>
      <c r="AD467" s="14"/>
      <c r="AE467" s="14"/>
      <c r="AT467" s="254" t="s">
        <v>248</v>
      </c>
      <c r="AU467" s="254" t="s">
        <v>78</v>
      </c>
      <c r="AV467" s="14" t="s">
        <v>78</v>
      </c>
      <c r="AW467" s="14" t="s">
        <v>31</v>
      </c>
      <c r="AX467" s="14" t="s">
        <v>69</v>
      </c>
      <c r="AY467" s="254" t="s">
        <v>231</v>
      </c>
    </row>
    <row r="468" s="15" customFormat="1">
      <c r="A468" s="15"/>
      <c r="B468" s="255"/>
      <c r="C468" s="256"/>
      <c r="D468" s="229" t="s">
        <v>248</v>
      </c>
      <c r="E468" s="257" t="s">
        <v>19</v>
      </c>
      <c r="F468" s="258" t="s">
        <v>260</v>
      </c>
      <c r="G468" s="256"/>
      <c r="H468" s="259">
        <v>571.25</v>
      </c>
      <c r="I468" s="260"/>
      <c r="J468" s="256"/>
      <c r="K468" s="256"/>
      <c r="L468" s="261"/>
      <c r="M468" s="262"/>
      <c r="N468" s="263"/>
      <c r="O468" s="263"/>
      <c r="P468" s="263"/>
      <c r="Q468" s="263"/>
      <c r="R468" s="263"/>
      <c r="S468" s="263"/>
      <c r="T468" s="264"/>
      <c r="U468" s="15"/>
      <c r="V468" s="15"/>
      <c r="W468" s="15"/>
      <c r="X468" s="15"/>
      <c r="Y468" s="15"/>
      <c r="Z468" s="15"/>
      <c r="AA468" s="15"/>
      <c r="AB468" s="15"/>
      <c r="AC468" s="15"/>
      <c r="AD468" s="15"/>
      <c r="AE468" s="15"/>
      <c r="AT468" s="265" t="s">
        <v>248</v>
      </c>
      <c r="AU468" s="265" t="s">
        <v>78</v>
      </c>
      <c r="AV468" s="15" t="s">
        <v>238</v>
      </c>
      <c r="AW468" s="15" t="s">
        <v>31</v>
      </c>
      <c r="AX468" s="15" t="s">
        <v>76</v>
      </c>
      <c r="AY468" s="265" t="s">
        <v>231</v>
      </c>
    </row>
    <row r="469" s="2" customFormat="1" ht="24.15" customHeight="1">
      <c r="A469" s="41"/>
      <c r="B469" s="42"/>
      <c r="C469" s="283" t="s">
        <v>839</v>
      </c>
      <c r="D469" s="283" t="s">
        <v>638</v>
      </c>
      <c r="E469" s="284" t="s">
        <v>4351</v>
      </c>
      <c r="F469" s="285" t="s">
        <v>4352</v>
      </c>
      <c r="G469" s="286" t="s">
        <v>243</v>
      </c>
      <c r="H469" s="287">
        <v>400.08300000000003</v>
      </c>
      <c r="I469" s="288"/>
      <c r="J469" s="289">
        <f>ROUND(I469*H469,2)</f>
        <v>0</v>
      </c>
      <c r="K469" s="285" t="s">
        <v>244</v>
      </c>
      <c r="L469" s="290"/>
      <c r="M469" s="291" t="s">
        <v>19</v>
      </c>
      <c r="N469" s="292" t="s">
        <v>40</v>
      </c>
      <c r="O469" s="87"/>
      <c r="P469" s="225">
        <f>O469*H469</f>
        <v>0</v>
      </c>
      <c r="Q469" s="225">
        <v>0.00014999999999999999</v>
      </c>
      <c r="R469" s="225">
        <f>Q469*H469</f>
        <v>0.060012450000000002</v>
      </c>
      <c r="S469" s="225">
        <v>0</v>
      </c>
      <c r="T469" s="226">
        <f>S469*H469</f>
        <v>0</v>
      </c>
      <c r="U469" s="41"/>
      <c r="V469" s="41"/>
      <c r="W469" s="41"/>
      <c r="X469" s="41"/>
      <c r="Y469" s="41"/>
      <c r="Z469" s="41"/>
      <c r="AA469" s="41"/>
      <c r="AB469" s="41"/>
      <c r="AC469" s="41"/>
      <c r="AD469" s="41"/>
      <c r="AE469" s="41"/>
      <c r="AR469" s="227" t="s">
        <v>287</v>
      </c>
      <c r="AT469" s="227" t="s">
        <v>638</v>
      </c>
      <c r="AU469" s="227" t="s">
        <v>78</v>
      </c>
      <c r="AY469" s="19" t="s">
        <v>231</v>
      </c>
      <c r="BE469" s="228">
        <f>IF(N469="základní",J469,0)</f>
        <v>0</v>
      </c>
      <c r="BF469" s="228">
        <f>IF(N469="snížená",J469,0)</f>
        <v>0</v>
      </c>
      <c r="BG469" s="228">
        <f>IF(N469="zákl. přenesená",J469,0)</f>
        <v>0</v>
      </c>
      <c r="BH469" s="228">
        <f>IF(N469="sníž. přenesená",J469,0)</f>
        <v>0</v>
      </c>
      <c r="BI469" s="228">
        <f>IF(N469="nulová",J469,0)</f>
        <v>0</v>
      </c>
      <c r="BJ469" s="19" t="s">
        <v>76</v>
      </c>
      <c r="BK469" s="228">
        <f>ROUND(I469*H469,2)</f>
        <v>0</v>
      </c>
      <c r="BL469" s="19" t="s">
        <v>238</v>
      </c>
      <c r="BM469" s="227" t="s">
        <v>4353</v>
      </c>
    </row>
    <row r="470" s="13" customFormat="1">
      <c r="A470" s="13"/>
      <c r="B470" s="234"/>
      <c r="C470" s="235"/>
      <c r="D470" s="229" t="s">
        <v>248</v>
      </c>
      <c r="E470" s="236" t="s">
        <v>19</v>
      </c>
      <c r="F470" s="237" t="s">
        <v>4129</v>
      </c>
      <c r="G470" s="235"/>
      <c r="H470" s="236" t="s">
        <v>19</v>
      </c>
      <c r="I470" s="238"/>
      <c r="J470" s="235"/>
      <c r="K470" s="235"/>
      <c r="L470" s="239"/>
      <c r="M470" s="240"/>
      <c r="N470" s="241"/>
      <c r="O470" s="241"/>
      <c r="P470" s="241"/>
      <c r="Q470" s="241"/>
      <c r="R470" s="241"/>
      <c r="S470" s="241"/>
      <c r="T470" s="242"/>
      <c r="U470" s="13"/>
      <c r="V470" s="13"/>
      <c r="W470" s="13"/>
      <c r="X470" s="13"/>
      <c r="Y470" s="13"/>
      <c r="Z470" s="13"/>
      <c r="AA470" s="13"/>
      <c r="AB470" s="13"/>
      <c r="AC470" s="13"/>
      <c r="AD470" s="13"/>
      <c r="AE470" s="13"/>
      <c r="AT470" s="243" t="s">
        <v>248</v>
      </c>
      <c r="AU470" s="243" t="s">
        <v>78</v>
      </c>
      <c r="AV470" s="13" t="s">
        <v>76</v>
      </c>
      <c r="AW470" s="13" t="s">
        <v>31</v>
      </c>
      <c r="AX470" s="13" t="s">
        <v>69</v>
      </c>
      <c r="AY470" s="243" t="s">
        <v>231</v>
      </c>
    </row>
    <row r="471" s="14" customFormat="1">
      <c r="A471" s="14"/>
      <c r="B471" s="244"/>
      <c r="C471" s="245"/>
      <c r="D471" s="229" t="s">
        <v>248</v>
      </c>
      <c r="E471" s="246" t="s">
        <v>19</v>
      </c>
      <c r="F471" s="247" t="s">
        <v>4354</v>
      </c>
      <c r="G471" s="245"/>
      <c r="H471" s="248">
        <v>117.783</v>
      </c>
      <c r="I471" s="249"/>
      <c r="J471" s="245"/>
      <c r="K471" s="245"/>
      <c r="L471" s="250"/>
      <c r="M471" s="251"/>
      <c r="N471" s="252"/>
      <c r="O471" s="252"/>
      <c r="P471" s="252"/>
      <c r="Q471" s="252"/>
      <c r="R471" s="252"/>
      <c r="S471" s="252"/>
      <c r="T471" s="253"/>
      <c r="U471" s="14"/>
      <c r="V471" s="14"/>
      <c r="W471" s="14"/>
      <c r="X471" s="14"/>
      <c r="Y471" s="14"/>
      <c r="Z471" s="14"/>
      <c r="AA471" s="14"/>
      <c r="AB471" s="14"/>
      <c r="AC471" s="14"/>
      <c r="AD471" s="14"/>
      <c r="AE471" s="14"/>
      <c r="AT471" s="254" t="s">
        <v>248</v>
      </c>
      <c r="AU471" s="254" t="s">
        <v>78</v>
      </c>
      <c r="AV471" s="14" t="s">
        <v>78</v>
      </c>
      <c r="AW471" s="14" t="s">
        <v>31</v>
      </c>
      <c r="AX471" s="14" t="s">
        <v>69</v>
      </c>
      <c r="AY471" s="254" t="s">
        <v>231</v>
      </c>
    </row>
    <row r="472" s="14" customFormat="1">
      <c r="A472" s="14"/>
      <c r="B472" s="244"/>
      <c r="C472" s="245"/>
      <c r="D472" s="229" t="s">
        <v>248</v>
      </c>
      <c r="E472" s="246" t="s">
        <v>19</v>
      </c>
      <c r="F472" s="247" t="s">
        <v>4355</v>
      </c>
      <c r="G472" s="245"/>
      <c r="H472" s="248">
        <v>47.152999999999999</v>
      </c>
      <c r="I472" s="249"/>
      <c r="J472" s="245"/>
      <c r="K472" s="245"/>
      <c r="L472" s="250"/>
      <c r="M472" s="251"/>
      <c r="N472" s="252"/>
      <c r="O472" s="252"/>
      <c r="P472" s="252"/>
      <c r="Q472" s="252"/>
      <c r="R472" s="252"/>
      <c r="S472" s="252"/>
      <c r="T472" s="253"/>
      <c r="U472" s="14"/>
      <c r="V472" s="14"/>
      <c r="W472" s="14"/>
      <c r="X472" s="14"/>
      <c r="Y472" s="14"/>
      <c r="Z472" s="14"/>
      <c r="AA472" s="14"/>
      <c r="AB472" s="14"/>
      <c r="AC472" s="14"/>
      <c r="AD472" s="14"/>
      <c r="AE472" s="14"/>
      <c r="AT472" s="254" t="s">
        <v>248</v>
      </c>
      <c r="AU472" s="254" t="s">
        <v>78</v>
      </c>
      <c r="AV472" s="14" t="s">
        <v>78</v>
      </c>
      <c r="AW472" s="14" t="s">
        <v>31</v>
      </c>
      <c r="AX472" s="14" t="s">
        <v>69</v>
      </c>
      <c r="AY472" s="254" t="s">
        <v>231</v>
      </c>
    </row>
    <row r="473" s="13" customFormat="1">
      <c r="A473" s="13"/>
      <c r="B473" s="234"/>
      <c r="C473" s="235"/>
      <c r="D473" s="229" t="s">
        <v>248</v>
      </c>
      <c r="E473" s="236" t="s">
        <v>19</v>
      </c>
      <c r="F473" s="237" t="s">
        <v>4131</v>
      </c>
      <c r="G473" s="235"/>
      <c r="H473" s="236" t="s">
        <v>19</v>
      </c>
      <c r="I473" s="238"/>
      <c r="J473" s="235"/>
      <c r="K473" s="235"/>
      <c r="L473" s="239"/>
      <c r="M473" s="240"/>
      <c r="N473" s="241"/>
      <c r="O473" s="241"/>
      <c r="P473" s="241"/>
      <c r="Q473" s="241"/>
      <c r="R473" s="241"/>
      <c r="S473" s="241"/>
      <c r="T473" s="242"/>
      <c r="U473" s="13"/>
      <c r="V473" s="13"/>
      <c r="W473" s="13"/>
      <c r="X473" s="13"/>
      <c r="Y473" s="13"/>
      <c r="Z473" s="13"/>
      <c r="AA473" s="13"/>
      <c r="AB473" s="13"/>
      <c r="AC473" s="13"/>
      <c r="AD473" s="13"/>
      <c r="AE473" s="13"/>
      <c r="AT473" s="243" t="s">
        <v>248</v>
      </c>
      <c r="AU473" s="243" t="s">
        <v>78</v>
      </c>
      <c r="AV473" s="13" t="s">
        <v>76</v>
      </c>
      <c r="AW473" s="13" t="s">
        <v>31</v>
      </c>
      <c r="AX473" s="13" t="s">
        <v>69</v>
      </c>
      <c r="AY473" s="243" t="s">
        <v>231</v>
      </c>
    </row>
    <row r="474" s="14" customFormat="1">
      <c r="A474" s="14"/>
      <c r="B474" s="244"/>
      <c r="C474" s="245"/>
      <c r="D474" s="229" t="s">
        <v>248</v>
      </c>
      <c r="E474" s="246" t="s">
        <v>19</v>
      </c>
      <c r="F474" s="247" t="s">
        <v>4356</v>
      </c>
      <c r="G474" s="245"/>
      <c r="H474" s="248">
        <v>235.14699999999999</v>
      </c>
      <c r="I474" s="249"/>
      <c r="J474" s="245"/>
      <c r="K474" s="245"/>
      <c r="L474" s="250"/>
      <c r="M474" s="251"/>
      <c r="N474" s="252"/>
      <c r="O474" s="252"/>
      <c r="P474" s="252"/>
      <c r="Q474" s="252"/>
      <c r="R474" s="252"/>
      <c r="S474" s="252"/>
      <c r="T474" s="253"/>
      <c r="U474" s="14"/>
      <c r="V474" s="14"/>
      <c r="W474" s="14"/>
      <c r="X474" s="14"/>
      <c r="Y474" s="14"/>
      <c r="Z474" s="14"/>
      <c r="AA474" s="14"/>
      <c r="AB474" s="14"/>
      <c r="AC474" s="14"/>
      <c r="AD474" s="14"/>
      <c r="AE474" s="14"/>
      <c r="AT474" s="254" t="s">
        <v>248</v>
      </c>
      <c r="AU474" s="254" t="s">
        <v>78</v>
      </c>
      <c r="AV474" s="14" t="s">
        <v>78</v>
      </c>
      <c r="AW474" s="14" t="s">
        <v>31</v>
      </c>
      <c r="AX474" s="14" t="s">
        <v>69</v>
      </c>
      <c r="AY474" s="254" t="s">
        <v>231</v>
      </c>
    </row>
    <row r="475" s="15" customFormat="1">
      <c r="A475" s="15"/>
      <c r="B475" s="255"/>
      <c r="C475" s="256"/>
      <c r="D475" s="229" t="s">
        <v>248</v>
      </c>
      <c r="E475" s="257" t="s">
        <v>19</v>
      </c>
      <c r="F475" s="258" t="s">
        <v>260</v>
      </c>
      <c r="G475" s="256"/>
      <c r="H475" s="259">
        <v>400.08300000000003</v>
      </c>
      <c r="I475" s="260"/>
      <c r="J475" s="256"/>
      <c r="K475" s="256"/>
      <c r="L475" s="261"/>
      <c r="M475" s="262"/>
      <c r="N475" s="263"/>
      <c r="O475" s="263"/>
      <c r="P475" s="263"/>
      <c r="Q475" s="263"/>
      <c r="R475" s="263"/>
      <c r="S475" s="263"/>
      <c r="T475" s="264"/>
      <c r="U475" s="15"/>
      <c r="V475" s="15"/>
      <c r="W475" s="15"/>
      <c r="X475" s="15"/>
      <c r="Y475" s="15"/>
      <c r="Z475" s="15"/>
      <c r="AA475" s="15"/>
      <c r="AB475" s="15"/>
      <c r="AC475" s="15"/>
      <c r="AD475" s="15"/>
      <c r="AE475" s="15"/>
      <c r="AT475" s="265" t="s">
        <v>248</v>
      </c>
      <c r="AU475" s="265" t="s">
        <v>78</v>
      </c>
      <c r="AV475" s="15" t="s">
        <v>238</v>
      </c>
      <c r="AW475" s="15" t="s">
        <v>31</v>
      </c>
      <c r="AX475" s="15" t="s">
        <v>76</v>
      </c>
      <c r="AY475" s="265" t="s">
        <v>231</v>
      </c>
    </row>
    <row r="476" s="2" customFormat="1" ht="24.15" customHeight="1">
      <c r="A476" s="41"/>
      <c r="B476" s="42"/>
      <c r="C476" s="283" t="s">
        <v>844</v>
      </c>
      <c r="D476" s="283" t="s">
        <v>638</v>
      </c>
      <c r="E476" s="284" t="s">
        <v>4357</v>
      </c>
      <c r="F476" s="285" t="s">
        <v>4358</v>
      </c>
      <c r="G476" s="286" t="s">
        <v>243</v>
      </c>
      <c r="H476" s="287">
        <v>243.83500000000001</v>
      </c>
      <c r="I476" s="288"/>
      <c r="J476" s="289">
        <f>ROUND(I476*H476,2)</f>
        <v>0</v>
      </c>
      <c r="K476" s="285" t="s">
        <v>244</v>
      </c>
      <c r="L476" s="290"/>
      <c r="M476" s="291" t="s">
        <v>19</v>
      </c>
      <c r="N476" s="292" t="s">
        <v>40</v>
      </c>
      <c r="O476" s="87"/>
      <c r="P476" s="225">
        <f>O476*H476</f>
        <v>0</v>
      </c>
      <c r="Q476" s="225">
        <v>0.00020000000000000001</v>
      </c>
      <c r="R476" s="225">
        <f>Q476*H476</f>
        <v>0.048767000000000005</v>
      </c>
      <c r="S476" s="225">
        <v>0</v>
      </c>
      <c r="T476" s="226">
        <f>S476*H476</f>
        <v>0</v>
      </c>
      <c r="U476" s="41"/>
      <c r="V476" s="41"/>
      <c r="W476" s="41"/>
      <c r="X476" s="41"/>
      <c r="Y476" s="41"/>
      <c r="Z476" s="41"/>
      <c r="AA476" s="41"/>
      <c r="AB476" s="41"/>
      <c r="AC476" s="41"/>
      <c r="AD476" s="41"/>
      <c r="AE476" s="41"/>
      <c r="AR476" s="227" t="s">
        <v>287</v>
      </c>
      <c r="AT476" s="227" t="s">
        <v>638</v>
      </c>
      <c r="AU476" s="227" t="s">
        <v>78</v>
      </c>
      <c r="AY476" s="19" t="s">
        <v>231</v>
      </c>
      <c r="BE476" s="228">
        <f>IF(N476="základní",J476,0)</f>
        <v>0</v>
      </c>
      <c r="BF476" s="228">
        <f>IF(N476="snížená",J476,0)</f>
        <v>0</v>
      </c>
      <c r="BG476" s="228">
        <f>IF(N476="zákl. přenesená",J476,0)</f>
        <v>0</v>
      </c>
      <c r="BH476" s="228">
        <f>IF(N476="sníž. přenesená",J476,0)</f>
        <v>0</v>
      </c>
      <c r="BI476" s="228">
        <f>IF(N476="nulová",J476,0)</f>
        <v>0</v>
      </c>
      <c r="BJ476" s="19" t="s">
        <v>76</v>
      </c>
      <c r="BK476" s="228">
        <f>ROUND(I476*H476,2)</f>
        <v>0</v>
      </c>
      <c r="BL476" s="19" t="s">
        <v>238</v>
      </c>
      <c r="BM476" s="227" t="s">
        <v>4359</v>
      </c>
    </row>
    <row r="477" s="13" customFormat="1">
      <c r="A477" s="13"/>
      <c r="B477" s="234"/>
      <c r="C477" s="235"/>
      <c r="D477" s="229" t="s">
        <v>248</v>
      </c>
      <c r="E477" s="236" t="s">
        <v>19</v>
      </c>
      <c r="F477" s="237" t="s">
        <v>4104</v>
      </c>
      <c r="G477" s="235"/>
      <c r="H477" s="236" t="s">
        <v>19</v>
      </c>
      <c r="I477" s="238"/>
      <c r="J477" s="235"/>
      <c r="K477" s="235"/>
      <c r="L477" s="239"/>
      <c r="M477" s="240"/>
      <c r="N477" s="241"/>
      <c r="O477" s="241"/>
      <c r="P477" s="241"/>
      <c r="Q477" s="241"/>
      <c r="R477" s="241"/>
      <c r="S477" s="241"/>
      <c r="T477" s="242"/>
      <c r="U477" s="13"/>
      <c r="V477" s="13"/>
      <c r="W477" s="13"/>
      <c r="X477" s="13"/>
      <c r="Y477" s="13"/>
      <c r="Z477" s="13"/>
      <c r="AA477" s="13"/>
      <c r="AB477" s="13"/>
      <c r="AC477" s="13"/>
      <c r="AD477" s="13"/>
      <c r="AE477" s="13"/>
      <c r="AT477" s="243" t="s">
        <v>248</v>
      </c>
      <c r="AU477" s="243" t="s">
        <v>78</v>
      </c>
      <c r="AV477" s="13" t="s">
        <v>76</v>
      </c>
      <c r="AW477" s="13" t="s">
        <v>31</v>
      </c>
      <c r="AX477" s="13" t="s">
        <v>69</v>
      </c>
      <c r="AY477" s="243" t="s">
        <v>231</v>
      </c>
    </row>
    <row r="478" s="14" customFormat="1">
      <c r="A478" s="14"/>
      <c r="B478" s="244"/>
      <c r="C478" s="245"/>
      <c r="D478" s="229" t="s">
        <v>248</v>
      </c>
      <c r="E478" s="246" t="s">
        <v>19</v>
      </c>
      <c r="F478" s="247" t="s">
        <v>4360</v>
      </c>
      <c r="G478" s="245"/>
      <c r="H478" s="248">
        <v>144.42500000000001</v>
      </c>
      <c r="I478" s="249"/>
      <c r="J478" s="245"/>
      <c r="K478" s="245"/>
      <c r="L478" s="250"/>
      <c r="M478" s="251"/>
      <c r="N478" s="252"/>
      <c r="O478" s="252"/>
      <c r="P478" s="252"/>
      <c r="Q478" s="252"/>
      <c r="R478" s="252"/>
      <c r="S478" s="252"/>
      <c r="T478" s="253"/>
      <c r="U478" s="14"/>
      <c r="V478" s="14"/>
      <c r="W478" s="14"/>
      <c r="X478" s="14"/>
      <c r="Y478" s="14"/>
      <c r="Z478" s="14"/>
      <c r="AA478" s="14"/>
      <c r="AB478" s="14"/>
      <c r="AC478" s="14"/>
      <c r="AD478" s="14"/>
      <c r="AE478" s="14"/>
      <c r="AT478" s="254" t="s">
        <v>248</v>
      </c>
      <c r="AU478" s="254" t="s">
        <v>78</v>
      </c>
      <c r="AV478" s="14" t="s">
        <v>78</v>
      </c>
      <c r="AW478" s="14" t="s">
        <v>31</v>
      </c>
      <c r="AX478" s="14" t="s">
        <v>69</v>
      </c>
      <c r="AY478" s="254" t="s">
        <v>231</v>
      </c>
    </row>
    <row r="479" s="13" customFormat="1">
      <c r="A479" s="13"/>
      <c r="B479" s="234"/>
      <c r="C479" s="235"/>
      <c r="D479" s="229" t="s">
        <v>248</v>
      </c>
      <c r="E479" s="236" t="s">
        <v>19</v>
      </c>
      <c r="F479" s="237" t="s">
        <v>4106</v>
      </c>
      <c r="G479" s="235"/>
      <c r="H479" s="236" t="s">
        <v>19</v>
      </c>
      <c r="I479" s="238"/>
      <c r="J479" s="235"/>
      <c r="K479" s="235"/>
      <c r="L479" s="239"/>
      <c r="M479" s="240"/>
      <c r="N479" s="241"/>
      <c r="O479" s="241"/>
      <c r="P479" s="241"/>
      <c r="Q479" s="241"/>
      <c r="R479" s="241"/>
      <c r="S479" s="241"/>
      <c r="T479" s="242"/>
      <c r="U479" s="13"/>
      <c r="V479" s="13"/>
      <c r="W479" s="13"/>
      <c r="X479" s="13"/>
      <c r="Y479" s="13"/>
      <c r="Z479" s="13"/>
      <c r="AA479" s="13"/>
      <c r="AB479" s="13"/>
      <c r="AC479" s="13"/>
      <c r="AD479" s="13"/>
      <c r="AE479" s="13"/>
      <c r="AT479" s="243" t="s">
        <v>248</v>
      </c>
      <c r="AU479" s="243" t="s">
        <v>78</v>
      </c>
      <c r="AV479" s="13" t="s">
        <v>76</v>
      </c>
      <c r="AW479" s="13" t="s">
        <v>31</v>
      </c>
      <c r="AX479" s="13" t="s">
        <v>69</v>
      </c>
      <c r="AY479" s="243" t="s">
        <v>231</v>
      </c>
    </row>
    <row r="480" s="14" customFormat="1">
      <c r="A480" s="14"/>
      <c r="B480" s="244"/>
      <c r="C480" s="245"/>
      <c r="D480" s="229" t="s">
        <v>248</v>
      </c>
      <c r="E480" s="246" t="s">
        <v>19</v>
      </c>
      <c r="F480" s="247" t="s">
        <v>4361</v>
      </c>
      <c r="G480" s="245"/>
      <c r="H480" s="248">
        <v>44.5</v>
      </c>
      <c r="I480" s="249"/>
      <c r="J480" s="245"/>
      <c r="K480" s="245"/>
      <c r="L480" s="250"/>
      <c r="M480" s="251"/>
      <c r="N480" s="252"/>
      <c r="O480" s="252"/>
      <c r="P480" s="252"/>
      <c r="Q480" s="252"/>
      <c r="R480" s="252"/>
      <c r="S480" s="252"/>
      <c r="T480" s="253"/>
      <c r="U480" s="14"/>
      <c r="V480" s="14"/>
      <c r="W480" s="14"/>
      <c r="X480" s="14"/>
      <c r="Y480" s="14"/>
      <c r="Z480" s="14"/>
      <c r="AA480" s="14"/>
      <c r="AB480" s="14"/>
      <c r="AC480" s="14"/>
      <c r="AD480" s="14"/>
      <c r="AE480" s="14"/>
      <c r="AT480" s="254" t="s">
        <v>248</v>
      </c>
      <c r="AU480" s="254" t="s">
        <v>78</v>
      </c>
      <c r="AV480" s="14" t="s">
        <v>78</v>
      </c>
      <c r="AW480" s="14" t="s">
        <v>31</v>
      </c>
      <c r="AX480" s="14" t="s">
        <v>69</v>
      </c>
      <c r="AY480" s="254" t="s">
        <v>231</v>
      </c>
    </row>
    <row r="481" s="13" customFormat="1">
      <c r="A481" s="13"/>
      <c r="B481" s="234"/>
      <c r="C481" s="235"/>
      <c r="D481" s="229" t="s">
        <v>248</v>
      </c>
      <c r="E481" s="236" t="s">
        <v>19</v>
      </c>
      <c r="F481" s="237" t="s">
        <v>4151</v>
      </c>
      <c r="G481" s="235"/>
      <c r="H481" s="236" t="s">
        <v>19</v>
      </c>
      <c r="I481" s="238"/>
      <c r="J481" s="235"/>
      <c r="K481" s="235"/>
      <c r="L481" s="239"/>
      <c r="M481" s="240"/>
      <c r="N481" s="241"/>
      <c r="O481" s="241"/>
      <c r="P481" s="241"/>
      <c r="Q481" s="241"/>
      <c r="R481" s="241"/>
      <c r="S481" s="241"/>
      <c r="T481" s="242"/>
      <c r="U481" s="13"/>
      <c r="V481" s="13"/>
      <c r="W481" s="13"/>
      <c r="X481" s="13"/>
      <c r="Y481" s="13"/>
      <c r="Z481" s="13"/>
      <c r="AA481" s="13"/>
      <c r="AB481" s="13"/>
      <c r="AC481" s="13"/>
      <c r="AD481" s="13"/>
      <c r="AE481" s="13"/>
      <c r="AT481" s="243" t="s">
        <v>248</v>
      </c>
      <c r="AU481" s="243" t="s">
        <v>78</v>
      </c>
      <c r="AV481" s="13" t="s">
        <v>76</v>
      </c>
      <c r="AW481" s="13" t="s">
        <v>31</v>
      </c>
      <c r="AX481" s="13" t="s">
        <v>69</v>
      </c>
      <c r="AY481" s="243" t="s">
        <v>231</v>
      </c>
    </row>
    <row r="482" s="14" customFormat="1">
      <c r="A482" s="14"/>
      <c r="B482" s="244"/>
      <c r="C482" s="245"/>
      <c r="D482" s="229" t="s">
        <v>248</v>
      </c>
      <c r="E482" s="246" t="s">
        <v>19</v>
      </c>
      <c r="F482" s="247" t="s">
        <v>4362</v>
      </c>
      <c r="G482" s="245"/>
      <c r="H482" s="248">
        <v>49.555999999999997</v>
      </c>
      <c r="I482" s="249"/>
      <c r="J482" s="245"/>
      <c r="K482" s="245"/>
      <c r="L482" s="250"/>
      <c r="M482" s="251"/>
      <c r="N482" s="252"/>
      <c r="O482" s="252"/>
      <c r="P482" s="252"/>
      <c r="Q482" s="252"/>
      <c r="R482" s="252"/>
      <c r="S482" s="252"/>
      <c r="T482" s="253"/>
      <c r="U482" s="14"/>
      <c r="V482" s="14"/>
      <c r="W482" s="14"/>
      <c r="X482" s="14"/>
      <c r="Y482" s="14"/>
      <c r="Z482" s="14"/>
      <c r="AA482" s="14"/>
      <c r="AB482" s="14"/>
      <c r="AC482" s="14"/>
      <c r="AD482" s="14"/>
      <c r="AE482" s="14"/>
      <c r="AT482" s="254" t="s">
        <v>248</v>
      </c>
      <c r="AU482" s="254" t="s">
        <v>78</v>
      </c>
      <c r="AV482" s="14" t="s">
        <v>78</v>
      </c>
      <c r="AW482" s="14" t="s">
        <v>31</v>
      </c>
      <c r="AX482" s="14" t="s">
        <v>69</v>
      </c>
      <c r="AY482" s="254" t="s">
        <v>231</v>
      </c>
    </row>
    <row r="483" s="13" customFormat="1">
      <c r="A483" s="13"/>
      <c r="B483" s="234"/>
      <c r="C483" s="235"/>
      <c r="D483" s="229" t="s">
        <v>248</v>
      </c>
      <c r="E483" s="236" t="s">
        <v>19</v>
      </c>
      <c r="F483" s="237" t="s">
        <v>4131</v>
      </c>
      <c r="G483" s="235"/>
      <c r="H483" s="236" t="s">
        <v>19</v>
      </c>
      <c r="I483" s="238"/>
      <c r="J483" s="235"/>
      <c r="K483" s="235"/>
      <c r="L483" s="239"/>
      <c r="M483" s="240"/>
      <c r="N483" s="241"/>
      <c r="O483" s="241"/>
      <c r="P483" s="241"/>
      <c r="Q483" s="241"/>
      <c r="R483" s="241"/>
      <c r="S483" s="241"/>
      <c r="T483" s="242"/>
      <c r="U483" s="13"/>
      <c r="V483" s="13"/>
      <c r="W483" s="13"/>
      <c r="X483" s="13"/>
      <c r="Y483" s="13"/>
      <c r="Z483" s="13"/>
      <c r="AA483" s="13"/>
      <c r="AB483" s="13"/>
      <c r="AC483" s="13"/>
      <c r="AD483" s="13"/>
      <c r="AE483" s="13"/>
      <c r="AT483" s="243" t="s">
        <v>248</v>
      </c>
      <c r="AU483" s="243" t="s">
        <v>78</v>
      </c>
      <c r="AV483" s="13" t="s">
        <v>76</v>
      </c>
      <c r="AW483" s="13" t="s">
        <v>31</v>
      </c>
      <c r="AX483" s="13" t="s">
        <v>69</v>
      </c>
      <c r="AY483" s="243" t="s">
        <v>231</v>
      </c>
    </row>
    <row r="484" s="14" customFormat="1">
      <c r="A484" s="14"/>
      <c r="B484" s="244"/>
      <c r="C484" s="245"/>
      <c r="D484" s="229" t="s">
        <v>248</v>
      </c>
      <c r="E484" s="246" t="s">
        <v>19</v>
      </c>
      <c r="F484" s="247" t="s">
        <v>4363</v>
      </c>
      <c r="G484" s="245"/>
      <c r="H484" s="248">
        <v>5.3540000000000001</v>
      </c>
      <c r="I484" s="249"/>
      <c r="J484" s="245"/>
      <c r="K484" s="245"/>
      <c r="L484" s="250"/>
      <c r="M484" s="251"/>
      <c r="N484" s="252"/>
      <c r="O484" s="252"/>
      <c r="P484" s="252"/>
      <c r="Q484" s="252"/>
      <c r="R484" s="252"/>
      <c r="S484" s="252"/>
      <c r="T484" s="253"/>
      <c r="U484" s="14"/>
      <c r="V484" s="14"/>
      <c r="W484" s="14"/>
      <c r="X484" s="14"/>
      <c r="Y484" s="14"/>
      <c r="Z484" s="14"/>
      <c r="AA484" s="14"/>
      <c r="AB484" s="14"/>
      <c r="AC484" s="14"/>
      <c r="AD484" s="14"/>
      <c r="AE484" s="14"/>
      <c r="AT484" s="254" t="s">
        <v>248</v>
      </c>
      <c r="AU484" s="254" t="s">
        <v>78</v>
      </c>
      <c r="AV484" s="14" t="s">
        <v>78</v>
      </c>
      <c r="AW484" s="14" t="s">
        <v>31</v>
      </c>
      <c r="AX484" s="14" t="s">
        <v>69</v>
      </c>
      <c r="AY484" s="254" t="s">
        <v>231</v>
      </c>
    </row>
    <row r="485" s="15" customFormat="1">
      <c r="A485" s="15"/>
      <c r="B485" s="255"/>
      <c r="C485" s="256"/>
      <c r="D485" s="229" t="s">
        <v>248</v>
      </c>
      <c r="E485" s="257" t="s">
        <v>19</v>
      </c>
      <c r="F485" s="258" t="s">
        <v>260</v>
      </c>
      <c r="G485" s="256"/>
      <c r="H485" s="259">
        <v>243.83500000000001</v>
      </c>
      <c r="I485" s="260"/>
      <c r="J485" s="256"/>
      <c r="K485" s="256"/>
      <c r="L485" s="261"/>
      <c r="M485" s="262"/>
      <c r="N485" s="263"/>
      <c r="O485" s="263"/>
      <c r="P485" s="263"/>
      <c r="Q485" s="263"/>
      <c r="R485" s="263"/>
      <c r="S485" s="263"/>
      <c r="T485" s="264"/>
      <c r="U485" s="15"/>
      <c r="V485" s="15"/>
      <c r="W485" s="15"/>
      <c r="X485" s="15"/>
      <c r="Y485" s="15"/>
      <c r="Z485" s="15"/>
      <c r="AA485" s="15"/>
      <c r="AB485" s="15"/>
      <c r="AC485" s="15"/>
      <c r="AD485" s="15"/>
      <c r="AE485" s="15"/>
      <c r="AT485" s="265" t="s">
        <v>248</v>
      </c>
      <c r="AU485" s="265" t="s">
        <v>78</v>
      </c>
      <c r="AV485" s="15" t="s">
        <v>238</v>
      </c>
      <c r="AW485" s="15" t="s">
        <v>31</v>
      </c>
      <c r="AX485" s="15" t="s">
        <v>76</v>
      </c>
      <c r="AY485" s="265" t="s">
        <v>231</v>
      </c>
    </row>
    <row r="486" s="2" customFormat="1" ht="24.15" customHeight="1">
      <c r="A486" s="41"/>
      <c r="B486" s="42"/>
      <c r="C486" s="216" t="s">
        <v>849</v>
      </c>
      <c r="D486" s="216" t="s">
        <v>234</v>
      </c>
      <c r="E486" s="217" t="s">
        <v>4364</v>
      </c>
      <c r="F486" s="218" t="s">
        <v>4365</v>
      </c>
      <c r="G486" s="219" t="s">
        <v>342</v>
      </c>
      <c r="H486" s="220">
        <v>205.78999999999999</v>
      </c>
      <c r="I486" s="221"/>
      <c r="J486" s="222">
        <f>ROUND(I486*H486,2)</f>
        <v>0</v>
      </c>
      <c r="K486" s="218" t="s">
        <v>244</v>
      </c>
      <c r="L486" s="47"/>
      <c r="M486" s="223" t="s">
        <v>19</v>
      </c>
      <c r="N486" s="224" t="s">
        <v>40</v>
      </c>
      <c r="O486" s="87"/>
      <c r="P486" s="225">
        <f>O486*H486</f>
        <v>0</v>
      </c>
      <c r="Q486" s="225">
        <v>0.00048999999999999998</v>
      </c>
      <c r="R486" s="225">
        <f>Q486*H486</f>
        <v>0.1008371</v>
      </c>
      <c r="S486" s="225">
        <v>0</v>
      </c>
      <c r="T486" s="226">
        <f>S486*H486</f>
        <v>0</v>
      </c>
      <c r="U486" s="41"/>
      <c r="V486" s="41"/>
      <c r="W486" s="41"/>
      <c r="X486" s="41"/>
      <c r="Y486" s="41"/>
      <c r="Z486" s="41"/>
      <c r="AA486" s="41"/>
      <c r="AB486" s="41"/>
      <c r="AC486" s="41"/>
      <c r="AD486" s="41"/>
      <c r="AE486" s="41"/>
      <c r="AR486" s="227" t="s">
        <v>238</v>
      </c>
      <c r="AT486" s="227" t="s">
        <v>234</v>
      </c>
      <c r="AU486" s="227" t="s">
        <v>78</v>
      </c>
      <c r="AY486" s="19" t="s">
        <v>231</v>
      </c>
      <c r="BE486" s="228">
        <f>IF(N486="základní",J486,0)</f>
        <v>0</v>
      </c>
      <c r="BF486" s="228">
        <f>IF(N486="snížená",J486,0)</f>
        <v>0</v>
      </c>
      <c r="BG486" s="228">
        <f>IF(N486="zákl. přenesená",J486,0)</f>
        <v>0</v>
      </c>
      <c r="BH486" s="228">
        <f>IF(N486="sníž. přenesená",J486,0)</f>
        <v>0</v>
      </c>
      <c r="BI486" s="228">
        <f>IF(N486="nulová",J486,0)</f>
        <v>0</v>
      </c>
      <c r="BJ486" s="19" t="s">
        <v>76</v>
      </c>
      <c r="BK486" s="228">
        <f>ROUND(I486*H486,2)</f>
        <v>0</v>
      </c>
      <c r="BL486" s="19" t="s">
        <v>238</v>
      </c>
      <c r="BM486" s="227" t="s">
        <v>4366</v>
      </c>
    </row>
    <row r="487" s="2" customFormat="1">
      <c r="A487" s="41"/>
      <c r="B487" s="42"/>
      <c r="C487" s="43"/>
      <c r="D487" s="229" t="s">
        <v>246</v>
      </c>
      <c r="E487" s="43"/>
      <c r="F487" s="230" t="s">
        <v>4367</v>
      </c>
      <c r="G487" s="43"/>
      <c r="H487" s="43"/>
      <c r="I487" s="231"/>
      <c r="J487" s="43"/>
      <c r="K487" s="43"/>
      <c r="L487" s="47"/>
      <c r="M487" s="232"/>
      <c r="N487" s="233"/>
      <c r="O487" s="87"/>
      <c r="P487" s="87"/>
      <c r="Q487" s="87"/>
      <c r="R487" s="87"/>
      <c r="S487" s="87"/>
      <c r="T487" s="88"/>
      <c r="U487" s="41"/>
      <c r="V487" s="41"/>
      <c r="W487" s="41"/>
      <c r="X487" s="41"/>
      <c r="Y487" s="41"/>
      <c r="Z487" s="41"/>
      <c r="AA487" s="41"/>
      <c r="AB487" s="41"/>
      <c r="AC487" s="41"/>
      <c r="AD487" s="41"/>
      <c r="AE487" s="41"/>
      <c r="AT487" s="19" t="s">
        <v>246</v>
      </c>
      <c r="AU487" s="19" t="s">
        <v>78</v>
      </c>
    </row>
    <row r="488" s="13" customFormat="1">
      <c r="A488" s="13"/>
      <c r="B488" s="234"/>
      <c r="C488" s="235"/>
      <c r="D488" s="229" t="s">
        <v>248</v>
      </c>
      <c r="E488" s="236" t="s">
        <v>19</v>
      </c>
      <c r="F488" s="237" t="s">
        <v>4110</v>
      </c>
      <c r="G488" s="235"/>
      <c r="H488" s="236" t="s">
        <v>19</v>
      </c>
      <c r="I488" s="238"/>
      <c r="J488" s="235"/>
      <c r="K488" s="235"/>
      <c r="L488" s="239"/>
      <c r="M488" s="240"/>
      <c r="N488" s="241"/>
      <c r="O488" s="241"/>
      <c r="P488" s="241"/>
      <c r="Q488" s="241"/>
      <c r="R488" s="241"/>
      <c r="S488" s="241"/>
      <c r="T488" s="242"/>
      <c r="U488" s="13"/>
      <c r="V488" s="13"/>
      <c r="W488" s="13"/>
      <c r="X488" s="13"/>
      <c r="Y488" s="13"/>
      <c r="Z488" s="13"/>
      <c r="AA488" s="13"/>
      <c r="AB488" s="13"/>
      <c r="AC488" s="13"/>
      <c r="AD488" s="13"/>
      <c r="AE488" s="13"/>
      <c r="AT488" s="243" t="s">
        <v>248</v>
      </c>
      <c r="AU488" s="243" t="s">
        <v>78</v>
      </c>
      <c r="AV488" s="13" t="s">
        <v>76</v>
      </c>
      <c r="AW488" s="13" t="s">
        <v>31</v>
      </c>
      <c r="AX488" s="13" t="s">
        <v>69</v>
      </c>
      <c r="AY488" s="243" t="s">
        <v>231</v>
      </c>
    </row>
    <row r="489" s="14" customFormat="1">
      <c r="A489" s="14"/>
      <c r="B489" s="244"/>
      <c r="C489" s="245"/>
      <c r="D489" s="229" t="s">
        <v>248</v>
      </c>
      <c r="E489" s="246" t="s">
        <v>19</v>
      </c>
      <c r="F489" s="247" t="s">
        <v>4368</v>
      </c>
      <c r="G489" s="245"/>
      <c r="H489" s="248">
        <v>53.5</v>
      </c>
      <c r="I489" s="249"/>
      <c r="J489" s="245"/>
      <c r="K489" s="245"/>
      <c r="L489" s="250"/>
      <c r="M489" s="251"/>
      <c r="N489" s="252"/>
      <c r="O489" s="252"/>
      <c r="P489" s="252"/>
      <c r="Q489" s="252"/>
      <c r="R489" s="252"/>
      <c r="S489" s="252"/>
      <c r="T489" s="253"/>
      <c r="U489" s="14"/>
      <c r="V489" s="14"/>
      <c r="W489" s="14"/>
      <c r="X489" s="14"/>
      <c r="Y489" s="14"/>
      <c r="Z489" s="14"/>
      <c r="AA489" s="14"/>
      <c r="AB489" s="14"/>
      <c r="AC489" s="14"/>
      <c r="AD489" s="14"/>
      <c r="AE489" s="14"/>
      <c r="AT489" s="254" t="s">
        <v>248</v>
      </c>
      <c r="AU489" s="254" t="s">
        <v>78</v>
      </c>
      <c r="AV489" s="14" t="s">
        <v>78</v>
      </c>
      <c r="AW489" s="14" t="s">
        <v>31</v>
      </c>
      <c r="AX489" s="14" t="s">
        <v>69</v>
      </c>
      <c r="AY489" s="254" t="s">
        <v>231</v>
      </c>
    </row>
    <row r="490" s="13" customFormat="1">
      <c r="A490" s="13"/>
      <c r="B490" s="234"/>
      <c r="C490" s="235"/>
      <c r="D490" s="229" t="s">
        <v>248</v>
      </c>
      <c r="E490" s="236" t="s">
        <v>19</v>
      </c>
      <c r="F490" s="237" t="s">
        <v>4369</v>
      </c>
      <c r="G490" s="235"/>
      <c r="H490" s="236" t="s">
        <v>19</v>
      </c>
      <c r="I490" s="238"/>
      <c r="J490" s="235"/>
      <c r="K490" s="235"/>
      <c r="L490" s="239"/>
      <c r="M490" s="240"/>
      <c r="N490" s="241"/>
      <c r="O490" s="241"/>
      <c r="P490" s="241"/>
      <c r="Q490" s="241"/>
      <c r="R490" s="241"/>
      <c r="S490" s="241"/>
      <c r="T490" s="242"/>
      <c r="U490" s="13"/>
      <c r="V490" s="13"/>
      <c r="W490" s="13"/>
      <c r="X490" s="13"/>
      <c r="Y490" s="13"/>
      <c r="Z490" s="13"/>
      <c r="AA490" s="13"/>
      <c r="AB490" s="13"/>
      <c r="AC490" s="13"/>
      <c r="AD490" s="13"/>
      <c r="AE490" s="13"/>
      <c r="AT490" s="243" t="s">
        <v>248</v>
      </c>
      <c r="AU490" s="243" t="s">
        <v>78</v>
      </c>
      <c r="AV490" s="13" t="s">
        <v>76</v>
      </c>
      <c r="AW490" s="13" t="s">
        <v>31</v>
      </c>
      <c r="AX490" s="13" t="s">
        <v>69</v>
      </c>
      <c r="AY490" s="243" t="s">
        <v>231</v>
      </c>
    </row>
    <row r="491" s="14" customFormat="1">
      <c r="A491" s="14"/>
      <c r="B491" s="244"/>
      <c r="C491" s="245"/>
      <c r="D491" s="229" t="s">
        <v>248</v>
      </c>
      <c r="E491" s="246" t="s">
        <v>19</v>
      </c>
      <c r="F491" s="247" t="s">
        <v>4370</v>
      </c>
      <c r="G491" s="245"/>
      <c r="H491" s="248">
        <v>17.710000000000001</v>
      </c>
      <c r="I491" s="249"/>
      <c r="J491" s="245"/>
      <c r="K491" s="245"/>
      <c r="L491" s="250"/>
      <c r="M491" s="251"/>
      <c r="N491" s="252"/>
      <c r="O491" s="252"/>
      <c r="P491" s="252"/>
      <c r="Q491" s="252"/>
      <c r="R491" s="252"/>
      <c r="S491" s="252"/>
      <c r="T491" s="253"/>
      <c r="U491" s="14"/>
      <c r="V491" s="14"/>
      <c r="W491" s="14"/>
      <c r="X491" s="14"/>
      <c r="Y491" s="14"/>
      <c r="Z491" s="14"/>
      <c r="AA491" s="14"/>
      <c r="AB491" s="14"/>
      <c r="AC491" s="14"/>
      <c r="AD491" s="14"/>
      <c r="AE491" s="14"/>
      <c r="AT491" s="254" t="s">
        <v>248</v>
      </c>
      <c r="AU491" s="254" t="s">
        <v>78</v>
      </c>
      <c r="AV491" s="14" t="s">
        <v>78</v>
      </c>
      <c r="AW491" s="14" t="s">
        <v>31</v>
      </c>
      <c r="AX491" s="14" t="s">
        <v>69</v>
      </c>
      <c r="AY491" s="254" t="s">
        <v>231</v>
      </c>
    </row>
    <row r="492" s="13" customFormat="1">
      <c r="A492" s="13"/>
      <c r="B492" s="234"/>
      <c r="C492" s="235"/>
      <c r="D492" s="229" t="s">
        <v>248</v>
      </c>
      <c r="E492" s="236" t="s">
        <v>19</v>
      </c>
      <c r="F492" s="237" t="s">
        <v>4174</v>
      </c>
      <c r="G492" s="235"/>
      <c r="H492" s="236" t="s">
        <v>19</v>
      </c>
      <c r="I492" s="238"/>
      <c r="J492" s="235"/>
      <c r="K492" s="235"/>
      <c r="L492" s="239"/>
      <c r="M492" s="240"/>
      <c r="N492" s="241"/>
      <c r="O492" s="241"/>
      <c r="P492" s="241"/>
      <c r="Q492" s="241"/>
      <c r="R492" s="241"/>
      <c r="S492" s="241"/>
      <c r="T492" s="242"/>
      <c r="U492" s="13"/>
      <c r="V492" s="13"/>
      <c r="W492" s="13"/>
      <c r="X492" s="13"/>
      <c r="Y492" s="13"/>
      <c r="Z492" s="13"/>
      <c r="AA492" s="13"/>
      <c r="AB492" s="13"/>
      <c r="AC492" s="13"/>
      <c r="AD492" s="13"/>
      <c r="AE492" s="13"/>
      <c r="AT492" s="243" t="s">
        <v>248</v>
      </c>
      <c r="AU492" s="243" t="s">
        <v>78</v>
      </c>
      <c r="AV492" s="13" t="s">
        <v>76</v>
      </c>
      <c r="AW492" s="13" t="s">
        <v>31</v>
      </c>
      <c r="AX492" s="13" t="s">
        <v>69</v>
      </c>
      <c r="AY492" s="243" t="s">
        <v>231</v>
      </c>
    </row>
    <row r="493" s="14" customFormat="1">
      <c r="A493" s="14"/>
      <c r="B493" s="244"/>
      <c r="C493" s="245"/>
      <c r="D493" s="229" t="s">
        <v>248</v>
      </c>
      <c r="E493" s="246" t="s">
        <v>19</v>
      </c>
      <c r="F493" s="247" t="s">
        <v>4371</v>
      </c>
      <c r="G493" s="245"/>
      <c r="H493" s="248">
        <v>34.060000000000002</v>
      </c>
      <c r="I493" s="249"/>
      <c r="J493" s="245"/>
      <c r="K493" s="245"/>
      <c r="L493" s="250"/>
      <c r="M493" s="251"/>
      <c r="N493" s="252"/>
      <c r="O493" s="252"/>
      <c r="P493" s="252"/>
      <c r="Q493" s="252"/>
      <c r="R493" s="252"/>
      <c r="S493" s="252"/>
      <c r="T493" s="253"/>
      <c r="U493" s="14"/>
      <c r="V493" s="14"/>
      <c r="W493" s="14"/>
      <c r="X493" s="14"/>
      <c r="Y493" s="14"/>
      <c r="Z493" s="14"/>
      <c r="AA493" s="14"/>
      <c r="AB493" s="14"/>
      <c r="AC493" s="14"/>
      <c r="AD493" s="14"/>
      <c r="AE493" s="14"/>
      <c r="AT493" s="254" t="s">
        <v>248</v>
      </c>
      <c r="AU493" s="254" t="s">
        <v>78</v>
      </c>
      <c r="AV493" s="14" t="s">
        <v>78</v>
      </c>
      <c r="AW493" s="14" t="s">
        <v>31</v>
      </c>
      <c r="AX493" s="14" t="s">
        <v>69</v>
      </c>
      <c r="AY493" s="254" t="s">
        <v>231</v>
      </c>
    </row>
    <row r="494" s="13" customFormat="1">
      <c r="A494" s="13"/>
      <c r="B494" s="234"/>
      <c r="C494" s="235"/>
      <c r="D494" s="229" t="s">
        <v>248</v>
      </c>
      <c r="E494" s="236" t="s">
        <v>19</v>
      </c>
      <c r="F494" s="237" t="s">
        <v>4372</v>
      </c>
      <c r="G494" s="235"/>
      <c r="H494" s="236" t="s">
        <v>19</v>
      </c>
      <c r="I494" s="238"/>
      <c r="J494" s="235"/>
      <c r="K494" s="235"/>
      <c r="L494" s="239"/>
      <c r="M494" s="240"/>
      <c r="N494" s="241"/>
      <c r="O494" s="241"/>
      <c r="P494" s="241"/>
      <c r="Q494" s="241"/>
      <c r="R494" s="241"/>
      <c r="S494" s="241"/>
      <c r="T494" s="242"/>
      <c r="U494" s="13"/>
      <c r="V494" s="13"/>
      <c r="W494" s="13"/>
      <c r="X494" s="13"/>
      <c r="Y494" s="13"/>
      <c r="Z494" s="13"/>
      <c r="AA494" s="13"/>
      <c r="AB494" s="13"/>
      <c r="AC494" s="13"/>
      <c r="AD494" s="13"/>
      <c r="AE494" s="13"/>
      <c r="AT494" s="243" t="s">
        <v>248</v>
      </c>
      <c r="AU494" s="243" t="s">
        <v>78</v>
      </c>
      <c r="AV494" s="13" t="s">
        <v>76</v>
      </c>
      <c r="AW494" s="13" t="s">
        <v>31</v>
      </c>
      <c r="AX494" s="13" t="s">
        <v>69</v>
      </c>
      <c r="AY494" s="243" t="s">
        <v>231</v>
      </c>
    </row>
    <row r="495" s="14" customFormat="1">
      <c r="A495" s="14"/>
      <c r="B495" s="244"/>
      <c r="C495" s="245"/>
      <c r="D495" s="229" t="s">
        <v>248</v>
      </c>
      <c r="E495" s="246" t="s">
        <v>19</v>
      </c>
      <c r="F495" s="247" t="s">
        <v>4373</v>
      </c>
      <c r="G495" s="245"/>
      <c r="H495" s="248">
        <v>8.75</v>
      </c>
      <c r="I495" s="249"/>
      <c r="J495" s="245"/>
      <c r="K495" s="245"/>
      <c r="L495" s="250"/>
      <c r="M495" s="251"/>
      <c r="N495" s="252"/>
      <c r="O495" s="252"/>
      <c r="P495" s="252"/>
      <c r="Q495" s="252"/>
      <c r="R495" s="252"/>
      <c r="S495" s="252"/>
      <c r="T495" s="253"/>
      <c r="U495" s="14"/>
      <c r="V495" s="14"/>
      <c r="W495" s="14"/>
      <c r="X495" s="14"/>
      <c r="Y495" s="14"/>
      <c r="Z495" s="14"/>
      <c r="AA495" s="14"/>
      <c r="AB495" s="14"/>
      <c r="AC495" s="14"/>
      <c r="AD495" s="14"/>
      <c r="AE495" s="14"/>
      <c r="AT495" s="254" t="s">
        <v>248</v>
      </c>
      <c r="AU495" s="254" t="s">
        <v>78</v>
      </c>
      <c r="AV495" s="14" t="s">
        <v>78</v>
      </c>
      <c r="AW495" s="14" t="s">
        <v>31</v>
      </c>
      <c r="AX495" s="14" t="s">
        <v>69</v>
      </c>
      <c r="AY495" s="254" t="s">
        <v>231</v>
      </c>
    </row>
    <row r="496" s="13" customFormat="1">
      <c r="A496" s="13"/>
      <c r="B496" s="234"/>
      <c r="C496" s="235"/>
      <c r="D496" s="229" t="s">
        <v>248</v>
      </c>
      <c r="E496" s="236" t="s">
        <v>19</v>
      </c>
      <c r="F496" s="237" t="s">
        <v>4178</v>
      </c>
      <c r="G496" s="235"/>
      <c r="H496" s="236" t="s">
        <v>19</v>
      </c>
      <c r="I496" s="238"/>
      <c r="J496" s="235"/>
      <c r="K496" s="235"/>
      <c r="L496" s="239"/>
      <c r="M496" s="240"/>
      <c r="N496" s="241"/>
      <c r="O496" s="241"/>
      <c r="P496" s="241"/>
      <c r="Q496" s="241"/>
      <c r="R496" s="241"/>
      <c r="S496" s="241"/>
      <c r="T496" s="242"/>
      <c r="U496" s="13"/>
      <c r="V496" s="13"/>
      <c r="W496" s="13"/>
      <c r="X496" s="13"/>
      <c r="Y496" s="13"/>
      <c r="Z496" s="13"/>
      <c r="AA496" s="13"/>
      <c r="AB496" s="13"/>
      <c r="AC496" s="13"/>
      <c r="AD496" s="13"/>
      <c r="AE496" s="13"/>
      <c r="AT496" s="243" t="s">
        <v>248</v>
      </c>
      <c r="AU496" s="243" t="s">
        <v>78</v>
      </c>
      <c r="AV496" s="13" t="s">
        <v>76</v>
      </c>
      <c r="AW496" s="13" t="s">
        <v>31</v>
      </c>
      <c r="AX496" s="13" t="s">
        <v>69</v>
      </c>
      <c r="AY496" s="243" t="s">
        <v>231</v>
      </c>
    </row>
    <row r="497" s="14" customFormat="1">
      <c r="A497" s="14"/>
      <c r="B497" s="244"/>
      <c r="C497" s="245"/>
      <c r="D497" s="229" t="s">
        <v>248</v>
      </c>
      <c r="E497" s="246" t="s">
        <v>19</v>
      </c>
      <c r="F497" s="247" t="s">
        <v>4374</v>
      </c>
      <c r="G497" s="245"/>
      <c r="H497" s="248">
        <v>40.700000000000003</v>
      </c>
      <c r="I497" s="249"/>
      <c r="J497" s="245"/>
      <c r="K497" s="245"/>
      <c r="L497" s="250"/>
      <c r="M497" s="251"/>
      <c r="N497" s="252"/>
      <c r="O497" s="252"/>
      <c r="P497" s="252"/>
      <c r="Q497" s="252"/>
      <c r="R497" s="252"/>
      <c r="S497" s="252"/>
      <c r="T497" s="253"/>
      <c r="U497" s="14"/>
      <c r="V497" s="14"/>
      <c r="W497" s="14"/>
      <c r="X497" s="14"/>
      <c r="Y497" s="14"/>
      <c r="Z497" s="14"/>
      <c r="AA497" s="14"/>
      <c r="AB497" s="14"/>
      <c r="AC497" s="14"/>
      <c r="AD497" s="14"/>
      <c r="AE497" s="14"/>
      <c r="AT497" s="254" t="s">
        <v>248</v>
      </c>
      <c r="AU497" s="254" t="s">
        <v>78</v>
      </c>
      <c r="AV497" s="14" t="s">
        <v>78</v>
      </c>
      <c r="AW497" s="14" t="s">
        <v>31</v>
      </c>
      <c r="AX497" s="14" t="s">
        <v>69</v>
      </c>
      <c r="AY497" s="254" t="s">
        <v>231</v>
      </c>
    </row>
    <row r="498" s="13" customFormat="1">
      <c r="A498" s="13"/>
      <c r="B498" s="234"/>
      <c r="C498" s="235"/>
      <c r="D498" s="229" t="s">
        <v>248</v>
      </c>
      <c r="E498" s="236" t="s">
        <v>19</v>
      </c>
      <c r="F498" s="237" t="s">
        <v>4180</v>
      </c>
      <c r="G498" s="235"/>
      <c r="H498" s="236" t="s">
        <v>19</v>
      </c>
      <c r="I498" s="238"/>
      <c r="J498" s="235"/>
      <c r="K498" s="235"/>
      <c r="L498" s="239"/>
      <c r="M498" s="240"/>
      <c r="N498" s="241"/>
      <c r="O498" s="241"/>
      <c r="P498" s="241"/>
      <c r="Q498" s="241"/>
      <c r="R498" s="241"/>
      <c r="S498" s="241"/>
      <c r="T498" s="242"/>
      <c r="U498" s="13"/>
      <c r="V498" s="13"/>
      <c r="W498" s="13"/>
      <c r="X498" s="13"/>
      <c r="Y498" s="13"/>
      <c r="Z498" s="13"/>
      <c r="AA498" s="13"/>
      <c r="AB498" s="13"/>
      <c r="AC498" s="13"/>
      <c r="AD498" s="13"/>
      <c r="AE498" s="13"/>
      <c r="AT498" s="243" t="s">
        <v>248</v>
      </c>
      <c r="AU498" s="243" t="s">
        <v>78</v>
      </c>
      <c r="AV498" s="13" t="s">
        <v>76</v>
      </c>
      <c r="AW498" s="13" t="s">
        <v>31</v>
      </c>
      <c r="AX498" s="13" t="s">
        <v>69</v>
      </c>
      <c r="AY498" s="243" t="s">
        <v>231</v>
      </c>
    </row>
    <row r="499" s="14" customFormat="1">
      <c r="A499" s="14"/>
      <c r="B499" s="244"/>
      <c r="C499" s="245"/>
      <c r="D499" s="229" t="s">
        <v>248</v>
      </c>
      <c r="E499" s="246" t="s">
        <v>19</v>
      </c>
      <c r="F499" s="247" t="s">
        <v>4375</v>
      </c>
      <c r="G499" s="245"/>
      <c r="H499" s="248">
        <v>24.129999999999999</v>
      </c>
      <c r="I499" s="249"/>
      <c r="J499" s="245"/>
      <c r="K499" s="245"/>
      <c r="L499" s="250"/>
      <c r="M499" s="251"/>
      <c r="N499" s="252"/>
      <c r="O499" s="252"/>
      <c r="P499" s="252"/>
      <c r="Q499" s="252"/>
      <c r="R499" s="252"/>
      <c r="S499" s="252"/>
      <c r="T499" s="253"/>
      <c r="U499" s="14"/>
      <c r="V499" s="14"/>
      <c r="W499" s="14"/>
      <c r="X499" s="14"/>
      <c r="Y499" s="14"/>
      <c r="Z499" s="14"/>
      <c r="AA499" s="14"/>
      <c r="AB499" s="14"/>
      <c r="AC499" s="14"/>
      <c r="AD499" s="14"/>
      <c r="AE499" s="14"/>
      <c r="AT499" s="254" t="s">
        <v>248</v>
      </c>
      <c r="AU499" s="254" t="s">
        <v>78</v>
      </c>
      <c r="AV499" s="14" t="s">
        <v>78</v>
      </c>
      <c r="AW499" s="14" t="s">
        <v>31</v>
      </c>
      <c r="AX499" s="14" t="s">
        <v>69</v>
      </c>
      <c r="AY499" s="254" t="s">
        <v>231</v>
      </c>
    </row>
    <row r="500" s="13" customFormat="1">
      <c r="A500" s="13"/>
      <c r="B500" s="234"/>
      <c r="C500" s="235"/>
      <c r="D500" s="229" t="s">
        <v>248</v>
      </c>
      <c r="E500" s="236" t="s">
        <v>19</v>
      </c>
      <c r="F500" s="237" t="s">
        <v>4129</v>
      </c>
      <c r="G500" s="235"/>
      <c r="H500" s="236" t="s">
        <v>19</v>
      </c>
      <c r="I500" s="238"/>
      <c r="J500" s="235"/>
      <c r="K500" s="235"/>
      <c r="L500" s="239"/>
      <c r="M500" s="240"/>
      <c r="N500" s="241"/>
      <c r="O500" s="241"/>
      <c r="P500" s="241"/>
      <c r="Q500" s="241"/>
      <c r="R500" s="241"/>
      <c r="S500" s="241"/>
      <c r="T500" s="242"/>
      <c r="U500" s="13"/>
      <c r="V500" s="13"/>
      <c r="W500" s="13"/>
      <c r="X500" s="13"/>
      <c r="Y500" s="13"/>
      <c r="Z500" s="13"/>
      <c r="AA500" s="13"/>
      <c r="AB500" s="13"/>
      <c r="AC500" s="13"/>
      <c r="AD500" s="13"/>
      <c r="AE500" s="13"/>
      <c r="AT500" s="243" t="s">
        <v>248</v>
      </c>
      <c r="AU500" s="243" t="s">
        <v>78</v>
      </c>
      <c r="AV500" s="13" t="s">
        <v>76</v>
      </c>
      <c r="AW500" s="13" t="s">
        <v>31</v>
      </c>
      <c r="AX500" s="13" t="s">
        <v>69</v>
      </c>
      <c r="AY500" s="243" t="s">
        <v>231</v>
      </c>
    </row>
    <row r="501" s="14" customFormat="1">
      <c r="A501" s="14"/>
      <c r="B501" s="244"/>
      <c r="C501" s="245"/>
      <c r="D501" s="229" t="s">
        <v>248</v>
      </c>
      <c r="E501" s="246" t="s">
        <v>19</v>
      </c>
      <c r="F501" s="247" t="s">
        <v>119</v>
      </c>
      <c r="G501" s="245"/>
      <c r="H501" s="248">
        <v>3</v>
      </c>
      <c r="I501" s="249"/>
      <c r="J501" s="245"/>
      <c r="K501" s="245"/>
      <c r="L501" s="250"/>
      <c r="M501" s="251"/>
      <c r="N501" s="252"/>
      <c r="O501" s="252"/>
      <c r="P501" s="252"/>
      <c r="Q501" s="252"/>
      <c r="R501" s="252"/>
      <c r="S501" s="252"/>
      <c r="T501" s="253"/>
      <c r="U501" s="14"/>
      <c r="V501" s="14"/>
      <c r="W501" s="14"/>
      <c r="X501" s="14"/>
      <c r="Y501" s="14"/>
      <c r="Z501" s="14"/>
      <c r="AA501" s="14"/>
      <c r="AB501" s="14"/>
      <c r="AC501" s="14"/>
      <c r="AD501" s="14"/>
      <c r="AE501" s="14"/>
      <c r="AT501" s="254" t="s">
        <v>248</v>
      </c>
      <c r="AU501" s="254" t="s">
        <v>78</v>
      </c>
      <c r="AV501" s="14" t="s">
        <v>78</v>
      </c>
      <c r="AW501" s="14" t="s">
        <v>31</v>
      </c>
      <c r="AX501" s="14" t="s">
        <v>69</v>
      </c>
      <c r="AY501" s="254" t="s">
        <v>231</v>
      </c>
    </row>
    <row r="502" s="13" customFormat="1">
      <c r="A502" s="13"/>
      <c r="B502" s="234"/>
      <c r="C502" s="235"/>
      <c r="D502" s="229" t="s">
        <v>248</v>
      </c>
      <c r="E502" s="236" t="s">
        <v>19</v>
      </c>
      <c r="F502" s="237" t="s">
        <v>4151</v>
      </c>
      <c r="G502" s="235"/>
      <c r="H502" s="236" t="s">
        <v>19</v>
      </c>
      <c r="I502" s="238"/>
      <c r="J502" s="235"/>
      <c r="K502" s="235"/>
      <c r="L502" s="239"/>
      <c r="M502" s="240"/>
      <c r="N502" s="241"/>
      <c r="O502" s="241"/>
      <c r="P502" s="241"/>
      <c r="Q502" s="241"/>
      <c r="R502" s="241"/>
      <c r="S502" s="241"/>
      <c r="T502" s="242"/>
      <c r="U502" s="13"/>
      <c r="V502" s="13"/>
      <c r="W502" s="13"/>
      <c r="X502" s="13"/>
      <c r="Y502" s="13"/>
      <c r="Z502" s="13"/>
      <c r="AA502" s="13"/>
      <c r="AB502" s="13"/>
      <c r="AC502" s="13"/>
      <c r="AD502" s="13"/>
      <c r="AE502" s="13"/>
      <c r="AT502" s="243" t="s">
        <v>248</v>
      </c>
      <c r="AU502" s="243" t="s">
        <v>78</v>
      </c>
      <c r="AV502" s="13" t="s">
        <v>76</v>
      </c>
      <c r="AW502" s="13" t="s">
        <v>31</v>
      </c>
      <c r="AX502" s="13" t="s">
        <v>69</v>
      </c>
      <c r="AY502" s="243" t="s">
        <v>231</v>
      </c>
    </row>
    <row r="503" s="14" customFormat="1">
      <c r="A503" s="14"/>
      <c r="B503" s="244"/>
      <c r="C503" s="245"/>
      <c r="D503" s="229" t="s">
        <v>248</v>
      </c>
      <c r="E503" s="246" t="s">
        <v>19</v>
      </c>
      <c r="F503" s="247" t="s">
        <v>4376</v>
      </c>
      <c r="G503" s="245"/>
      <c r="H503" s="248">
        <v>23.940000000000001</v>
      </c>
      <c r="I503" s="249"/>
      <c r="J503" s="245"/>
      <c r="K503" s="245"/>
      <c r="L503" s="250"/>
      <c r="M503" s="251"/>
      <c r="N503" s="252"/>
      <c r="O503" s="252"/>
      <c r="P503" s="252"/>
      <c r="Q503" s="252"/>
      <c r="R503" s="252"/>
      <c r="S503" s="252"/>
      <c r="T503" s="253"/>
      <c r="U503" s="14"/>
      <c r="V503" s="14"/>
      <c r="W503" s="14"/>
      <c r="X503" s="14"/>
      <c r="Y503" s="14"/>
      <c r="Z503" s="14"/>
      <c r="AA503" s="14"/>
      <c r="AB503" s="14"/>
      <c r="AC503" s="14"/>
      <c r="AD503" s="14"/>
      <c r="AE503" s="14"/>
      <c r="AT503" s="254" t="s">
        <v>248</v>
      </c>
      <c r="AU503" s="254" t="s">
        <v>78</v>
      </c>
      <c r="AV503" s="14" t="s">
        <v>78</v>
      </c>
      <c r="AW503" s="14" t="s">
        <v>31</v>
      </c>
      <c r="AX503" s="14" t="s">
        <v>69</v>
      </c>
      <c r="AY503" s="254" t="s">
        <v>231</v>
      </c>
    </row>
    <row r="504" s="15" customFormat="1">
      <c r="A504" s="15"/>
      <c r="B504" s="255"/>
      <c r="C504" s="256"/>
      <c r="D504" s="229" t="s">
        <v>248</v>
      </c>
      <c r="E504" s="257" t="s">
        <v>19</v>
      </c>
      <c r="F504" s="258" t="s">
        <v>260</v>
      </c>
      <c r="G504" s="256"/>
      <c r="H504" s="259">
        <v>205.78999999999999</v>
      </c>
      <c r="I504" s="260"/>
      <c r="J504" s="256"/>
      <c r="K504" s="256"/>
      <c r="L504" s="261"/>
      <c r="M504" s="262"/>
      <c r="N504" s="263"/>
      <c r="O504" s="263"/>
      <c r="P504" s="263"/>
      <c r="Q504" s="263"/>
      <c r="R504" s="263"/>
      <c r="S504" s="263"/>
      <c r="T504" s="264"/>
      <c r="U504" s="15"/>
      <c r="V504" s="15"/>
      <c r="W504" s="15"/>
      <c r="X504" s="15"/>
      <c r="Y504" s="15"/>
      <c r="Z504" s="15"/>
      <c r="AA504" s="15"/>
      <c r="AB504" s="15"/>
      <c r="AC504" s="15"/>
      <c r="AD504" s="15"/>
      <c r="AE504" s="15"/>
      <c r="AT504" s="265" t="s">
        <v>248</v>
      </c>
      <c r="AU504" s="265" t="s">
        <v>78</v>
      </c>
      <c r="AV504" s="15" t="s">
        <v>238</v>
      </c>
      <c r="AW504" s="15" t="s">
        <v>31</v>
      </c>
      <c r="AX504" s="15" t="s">
        <v>76</v>
      </c>
      <c r="AY504" s="265" t="s">
        <v>231</v>
      </c>
    </row>
    <row r="505" s="2" customFormat="1" ht="24.15" customHeight="1">
      <c r="A505" s="41"/>
      <c r="B505" s="42"/>
      <c r="C505" s="216" t="s">
        <v>855</v>
      </c>
      <c r="D505" s="216" t="s">
        <v>234</v>
      </c>
      <c r="E505" s="217" t="s">
        <v>4377</v>
      </c>
      <c r="F505" s="218" t="s">
        <v>4378</v>
      </c>
      <c r="G505" s="219" t="s">
        <v>342</v>
      </c>
      <c r="H505" s="220">
        <v>4.5999999999999996</v>
      </c>
      <c r="I505" s="221"/>
      <c r="J505" s="222">
        <f>ROUND(I505*H505,2)</f>
        <v>0</v>
      </c>
      <c r="K505" s="218" t="s">
        <v>244</v>
      </c>
      <c r="L505" s="47"/>
      <c r="M505" s="223" t="s">
        <v>19</v>
      </c>
      <c r="N505" s="224" t="s">
        <v>40</v>
      </c>
      <c r="O505" s="87"/>
      <c r="P505" s="225">
        <f>O505*H505</f>
        <v>0</v>
      </c>
      <c r="Q505" s="225">
        <v>0.00116</v>
      </c>
      <c r="R505" s="225">
        <f>Q505*H505</f>
        <v>0.0053359999999999996</v>
      </c>
      <c r="S505" s="225">
        <v>0</v>
      </c>
      <c r="T505" s="226">
        <f>S505*H505</f>
        <v>0</v>
      </c>
      <c r="U505" s="41"/>
      <c r="V505" s="41"/>
      <c r="W505" s="41"/>
      <c r="X505" s="41"/>
      <c r="Y505" s="41"/>
      <c r="Z505" s="41"/>
      <c r="AA505" s="41"/>
      <c r="AB505" s="41"/>
      <c r="AC505" s="41"/>
      <c r="AD505" s="41"/>
      <c r="AE505" s="41"/>
      <c r="AR505" s="227" t="s">
        <v>238</v>
      </c>
      <c r="AT505" s="227" t="s">
        <v>234</v>
      </c>
      <c r="AU505" s="227" t="s">
        <v>78</v>
      </c>
      <c r="AY505" s="19" t="s">
        <v>231</v>
      </c>
      <c r="BE505" s="228">
        <f>IF(N505="základní",J505,0)</f>
        <v>0</v>
      </c>
      <c r="BF505" s="228">
        <f>IF(N505="snížená",J505,0)</f>
        <v>0</v>
      </c>
      <c r="BG505" s="228">
        <f>IF(N505="zákl. přenesená",J505,0)</f>
        <v>0</v>
      </c>
      <c r="BH505" s="228">
        <f>IF(N505="sníž. přenesená",J505,0)</f>
        <v>0</v>
      </c>
      <c r="BI505" s="228">
        <f>IF(N505="nulová",J505,0)</f>
        <v>0</v>
      </c>
      <c r="BJ505" s="19" t="s">
        <v>76</v>
      </c>
      <c r="BK505" s="228">
        <f>ROUND(I505*H505,2)</f>
        <v>0</v>
      </c>
      <c r="BL505" s="19" t="s">
        <v>238</v>
      </c>
      <c r="BM505" s="227" t="s">
        <v>4379</v>
      </c>
    </row>
    <row r="506" s="2" customFormat="1">
      <c r="A506" s="41"/>
      <c r="B506" s="42"/>
      <c r="C506" s="43"/>
      <c r="D506" s="229" t="s">
        <v>246</v>
      </c>
      <c r="E506" s="43"/>
      <c r="F506" s="230" t="s">
        <v>4367</v>
      </c>
      <c r="G506" s="43"/>
      <c r="H506" s="43"/>
      <c r="I506" s="231"/>
      <c r="J506" s="43"/>
      <c r="K506" s="43"/>
      <c r="L506" s="47"/>
      <c r="M506" s="232"/>
      <c r="N506" s="233"/>
      <c r="O506" s="87"/>
      <c r="P506" s="87"/>
      <c r="Q506" s="87"/>
      <c r="R506" s="87"/>
      <c r="S506" s="87"/>
      <c r="T506" s="88"/>
      <c r="U506" s="41"/>
      <c r="V506" s="41"/>
      <c r="W506" s="41"/>
      <c r="X506" s="41"/>
      <c r="Y506" s="41"/>
      <c r="Z506" s="41"/>
      <c r="AA506" s="41"/>
      <c r="AB506" s="41"/>
      <c r="AC506" s="41"/>
      <c r="AD506" s="41"/>
      <c r="AE506" s="41"/>
      <c r="AT506" s="19" t="s">
        <v>246</v>
      </c>
      <c r="AU506" s="19" t="s">
        <v>78</v>
      </c>
    </row>
    <row r="507" s="13" customFormat="1">
      <c r="A507" s="13"/>
      <c r="B507" s="234"/>
      <c r="C507" s="235"/>
      <c r="D507" s="229" t="s">
        <v>248</v>
      </c>
      <c r="E507" s="236" t="s">
        <v>19</v>
      </c>
      <c r="F507" s="237" t="s">
        <v>4138</v>
      </c>
      <c r="G507" s="235"/>
      <c r="H507" s="236" t="s">
        <v>19</v>
      </c>
      <c r="I507" s="238"/>
      <c r="J507" s="235"/>
      <c r="K507" s="235"/>
      <c r="L507" s="239"/>
      <c r="M507" s="240"/>
      <c r="N507" s="241"/>
      <c r="O507" s="241"/>
      <c r="P507" s="241"/>
      <c r="Q507" s="241"/>
      <c r="R507" s="241"/>
      <c r="S507" s="241"/>
      <c r="T507" s="242"/>
      <c r="U507" s="13"/>
      <c r="V507" s="13"/>
      <c r="W507" s="13"/>
      <c r="X507" s="13"/>
      <c r="Y507" s="13"/>
      <c r="Z507" s="13"/>
      <c r="AA507" s="13"/>
      <c r="AB507" s="13"/>
      <c r="AC507" s="13"/>
      <c r="AD507" s="13"/>
      <c r="AE507" s="13"/>
      <c r="AT507" s="243" t="s">
        <v>248</v>
      </c>
      <c r="AU507" s="243" t="s">
        <v>78</v>
      </c>
      <c r="AV507" s="13" t="s">
        <v>76</v>
      </c>
      <c r="AW507" s="13" t="s">
        <v>31</v>
      </c>
      <c r="AX507" s="13" t="s">
        <v>69</v>
      </c>
      <c r="AY507" s="243" t="s">
        <v>231</v>
      </c>
    </row>
    <row r="508" s="14" customFormat="1">
      <c r="A508" s="14"/>
      <c r="B508" s="244"/>
      <c r="C508" s="245"/>
      <c r="D508" s="229" t="s">
        <v>248</v>
      </c>
      <c r="E508" s="246" t="s">
        <v>19</v>
      </c>
      <c r="F508" s="247" t="s">
        <v>4380</v>
      </c>
      <c r="G508" s="245"/>
      <c r="H508" s="248">
        <v>1.3</v>
      </c>
      <c r="I508" s="249"/>
      <c r="J508" s="245"/>
      <c r="K508" s="245"/>
      <c r="L508" s="250"/>
      <c r="M508" s="251"/>
      <c r="N508" s="252"/>
      <c r="O508" s="252"/>
      <c r="P508" s="252"/>
      <c r="Q508" s="252"/>
      <c r="R508" s="252"/>
      <c r="S508" s="252"/>
      <c r="T508" s="253"/>
      <c r="U508" s="14"/>
      <c r="V508" s="14"/>
      <c r="W508" s="14"/>
      <c r="X508" s="14"/>
      <c r="Y508" s="14"/>
      <c r="Z508" s="14"/>
      <c r="AA508" s="14"/>
      <c r="AB508" s="14"/>
      <c r="AC508" s="14"/>
      <c r="AD508" s="14"/>
      <c r="AE508" s="14"/>
      <c r="AT508" s="254" t="s">
        <v>248</v>
      </c>
      <c r="AU508" s="254" t="s">
        <v>78</v>
      </c>
      <c r="AV508" s="14" t="s">
        <v>78</v>
      </c>
      <c r="AW508" s="14" t="s">
        <v>31</v>
      </c>
      <c r="AX508" s="14" t="s">
        <v>69</v>
      </c>
      <c r="AY508" s="254" t="s">
        <v>231</v>
      </c>
    </row>
    <row r="509" s="13" customFormat="1">
      <c r="A509" s="13"/>
      <c r="B509" s="234"/>
      <c r="C509" s="235"/>
      <c r="D509" s="229" t="s">
        <v>248</v>
      </c>
      <c r="E509" s="236" t="s">
        <v>19</v>
      </c>
      <c r="F509" s="237" t="s">
        <v>4147</v>
      </c>
      <c r="G509" s="235"/>
      <c r="H509" s="236" t="s">
        <v>19</v>
      </c>
      <c r="I509" s="238"/>
      <c r="J509" s="235"/>
      <c r="K509" s="235"/>
      <c r="L509" s="239"/>
      <c r="M509" s="240"/>
      <c r="N509" s="241"/>
      <c r="O509" s="241"/>
      <c r="P509" s="241"/>
      <c r="Q509" s="241"/>
      <c r="R509" s="241"/>
      <c r="S509" s="241"/>
      <c r="T509" s="242"/>
      <c r="U509" s="13"/>
      <c r="V509" s="13"/>
      <c r="W509" s="13"/>
      <c r="X509" s="13"/>
      <c r="Y509" s="13"/>
      <c r="Z509" s="13"/>
      <c r="AA509" s="13"/>
      <c r="AB509" s="13"/>
      <c r="AC509" s="13"/>
      <c r="AD509" s="13"/>
      <c r="AE509" s="13"/>
      <c r="AT509" s="243" t="s">
        <v>248</v>
      </c>
      <c r="AU509" s="243" t="s">
        <v>78</v>
      </c>
      <c r="AV509" s="13" t="s">
        <v>76</v>
      </c>
      <c r="AW509" s="13" t="s">
        <v>31</v>
      </c>
      <c r="AX509" s="13" t="s">
        <v>69</v>
      </c>
      <c r="AY509" s="243" t="s">
        <v>231</v>
      </c>
    </row>
    <row r="510" s="14" customFormat="1">
      <c r="A510" s="14"/>
      <c r="B510" s="244"/>
      <c r="C510" s="245"/>
      <c r="D510" s="229" t="s">
        <v>248</v>
      </c>
      <c r="E510" s="246" t="s">
        <v>19</v>
      </c>
      <c r="F510" s="247" t="s">
        <v>1024</v>
      </c>
      <c r="G510" s="245"/>
      <c r="H510" s="248">
        <v>3.2999999999999998</v>
      </c>
      <c r="I510" s="249"/>
      <c r="J510" s="245"/>
      <c r="K510" s="245"/>
      <c r="L510" s="250"/>
      <c r="M510" s="251"/>
      <c r="N510" s="252"/>
      <c r="O510" s="252"/>
      <c r="P510" s="252"/>
      <c r="Q510" s="252"/>
      <c r="R510" s="252"/>
      <c r="S510" s="252"/>
      <c r="T510" s="253"/>
      <c r="U510" s="14"/>
      <c r="V510" s="14"/>
      <c r="W510" s="14"/>
      <c r="X510" s="14"/>
      <c r="Y510" s="14"/>
      <c r="Z510" s="14"/>
      <c r="AA510" s="14"/>
      <c r="AB510" s="14"/>
      <c r="AC510" s="14"/>
      <c r="AD510" s="14"/>
      <c r="AE510" s="14"/>
      <c r="AT510" s="254" t="s">
        <v>248</v>
      </c>
      <c r="AU510" s="254" t="s">
        <v>78</v>
      </c>
      <c r="AV510" s="14" t="s">
        <v>78</v>
      </c>
      <c r="AW510" s="14" t="s">
        <v>31</v>
      </c>
      <c r="AX510" s="14" t="s">
        <v>69</v>
      </c>
      <c r="AY510" s="254" t="s">
        <v>231</v>
      </c>
    </row>
    <row r="511" s="15" customFormat="1">
      <c r="A511" s="15"/>
      <c r="B511" s="255"/>
      <c r="C511" s="256"/>
      <c r="D511" s="229" t="s">
        <v>248</v>
      </c>
      <c r="E511" s="257" t="s">
        <v>19</v>
      </c>
      <c r="F511" s="258" t="s">
        <v>260</v>
      </c>
      <c r="G511" s="256"/>
      <c r="H511" s="259">
        <v>4.5999999999999996</v>
      </c>
      <c r="I511" s="260"/>
      <c r="J511" s="256"/>
      <c r="K511" s="256"/>
      <c r="L511" s="261"/>
      <c r="M511" s="262"/>
      <c r="N511" s="263"/>
      <c r="O511" s="263"/>
      <c r="P511" s="263"/>
      <c r="Q511" s="263"/>
      <c r="R511" s="263"/>
      <c r="S511" s="263"/>
      <c r="T511" s="264"/>
      <c r="U511" s="15"/>
      <c r="V511" s="15"/>
      <c r="W511" s="15"/>
      <c r="X511" s="15"/>
      <c r="Y511" s="15"/>
      <c r="Z511" s="15"/>
      <c r="AA511" s="15"/>
      <c r="AB511" s="15"/>
      <c r="AC511" s="15"/>
      <c r="AD511" s="15"/>
      <c r="AE511" s="15"/>
      <c r="AT511" s="265" t="s">
        <v>248</v>
      </c>
      <c r="AU511" s="265" t="s">
        <v>78</v>
      </c>
      <c r="AV511" s="15" t="s">
        <v>238</v>
      </c>
      <c r="AW511" s="15" t="s">
        <v>31</v>
      </c>
      <c r="AX511" s="15" t="s">
        <v>76</v>
      </c>
      <c r="AY511" s="265" t="s">
        <v>231</v>
      </c>
    </row>
    <row r="512" s="2" customFormat="1" ht="24.15" customHeight="1">
      <c r="A512" s="41"/>
      <c r="B512" s="42"/>
      <c r="C512" s="216" t="s">
        <v>862</v>
      </c>
      <c r="D512" s="216" t="s">
        <v>234</v>
      </c>
      <c r="E512" s="217" t="s">
        <v>4381</v>
      </c>
      <c r="F512" s="218" t="s">
        <v>4382</v>
      </c>
      <c r="G512" s="219" t="s">
        <v>342</v>
      </c>
      <c r="H512" s="220">
        <v>39.299999999999997</v>
      </c>
      <c r="I512" s="221"/>
      <c r="J512" s="222">
        <f>ROUND(I512*H512,2)</f>
        <v>0</v>
      </c>
      <c r="K512" s="218" t="s">
        <v>244</v>
      </c>
      <c r="L512" s="47"/>
      <c r="M512" s="223" t="s">
        <v>19</v>
      </c>
      <c r="N512" s="224" t="s">
        <v>40</v>
      </c>
      <c r="O512" s="87"/>
      <c r="P512" s="225">
        <f>O512*H512</f>
        <v>0</v>
      </c>
      <c r="Q512" s="225">
        <v>0.00133</v>
      </c>
      <c r="R512" s="225">
        <f>Q512*H512</f>
        <v>0.052268999999999996</v>
      </c>
      <c r="S512" s="225">
        <v>0</v>
      </c>
      <c r="T512" s="226">
        <f>S512*H512</f>
        <v>0</v>
      </c>
      <c r="U512" s="41"/>
      <c r="V512" s="41"/>
      <c r="W512" s="41"/>
      <c r="X512" s="41"/>
      <c r="Y512" s="41"/>
      <c r="Z512" s="41"/>
      <c r="AA512" s="41"/>
      <c r="AB512" s="41"/>
      <c r="AC512" s="41"/>
      <c r="AD512" s="41"/>
      <c r="AE512" s="41"/>
      <c r="AR512" s="227" t="s">
        <v>238</v>
      </c>
      <c r="AT512" s="227" t="s">
        <v>234</v>
      </c>
      <c r="AU512" s="227" t="s">
        <v>78</v>
      </c>
      <c r="AY512" s="19" t="s">
        <v>231</v>
      </c>
      <c r="BE512" s="228">
        <f>IF(N512="základní",J512,0)</f>
        <v>0</v>
      </c>
      <c r="BF512" s="228">
        <f>IF(N512="snížená",J512,0)</f>
        <v>0</v>
      </c>
      <c r="BG512" s="228">
        <f>IF(N512="zákl. přenesená",J512,0)</f>
        <v>0</v>
      </c>
      <c r="BH512" s="228">
        <f>IF(N512="sníž. přenesená",J512,0)</f>
        <v>0</v>
      </c>
      <c r="BI512" s="228">
        <f>IF(N512="nulová",J512,0)</f>
        <v>0</v>
      </c>
      <c r="BJ512" s="19" t="s">
        <v>76</v>
      </c>
      <c r="BK512" s="228">
        <f>ROUND(I512*H512,2)</f>
        <v>0</v>
      </c>
      <c r="BL512" s="19" t="s">
        <v>238</v>
      </c>
      <c r="BM512" s="227" t="s">
        <v>4383</v>
      </c>
    </row>
    <row r="513" s="2" customFormat="1">
      <c r="A513" s="41"/>
      <c r="B513" s="42"/>
      <c r="C513" s="43"/>
      <c r="D513" s="229" t="s">
        <v>246</v>
      </c>
      <c r="E513" s="43"/>
      <c r="F513" s="230" t="s">
        <v>4367</v>
      </c>
      <c r="G513" s="43"/>
      <c r="H513" s="43"/>
      <c r="I513" s="231"/>
      <c r="J513" s="43"/>
      <c r="K513" s="43"/>
      <c r="L513" s="47"/>
      <c r="M513" s="232"/>
      <c r="N513" s="233"/>
      <c r="O513" s="87"/>
      <c r="P513" s="87"/>
      <c r="Q513" s="87"/>
      <c r="R513" s="87"/>
      <c r="S513" s="87"/>
      <c r="T513" s="88"/>
      <c r="U513" s="41"/>
      <c r="V513" s="41"/>
      <c r="W513" s="41"/>
      <c r="X513" s="41"/>
      <c r="Y513" s="41"/>
      <c r="Z513" s="41"/>
      <c r="AA513" s="41"/>
      <c r="AB513" s="41"/>
      <c r="AC513" s="41"/>
      <c r="AD513" s="41"/>
      <c r="AE513" s="41"/>
      <c r="AT513" s="19" t="s">
        <v>246</v>
      </c>
      <c r="AU513" s="19" t="s">
        <v>78</v>
      </c>
    </row>
    <row r="514" s="13" customFormat="1">
      <c r="A514" s="13"/>
      <c r="B514" s="234"/>
      <c r="C514" s="235"/>
      <c r="D514" s="229" t="s">
        <v>248</v>
      </c>
      <c r="E514" s="236" t="s">
        <v>19</v>
      </c>
      <c r="F514" s="237" t="s">
        <v>4145</v>
      </c>
      <c r="G514" s="235"/>
      <c r="H514" s="236" t="s">
        <v>19</v>
      </c>
      <c r="I514" s="238"/>
      <c r="J514" s="235"/>
      <c r="K514" s="235"/>
      <c r="L514" s="239"/>
      <c r="M514" s="240"/>
      <c r="N514" s="241"/>
      <c r="O514" s="241"/>
      <c r="P514" s="241"/>
      <c r="Q514" s="241"/>
      <c r="R514" s="241"/>
      <c r="S514" s="241"/>
      <c r="T514" s="242"/>
      <c r="U514" s="13"/>
      <c r="V514" s="13"/>
      <c r="W514" s="13"/>
      <c r="X514" s="13"/>
      <c r="Y514" s="13"/>
      <c r="Z514" s="13"/>
      <c r="AA514" s="13"/>
      <c r="AB514" s="13"/>
      <c r="AC514" s="13"/>
      <c r="AD514" s="13"/>
      <c r="AE514" s="13"/>
      <c r="AT514" s="243" t="s">
        <v>248</v>
      </c>
      <c r="AU514" s="243" t="s">
        <v>78</v>
      </c>
      <c r="AV514" s="13" t="s">
        <v>76</v>
      </c>
      <c r="AW514" s="13" t="s">
        <v>31</v>
      </c>
      <c r="AX514" s="13" t="s">
        <v>69</v>
      </c>
      <c r="AY514" s="243" t="s">
        <v>231</v>
      </c>
    </row>
    <row r="515" s="14" customFormat="1">
      <c r="A515" s="14"/>
      <c r="B515" s="244"/>
      <c r="C515" s="245"/>
      <c r="D515" s="229" t="s">
        <v>248</v>
      </c>
      <c r="E515" s="246" t="s">
        <v>19</v>
      </c>
      <c r="F515" s="247" t="s">
        <v>4384</v>
      </c>
      <c r="G515" s="245"/>
      <c r="H515" s="248">
        <v>4.4000000000000004</v>
      </c>
      <c r="I515" s="249"/>
      <c r="J515" s="245"/>
      <c r="K515" s="245"/>
      <c r="L515" s="250"/>
      <c r="M515" s="251"/>
      <c r="N515" s="252"/>
      <c r="O515" s="252"/>
      <c r="P515" s="252"/>
      <c r="Q515" s="252"/>
      <c r="R515" s="252"/>
      <c r="S515" s="252"/>
      <c r="T515" s="253"/>
      <c r="U515" s="14"/>
      <c r="V515" s="14"/>
      <c r="W515" s="14"/>
      <c r="X515" s="14"/>
      <c r="Y515" s="14"/>
      <c r="Z515" s="14"/>
      <c r="AA515" s="14"/>
      <c r="AB515" s="14"/>
      <c r="AC515" s="14"/>
      <c r="AD515" s="14"/>
      <c r="AE515" s="14"/>
      <c r="AT515" s="254" t="s">
        <v>248</v>
      </c>
      <c r="AU515" s="254" t="s">
        <v>78</v>
      </c>
      <c r="AV515" s="14" t="s">
        <v>78</v>
      </c>
      <c r="AW515" s="14" t="s">
        <v>31</v>
      </c>
      <c r="AX515" s="14" t="s">
        <v>69</v>
      </c>
      <c r="AY515" s="254" t="s">
        <v>231</v>
      </c>
    </row>
    <row r="516" s="13" customFormat="1">
      <c r="A516" s="13"/>
      <c r="B516" s="234"/>
      <c r="C516" s="235"/>
      <c r="D516" s="229" t="s">
        <v>248</v>
      </c>
      <c r="E516" s="236" t="s">
        <v>19</v>
      </c>
      <c r="F516" s="237" t="s">
        <v>4129</v>
      </c>
      <c r="G516" s="235"/>
      <c r="H516" s="236" t="s">
        <v>19</v>
      </c>
      <c r="I516" s="238"/>
      <c r="J516" s="235"/>
      <c r="K516" s="235"/>
      <c r="L516" s="239"/>
      <c r="M516" s="240"/>
      <c r="N516" s="241"/>
      <c r="O516" s="241"/>
      <c r="P516" s="241"/>
      <c r="Q516" s="241"/>
      <c r="R516" s="241"/>
      <c r="S516" s="241"/>
      <c r="T516" s="242"/>
      <c r="U516" s="13"/>
      <c r="V516" s="13"/>
      <c r="W516" s="13"/>
      <c r="X516" s="13"/>
      <c r="Y516" s="13"/>
      <c r="Z516" s="13"/>
      <c r="AA516" s="13"/>
      <c r="AB516" s="13"/>
      <c r="AC516" s="13"/>
      <c r="AD516" s="13"/>
      <c r="AE516" s="13"/>
      <c r="AT516" s="243" t="s">
        <v>248</v>
      </c>
      <c r="AU516" s="243" t="s">
        <v>78</v>
      </c>
      <c r="AV516" s="13" t="s">
        <v>76</v>
      </c>
      <c r="AW516" s="13" t="s">
        <v>31</v>
      </c>
      <c r="AX516" s="13" t="s">
        <v>69</v>
      </c>
      <c r="AY516" s="243" t="s">
        <v>231</v>
      </c>
    </row>
    <row r="517" s="14" customFormat="1">
      <c r="A517" s="14"/>
      <c r="B517" s="244"/>
      <c r="C517" s="245"/>
      <c r="D517" s="229" t="s">
        <v>248</v>
      </c>
      <c r="E517" s="246" t="s">
        <v>19</v>
      </c>
      <c r="F517" s="247" t="s">
        <v>4385</v>
      </c>
      <c r="G517" s="245"/>
      <c r="H517" s="248">
        <v>34.899999999999999</v>
      </c>
      <c r="I517" s="249"/>
      <c r="J517" s="245"/>
      <c r="K517" s="245"/>
      <c r="L517" s="250"/>
      <c r="M517" s="251"/>
      <c r="N517" s="252"/>
      <c r="O517" s="252"/>
      <c r="P517" s="252"/>
      <c r="Q517" s="252"/>
      <c r="R517" s="252"/>
      <c r="S517" s="252"/>
      <c r="T517" s="253"/>
      <c r="U517" s="14"/>
      <c r="V517" s="14"/>
      <c r="W517" s="14"/>
      <c r="X517" s="14"/>
      <c r="Y517" s="14"/>
      <c r="Z517" s="14"/>
      <c r="AA517" s="14"/>
      <c r="AB517" s="14"/>
      <c r="AC517" s="14"/>
      <c r="AD517" s="14"/>
      <c r="AE517" s="14"/>
      <c r="AT517" s="254" t="s">
        <v>248</v>
      </c>
      <c r="AU517" s="254" t="s">
        <v>78</v>
      </c>
      <c r="AV517" s="14" t="s">
        <v>78</v>
      </c>
      <c r="AW517" s="14" t="s">
        <v>31</v>
      </c>
      <c r="AX517" s="14" t="s">
        <v>69</v>
      </c>
      <c r="AY517" s="254" t="s">
        <v>231</v>
      </c>
    </row>
    <row r="518" s="15" customFormat="1">
      <c r="A518" s="15"/>
      <c r="B518" s="255"/>
      <c r="C518" s="256"/>
      <c r="D518" s="229" t="s">
        <v>248</v>
      </c>
      <c r="E518" s="257" t="s">
        <v>19</v>
      </c>
      <c r="F518" s="258" t="s">
        <v>260</v>
      </c>
      <c r="G518" s="256"/>
      <c r="H518" s="259">
        <v>39.299999999999997</v>
      </c>
      <c r="I518" s="260"/>
      <c r="J518" s="256"/>
      <c r="K518" s="256"/>
      <c r="L518" s="261"/>
      <c r="M518" s="262"/>
      <c r="N518" s="263"/>
      <c r="O518" s="263"/>
      <c r="P518" s="263"/>
      <c r="Q518" s="263"/>
      <c r="R518" s="263"/>
      <c r="S518" s="263"/>
      <c r="T518" s="264"/>
      <c r="U518" s="15"/>
      <c r="V518" s="15"/>
      <c r="W518" s="15"/>
      <c r="X518" s="15"/>
      <c r="Y518" s="15"/>
      <c r="Z518" s="15"/>
      <c r="AA518" s="15"/>
      <c r="AB518" s="15"/>
      <c r="AC518" s="15"/>
      <c r="AD518" s="15"/>
      <c r="AE518" s="15"/>
      <c r="AT518" s="265" t="s">
        <v>248</v>
      </c>
      <c r="AU518" s="265" t="s">
        <v>78</v>
      </c>
      <c r="AV518" s="15" t="s">
        <v>238</v>
      </c>
      <c r="AW518" s="15" t="s">
        <v>31</v>
      </c>
      <c r="AX518" s="15" t="s">
        <v>76</v>
      </c>
      <c r="AY518" s="265" t="s">
        <v>231</v>
      </c>
    </row>
    <row r="519" s="12" customFormat="1" ht="22.8" customHeight="1">
      <c r="A519" s="12"/>
      <c r="B519" s="200"/>
      <c r="C519" s="201"/>
      <c r="D519" s="202" t="s">
        <v>68</v>
      </c>
      <c r="E519" s="214" t="s">
        <v>238</v>
      </c>
      <c r="F519" s="214" t="s">
        <v>1506</v>
      </c>
      <c r="G519" s="201"/>
      <c r="H519" s="201"/>
      <c r="I519" s="204"/>
      <c r="J519" s="215">
        <f>BK519</f>
        <v>0</v>
      </c>
      <c r="K519" s="201"/>
      <c r="L519" s="206"/>
      <c r="M519" s="207"/>
      <c r="N519" s="208"/>
      <c r="O519" s="208"/>
      <c r="P519" s="209">
        <f>SUM(P520:P548)</f>
        <v>0</v>
      </c>
      <c r="Q519" s="208"/>
      <c r="R519" s="209">
        <f>SUM(R520:R548)</f>
        <v>21.661165520000001</v>
      </c>
      <c r="S519" s="208"/>
      <c r="T519" s="210">
        <f>SUM(T520:T548)</f>
        <v>0</v>
      </c>
      <c r="U519" s="12"/>
      <c r="V519" s="12"/>
      <c r="W519" s="12"/>
      <c r="X519" s="12"/>
      <c r="Y519" s="12"/>
      <c r="Z519" s="12"/>
      <c r="AA519" s="12"/>
      <c r="AB519" s="12"/>
      <c r="AC519" s="12"/>
      <c r="AD519" s="12"/>
      <c r="AE519" s="12"/>
      <c r="AR519" s="211" t="s">
        <v>76</v>
      </c>
      <c r="AT519" s="212" t="s">
        <v>68</v>
      </c>
      <c r="AU519" s="212" t="s">
        <v>76</v>
      </c>
      <c r="AY519" s="211" t="s">
        <v>231</v>
      </c>
      <c r="BK519" s="213">
        <f>SUM(BK520:BK548)</f>
        <v>0</v>
      </c>
    </row>
    <row r="520" s="2" customFormat="1" ht="33" customHeight="1">
      <c r="A520" s="41"/>
      <c r="B520" s="42"/>
      <c r="C520" s="216" t="s">
        <v>867</v>
      </c>
      <c r="D520" s="216" t="s">
        <v>234</v>
      </c>
      <c r="E520" s="217" t="s">
        <v>4386</v>
      </c>
      <c r="F520" s="218" t="s">
        <v>4387</v>
      </c>
      <c r="G520" s="219" t="s">
        <v>356</v>
      </c>
      <c r="H520" s="220">
        <v>11.176</v>
      </c>
      <c r="I520" s="221"/>
      <c r="J520" s="222">
        <f>ROUND(I520*H520,2)</f>
        <v>0</v>
      </c>
      <c r="K520" s="218" t="s">
        <v>244</v>
      </c>
      <c r="L520" s="47"/>
      <c r="M520" s="223" t="s">
        <v>19</v>
      </c>
      <c r="N520" s="224" t="s">
        <v>40</v>
      </c>
      <c r="O520" s="87"/>
      <c r="P520" s="225">
        <f>O520*H520</f>
        <v>0</v>
      </c>
      <c r="Q520" s="225">
        <v>1.8907700000000001</v>
      </c>
      <c r="R520" s="225">
        <f>Q520*H520</f>
        <v>21.13124552</v>
      </c>
      <c r="S520" s="225">
        <v>0</v>
      </c>
      <c r="T520" s="226">
        <f>S520*H520</f>
        <v>0</v>
      </c>
      <c r="U520" s="41"/>
      <c r="V520" s="41"/>
      <c r="W520" s="41"/>
      <c r="X520" s="41"/>
      <c r="Y520" s="41"/>
      <c r="Z520" s="41"/>
      <c r="AA520" s="41"/>
      <c r="AB520" s="41"/>
      <c r="AC520" s="41"/>
      <c r="AD520" s="41"/>
      <c r="AE520" s="41"/>
      <c r="AR520" s="227" t="s">
        <v>238</v>
      </c>
      <c r="AT520" s="227" t="s">
        <v>234</v>
      </c>
      <c r="AU520" s="227" t="s">
        <v>78</v>
      </c>
      <c r="AY520" s="19" t="s">
        <v>231</v>
      </c>
      <c r="BE520" s="228">
        <f>IF(N520="základní",J520,0)</f>
        <v>0</v>
      </c>
      <c r="BF520" s="228">
        <f>IF(N520="snížená",J520,0)</f>
        <v>0</v>
      </c>
      <c r="BG520" s="228">
        <f>IF(N520="zákl. přenesená",J520,0)</f>
        <v>0</v>
      </c>
      <c r="BH520" s="228">
        <f>IF(N520="sníž. přenesená",J520,0)</f>
        <v>0</v>
      </c>
      <c r="BI520" s="228">
        <f>IF(N520="nulová",J520,0)</f>
        <v>0</v>
      </c>
      <c r="BJ520" s="19" t="s">
        <v>76</v>
      </c>
      <c r="BK520" s="228">
        <f>ROUND(I520*H520,2)</f>
        <v>0</v>
      </c>
      <c r="BL520" s="19" t="s">
        <v>238</v>
      </c>
      <c r="BM520" s="227" t="s">
        <v>4388</v>
      </c>
    </row>
    <row r="521" s="2" customFormat="1">
      <c r="A521" s="41"/>
      <c r="B521" s="42"/>
      <c r="C521" s="43"/>
      <c r="D521" s="229" t="s">
        <v>246</v>
      </c>
      <c r="E521" s="43"/>
      <c r="F521" s="230" t="s">
        <v>4389</v>
      </c>
      <c r="G521" s="43"/>
      <c r="H521" s="43"/>
      <c r="I521" s="231"/>
      <c r="J521" s="43"/>
      <c r="K521" s="43"/>
      <c r="L521" s="47"/>
      <c r="M521" s="232"/>
      <c r="N521" s="233"/>
      <c r="O521" s="87"/>
      <c r="P521" s="87"/>
      <c r="Q521" s="87"/>
      <c r="R521" s="87"/>
      <c r="S521" s="87"/>
      <c r="T521" s="88"/>
      <c r="U521" s="41"/>
      <c r="V521" s="41"/>
      <c r="W521" s="41"/>
      <c r="X521" s="41"/>
      <c r="Y521" s="41"/>
      <c r="Z521" s="41"/>
      <c r="AA521" s="41"/>
      <c r="AB521" s="41"/>
      <c r="AC521" s="41"/>
      <c r="AD521" s="41"/>
      <c r="AE521" s="41"/>
      <c r="AT521" s="19" t="s">
        <v>246</v>
      </c>
      <c r="AU521" s="19" t="s">
        <v>78</v>
      </c>
    </row>
    <row r="522" s="13" customFormat="1">
      <c r="A522" s="13"/>
      <c r="B522" s="234"/>
      <c r="C522" s="235"/>
      <c r="D522" s="229" t="s">
        <v>248</v>
      </c>
      <c r="E522" s="236" t="s">
        <v>19</v>
      </c>
      <c r="F522" s="237" t="s">
        <v>4138</v>
      </c>
      <c r="G522" s="235"/>
      <c r="H522" s="236" t="s">
        <v>19</v>
      </c>
      <c r="I522" s="238"/>
      <c r="J522" s="235"/>
      <c r="K522" s="235"/>
      <c r="L522" s="239"/>
      <c r="M522" s="240"/>
      <c r="N522" s="241"/>
      <c r="O522" s="241"/>
      <c r="P522" s="241"/>
      <c r="Q522" s="241"/>
      <c r="R522" s="241"/>
      <c r="S522" s="241"/>
      <c r="T522" s="242"/>
      <c r="U522" s="13"/>
      <c r="V522" s="13"/>
      <c r="W522" s="13"/>
      <c r="X522" s="13"/>
      <c r="Y522" s="13"/>
      <c r="Z522" s="13"/>
      <c r="AA522" s="13"/>
      <c r="AB522" s="13"/>
      <c r="AC522" s="13"/>
      <c r="AD522" s="13"/>
      <c r="AE522" s="13"/>
      <c r="AT522" s="243" t="s">
        <v>248</v>
      </c>
      <c r="AU522" s="243" t="s">
        <v>78</v>
      </c>
      <c r="AV522" s="13" t="s">
        <v>76</v>
      </c>
      <c r="AW522" s="13" t="s">
        <v>31</v>
      </c>
      <c r="AX522" s="13" t="s">
        <v>69</v>
      </c>
      <c r="AY522" s="243" t="s">
        <v>231</v>
      </c>
    </row>
    <row r="523" s="14" customFormat="1">
      <c r="A523" s="14"/>
      <c r="B523" s="244"/>
      <c r="C523" s="245"/>
      <c r="D523" s="229" t="s">
        <v>248</v>
      </c>
      <c r="E523" s="246" t="s">
        <v>19</v>
      </c>
      <c r="F523" s="247" t="s">
        <v>4390</v>
      </c>
      <c r="G523" s="245"/>
      <c r="H523" s="248">
        <v>0.83999999999999997</v>
      </c>
      <c r="I523" s="249"/>
      <c r="J523" s="245"/>
      <c r="K523" s="245"/>
      <c r="L523" s="250"/>
      <c r="M523" s="251"/>
      <c r="N523" s="252"/>
      <c r="O523" s="252"/>
      <c r="P523" s="252"/>
      <c r="Q523" s="252"/>
      <c r="R523" s="252"/>
      <c r="S523" s="252"/>
      <c r="T523" s="253"/>
      <c r="U523" s="14"/>
      <c r="V523" s="14"/>
      <c r="W523" s="14"/>
      <c r="X523" s="14"/>
      <c r="Y523" s="14"/>
      <c r="Z523" s="14"/>
      <c r="AA523" s="14"/>
      <c r="AB523" s="14"/>
      <c r="AC523" s="14"/>
      <c r="AD523" s="14"/>
      <c r="AE523" s="14"/>
      <c r="AT523" s="254" t="s">
        <v>248</v>
      </c>
      <c r="AU523" s="254" t="s">
        <v>78</v>
      </c>
      <c r="AV523" s="14" t="s">
        <v>78</v>
      </c>
      <c r="AW523" s="14" t="s">
        <v>31</v>
      </c>
      <c r="AX523" s="14" t="s">
        <v>69</v>
      </c>
      <c r="AY523" s="254" t="s">
        <v>231</v>
      </c>
    </row>
    <row r="524" s="13" customFormat="1">
      <c r="A524" s="13"/>
      <c r="B524" s="234"/>
      <c r="C524" s="235"/>
      <c r="D524" s="229" t="s">
        <v>248</v>
      </c>
      <c r="E524" s="236" t="s">
        <v>19</v>
      </c>
      <c r="F524" s="237" t="s">
        <v>4145</v>
      </c>
      <c r="G524" s="235"/>
      <c r="H524" s="236" t="s">
        <v>19</v>
      </c>
      <c r="I524" s="238"/>
      <c r="J524" s="235"/>
      <c r="K524" s="235"/>
      <c r="L524" s="239"/>
      <c r="M524" s="240"/>
      <c r="N524" s="241"/>
      <c r="O524" s="241"/>
      <c r="P524" s="241"/>
      <c r="Q524" s="241"/>
      <c r="R524" s="241"/>
      <c r="S524" s="241"/>
      <c r="T524" s="242"/>
      <c r="U524" s="13"/>
      <c r="V524" s="13"/>
      <c r="W524" s="13"/>
      <c r="X524" s="13"/>
      <c r="Y524" s="13"/>
      <c r="Z524" s="13"/>
      <c r="AA524" s="13"/>
      <c r="AB524" s="13"/>
      <c r="AC524" s="13"/>
      <c r="AD524" s="13"/>
      <c r="AE524" s="13"/>
      <c r="AT524" s="243" t="s">
        <v>248</v>
      </c>
      <c r="AU524" s="243" t="s">
        <v>78</v>
      </c>
      <c r="AV524" s="13" t="s">
        <v>76</v>
      </c>
      <c r="AW524" s="13" t="s">
        <v>31</v>
      </c>
      <c r="AX524" s="13" t="s">
        <v>69</v>
      </c>
      <c r="AY524" s="243" t="s">
        <v>231</v>
      </c>
    </row>
    <row r="525" s="14" customFormat="1">
      <c r="A525" s="14"/>
      <c r="B525" s="244"/>
      <c r="C525" s="245"/>
      <c r="D525" s="229" t="s">
        <v>248</v>
      </c>
      <c r="E525" s="246" t="s">
        <v>19</v>
      </c>
      <c r="F525" s="247" t="s">
        <v>4391</v>
      </c>
      <c r="G525" s="245"/>
      <c r="H525" s="248">
        <v>2.6640000000000001</v>
      </c>
      <c r="I525" s="249"/>
      <c r="J525" s="245"/>
      <c r="K525" s="245"/>
      <c r="L525" s="250"/>
      <c r="M525" s="251"/>
      <c r="N525" s="252"/>
      <c r="O525" s="252"/>
      <c r="P525" s="252"/>
      <c r="Q525" s="252"/>
      <c r="R525" s="252"/>
      <c r="S525" s="252"/>
      <c r="T525" s="253"/>
      <c r="U525" s="14"/>
      <c r="V525" s="14"/>
      <c r="W525" s="14"/>
      <c r="X525" s="14"/>
      <c r="Y525" s="14"/>
      <c r="Z525" s="14"/>
      <c r="AA525" s="14"/>
      <c r="AB525" s="14"/>
      <c r="AC525" s="14"/>
      <c r="AD525" s="14"/>
      <c r="AE525" s="14"/>
      <c r="AT525" s="254" t="s">
        <v>248</v>
      </c>
      <c r="AU525" s="254" t="s">
        <v>78</v>
      </c>
      <c r="AV525" s="14" t="s">
        <v>78</v>
      </c>
      <c r="AW525" s="14" t="s">
        <v>31</v>
      </c>
      <c r="AX525" s="14" t="s">
        <v>69</v>
      </c>
      <c r="AY525" s="254" t="s">
        <v>231</v>
      </c>
    </row>
    <row r="526" s="13" customFormat="1">
      <c r="A526" s="13"/>
      <c r="B526" s="234"/>
      <c r="C526" s="235"/>
      <c r="D526" s="229" t="s">
        <v>248</v>
      </c>
      <c r="E526" s="236" t="s">
        <v>19</v>
      </c>
      <c r="F526" s="237" t="s">
        <v>4147</v>
      </c>
      <c r="G526" s="235"/>
      <c r="H526" s="236" t="s">
        <v>19</v>
      </c>
      <c r="I526" s="238"/>
      <c r="J526" s="235"/>
      <c r="K526" s="235"/>
      <c r="L526" s="239"/>
      <c r="M526" s="240"/>
      <c r="N526" s="241"/>
      <c r="O526" s="241"/>
      <c r="P526" s="241"/>
      <c r="Q526" s="241"/>
      <c r="R526" s="241"/>
      <c r="S526" s="241"/>
      <c r="T526" s="242"/>
      <c r="U526" s="13"/>
      <c r="V526" s="13"/>
      <c r="W526" s="13"/>
      <c r="X526" s="13"/>
      <c r="Y526" s="13"/>
      <c r="Z526" s="13"/>
      <c r="AA526" s="13"/>
      <c r="AB526" s="13"/>
      <c r="AC526" s="13"/>
      <c r="AD526" s="13"/>
      <c r="AE526" s="13"/>
      <c r="AT526" s="243" t="s">
        <v>248</v>
      </c>
      <c r="AU526" s="243" t="s">
        <v>78</v>
      </c>
      <c r="AV526" s="13" t="s">
        <v>76</v>
      </c>
      <c r="AW526" s="13" t="s">
        <v>31</v>
      </c>
      <c r="AX526" s="13" t="s">
        <v>69</v>
      </c>
      <c r="AY526" s="243" t="s">
        <v>231</v>
      </c>
    </row>
    <row r="527" s="14" customFormat="1">
      <c r="A527" s="14"/>
      <c r="B527" s="244"/>
      <c r="C527" s="245"/>
      <c r="D527" s="229" t="s">
        <v>248</v>
      </c>
      <c r="E527" s="246" t="s">
        <v>19</v>
      </c>
      <c r="F527" s="247" t="s">
        <v>4392</v>
      </c>
      <c r="G527" s="245"/>
      <c r="H527" s="248">
        <v>0.61599999999999999</v>
      </c>
      <c r="I527" s="249"/>
      <c r="J527" s="245"/>
      <c r="K527" s="245"/>
      <c r="L527" s="250"/>
      <c r="M527" s="251"/>
      <c r="N527" s="252"/>
      <c r="O527" s="252"/>
      <c r="P527" s="252"/>
      <c r="Q527" s="252"/>
      <c r="R527" s="252"/>
      <c r="S527" s="252"/>
      <c r="T527" s="253"/>
      <c r="U527" s="14"/>
      <c r="V527" s="14"/>
      <c r="W527" s="14"/>
      <c r="X527" s="14"/>
      <c r="Y527" s="14"/>
      <c r="Z527" s="14"/>
      <c r="AA527" s="14"/>
      <c r="AB527" s="14"/>
      <c r="AC527" s="14"/>
      <c r="AD527" s="14"/>
      <c r="AE527" s="14"/>
      <c r="AT527" s="254" t="s">
        <v>248</v>
      </c>
      <c r="AU527" s="254" t="s">
        <v>78</v>
      </c>
      <c r="AV527" s="14" t="s">
        <v>78</v>
      </c>
      <c r="AW527" s="14" t="s">
        <v>31</v>
      </c>
      <c r="AX527" s="14" t="s">
        <v>69</v>
      </c>
      <c r="AY527" s="254" t="s">
        <v>231</v>
      </c>
    </row>
    <row r="528" s="13" customFormat="1">
      <c r="A528" s="13"/>
      <c r="B528" s="234"/>
      <c r="C528" s="235"/>
      <c r="D528" s="229" t="s">
        <v>248</v>
      </c>
      <c r="E528" s="236" t="s">
        <v>19</v>
      </c>
      <c r="F528" s="237" t="s">
        <v>4149</v>
      </c>
      <c r="G528" s="235"/>
      <c r="H528" s="236" t="s">
        <v>19</v>
      </c>
      <c r="I528" s="238"/>
      <c r="J528" s="235"/>
      <c r="K528" s="235"/>
      <c r="L528" s="239"/>
      <c r="M528" s="240"/>
      <c r="N528" s="241"/>
      <c r="O528" s="241"/>
      <c r="P528" s="241"/>
      <c r="Q528" s="241"/>
      <c r="R528" s="241"/>
      <c r="S528" s="241"/>
      <c r="T528" s="242"/>
      <c r="U528" s="13"/>
      <c r="V528" s="13"/>
      <c r="W528" s="13"/>
      <c r="X528" s="13"/>
      <c r="Y528" s="13"/>
      <c r="Z528" s="13"/>
      <c r="AA528" s="13"/>
      <c r="AB528" s="13"/>
      <c r="AC528" s="13"/>
      <c r="AD528" s="13"/>
      <c r="AE528" s="13"/>
      <c r="AT528" s="243" t="s">
        <v>248</v>
      </c>
      <c r="AU528" s="243" t="s">
        <v>78</v>
      </c>
      <c r="AV528" s="13" t="s">
        <v>76</v>
      </c>
      <c r="AW528" s="13" t="s">
        <v>31</v>
      </c>
      <c r="AX528" s="13" t="s">
        <v>69</v>
      </c>
      <c r="AY528" s="243" t="s">
        <v>231</v>
      </c>
    </row>
    <row r="529" s="14" customFormat="1">
      <c r="A529" s="14"/>
      <c r="B529" s="244"/>
      <c r="C529" s="245"/>
      <c r="D529" s="229" t="s">
        <v>248</v>
      </c>
      <c r="E529" s="246" t="s">
        <v>19</v>
      </c>
      <c r="F529" s="247" t="s">
        <v>4393</v>
      </c>
      <c r="G529" s="245"/>
      <c r="H529" s="248">
        <v>0.71199999999999997</v>
      </c>
      <c r="I529" s="249"/>
      <c r="J529" s="245"/>
      <c r="K529" s="245"/>
      <c r="L529" s="250"/>
      <c r="M529" s="251"/>
      <c r="N529" s="252"/>
      <c r="O529" s="252"/>
      <c r="P529" s="252"/>
      <c r="Q529" s="252"/>
      <c r="R529" s="252"/>
      <c r="S529" s="252"/>
      <c r="T529" s="253"/>
      <c r="U529" s="14"/>
      <c r="V529" s="14"/>
      <c r="W529" s="14"/>
      <c r="X529" s="14"/>
      <c r="Y529" s="14"/>
      <c r="Z529" s="14"/>
      <c r="AA529" s="14"/>
      <c r="AB529" s="14"/>
      <c r="AC529" s="14"/>
      <c r="AD529" s="14"/>
      <c r="AE529" s="14"/>
      <c r="AT529" s="254" t="s">
        <v>248</v>
      </c>
      <c r="AU529" s="254" t="s">
        <v>78</v>
      </c>
      <c r="AV529" s="14" t="s">
        <v>78</v>
      </c>
      <c r="AW529" s="14" t="s">
        <v>31</v>
      </c>
      <c r="AX529" s="14" t="s">
        <v>69</v>
      </c>
      <c r="AY529" s="254" t="s">
        <v>231</v>
      </c>
    </row>
    <row r="530" s="13" customFormat="1">
      <c r="A530" s="13"/>
      <c r="B530" s="234"/>
      <c r="C530" s="235"/>
      <c r="D530" s="229" t="s">
        <v>248</v>
      </c>
      <c r="E530" s="236" t="s">
        <v>19</v>
      </c>
      <c r="F530" s="237" t="s">
        <v>4298</v>
      </c>
      <c r="G530" s="235"/>
      <c r="H530" s="236" t="s">
        <v>19</v>
      </c>
      <c r="I530" s="238"/>
      <c r="J530" s="235"/>
      <c r="K530" s="235"/>
      <c r="L530" s="239"/>
      <c r="M530" s="240"/>
      <c r="N530" s="241"/>
      <c r="O530" s="241"/>
      <c r="P530" s="241"/>
      <c r="Q530" s="241"/>
      <c r="R530" s="241"/>
      <c r="S530" s="241"/>
      <c r="T530" s="242"/>
      <c r="U530" s="13"/>
      <c r="V530" s="13"/>
      <c r="W530" s="13"/>
      <c r="X530" s="13"/>
      <c r="Y530" s="13"/>
      <c r="Z530" s="13"/>
      <c r="AA530" s="13"/>
      <c r="AB530" s="13"/>
      <c r="AC530" s="13"/>
      <c r="AD530" s="13"/>
      <c r="AE530" s="13"/>
      <c r="AT530" s="243" t="s">
        <v>248</v>
      </c>
      <c r="AU530" s="243" t="s">
        <v>78</v>
      </c>
      <c r="AV530" s="13" t="s">
        <v>76</v>
      </c>
      <c r="AW530" s="13" t="s">
        <v>31</v>
      </c>
      <c r="AX530" s="13" t="s">
        <v>69</v>
      </c>
      <c r="AY530" s="243" t="s">
        <v>231</v>
      </c>
    </row>
    <row r="531" s="14" customFormat="1">
      <c r="A531" s="14"/>
      <c r="B531" s="244"/>
      <c r="C531" s="245"/>
      <c r="D531" s="229" t="s">
        <v>248</v>
      </c>
      <c r="E531" s="246" t="s">
        <v>19</v>
      </c>
      <c r="F531" s="247" t="s">
        <v>4394</v>
      </c>
      <c r="G531" s="245"/>
      <c r="H531" s="248">
        <v>4.1200000000000001</v>
      </c>
      <c r="I531" s="249"/>
      <c r="J531" s="245"/>
      <c r="K531" s="245"/>
      <c r="L531" s="250"/>
      <c r="M531" s="251"/>
      <c r="N531" s="252"/>
      <c r="O531" s="252"/>
      <c r="P531" s="252"/>
      <c r="Q531" s="252"/>
      <c r="R531" s="252"/>
      <c r="S531" s="252"/>
      <c r="T531" s="253"/>
      <c r="U531" s="14"/>
      <c r="V531" s="14"/>
      <c r="W531" s="14"/>
      <c r="X531" s="14"/>
      <c r="Y531" s="14"/>
      <c r="Z531" s="14"/>
      <c r="AA531" s="14"/>
      <c r="AB531" s="14"/>
      <c r="AC531" s="14"/>
      <c r="AD531" s="14"/>
      <c r="AE531" s="14"/>
      <c r="AT531" s="254" t="s">
        <v>248</v>
      </c>
      <c r="AU531" s="254" t="s">
        <v>78</v>
      </c>
      <c r="AV531" s="14" t="s">
        <v>78</v>
      </c>
      <c r="AW531" s="14" t="s">
        <v>31</v>
      </c>
      <c r="AX531" s="14" t="s">
        <v>69</v>
      </c>
      <c r="AY531" s="254" t="s">
        <v>231</v>
      </c>
    </row>
    <row r="532" s="13" customFormat="1">
      <c r="A532" s="13"/>
      <c r="B532" s="234"/>
      <c r="C532" s="235"/>
      <c r="D532" s="229" t="s">
        <v>248</v>
      </c>
      <c r="E532" s="236" t="s">
        <v>19</v>
      </c>
      <c r="F532" s="237" t="s">
        <v>4155</v>
      </c>
      <c r="G532" s="235"/>
      <c r="H532" s="236" t="s">
        <v>19</v>
      </c>
      <c r="I532" s="238"/>
      <c r="J532" s="235"/>
      <c r="K532" s="235"/>
      <c r="L532" s="239"/>
      <c r="M532" s="240"/>
      <c r="N532" s="241"/>
      <c r="O532" s="241"/>
      <c r="P532" s="241"/>
      <c r="Q532" s="241"/>
      <c r="R532" s="241"/>
      <c r="S532" s="241"/>
      <c r="T532" s="242"/>
      <c r="U532" s="13"/>
      <c r="V532" s="13"/>
      <c r="W532" s="13"/>
      <c r="X532" s="13"/>
      <c r="Y532" s="13"/>
      <c r="Z532" s="13"/>
      <c r="AA532" s="13"/>
      <c r="AB532" s="13"/>
      <c r="AC532" s="13"/>
      <c r="AD532" s="13"/>
      <c r="AE532" s="13"/>
      <c r="AT532" s="243" t="s">
        <v>248</v>
      </c>
      <c r="AU532" s="243" t="s">
        <v>78</v>
      </c>
      <c r="AV532" s="13" t="s">
        <v>76</v>
      </c>
      <c r="AW532" s="13" t="s">
        <v>31</v>
      </c>
      <c r="AX532" s="13" t="s">
        <v>69</v>
      </c>
      <c r="AY532" s="243" t="s">
        <v>231</v>
      </c>
    </row>
    <row r="533" s="14" customFormat="1">
      <c r="A533" s="14"/>
      <c r="B533" s="244"/>
      <c r="C533" s="245"/>
      <c r="D533" s="229" t="s">
        <v>248</v>
      </c>
      <c r="E533" s="246" t="s">
        <v>19</v>
      </c>
      <c r="F533" s="247" t="s">
        <v>4395</v>
      </c>
      <c r="G533" s="245"/>
      <c r="H533" s="248">
        <v>0.52000000000000002</v>
      </c>
      <c r="I533" s="249"/>
      <c r="J533" s="245"/>
      <c r="K533" s="245"/>
      <c r="L533" s="250"/>
      <c r="M533" s="251"/>
      <c r="N533" s="252"/>
      <c r="O533" s="252"/>
      <c r="P533" s="252"/>
      <c r="Q533" s="252"/>
      <c r="R533" s="252"/>
      <c r="S533" s="252"/>
      <c r="T533" s="253"/>
      <c r="U533" s="14"/>
      <c r="V533" s="14"/>
      <c r="W533" s="14"/>
      <c r="X533" s="14"/>
      <c r="Y533" s="14"/>
      <c r="Z533" s="14"/>
      <c r="AA533" s="14"/>
      <c r="AB533" s="14"/>
      <c r="AC533" s="14"/>
      <c r="AD533" s="14"/>
      <c r="AE533" s="14"/>
      <c r="AT533" s="254" t="s">
        <v>248</v>
      </c>
      <c r="AU533" s="254" t="s">
        <v>78</v>
      </c>
      <c r="AV533" s="14" t="s">
        <v>78</v>
      </c>
      <c r="AW533" s="14" t="s">
        <v>31</v>
      </c>
      <c r="AX533" s="14" t="s">
        <v>69</v>
      </c>
      <c r="AY533" s="254" t="s">
        <v>231</v>
      </c>
    </row>
    <row r="534" s="13" customFormat="1">
      <c r="A534" s="13"/>
      <c r="B534" s="234"/>
      <c r="C534" s="235"/>
      <c r="D534" s="229" t="s">
        <v>248</v>
      </c>
      <c r="E534" s="236" t="s">
        <v>19</v>
      </c>
      <c r="F534" s="237" t="s">
        <v>4158</v>
      </c>
      <c r="G534" s="235"/>
      <c r="H534" s="236" t="s">
        <v>19</v>
      </c>
      <c r="I534" s="238"/>
      <c r="J534" s="235"/>
      <c r="K534" s="235"/>
      <c r="L534" s="239"/>
      <c r="M534" s="240"/>
      <c r="N534" s="241"/>
      <c r="O534" s="241"/>
      <c r="P534" s="241"/>
      <c r="Q534" s="241"/>
      <c r="R534" s="241"/>
      <c r="S534" s="241"/>
      <c r="T534" s="242"/>
      <c r="U534" s="13"/>
      <c r="V534" s="13"/>
      <c r="W534" s="13"/>
      <c r="X534" s="13"/>
      <c r="Y534" s="13"/>
      <c r="Z534" s="13"/>
      <c r="AA534" s="13"/>
      <c r="AB534" s="13"/>
      <c r="AC534" s="13"/>
      <c r="AD534" s="13"/>
      <c r="AE534" s="13"/>
      <c r="AT534" s="243" t="s">
        <v>248</v>
      </c>
      <c r="AU534" s="243" t="s">
        <v>78</v>
      </c>
      <c r="AV534" s="13" t="s">
        <v>76</v>
      </c>
      <c r="AW534" s="13" t="s">
        <v>31</v>
      </c>
      <c r="AX534" s="13" t="s">
        <v>69</v>
      </c>
      <c r="AY534" s="243" t="s">
        <v>231</v>
      </c>
    </row>
    <row r="535" s="14" customFormat="1">
      <c r="A535" s="14"/>
      <c r="B535" s="244"/>
      <c r="C535" s="245"/>
      <c r="D535" s="229" t="s">
        <v>248</v>
      </c>
      <c r="E535" s="246" t="s">
        <v>19</v>
      </c>
      <c r="F535" s="247" t="s">
        <v>4396</v>
      </c>
      <c r="G535" s="245"/>
      <c r="H535" s="248">
        <v>1.704</v>
      </c>
      <c r="I535" s="249"/>
      <c r="J535" s="245"/>
      <c r="K535" s="245"/>
      <c r="L535" s="250"/>
      <c r="M535" s="251"/>
      <c r="N535" s="252"/>
      <c r="O535" s="252"/>
      <c r="P535" s="252"/>
      <c r="Q535" s="252"/>
      <c r="R535" s="252"/>
      <c r="S535" s="252"/>
      <c r="T535" s="253"/>
      <c r="U535" s="14"/>
      <c r="V535" s="14"/>
      <c r="W535" s="14"/>
      <c r="X535" s="14"/>
      <c r="Y535" s="14"/>
      <c r="Z535" s="14"/>
      <c r="AA535" s="14"/>
      <c r="AB535" s="14"/>
      <c r="AC535" s="14"/>
      <c r="AD535" s="14"/>
      <c r="AE535" s="14"/>
      <c r="AT535" s="254" t="s">
        <v>248</v>
      </c>
      <c r="AU535" s="254" t="s">
        <v>78</v>
      </c>
      <c r="AV535" s="14" t="s">
        <v>78</v>
      </c>
      <c r="AW535" s="14" t="s">
        <v>31</v>
      </c>
      <c r="AX535" s="14" t="s">
        <v>69</v>
      </c>
      <c r="AY535" s="254" t="s">
        <v>231</v>
      </c>
    </row>
    <row r="536" s="15" customFormat="1">
      <c r="A536" s="15"/>
      <c r="B536" s="255"/>
      <c r="C536" s="256"/>
      <c r="D536" s="229" t="s">
        <v>248</v>
      </c>
      <c r="E536" s="257" t="s">
        <v>19</v>
      </c>
      <c r="F536" s="258" t="s">
        <v>260</v>
      </c>
      <c r="G536" s="256"/>
      <c r="H536" s="259">
        <v>11.176</v>
      </c>
      <c r="I536" s="260"/>
      <c r="J536" s="256"/>
      <c r="K536" s="256"/>
      <c r="L536" s="261"/>
      <c r="M536" s="262"/>
      <c r="N536" s="263"/>
      <c r="O536" s="263"/>
      <c r="P536" s="263"/>
      <c r="Q536" s="263"/>
      <c r="R536" s="263"/>
      <c r="S536" s="263"/>
      <c r="T536" s="264"/>
      <c r="U536" s="15"/>
      <c r="V536" s="15"/>
      <c r="W536" s="15"/>
      <c r="X536" s="15"/>
      <c r="Y536" s="15"/>
      <c r="Z536" s="15"/>
      <c r="AA536" s="15"/>
      <c r="AB536" s="15"/>
      <c r="AC536" s="15"/>
      <c r="AD536" s="15"/>
      <c r="AE536" s="15"/>
      <c r="AT536" s="265" t="s">
        <v>248</v>
      </c>
      <c r="AU536" s="265" t="s">
        <v>78</v>
      </c>
      <c r="AV536" s="15" t="s">
        <v>238</v>
      </c>
      <c r="AW536" s="15" t="s">
        <v>31</v>
      </c>
      <c r="AX536" s="15" t="s">
        <v>76</v>
      </c>
      <c r="AY536" s="265" t="s">
        <v>231</v>
      </c>
    </row>
    <row r="537" s="2" customFormat="1" ht="37.8" customHeight="1">
      <c r="A537" s="41"/>
      <c r="B537" s="42"/>
      <c r="C537" s="216" t="s">
        <v>881</v>
      </c>
      <c r="D537" s="216" t="s">
        <v>234</v>
      </c>
      <c r="E537" s="217" t="s">
        <v>4397</v>
      </c>
      <c r="F537" s="218" t="s">
        <v>4398</v>
      </c>
      <c r="G537" s="219" t="s">
        <v>356</v>
      </c>
      <c r="H537" s="220">
        <v>1.9350000000000001</v>
      </c>
      <c r="I537" s="221"/>
      <c r="J537" s="222">
        <f>ROUND(I537*H537,2)</f>
        <v>0</v>
      </c>
      <c r="K537" s="218" t="s">
        <v>244</v>
      </c>
      <c r="L537" s="47"/>
      <c r="M537" s="223" t="s">
        <v>19</v>
      </c>
      <c r="N537" s="224" t="s">
        <v>40</v>
      </c>
      <c r="O537" s="87"/>
      <c r="P537" s="225">
        <f>O537*H537</f>
        <v>0</v>
      </c>
      <c r="Q537" s="225">
        <v>0</v>
      </c>
      <c r="R537" s="225">
        <f>Q537*H537</f>
        <v>0</v>
      </c>
      <c r="S537" s="225">
        <v>0</v>
      </c>
      <c r="T537" s="226">
        <f>S537*H537</f>
        <v>0</v>
      </c>
      <c r="U537" s="41"/>
      <c r="V537" s="41"/>
      <c r="W537" s="41"/>
      <c r="X537" s="41"/>
      <c r="Y537" s="41"/>
      <c r="Z537" s="41"/>
      <c r="AA537" s="41"/>
      <c r="AB537" s="41"/>
      <c r="AC537" s="41"/>
      <c r="AD537" s="41"/>
      <c r="AE537" s="41"/>
      <c r="AR537" s="227" t="s">
        <v>238</v>
      </c>
      <c r="AT537" s="227" t="s">
        <v>234</v>
      </c>
      <c r="AU537" s="227" t="s">
        <v>78</v>
      </c>
      <c r="AY537" s="19" t="s">
        <v>231</v>
      </c>
      <c r="BE537" s="228">
        <f>IF(N537="základní",J537,0)</f>
        <v>0</v>
      </c>
      <c r="BF537" s="228">
        <f>IF(N537="snížená",J537,0)</f>
        <v>0</v>
      </c>
      <c r="BG537" s="228">
        <f>IF(N537="zákl. přenesená",J537,0)</f>
        <v>0</v>
      </c>
      <c r="BH537" s="228">
        <f>IF(N537="sníž. přenesená",J537,0)</f>
        <v>0</v>
      </c>
      <c r="BI537" s="228">
        <f>IF(N537="nulová",J537,0)</f>
        <v>0</v>
      </c>
      <c r="BJ537" s="19" t="s">
        <v>76</v>
      </c>
      <c r="BK537" s="228">
        <f>ROUND(I537*H537,2)</f>
        <v>0</v>
      </c>
      <c r="BL537" s="19" t="s">
        <v>238</v>
      </c>
      <c r="BM537" s="227" t="s">
        <v>4399</v>
      </c>
    </row>
    <row r="538" s="2" customFormat="1">
      <c r="A538" s="41"/>
      <c r="B538" s="42"/>
      <c r="C538" s="43"/>
      <c r="D538" s="229" t="s">
        <v>246</v>
      </c>
      <c r="E538" s="43"/>
      <c r="F538" s="230" t="s">
        <v>4400</v>
      </c>
      <c r="G538" s="43"/>
      <c r="H538" s="43"/>
      <c r="I538" s="231"/>
      <c r="J538" s="43"/>
      <c r="K538" s="43"/>
      <c r="L538" s="47"/>
      <c r="M538" s="232"/>
      <c r="N538" s="233"/>
      <c r="O538" s="87"/>
      <c r="P538" s="87"/>
      <c r="Q538" s="87"/>
      <c r="R538" s="87"/>
      <c r="S538" s="87"/>
      <c r="T538" s="88"/>
      <c r="U538" s="41"/>
      <c r="V538" s="41"/>
      <c r="W538" s="41"/>
      <c r="X538" s="41"/>
      <c r="Y538" s="41"/>
      <c r="Z538" s="41"/>
      <c r="AA538" s="41"/>
      <c r="AB538" s="41"/>
      <c r="AC538" s="41"/>
      <c r="AD538" s="41"/>
      <c r="AE538" s="41"/>
      <c r="AT538" s="19" t="s">
        <v>246</v>
      </c>
      <c r="AU538" s="19" t="s">
        <v>78</v>
      </c>
    </row>
    <row r="539" s="13" customFormat="1">
      <c r="A539" s="13"/>
      <c r="B539" s="234"/>
      <c r="C539" s="235"/>
      <c r="D539" s="229" t="s">
        <v>248</v>
      </c>
      <c r="E539" s="236" t="s">
        <v>19</v>
      </c>
      <c r="F539" s="237" t="s">
        <v>4401</v>
      </c>
      <c r="G539" s="235"/>
      <c r="H539" s="236" t="s">
        <v>19</v>
      </c>
      <c r="I539" s="238"/>
      <c r="J539" s="235"/>
      <c r="K539" s="235"/>
      <c r="L539" s="239"/>
      <c r="M539" s="240"/>
      <c r="N539" s="241"/>
      <c r="O539" s="241"/>
      <c r="P539" s="241"/>
      <c r="Q539" s="241"/>
      <c r="R539" s="241"/>
      <c r="S539" s="241"/>
      <c r="T539" s="242"/>
      <c r="U539" s="13"/>
      <c r="V539" s="13"/>
      <c r="W539" s="13"/>
      <c r="X539" s="13"/>
      <c r="Y539" s="13"/>
      <c r="Z539" s="13"/>
      <c r="AA539" s="13"/>
      <c r="AB539" s="13"/>
      <c r="AC539" s="13"/>
      <c r="AD539" s="13"/>
      <c r="AE539" s="13"/>
      <c r="AT539" s="243" t="s">
        <v>248</v>
      </c>
      <c r="AU539" s="243" t="s">
        <v>78</v>
      </c>
      <c r="AV539" s="13" t="s">
        <v>76</v>
      </c>
      <c r="AW539" s="13" t="s">
        <v>31</v>
      </c>
      <c r="AX539" s="13" t="s">
        <v>69</v>
      </c>
      <c r="AY539" s="243" t="s">
        <v>231</v>
      </c>
    </row>
    <row r="540" s="14" customFormat="1">
      <c r="A540" s="14"/>
      <c r="B540" s="244"/>
      <c r="C540" s="245"/>
      <c r="D540" s="229" t="s">
        <v>248</v>
      </c>
      <c r="E540" s="246" t="s">
        <v>19</v>
      </c>
      <c r="F540" s="247" t="s">
        <v>4402</v>
      </c>
      <c r="G540" s="245"/>
      <c r="H540" s="248">
        <v>1.9350000000000001</v>
      </c>
      <c r="I540" s="249"/>
      <c r="J540" s="245"/>
      <c r="K540" s="245"/>
      <c r="L540" s="250"/>
      <c r="M540" s="251"/>
      <c r="N540" s="252"/>
      <c r="O540" s="252"/>
      <c r="P540" s="252"/>
      <c r="Q540" s="252"/>
      <c r="R540" s="252"/>
      <c r="S540" s="252"/>
      <c r="T540" s="253"/>
      <c r="U540" s="14"/>
      <c r="V540" s="14"/>
      <c r="W540" s="14"/>
      <c r="X540" s="14"/>
      <c r="Y540" s="14"/>
      <c r="Z540" s="14"/>
      <c r="AA540" s="14"/>
      <c r="AB540" s="14"/>
      <c r="AC540" s="14"/>
      <c r="AD540" s="14"/>
      <c r="AE540" s="14"/>
      <c r="AT540" s="254" t="s">
        <v>248</v>
      </c>
      <c r="AU540" s="254" t="s">
        <v>78</v>
      </c>
      <c r="AV540" s="14" t="s">
        <v>78</v>
      </c>
      <c r="AW540" s="14" t="s">
        <v>31</v>
      </c>
      <c r="AX540" s="14" t="s">
        <v>76</v>
      </c>
      <c r="AY540" s="254" t="s">
        <v>231</v>
      </c>
    </row>
    <row r="541" s="2" customFormat="1" ht="44.25" customHeight="1">
      <c r="A541" s="41"/>
      <c r="B541" s="42"/>
      <c r="C541" s="216" t="s">
        <v>886</v>
      </c>
      <c r="D541" s="216" t="s">
        <v>234</v>
      </c>
      <c r="E541" s="217" t="s">
        <v>4403</v>
      </c>
      <c r="F541" s="218" t="s">
        <v>4404</v>
      </c>
      <c r="G541" s="219" t="s">
        <v>237</v>
      </c>
      <c r="H541" s="220">
        <v>2</v>
      </c>
      <c r="I541" s="221"/>
      <c r="J541" s="222">
        <f>ROUND(I541*H541,2)</f>
        <v>0</v>
      </c>
      <c r="K541" s="218" t="s">
        <v>244</v>
      </c>
      <c r="L541" s="47"/>
      <c r="M541" s="223" t="s">
        <v>19</v>
      </c>
      <c r="N541" s="224" t="s">
        <v>40</v>
      </c>
      <c r="O541" s="87"/>
      <c r="P541" s="225">
        <f>O541*H541</f>
        <v>0</v>
      </c>
      <c r="Q541" s="225">
        <v>0.26495999999999997</v>
      </c>
      <c r="R541" s="225">
        <f>Q541*H541</f>
        <v>0.52991999999999995</v>
      </c>
      <c r="S541" s="225">
        <v>0</v>
      </c>
      <c r="T541" s="226">
        <f>S541*H541</f>
        <v>0</v>
      </c>
      <c r="U541" s="41"/>
      <c r="V541" s="41"/>
      <c r="W541" s="41"/>
      <c r="X541" s="41"/>
      <c r="Y541" s="41"/>
      <c r="Z541" s="41"/>
      <c r="AA541" s="41"/>
      <c r="AB541" s="41"/>
      <c r="AC541" s="41"/>
      <c r="AD541" s="41"/>
      <c r="AE541" s="41"/>
      <c r="AR541" s="227" t="s">
        <v>238</v>
      </c>
      <c r="AT541" s="227" t="s">
        <v>234</v>
      </c>
      <c r="AU541" s="227" t="s">
        <v>78</v>
      </c>
      <c r="AY541" s="19" t="s">
        <v>231</v>
      </c>
      <c r="BE541" s="228">
        <f>IF(N541="základní",J541,0)</f>
        <v>0</v>
      </c>
      <c r="BF541" s="228">
        <f>IF(N541="snížená",J541,0)</f>
        <v>0</v>
      </c>
      <c r="BG541" s="228">
        <f>IF(N541="zákl. přenesená",J541,0)</f>
        <v>0</v>
      </c>
      <c r="BH541" s="228">
        <f>IF(N541="sníž. přenesená",J541,0)</f>
        <v>0</v>
      </c>
      <c r="BI541" s="228">
        <f>IF(N541="nulová",J541,0)</f>
        <v>0</v>
      </c>
      <c r="BJ541" s="19" t="s">
        <v>76</v>
      </c>
      <c r="BK541" s="228">
        <f>ROUND(I541*H541,2)</f>
        <v>0</v>
      </c>
      <c r="BL541" s="19" t="s">
        <v>238</v>
      </c>
      <c r="BM541" s="227" t="s">
        <v>4405</v>
      </c>
    </row>
    <row r="542" s="2" customFormat="1">
      <c r="A542" s="41"/>
      <c r="B542" s="42"/>
      <c r="C542" s="43"/>
      <c r="D542" s="229" t="s">
        <v>246</v>
      </c>
      <c r="E542" s="43"/>
      <c r="F542" s="230" t="s">
        <v>4406</v>
      </c>
      <c r="G542" s="43"/>
      <c r="H542" s="43"/>
      <c r="I542" s="231"/>
      <c r="J542" s="43"/>
      <c r="K542" s="43"/>
      <c r="L542" s="47"/>
      <c r="M542" s="232"/>
      <c r="N542" s="233"/>
      <c r="O542" s="87"/>
      <c r="P542" s="87"/>
      <c r="Q542" s="87"/>
      <c r="R542" s="87"/>
      <c r="S542" s="87"/>
      <c r="T542" s="88"/>
      <c r="U542" s="41"/>
      <c r="V542" s="41"/>
      <c r="W542" s="41"/>
      <c r="X542" s="41"/>
      <c r="Y542" s="41"/>
      <c r="Z542" s="41"/>
      <c r="AA542" s="41"/>
      <c r="AB542" s="41"/>
      <c r="AC542" s="41"/>
      <c r="AD542" s="41"/>
      <c r="AE542" s="41"/>
      <c r="AT542" s="19" t="s">
        <v>246</v>
      </c>
      <c r="AU542" s="19" t="s">
        <v>78</v>
      </c>
    </row>
    <row r="543" s="13" customFormat="1">
      <c r="A543" s="13"/>
      <c r="B543" s="234"/>
      <c r="C543" s="235"/>
      <c r="D543" s="229" t="s">
        <v>248</v>
      </c>
      <c r="E543" s="236" t="s">
        <v>19</v>
      </c>
      <c r="F543" s="237" t="s">
        <v>4407</v>
      </c>
      <c r="G543" s="235"/>
      <c r="H543" s="236" t="s">
        <v>19</v>
      </c>
      <c r="I543" s="238"/>
      <c r="J543" s="235"/>
      <c r="K543" s="235"/>
      <c r="L543" s="239"/>
      <c r="M543" s="240"/>
      <c r="N543" s="241"/>
      <c r="O543" s="241"/>
      <c r="P543" s="241"/>
      <c r="Q543" s="241"/>
      <c r="R543" s="241"/>
      <c r="S543" s="241"/>
      <c r="T543" s="242"/>
      <c r="U543" s="13"/>
      <c r="V543" s="13"/>
      <c r="W543" s="13"/>
      <c r="X543" s="13"/>
      <c r="Y543" s="13"/>
      <c r="Z543" s="13"/>
      <c r="AA543" s="13"/>
      <c r="AB543" s="13"/>
      <c r="AC543" s="13"/>
      <c r="AD543" s="13"/>
      <c r="AE543" s="13"/>
      <c r="AT543" s="243" t="s">
        <v>248</v>
      </c>
      <c r="AU543" s="243" t="s">
        <v>78</v>
      </c>
      <c r="AV543" s="13" t="s">
        <v>76</v>
      </c>
      <c r="AW543" s="13" t="s">
        <v>31</v>
      </c>
      <c r="AX543" s="13" t="s">
        <v>69</v>
      </c>
      <c r="AY543" s="243" t="s">
        <v>231</v>
      </c>
    </row>
    <row r="544" s="13" customFormat="1">
      <c r="A544" s="13"/>
      <c r="B544" s="234"/>
      <c r="C544" s="235"/>
      <c r="D544" s="229" t="s">
        <v>248</v>
      </c>
      <c r="E544" s="236" t="s">
        <v>19</v>
      </c>
      <c r="F544" s="237" t="s">
        <v>4408</v>
      </c>
      <c r="G544" s="235"/>
      <c r="H544" s="236" t="s">
        <v>19</v>
      </c>
      <c r="I544" s="238"/>
      <c r="J544" s="235"/>
      <c r="K544" s="235"/>
      <c r="L544" s="239"/>
      <c r="M544" s="240"/>
      <c r="N544" s="241"/>
      <c r="O544" s="241"/>
      <c r="P544" s="241"/>
      <c r="Q544" s="241"/>
      <c r="R544" s="241"/>
      <c r="S544" s="241"/>
      <c r="T544" s="242"/>
      <c r="U544" s="13"/>
      <c r="V544" s="13"/>
      <c r="W544" s="13"/>
      <c r="X544" s="13"/>
      <c r="Y544" s="13"/>
      <c r="Z544" s="13"/>
      <c r="AA544" s="13"/>
      <c r="AB544" s="13"/>
      <c r="AC544" s="13"/>
      <c r="AD544" s="13"/>
      <c r="AE544" s="13"/>
      <c r="AT544" s="243" t="s">
        <v>248</v>
      </c>
      <c r="AU544" s="243" t="s">
        <v>78</v>
      </c>
      <c r="AV544" s="13" t="s">
        <v>76</v>
      </c>
      <c r="AW544" s="13" t="s">
        <v>31</v>
      </c>
      <c r="AX544" s="13" t="s">
        <v>69</v>
      </c>
      <c r="AY544" s="243" t="s">
        <v>231</v>
      </c>
    </row>
    <row r="545" s="14" customFormat="1">
      <c r="A545" s="14"/>
      <c r="B545" s="244"/>
      <c r="C545" s="245"/>
      <c r="D545" s="229" t="s">
        <v>248</v>
      </c>
      <c r="E545" s="246" t="s">
        <v>19</v>
      </c>
      <c r="F545" s="247" t="s">
        <v>76</v>
      </c>
      <c r="G545" s="245"/>
      <c r="H545" s="248">
        <v>1</v>
      </c>
      <c r="I545" s="249"/>
      <c r="J545" s="245"/>
      <c r="K545" s="245"/>
      <c r="L545" s="250"/>
      <c r="M545" s="251"/>
      <c r="N545" s="252"/>
      <c r="O545" s="252"/>
      <c r="P545" s="252"/>
      <c r="Q545" s="252"/>
      <c r="R545" s="252"/>
      <c r="S545" s="252"/>
      <c r="T545" s="253"/>
      <c r="U545" s="14"/>
      <c r="V545" s="14"/>
      <c r="W545" s="14"/>
      <c r="X545" s="14"/>
      <c r="Y545" s="14"/>
      <c r="Z545" s="14"/>
      <c r="AA545" s="14"/>
      <c r="AB545" s="14"/>
      <c r="AC545" s="14"/>
      <c r="AD545" s="14"/>
      <c r="AE545" s="14"/>
      <c r="AT545" s="254" t="s">
        <v>248</v>
      </c>
      <c r="AU545" s="254" t="s">
        <v>78</v>
      </c>
      <c r="AV545" s="14" t="s">
        <v>78</v>
      </c>
      <c r="AW545" s="14" t="s">
        <v>31</v>
      </c>
      <c r="AX545" s="14" t="s">
        <v>69</v>
      </c>
      <c r="AY545" s="254" t="s">
        <v>231</v>
      </c>
    </row>
    <row r="546" s="13" customFormat="1">
      <c r="A546" s="13"/>
      <c r="B546" s="234"/>
      <c r="C546" s="235"/>
      <c r="D546" s="229" t="s">
        <v>248</v>
      </c>
      <c r="E546" s="236" t="s">
        <v>19</v>
      </c>
      <c r="F546" s="237" t="s">
        <v>4409</v>
      </c>
      <c r="G546" s="235"/>
      <c r="H546" s="236" t="s">
        <v>19</v>
      </c>
      <c r="I546" s="238"/>
      <c r="J546" s="235"/>
      <c r="K546" s="235"/>
      <c r="L546" s="239"/>
      <c r="M546" s="240"/>
      <c r="N546" s="241"/>
      <c r="O546" s="241"/>
      <c r="P546" s="241"/>
      <c r="Q546" s="241"/>
      <c r="R546" s="241"/>
      <c r="S546" s="241"/>
      <c r="T546" s="242"/>
      <c r="U546" s="13"/>
      <c r="V546" s="13"/>
      <c r="W546" s="13"/>
      <c r="X546" s="13"/>
      <c r="Y546" s="13"/>
      <c r="Z546" s="13"/>
      <c r="AA546" s="13"/>
      <c r="AB546" s="13"/>
      <c r="AC546" s="13"/>
      <c r="AD546" s="13"/>
      <c r="AE546" s="13"/>
      <c r="AT546" s="243" t="s">
        <v>248</v>
      </c>
      <c r="AU546" s="243" t="s">
        <v>78</v>
      </c>
      <c r="AV546" s="13" t="s">
        <v>76</v>
      </c>
      <c r="AW546" s="13" t="s">
        <v>31</v>
      </c>
      <c r="AX546" s="13" t="s">
        <v>69</v>
      </c>
      <c r="AY546" s="243" t="s">
        <v>231</v>
      </c>
    </row>
    <row r="547" s="14" customFormat="1">
      <c r="A547" s="14"/>
      <c r="B547" s="244"/>
      <c r="C547" s="245"/>
      <c r="D547" s="229" t="s">
        <v>248</v>
      </c>
      <c r="E547" s="246" t="s">
        <v>19</v>
      </c>
      <c r="F547" s="247" t="s">
        <v>76</v>
      </c>
      <c r="G547" s="245"/>
      <c r="H547" s="248">
        <v>1</v>
      </c>
      <c r="I547" s="249"/>
      <c r="J547" s="245"/>
      <c r="K547" s="245"/>
      <c r="L547" s="250"/>
      <c r="M547" s="251"/>
      <c r="N547" s="252"/>
      <c r="O547" s="252"/>
      <c r="P547" s="252"/>
      <c r="Q547" s="252"/>
      <c r="R547" s="252"/>
      <c r="S547" s="252"/>
      <c r="T547" s="253"/>
      <c r="U547" s="14"/>
      <c r="V547" s="14"/>
      <c r="W547" s="14"/>
      <c r="X547" s="14"/>
      <c r="Y547" s="14"/>
      <c r="Z547" s="14"/>
      <c r="AA547" s="14"/>
      <c r="AB547" s="14"/>
      <c r="AC547" s="14"/>
      <c r="AD547" s="14"/>
      <c r="AE547" s="14"/>
      <c r="AT547" s="254" t="s">
        <v>248</v>
      </c>
      <c r="AU547" s="254" t="s">
        <v>78</v>
      </c>
      <c r="AV547" s="14" t="s">
        <v>78</v>
      </c>
      <c r="AW547" s="14" t="s">
        <v>31</v>
      </c>
      <c r="AX547" s="14" t="s">
        <v>69</v>
      </c>
      <c r="AY547" s="254" t="s">
        <v>231</v>
      </c>
    </row>
    <row r="548" s="15" customFormat="1">
      <c r="A548" s="15"/>
      <c r="B548" s="255"/>
      <c r="C548" s="256"/>
      <c r="D548" s="229" t="s">
        <v>248</v>
      </c>
      <c r="E548" s="257" t="s">
        <v>19</v>
      </c>
      <c r="F548" s="258" t="s">
        <v>260</v>
      </c>
      <c r="G548" s="256"/>
      <c r="H548" s="259">
        <v>2</v>
      </c>
      <c r="I548" s="260"/>
      <c r="J548" s="256"/>
      <c r="K548" s="256"/>
      <c r="L548" s="261"/>
      <c r="M548" s="262"/>
      <c r="N548" s="263"/>
      <c r="O548" s="263"/>
      <c r="P548" s="263"/>
      <c r="Q548" s="263"/>
      <c r="R548" s="263"/>
      <c r="S548" s="263"/>
      <c r="T548" s="264"/>
      <c r="U548" s="15"/>
      <c r="V548" s="15"/>
      <c r="W548" s="15"/>
      <c r="X548" s="15"/>
      <c r="Y548" s="15"/>
      <c r="Z548" s="15"/>
      <c r="AA548" s="15"/>
      <c r="AB548" s="15"/>
      <c r="AC548" s="15"/>
      <c r="AD548" s="15"/>
      <c r="AE548" s="15"/>
      <c r="AT548" s="265" t="s">
        <v>248</v>
      </c>
      <c r="AU548" s="265" t="s">
        <v>78</v>
      </c>
      <c r="AV548" s="15" t="s">
        <v>238</v>
      </c>
      <c r="AW548" s="15" t="s">
        <v>31</v>
      </c>
      <c r="AX548" s="15" t="s">
        <v>76</v>
      </c>
      <c r="AY548" s="265" t="s">
        <v>231</v>
      </c>
    </row>
    <row r="549" s="12" customFormat="1" ht="22.8" customHeight="1">
      <c r="A549" s="12"/>
      <c r="B549" s="200"/>
      <c r="C549" s="201"/>
      <c r="D549" s="202" t="s">
        <v>68</v>
      </c>
      <c r="E549" s="214" t="s">
        <v>287</v>
      </c>
      <c r="F549" s="214" t="s">
        <v>346</v>
      </c>
      <c r="G549" s="201"/>
      <c r="H549" s="201"/>
      <c r="I549" s="204"/>
      <c r="J549" s="215">
        <f>BK549</f>
        <v>0</v>
      </c>
      <c r="K549" s="201"/>
      <c r="L549" s="206"/>
      <c r="M549" s="207"/>
      <c r="N549" s="208"/>
      <c r="O549" s="208"/>
      <c r="P549" s="209">
        <f>SUM(P550:P775)</f>
        <v>0</v>
      </c>
      <c r="Q549" s="208"/>
      <c r="R549" s="209">
        <f>SUM(R550:R775)</f>
        <v>2.2180162000000001</v>
      </c>
      <c r="S549" s="208"/>
      <c r="T549" s="210">
        <f>SUM(T550:T775)</f>
        <v>0</v>
      </c>
      <c r="U549" s="12"/>
      <c r="V549" s="12"/>
      <c r="W549" s="12"/>
      <c r="X549" s="12"/>
      <c r="Y549" s="12"/>
      <c r="Z549" s="12"/>
      <c r="AA549" s="12"/>
      <c r="AB549" s="12"/>
      <c r="AC549" s="12"/>
      <c r="AD549" s="12"/>
      <c r="AE549" s="12"/>
      <c r="AR549" s="211" t="s">
        <v>76</v>
      </c>
      <c r="AT549" s="212" t="s">
        <v>68</v>
      </c>
      <c r="AU549" s="212" t="s">
        <v>76</v>
      </c>
      <c r="AY549" s="211" t="s">
        <v>231</v>
      </c>
      <c r="BK549" s="213">
        <f>SUM(BK550:BK775)</f>
        <v>0</v>
      </c>
    </row>
    <row r="550" s="2" customFormat="1" ht="33" customHeight="1">
      <c r="A550" s="41"/>
      <c r="B550" s="42"/>
      <c r="C550" s="216" t="s">
        <v>892</v>
      </c>
      <c r="D550" s="216" t="s">
        <v>234</v>
      </c>
      <c r="E550" s="217" t="s">
        <v>868</v>
      </c>
      <c r="F550" s="218" t="s">
        <v>869</v>
      </c>
      <c r="G550" s="219" t="s">
        <v>342</v>
      </c>
      <c r="H550" s="220">
        <v>15.4</v>
      </c>
      <c r="I550" s="221"/>
      <c r="J550" s="222">
        <f>ROUND(I550*H550,2)</f>
        <v>0</v>
      </c>
      <c r="K550" s="218" t="s">
        <v>244</v>
      </c>
      <c r="L550" s="47"/>
      <c r="M550" s="223" t="s">
        <v>19</v>
      </c>
      <c r="N550" s="224" t="s">
        <v>40</v>
      </c>
      <c r="O550" s="87"/>
      <c r="P550" s="225">
        <f>O550*H550</f>
        <v>0</v>
      </c>
      <c r="Q550" s="225">
        <v>1.0000000000000001E-05</v>
      </c>
      <c r="R550" s="225">
        <f>Q550*H550</f>
        <v>0.000154</v>
      </c>
      <c r="S550" s="225">
        <v>0</v>
      </c>
      <c r="T550" s="226">
        <f>S550*H550</f>
        <v>0</v>
      </c>
      <c r="U550" s="41"/>
      <c r="V550" s="41"/>
      <c r="W550" s="41"/>
      <c r="X550" s="41"/>
      <c r="Y550" s="41"/>
      <c r="Z550" s="41"/>
      <c r="AA550" s="41"/>
      <c r="AB550" s="41"/>
      <c r="AC550" s="41"/>
      <c r="AD550" s="41"/>
      <c r="AE550" s="41"/>
      <c r="AR550" s="227" t="s">
        <v>238</v>
      </c>
      <c r="AT550" s="227" t="s">
        <v>234</v>
      </c>
      <c r="AU550" s="227" t="s">
        <v>78</v>
      </c>
      <c r="AY550" s="19" t="s">
        <v>231</v>
      </c>
      <c r="BE550" s="228">
        <f>IF(N550="základní",J550,0)</f>
        <v>0</v>
      </c>
      <c r="BF550" s="228">
        <f>IF(N550="snížená",J550,0)</f>
        <v>0</v>
      </c>
      <c r="BG550" s="228">
        <f>IF(N550="zákl. přenesená",J550,0)</f>
        <v>0</v>
      </c>
      <c r="BH550" s="228">
        <f>IF(N550="sníž. přenesená",J550,0)</f>
        <v>0</v>
      </c>
      <c r="BI550" s="228">
        <f>IF(N550="nulová",J550,0)</f>
        <v>0</v>
      </c>
      <c r="BJ550" s="19" t="s">
        <v>76</v>
      </c>
      <c r="BK550" s="228">
        <f>ROUND(I550*H550,2)</f>
        <v>0</v>
      </c>
      <c r="BL550" s="19" t="s">
        <v>238</v>
      </c>
      <c r="BM550" s="227" t="s">
        <v>4410</v>
      </c>
    </row>
    <row r="551" s="2" customFormat="1">
      <c r="A551" s="41"/>
      <c r="B551" s="42"/>
      <c r="C551" s="43"/>
      <c r="D551" s="229" t="s">
        <v>246</v>
      </c>
      <c r="E551" s="43"/>
      <c r="F551" s="230" t="s">
        <v>871</v>
      </c>
      <c r="G551" s="43"/>
      <c r="H551" s="43"/>
      <c r="I551" s="231"/>
      <c r="J551" s="43"/>
      <c r="K551" s="43"/>
      <c r="L551" s="47"/>
      <c r="M551" s="232"/>
      <c r="N551" s="233"/>
      <c r="O551" s="87"/>
      <c r="P551" s="87"/>
      <c r="Q551" s="87"/>
      <c r="R551" s="87"/>
      <c r="S551" s="87"/>
      <c r="T551" s="88"/>
      <c r="U551" s="41"/>
      <c r="V551" s="41"/>
      <c r="W551" s="41"/>
      <c r="X551" s="41"/>
      <c r="Y551" s="41"/>
      <c r="Z551" s="41"/>
      <c r="AA551" s="41"/>
      <c r="AB551" s="41"/>
      <c r="AC551" s="41"/>
      <c r="AD551" s="41"/>
      <c r="AE551" s="41"/>
      <c r="AT551" s="19" t="s">
        <v>246</v>
      </c>
      <c r="AU551" s="19" t="s">
        <v>78</v>
      </c>
    </row>
    <row r="552" s="13" customFormat="1">
      <c r="A552" s="13"/>
      <c r="B552" s="234"/>
      <c r="C552" s="235"/>
      <c r="D552" s="229" t="s">
        <v>248</v>
      </c>
      <c r="E552" s="236" t="s">
        <v>19</v>
      </c>
      <c r="F552" s="237" t="s">
        <v>4411</v>
      </c>
      <c r="G552" s="235"/>
      <c r="H552" s="236" t="s">
        <v>19</v>
      </c>
      <c r="I552" s="238"/>
      <c r="J552" s="235"/>
      <c r="K552" s="235"/>
      <c r="L552" s="239"/>
      <c r="M552" s="240"/>
      <c r="N552" s="241"/>
      <c r="O552" s="241"/>
      <c r="P552" s="241"/>
      <c r="Q552" s="241"/>
      <c r="R552" s="241"/>
      <c r="S552" s="241"/>
      <c r="T552" s="242"/>
      <c r="U552" s="13"/>
      <c r="V552" s="13"/>
      <c r="W552" s="13"/>
      <c r="X552" s="13"/>
      <c r="Y552" s="13"/>
      <c r="Z552" s="13"/>
      <c r="AA552" s="13"/>
      <c r="AB552" s="13"/>
      <c r="AC552" s="13"/>
      <c r="AD552" s="13"/>
      <c r="AE552" s="13"/>
      <c r="AT552" s="243" t="s">
        <v>248</v>
      </c>
      <c r="AU552" s="243" t="s">
        <v>78</v>
      </c>
      <c r="AV552" s="13" t="s">
        <v>76</v>
      </c>
      <c r="AW552" s="13" t="s">
        <v>31</v>
      </c>
      <c r="AX552" s="13" t="s">
        <v>69</v>
      </c>
      <c r="AY552" s="243" t="s">
        <v>231</v>
      </c>
    </row>
    <row r="553" s="14" customFormat="1">
      <c r="A553" s="14"/>
      <c r="B553" s="244"/>
      <c r="C553" s="245"/>
      <c r="D553" s="229" t="s">
        <v>248</v>
      </c>
      <c r="E553" s="246" t="s">
        <v>19</v>
      </c>
      <c r="F553" s="247" t="s">
        <v>4412</v>
      </c>
      <c r="G553" s="245"/>
      <c r="H553" s="248">
        <v>8.9000000000000004</v>
      </c>
      <c r="I553" s="249"/>
      <c r="J553" s="245"/>
      <c r="K553" s="245"/>
      <c r="L553" s="250"/>
      <c r="M553" s="251"/>
      <c r="N553" s="252"/>
      <c r="O553" s="252"/>
      <c r="P553" s="252"/>
      <c r="Q553" s="252"/>
      <c r="R553" s="252"/>
      <c r="S553" s="252"/>
      <c r="T553" s="253"/>
      <c r="U553" s="14"/>
      <c r="V553" s="14"/>
      <c r="W553" s="14"/>
      <c r="X553" s="14"/>
      <c r="Y553" s="14"/>
      <c r="Z553" s="14"/>
      <c r="AA553" s="14"/>
      <c r="AB553" s="14"/>
      <c r="AC553" s="14"/>
      <c r="AD553" s="14"/>
      <c r="AE553" s="14"/>
      <c r="AT553" s="254" t="s">
        <v>248</v>
      </c>
      <c r="AU553" s="254" t="s">
        <v>78</v>
      </c>
      <c r="AV553" s="14" t="s">
        <v>78</v>
      </c>
      <c r="AW553" s="14" t="s">
        <v>31</v>
      </c>
      <c r="AX553" s="14" t="s">
        <v>69</v>
      </c>
      <c r="AY553" s="254" t="s">
        <v>231</v>
      </c>
    </row>
    <row r="554" s="13" customFormat="1">
      <c r="A554" s="13"/>
      <c r="B554" s="234"/>
      <c r="C554" s="235"/>
      <c r="D554" s="229" t="s">
        <v>248</v>
      </c>
      <c r="E554" s="236" t="s">
        <v>19</v>
      </c>
      <c r="F554" s="237" t="s">
        <v>4155</v>
      </c>
      <c r="G554" s="235"/>
      <c r="H554" s="236" t="s">
        <v>19</v>
      </c>
      <c r="I554" s="238"/>
      <c r="J554" s="235"/>
      <c r="K554" s="235"/>
      <c r="L554" s="239"/>
      <c r="M554" s="240"/>
      <c r="N554" s="241"/>
      <c r="O554" s="241"/>
      <c r="P554" s="241"/>
      <c r="Q554" s="241"/>
      <c r="R554" s="241"/>
      <c r="S554" s="241"/>
      <c r="T554" s="242"/>
      <c r="U554" s="13"/>
      <c r="V554" s="13"/>
      <c r="W554" s="13"/>
      <c r="X554" s="13"/>
      <c r="Y554" s="13"/>
      <c r="Z554" s="13"/>
      <c r="AA554" s="13"/>
      <c r="AB554" s="13"/>
      <c r="AC554" s="13"/>
      <c r="AD554" s="13"/>
      <c r="AE554" s="13"/>
      <c r="AT554" s="243" t="s">
        <v>248</v>
      </c>
      <c r="AU554" s="243" t="s">
        <v>78</v>
      </c>
      <c r="AV554" s="13" t="s">
        <v>76</v>
      </c>
      <c r="AW554" s="13" t="s">
        <v>31</v>
      </c>
      <c r="AX554" s="13" t="s">
        <v>69</v>
      </c>
      <c r="AY554" s="243" t="s">
        <v>231</v>
      </c>
    </row>
    <row r="555" s="14" customFormat="1">
      <c r="A555" s="14"/>
      <c r="B555" s="244"/>
      <c r="C555" s="245"/>
      <c r="D555" s="229" t="s">
        <v>248</v>
      </c>
      <c r="E555" s="246" t="s">
        <v>19</v>
      </c>
      <c r="F555" s="247" t="s">
        <v>4413</v>
      </c>
      <c r="G555" s="245"/>
      <c r="H555" s="248">
        <v>6.5</v>
      </c>
      <c r="I555" s="249"/>
      <c r="J555" s="245"/>
      <c r="K555" s="245"/>
      <c r="L555" s="250"/>
      <c r="M555" s="251"/>
      <c r="N555" s="252"/>
      <c r="O555" s="252"/>
      <c r="P555" s="252"/>
      <c r="Q555" s="252"/>
      <c r="R555" s="252"/>
      <c r="S555" s="252"/>
      <c r="T555" s="253"/>
      <c r="U555" s="14"/>
      <c r="V555" s="14"/>
      <c r="W555" s="14"/>
      <c r="X555" s="14"/>
      <c r="Y555" s="14"/>
      <c r="Z555" s="14"/>
      <c r="AA555" s="14"/>
      <c r="AB555" s="14"/>
      <c r="AC555" s="14"/>
      <c r="AD555" s="14"/>
      <c r="AE555" s="14"/>
      <c r="AT555" s="254" t="s">
        <v>248</v>
      </c>
      <c r="AU555" s="254" t="s">
        <v>78</v>
      </c>
      <c r="AV555" s="14" t="s">
        <v>78</v>
      </c>
      <c r="AW555" s="14" t="s">
        <v>31</v>
      </c>
      <c r="AX555" s="14" t="s">
        <v>69</v>
      </c>
      <c r="AY555" s="254" t="s">
        <v>231</v>
      </c>
    </row>
    <row r="556" s="15" customFormat="1">
      <c r="A556" s="15"/>
      <c r="B556" s="255"/>
      <c r="C556" s="256"/>
      <c r="D556" s="229" t="s">
        <v>248</v>
      </c>
      <c r="E556" s="257" t="s">
        <v>19</v>
      </c>
      <c r="F556" s="258" t="s">
        <v>260</v>
      </c>
      <c r="G556" s="256"/>
      <c r="H556" s="259">
        <v>15.4</v>
      </c>
      <c r="I556" s="260"/>
      <c r="J556" s="256"/>
      <c r="K556" s="256"/>
      <c r="L556" s="261"/>
      <c r="M556" s="262"/>
      <c r="N556" s="263"/>
      <c r="O556" s="263"/>
      <c r="P556" s="263"/>
      <c r="Q556" s="263"/>
      <c r="R556" s="263"/>
      <c r="S556" s="263"/>
      <c r="T556" s="264"/>
      <c r="U556" s="15"/>
      <c r="V556" s="15"/>
      <c r="W556" s="15"/>
      <c r="X556" s="15"/>
      <c r="Y556" s="15"/>
      <c r="Z556" s="15"/>
      <c r="AA556" s="15"/>
      <c r="AB556" s="15"/>
      <c r="AC556" s="15"/>
      <c r="AD556" s="15"/>
      <c r="AE556" s="15"/>
      <c r="AT556" s="265" t="s">
        <v>248</v>
      </c>
      <c r="AU556" s="265" t="s">
        <v>78</v>
      </c>
      <c r="AV556" s="15" t="s">
        <v>238</v>
      </c>
      <c r="AW556" s="15" t="s">
        <v>31</v>
      </c>
      <c r="AX556" s="15" t="s">
        <v>76</v>
      </c>
      <c r="AY556" s="265" t="s">
        <v>231</v>
      </c>
    </row>
    <row r="557" s="2" customFormat="1" ht="24.15" customHeight="1">
      <c r="A557" s="41"/>
      <c r="B557" s="42"/>
      <c r="C557" s="283" t="s">
        <v>897</v>
      </c>
      <c r="D557" s="283" t="s">
        <v>638</v>
      </c>
      <c r="E557" s="284" t="s">
        <v>4414</v>
      </c>
      <c r="F557" s="285" t="s">
        <v>4415</v>
      </c>
      <c r="G557" s="286" t="s">
        <v>342</v>
      </c>
      <c r="H557" s="287">
        <v>15.862</v>
      </c>
      <c r="I557" s="288"/>
      <c r="J557" s="289">
        <f>ROUND(I557*H557,2)</f>
        <v>0</v>
      </c>
      <c r="K557" s="285" t="s">
        <v>244</v>
      </c>
      <c r="L557" s="290"/>
      <c r="M557" s="291" t="s">
        <v>19</v>
      </c>
      <c r="N557" s="292" t="s">
        <v>40</v>
      </c>
      <c r="O557" s="87"/>
      <c r="P557" s="225">
        <f>O557*H557</f>
        <v>0</v>
      </c>
      <c r="Q557" s="225">
        <v>0.0014</v>
      </c>
      <c r="R557" s="225">
        <f>Q557*H557</f>
        <v>0.022206799999999999</v>
      </c>
      <c r="S557" s="225">
        <v>0</v>
      </c>
      <c r="T557" s="226">
        <f>S557*H557</f>
        <v>0</v>
      </c>
      <c r="U557" s="41"/>
      <c r="V557" s="41"/>
      <c r="W557" s="41"/>
      <c r="X557" s="41"/>
      <c r="Y557" s="41"/>
      <c r="Z557" s="41"/>
      <c r="AA557" s="41"/>
      <c r="AB557" s="41"/>
      <c r="AC557" s="41"/>
      <c r="AD557" s="41"/>
      <c r="AE557" s="41"/>
      <c r="AR557" s="227" t="s">
        <v>287</v>
      </c>
      <c r="AT557" s="227" t="s">
        <v>638</v>
      </c>
      <c r="AU557" s="227" t="s">
        <v>78</v>
      </c>
      <c r="AY557" s="19" t="s">
        <v>231</v>
      </c>
      <c r="BE557" s="228">
        <f>IF(N557="základní",J557,0)</f>
        <v>0</v>
      </c>
      <c r="BF557" s="228">
        <f>IF(N557="snížená",J557,0)</f>
        <v>0</v>
      </c>
      <c r="BG557" s="228">
        <f>IF(N557="zákl. přenesená",J557,0)</f>
        <v>0</v>
      </c>
      <c r="BH557" s="228">
        <f>IF(N557="sníž. přenesená",J557,0)</f>
        <v>0</v>
      </c>
      <c r="BI557" s="228">
        <f>IF(N557="nulová",J557,0)</f>
        <v>0</v>
      </c>
      <c r="BJ557" s="19" t="s">
        <v>76</v>
      </c>
      <c r="BK557" s="228">
        <f>ROUND(I557*H557,2)</f>
        <v>0</v>
      </c>
      <c r="BL557" s="19" t="s">
        <v>238</v>
      </c>
      <c r="BM557" s="227" t="s">
        <v>4416</v>
      </c>
    </row>
    <row r="558" s="13" customFormat="1">
      <c r="A558" s="13"/>
      <c r="B558" s="234"/>
      <c r="C558" s="235"/>
      <c r="D558" s="229" t="s">
        <v>248</v>
      </c>
      <c r="E558" s="236" t="s">
        <v>19</v>
      </c>
      <c r="F558" s="237" t="s">
        <v>4411</v>
      </c>
      <c r="G558" s="235"/>
      <c r="H558" s="236" t="s">
        <v>19</v>
      </c>
      <c r="I558" s="238"/>
      <c r="J558" s="235"/>
      <c r="K558" s="235"/>
      <c r="L558" s="239"/>
      <c r="M558" s="240"/>
      <c r="N558" s="241"/>
      <c r="O558" s="241"/>
      <c r="P558" s="241"/>
      <c r="Q558" s="241"/>
      <c r="R558" s="241"/>
      <c r="S558" s="241"/>
      <c r="T558" s="242"/>
      <c r="U558" s="13"/>
      <c r="V558" s="13"/>
      <c r="W558" s="13"/>
      <c r="X558" s="13"/>
      <c r="Y558" s="13"/>
      <c r="Z558" s="13"/>
      <c r="AA558" s="13"/>
      <c r="AB558" s="13"/>
      <c r="AC558" s="13"/>
      <c r="AD558" s="13"/>
      <c r="AE558" s="13"/>
      <c r="AT558" s="243" t="s">
        <v>248</v>
      </c>
      <c r="AU558" s="243" t="s">
        <v>78</v>
      </c>
      <c r="AV558" s="13" t="s">
        <v>76</v>
      </c>
      <c r="AW558" s="13" t="s">
        <v>31</v>
      </c>
      <c r="AX558" s="13" t="s">
        <v>69</v>
      </c>
      <c r="AY558" s="243" t="s">
        <v>231</v>
      </c>
    </row>
    <row r="559" s="14" customFormat="1">
      <c r="A559" s="14"/>
      <c r="B559" s="244"/>
      <c r="C559" s="245"/>
      <c r="D559" s="229" t="s">
        <v>248</v>
      </c>
      <c r="E559" s="246" t="s">
        <v>19</v>
      </c>
      <c r="F559" s="247" t="s">
        <v>4417</v>
      </c>
      <c r="G559" s="245"/>
      <c r="H559" s="248">
        <v>9.1669999999999998</v>
      </c>
      <c r="I559" s="249"/>
      <c r="J559" s="245"/>
      <c r="K559" s="245"/>
      <c r="L559" s="250"/>
      <c r="M559" s="251"/>
      <c r="N559" s="252"/>
      <c r="O559" s="252"/>
      <c r="P559" s="252"/>
      <c r="Q559" s="252"/>
      <c r="R559" s="252"/>
      <c r="S559" s="252"/>
      <c r="T559" s="253"/>
      <c r="U559" s="14"/>
      <c r="V559" s="14"/>
      <c r="W559" s="14"/>
      <c r="X559" s="14"/>
      <c r="Y559" s="14"/>
      <c r="Z559" s="14"/>
      <c r="AA559" s="14"/>
      <c r="AB559" s="14"/>
      <c r="AC559" s="14"/>
      <c r="AD559" s="14"/>
      <c r="AE559" s="14"/>
      <c r="AT559" s="254" t="s">
        <v>248</v>
      </c>
      <c r="AU559" s="254" t="s">
        <v>78</v>
      </c>
      <c r="AV559" s="14" t="s">
        <v>78</v>
      </c>
      <c r="AW559" s="14" t="s">
        <v>31</v>
      </c>
      <c r="AX559" s="14" t="s">
        <v>69</v>
      </c>
      <c r="AY559" s="254" t="s">
        <v>231</v>
      </c>
    </row>
    <row r="560" s="13" customFormat="1">
      <c r="A560" s="13"/>
      <c r="B560" s="234"/>
      <c r="C560" s="235"/>
      <c r="D560" s="229" t="s">
        <v>248</v>
      </c>
      <c r="E560" s="236" t="s">
        <v>19</v>
      </c>
      <c r="F560" s="237" t="s">
        <v>4155</v>
      </c>
      <c r="G560" s="235"/>
      <c r="H560" s="236" t="s">
        <v>19</v>
      </c>
      <c r="I560" s="238"/>
      <c r="J560" s="235"/>
      <c r="K560" s="235"/>
      <c r="L560" s="239"/>
      <c r="M560" s="240"/>
      <c r="N560" s="241"/>
      <c r="O560" s="241"/>
      <c r="P560" s="241"/>
      <c r="Q560" s="241"/>
      <c r="R560" s="241"/>
      <c r="S560" s="241"/>
      <c r="T560" s="242"/>
      <c r="U560" s="13"/>
      <c r="V560" s="13"/>
      <c r="W560" s="13"/>
      <c r="X560" s="13"/>
      <c r="Y560" s="13"/>
      <c r="Z560" s="13"/>
      <c r="AA560" s="13"/>
      <c r="AB560" s="13"/>
      <c r="AC560" s="13"/>
      <c r="AD560" s="13"/>
      <c r="AE560" s="13"/>
      <c r="AT560" s="243" t="s">
        <v>248</v>
      </c>
      <c r="AU560" s="243" t="s">
        <v>78</v>
      </c>
      <c r="AV560" s="13" t="s">
        <v>76</v>
      </c>
      <c r="AW560" s="13" t="s">
        <v>31</v>
      </c>
      <c r="AX560" s="13" t="s">
        <v>69</v>
      </c>
      <c r="AY560" s="243" t="s">
        <v>231</v>
      </c>
    </row>
    <row r="561" s="14" customFormat="1">
      <c r="A561" s="14"/>
      <c r="B561" s="244"/>
      <c r="C561" s="245"/>
      <c r="D561" s="229" t="s">
        <v>248</v>
      </c>
      <c r="E561" s="246" t="s">
        <v>19</v>
      </c>
      <c r="F561" s="247" t="s">
        <v>4418</v>
      </c>
      <c r="G561" s="245"/>
      <c r="H561" s="248">
        <v>6.6950000000000003</v>
      </c>
      <c r="I561" s="249"/>
      <c r="J561" s="245"/>
      <c r="K561" s="245"/>
      <c r="L561" s="250"/>
      <c r="M561" s="251"/>
      <c r="N561" s="252"/>
      <c r="O561" s="252"/>
      <c r="P561" s="252"/>
      <c r="Q561" s="252"/>
      <c r="R561" s="252"/>
      <c r="S561" s="252"/>
      <c r="T561" s="253"/>
      <c r="U561" s="14"/>
      <c r="V561" s="14"/>
      <c r="W561" s="14"/>
      <c r="X561" s="14"/>
      <c r="Y561" s="14"/>
      <c r="Z561" s="14"/>
      <c r="AA561" s="14"/>
      <c r="AB561" s="14"/>
      <c r="AC561" s="14"/>
      <c r="AD561" s="14"/>
      <c r="AE561" s="14"/>
      <c r="AT561" s="254" t="s">
        <v>248</v>
      </c>
      <c r="AU561" s="254" t="s">
        <v>78</v>
      </c>
      <c r="AV561" s="14" t="s">
        <v>78</v>
      </c>
      <c r="AW561" s="14" t="s">
        <v>31</v>
      </c>
      <c r="AX561" s="14" t="s">
        <v>69</v>
      </c>
      <c r="AY561" s="254" t="s">
        <v>231</v>
      </c>
    </row>
    <row r="562" s="15" customFormat="1">
      <c r="A562" s="15"/>
      <c r="B562" s="255"/>
      <c r="C562" s="256"/>
      <c r="D562" s="229" t="s">
        <v>248</v>
      </c>
      <c r="E562" s="257" t="s">
        <v>19</v>
      </c>
      <c r="F562" s="258" t="s">
        <v>260</v>
      </c>
      <c r="G562" s="256"/>
      <c r="H562" s="259">
        <v>15.862</v>
      </c>
      <c r="I562" s="260"/>
      <c r="J562" s="256"/>
      <c r="K562" s="256"/>
      <c r="L562" s="261"/>
      <c r="M562" s="262"/>
      <c r="N562" s="263"/>
      <c r="O562" s="263"/>
      <c r="P562" s="263"/>
      <c r="Q562" s="263"/>
      <c r="R562" s="263"/>
      <c r="S562" s="263"/>
      <c r="T562" s="264"/>
      <c r="U562" s="15"/>
      <c r="V562" s="15"/>
      <c r="W562" s="15"/>
      <c r="X562" s="15"/>
      <c r="Y562" s="15"/>
      <c r="Z562" s="15"/>
      <c r="AA562" s="15"/>
      <c r="AB562" s="15"/>
      <c r="AC562" s="15"/>
      <c r="AD562" s="15"/>
      <c r="AE562" s="15"/>
      <c r="AT562" s="265" t="s">
        <v>248</v>
      </c>
      <c r="AU562" s="265" t="s">
        <v>78</v>
      </c>
      <c r="AV562" s="15" t="s">
        <v>238</v>
      </c>
      <c r="AW562" s="15" t="s">
        <v>31</v>
      </c>
      <c r="AX562" s="15" t="s">
        <v>76</v>
      </c>
      <c r="AY562" s="265" t="s">
        <v>231</v>
      </c>
    </row>
    <row r="563" s="2" customFormat="1" ht="33" customHeight="1">
      <c r="A563" s="41"/>
      <c r="B563" s="42"/>
      <c r="C563" s="216" t="s">
        <v>903</v>
      </c>
      <c r="D563" s="216" t="s">
        <v>234</v>
      </c>
      <c r="E563" s="217" t="s">
        <v>4419</v>
      </c>
      <c r="F563" s="218" t="s">
        <v>4420</v>
      </c>
      <c r="G563" s="219" t="s">
        <v>342</v>
      </c>
      <c r="H563" s="220">
        <v>87.459999999999994</v>
      </c>
      <c r="I563" s="221"/>
      <c r="J563" s="222">
        <f>ROUND(I563*H563,2)</f>
        <v>0</v>
      </c>
      <c r="K563" s="218" t="s">
        <v>244</v>
      </c>
      <c r="L563" s="47"/>
      <c r="M563" s="223" t="s">
        <v>19</v>
      </c>
      <c r="N563" s="224" t="s">
        <v>40</v>
      </c>
      <c r="O563" s="87"/>
      <c r="P563" s="225">
        <f>O563*H563</f>
        <v>0</v>
      </c>
      <c r="Q563" s="225">
        <v>1.0000000000000001E-05</v>
      </c>
      <c r="R563" s="225">
        <f>Q563*H563</f>
        <v>0.00087460000000000001</v>
      </c>
      <c r="S563" s="225">
        <v>0</v>
      </c>
      <c r="T563" s="226">
        <f>S563*H563</f>
        <v>0</v>
      </c>
      <c r="U563" s="41"/>
      <c r="V563" s="41"/>
      <c r="W563" s="41"/>
      <c r="X563" s="41"/>
      <c r="Y563" s="41"/>
      <c r="Z563" s="41"/>
      <c r="AA563" s="41"/>
      <c r="AB563" s="41"/>
      <c r="AC563" s="41"/>
      <c r="AD563" s="41"/>
      <c r="AE563" s="41"/>
      <c r="AR563" s="227" t="s">
        <v>238</v>
      </c>
      <c r="AT563" s="227" t="s">
        <v>234</v>
      </c>
      <c r="AU563" s="227" t="s">
        <v>78</v>
      </c>
      <c r="AY563" s="19" t="s">
        <v>231</v>
      </c>
      <c r="BE563" s="228">
        <f>IF(N563="základní",J563,0)</f>
        <v>0</v>
      </c>
      <c r="BF563" s="228">
        <f>IF(N563="snížená",J563,0)</f>
        <v>0</v>
      </c>
      <c r="BG563" s="228">
        <f>IF(N563="zákl. přenesená",J563,0)</f>
        <v>0</v>
      </c>
      <c r="BH563" s="228">
        <f>IF(N563="sníž. přenesená",J563,0)</f>
        <v>0</v>
      </c>
      <c r="BI563" s="228">
        <f>IF(N563="nulová",J563,0)</f>
        <v>0</v>
      </c>
      <c r="BJ563" s="19" t="s">
        <v>76</v>
      </c>
      <c r="BK563" s="228">
        <f>ROUND(I563*H563,2)</f>
        <v>0</v>
      </c>
      <c r="BL563" s="19" t="s">
        <v>238</v>
      </c>
      <c r="BM563" s="227" t="s">
        <v>4421</v>
      </c>
    </row>
    <row r="564" s="2" customFormat="1">
      <c r="A564" s="41"/>
      <c r="B564" s="42"/>
      <c r="C564" s="43"/>
      <c r="D564" s="229" t="s">
        <v>246</v>
      </c>
      <c r="E564" s="43"/>
      <c r="F564" s="230" t="s">
        <v>871</v>
      </c>
      <c r="G564" s="43"/>
      <c r="H564" s="43"/>
      <c r="I564" s="231"/>
      <c r="J564" s="43"/>
      <c r="K564" s="43"/>
      <c r="L564" s="47"/>
      <c r="M564" s="232"/>
      <c r="N564" s="233"/>
      <c r="O564" s="87"/>
      <c r="P564" s="87"/>
      <c r="Q564" s="87"/>
      <c r="R564" s="87"/>
      <c r="S564" s="87"/>
      <c r="T564" s="88"/>
      <c r="U564" s="41"/>
      <c r="V564" s="41"/>
      <c r="W564" s="41"/>
      <c r="X564" s="41"/>
      <c r="Y564" s="41"/>
      <c r="Z564" s="41"/>
      <c r="AA564" s="41"/>
      <c r="AB564" s="41"/>
      <c r="AC564" s="41"/>
      <c r="AD564" s="41"/>
      <c r="AE564" s="41"/>
      <c r="AT564" s="19" t="s">
        <v>246</v>
      </c>
      <c r="AU564" s="19" t="s">
        <v>78</v>
      </c>
    </row>
    <row r="565" s="13" customFormat="1">
      <c r="A565" s="13"/>
      <c r="B565" s="234"/>
      <c r="C565" s="235"/>
      <c r="D565" s="229" t="s">
        <v>248</v>
      </c>
      <c r="E565" s="236" t="s">
        <v>19</v>
      </c>
      <c r="F565" s="237" t="s">
        <v>4138</v>
      </c>
      <c r="G565" s="235"/>
      <c r="H565" s="236" t="s">
        <v>19</v>
      </c>
      <c r="I565" s="238"/>
      <c r="J565" s="235"/>
      <c r="K565" s="235"/>
      <c r="L565" s="239"/>
      <c r="M565" s="240"/>
      <c r="N565" s="241"/>
      <c r="O565" s="241"/>
      <c r="P565" s="241"/>
      <c r="Q565" s="241"/>
      <c r="R565" s="241"/>
      <c r="S565" s="241"/>
      <c r="T565" s="242"/>
      <c r="U565" s="13"/>
      <c r="V565" s="13"/>
      <c r="W565" s="13"/>
      <c r="X565" s="13"/>
      <c r="Y565" s="13"/>
      <c r="Z565" s="13"/>
      <c r="AA565" s="13"/>
      <c r="AB565" s="13"/>
      <c r="AC565" s="13"/>
      <c r="AD565" s="13"/>
      <c r="AE565" s="13"/>
      <c r="AT565" s="243" t="s">
        <v>248</v>
      </c>
      <c r="AU565" s="243" t="s">
        <v>78</v>
      </c>
      <c r="AV565" s="13" t="s">
        <v>76</v>
      </c>
      <c r="AW565" s="13" t="s">
        <v>31</v>
      </c>
      <c r="AX565" s="13" t="s">
        <v>69</v>
      </c>
      <c r="AY565" s="243" t="s">
        <v>231</v>
      </c>
    </row>
    <row r="566" s="14" customFormat="1">
      <c r="A566" s="14"/>
      <c r="B566" s="244"/>
      <c r="C566" s="245"/>
      <c r="D566" s="229" t="s">
        <v>248</v>
      </c>
      <c r="E566" s="246" t="s">
        <v>19</v>
      </c>
      <c r="F566" s="247" t="s">
        <v>4422</v>
      </c>
      <c r="G566" s="245"/>
      <c r="H566" s="248">
        <v>10.5</v>
      </c>
      <c r="I566" s="249"/>
      <c r="J566" s="245"/>
      <c r="K566" s="245"/>
      <c r="L566" s="250"/>
      <c r="M566" s="251"/>
      <c r="N566" s="252"/>
      <c r="O566" s="252"/>
      <c r="P566" s="252"/>
      <c r="Q566" s="252"/>
      <c r="R566" s="252"/>
      <c r="S566" s="252"/>
      <c r="T566" s="253"/>
      <c r="U566" s="14"/>
      <c r="V566" s="14"/>
      <c r="W566" s="14"/>
      <c r="X566" s="14"/>
      <c r="Y566" s="14"/>
      <c r="Z566" s="14"/>
      <c r="AA566" s="14"/>
      <c r="AB566" s="14"/>
      <c r="AC566" s="14"/>
      <c r="AD566" s="14"/>
      <c r="AE566" s="14"/>
      <c r="AT566" s="254" t="s">
        <v>248</v>
      </c>
      <c r="AU566" s="254" t="s">
        <v>78</v>
      </c>
      <c r="AV566" s="14" t="s">
        <v>78</v>
      </c>
      <c r="AW566" s="14" t="s">
        <v>31</v>
      </c>
      <c r="AX566" s="14" t="s">
        <v>69</v>
      </c>
      <c r="AY566" s="254" t="s">
        <v>231</v>
      </c>
    </row>
    <row r="567" s="13" customFormat="1">
      <c r="A567" s="13"/>
      <c r="B567" s="234"/>
      <c r="C567" s="235"/>
      <c r="D567" s="229" t="s">
        <v>248</v>
      </c>
      <c r="E567" s="236" t="s">
        <v>19</v>
      </c>
      <c r="F567" s="237" t="s">
        <v>4147</v>
      </c>
      <c r="G567" s="235"/>
      <c r="H567" s="236" t="s">
        <v>19</v>
      </c>
      <c r="I567" s="238"/>
      <c r="J567" s="235"/>
      <c r="K567" s="235"/>
      <c r="L567" s="239"/>
      <c r="M567" s="240"/>
      <c r="N567" s="241"/>
      <c r="O567" s="241"/>
      <c r="P567" s="241"/>
      <c r="Q567" s="241"/>
      <c r="R567" s="241"/>
      <c r="S567" s="241"/>
      <c r="T567" s="242"/>
      <c r="U567" s="13"/>
      <c r="V567" s="13"/>
      <c r="W567" s="13"/>
      <c r="X567" s="13"/>
      <c r="Y567" s="13"/>
      <c r="Z567" s="13"/>
      <c r="AA567" s="13"/>
      <c r="AB567" s="13"/>
      <c r="AC567" s="13"/>
      <c r="AD567" s="13"/>
      <c r="AE567" s="13"/>
      <c r="AT567" s="243" t="s">
        <v>248</v>
      </c>
      <c r="AU567" s="243" t="s">
        <v>78</v>
      </c>
      <c r="AV567" s="13" t="s">
        <v>76</v>
      </c>
      <c r="AW567" s="13" t="s">
        <v>31</v>
      </c>
      <c r="AX567" s="13" t="s">
        <v>69</v>
      </c>
      <c r="AY567" s="243" t="s">
        <v>231</v>
      </c>
    </row>
    <row r="568" s="14" customFormat="1">
      <c r="A568" s="14"/>
      <c r="B568" s="244"/>
      <c r="C568" s="245"/>
      <c r="D568" s="229" t="s">
        <v>248</v>
      </c>
      <c r="E568" s="246" t="s">
        <v>19</v>
      </c>
      <c r="F568" s="247" t="s">
        <v>1024</v>
      </c>
      <c r="G568" s="245"/>
      <c r="H568" s="248">
        <v>3.2999999999999998</v>
      </c>
      <c r="I568" s="249"/>
      <c r="J568" s="245"/>
      <c r="K568" s="245"/>
      <c r="L568" s="250"/>
      <c r="M568" s="251"/>
      <c r="N568" s="252"/>
      <c r="O568" s="252"/>
      <c r="P568" s="252"/>
      <c r="Q568" s="252"/>
      <c r="R568" s="252"/>
      <c r="S568" s="252"/>
      <c r="T568" s="253"/>
      <c r="U568" s="14"/>
      <c r="V568" s="14"/>
      <c r="W568" s="14"/>
      <c r="X568" s="14"/>
      <c r="Y568" s="14"/>
      <c r="Z568" s="14"/>
      <c r="AA568" s="14"/>
      <c r="AB568" s="14"/>
      <c r="AC568" s="14"/>
      <c r="AD568" s="14"/>
      <c r="AE568" s="14"/>
      <c r="AT568" s="254" t="s">
        <v>248</v>
      </c>
      <c r="AU568" s="254" t="s">
        <v>78</v>
      </c>
      <c r="AV568" s="14" t="s">
        <v>78</v>
      </c>
      <c r="AW568" s="14" t="s">
        <v>31</v>
      </c>
      <c r="AX568" s="14" t="s">
        <v>69</v>
      </c>
      <c r="AY568" s="254" t="s">
        <v>231</v>
      </c>
    </row>
    <row r="569" s="13" customFormat="1">
      <c r="A569" s="13"/>
      <c r="B569" s="234"/>
      <c r="C569" s="235"/>
      <c r="D569" s="229" t="s">
        <v>248</v>
      </c>
      <c r="E569" s="236" t="s">
        <v>19</v>
      </c>
      <c r="F569" s="237" t="s">
        <v>4423</v>
      </c>
      <c r="G569" s="235"/>
      <c r="H569" s="236" t="s">
        <v>19</v>
      </c>
      <c r="I569" s="238"/>
      <c r="J569" s="235"/>
      <c r="K569" s="235"/>
      <c r="L569" s="239"/>
      <c r="M569" s="240"/>
      <c r="N569" s="241"/>
      <c r="O569" s="241"/>
      <c r="P569" s="241"/>
      <c r="Q569" s="241"/>
      <c r="R569" s="241"/>
      <c r="S569" s="241"/>
      <c r="T569" s="242"/>
      <c r="U569" s="13"/>
      <c r="V569" s="13"/>
      <c r="W569" s="13"/>
      <c r="X569" s="13"/>
      <c r="Y569" s="13"/>
      <c r="Z569" s="13"/>
      <c r="AA569" s="13"/>
      <c r="AB569" s="13"/>
      <c r="AC569" s="13"/>
      <c r="AD569" s="13"/>
      <c r="AE569" s="13"/>
      <c r="AT569" s="243" t="s">
        <v>248</v>
      </c>
      <c r="AU569" s="243" t="s">
        <v>78</v>
      </c>
      <c r="AV569" s="13" t="s">
        <v>76</v>
      </c>
      <c r="AW569" s="13" t="s">
        <v>31</v>
      </c>
      <c r="AX569" s="13" t="s">
        <v>69</v>
      </c>
      <c r="AY569" s="243" t="s">
        <v>231</v>
      </c>
    </row>
    <row r="570" s="14" customFormat="1">
      <c r="A570" s="14"/>
      <c r="B570" s="244"/>
      <c r="C570" s="245"/>
      <c r="D570" s="229" t="s">
        <v>248</v>
      </c>
      <c r="E570" s="246" t="s">
        <v>19</v>
      </c>
      <c r="F570" s="247" t="s">
        <v>4424</v>
      </c>
      <c r="G570" s="245"/>
      <c r="H570" s="248">
        <v>0.85999999999999999</v>
      </c>
      <c r="I570" s="249"/>
      <c r="J570" s="245"/>
      <c r="K570" s="245"/>
      <c r="L570" s="250"/>
      <c r="M570" s="251"/>
      <c r="N570" s="252"/>
      <c r="O570" s="252"/>
      <c r="P570" s="252"/>
      <c r="Q570" s="252"/>
      <c r="R570" s="252"/>
      <c r="S570" s="252"/>
      <c r="T570" s="253"/>
      <c r="U570" s="14"/>
      <c r="V570" s="14"/>
      <c r="W570" s="14"/>
      <c r="X570" s="14"/>
      <c r="Y570" s="14"/>
      <c r="Z570" s="14"/>
      <c r="AA570" s="14"/>
      <c r="AB570" s="14"/>
      <c r="AC570" s="14"/>
      <c r="AD570" s="14"/>
      <c r="AE570" s="14"/>
      <c r="AT570" s="254" t="s">
        <v>248</v>
      </c>
      <c r="AU570" s="254" t="s">
        <v>78</v>
      </c>
      <c r="AV570" s="14" t="s">
        <v>78</v>
      </c>
      <c r="AW570" s="14" t="s">
        <v>31</v>
      </c>
      <c r="AX570" s="14" t="s">
        <v>69</v>
      </c>
      <c r="AY570" s="254" t="s">
        <v>231</v>
      </c>
    </row>
    <row r="571" s="13" customFormat="1">
      <c r="A571" s="13"/>
      <c r="B571" s="234"/>
      <c r="C571" s="235"/>
      <c r="D571" s="229" t="s">
        <v>248</v>
      </c>
      <c r="E571" s="236" t="s">
        <v>19</v>
      </c>
      <c r="F571" s="237" t="s">
        <v>4153</v>
      </c>
      <c r="G571" s="235"/>
      <c r="H571" s="236" t="s">
        <v>19</v>
      </c>
      <c r="I571" s="238"/>
      <c r="J571" s="235"/>
      <c r="K571" s="235"/>
      <c r="L571" s="239"/>
      <c r="M571" s="240"/>
      <c r="N571" s="241"/>
      <c r="O571" s="241"/>
      <c r="P571" s="241"/>
      <c r="Q571" s="241"/>
      <c r="R571" s="241"/>
      <c r="S571" s="241"/>
      <c r="T571" s="242"/>
      <c r="U571" s="13"/>
      <c r="V571" s="13"/>
      <c r="W571" s="13"/>
      <c r="X571" s="13"/>
      <c r="Y571" s="13"/>
      <c r="Z571" s="13"/>
      <c r="AA571" s="13"/>
      <c r="AB571" s="13"/>
      <c r="AC571" s="13"/>
      <c r="AD571" s="13"/>
      <c r="AE571" s="13"/>
      <c r="AT571" s="243" t="s">
        <v>248</v>
      </c>
      <c r="AU571" s="243" t="s">
        <v>78</v>
      </c>
      <c r="AV571" s="13" t="s">
        <v>76</v>
      </c>
      <c r="AW571" s="13" t="s">
        <v>31</v>
      </c>
      <c r="AX571" s="13" t="s">
        <v>69</v>
      </c>
      <c r="AY571" s="243" t="s">
        <v>231</v>
      </c>
    </row>
    <row r="572" s="14" customFormat="1">
      <c r="A572" s="14"/>
      <c r="B572" s="244"/>
      <c r="C572" s="245"/>
      <c r="D572" s="229" t="s">
        <v>248</v>
      </c>
      <c r="E572" s="246" t="s">
        <v>19</v>
      </c>
      <c r="F572" s="247" t="s">
        <v>4425</v>
      </c>
      <c r="G572" s="245"/>
      <c r="H572" s="248">
        <v>51.5</v>
      </c>
      <c r="I572" s="249"/>
      <c r="J572" s="245"/>
      <c r="K572" s="245"/>
      <c r="L572" s="250"/>
      <c r="M572" s="251"/>
      <c r="N572" s="252"/>
      <c r="O572" s="252"/>
      <c r="P572" s="252"/>
      <c r="Q572" s="252"/>
      <c r="R572" s="252"/>
      <c r="S572" s="252"/>
      <c r="T572" s="253"/>
      <c r="U572" s="14"/>
      <c r="V572" s="14"/>
      <c r="W572" s="14"/>
      <c r="X572" s="14"/>
      <c r="Y572" s="14"/>
      <c r="Z572" s="14"/>
      <c r="AA572" s="14"/>
      <c r="AB572" s="14"/>
      <c r="AC572" s="14"/>
      <c r="AD572" s="14"/>
      <c r="AE572" s="14"/>
      <c r="AT572" s="254" t="s">
        <v>248</v>
      </c>
      <c r="AU572" s="254" t="s">
        <v>78</v>
      </c>
      <c r="AV572" s="14" t="s">
        <v>78</v>
      </c>
      <c r="AW572" s="14" t="s">
        <v>31</v>
      </c>
      <c r="AX572" s="14" t="s">
        <v>69</v>
      </c>
      <c r="AY572" s="254" t="s">
        <v>231</v>
      </c>
    </row>
    <row r="573" s="13" customFormat="1">
      <c r="A573" s="13"/>
      <c r="B573" s="234"/>
      <c r="C573" s="235"/>
      <c r="D573" s="229" t="s">
        <v>248</v>
      </c>
      <c r="E573" s="236" t="s">
        <v>19</v>
      </c>
      <c r="F573" s="237" t="s">
        <v>4158</v>
      </c>
      <c r="G573" s="235"/>
      <c r="H573" s="236" t="s">
        <v>19</v>
      </c>
      <c r="I573" s="238"/>
      <c r="J573" s="235"/>
      <c r="K573" s="235"/>
      <c r="L573" s="239"/>
      <c r="M573" s="240"/>
      <c r="N573" s="241"/>
      <c r="O573" s="241"/>
      <c r="P573" s="241"/>
      <c r="Q573" s="241"/>
      <c r="R573" s="241"/>
      <c r="S573" s="241"/>
      <c r="T573" s="242"/>
      <c r="U573" s="13"/>
      <c r="V573" s="13"/>
      <c r="W573" s="13"/>
      <c r="X573" s="13"/>
      <c r="Y573" s="13"/>
      <c r="Z573" s="13"/>
      <c r="AA573" s="13"/>
      <c r="AB573" s="13"/>
      <c r="AC573" s="13"/>
      <c r="AD573" s="13"/>
      <c r="AE573" s="13"/>
      <c r="AT573" s="243" t="s">
        <v>248</v>
      </c>
      <c r="AU573" s="243" t="s">
        <v>78</v>
      </c>
      <c r="AV573" s="13" t="s">
        <v>76</v>
      </c>
      <c r="AW573" s="13" t="s">
        <v>31</v>
      </c>
      <c r="AX573" s="13" t="s">
        <v>69</v>
      </c>
      <c r="AY573" s="243" t="s">
        <v>231</v>
      </c>
    </row>
    <row r="574" s="14" customFormat="1">
      <c r="A574" s="14"/>
      <c r="B574" s="244"/>
      <c r="C574" s="245"/>
      <c r="D574" s="229" t="s">
        <v>248</v>
      </c>
      <c r="E574" s="246" t="s">
        <v>19</v>
      </c>
      <c r="F574" s="247" t="s">
        <v>4426</v>
      </c>
      <c r="G574" s="245"/>
      <c r="H574" s="248">
        <v>21.300000000000001</v>
      </c>
      <c r="I574" s="249"/>
      <c r="J574" s="245"/>
      <c r="K574" s="245"/>
      <c r="L574" s="250"/>
      <c r="M574" s="251"/>
      <c r="N574" s="252"/>
      <c r="O574" s="252"/>
      <c r="P574" s="252"/>
      <c r="Q574" s="252"/>
      <c r="R574" s="252"/>
      <c r="S574" s="252"/>
      <c r="T574" s="253"/>
      <c r="U574" s="14"/>
      <c r="V574" s="14"/>
      <c r="W574" s="14"/>
      <c r="X574" s="14"/>
      <c r="Y574" s="14"/>
      <c r="Z574" s="14"/>
      <c r="AA574" s="14"/>
      <c r="AB574" s="14"/>
      <c r="AC574" s="14"/>
      <c r="AD574" s="14"/>
      <c r="AE574" s="14"/>
      <c r="AT574" s="254" t="s">
        <v>248</v>
      </c>
      <c r="AU574" s="254" t="s">
        <v>78</v>
      </c>
      <c r="AV574" s="14" t="s">
        <v>78</v>
      </c>
      <c r="AW574" s="14" t="s">
        <v>31</v>
      </c>
      <c r="AX574" s="14" t="s">
        <v>69</v>
      </c>
      <c r="AY574" s="254" t="s">
        <v>231</v>
      </c>
    </row>
    <row r="575" s="15" customFormat="1">
      <c r="A575" s="15"/>
      <c r="B575" s="255"/>
      <c r="C575" s="256"/>
      <c r="D575" s="229" t="s">
        <v>248</v>
      </c>
      <c r="E575" s="257" t="s">
        <v>19</v>
      </c>
      <c r="F575" s="258" t="s">
        <v>260</v>
      </c>
      <c r="G575" s="256"/>
      <c r="H575" s="259">
        <v>87.459999999999994</v>
      </c>
      <c r="I575" s="260"/>
      <c r="J575" s="256"/>
      <c r="K575" s="256"/>
      <c r="L575" s="261"/>
      <c r="M575" s="262"/>
      <c r="N575" s="263"/>
      <c r="O575" s="263"/>
      <c r="P575" s="263"/>
      <c r="Q575" s="263"/>
      <c r="R575" s="263"/>
      <c r="S575" s="263"/>
      <c r="T575" s="264"/>
      <c r="U575" s="15"/>
      <c r="V575" s="15"/>
      <c r="W575" s="15"/>
      <c r="X575" s="15"/>
      <c r="Y575" s="15"/>
      <c r="Z575" s="15"/>
      <c r="AA575" s="15"/>
      <c r="AB575" s="15"/>
      <c r="AC575" s="15"/>
      <c r="AD575" s="15"/>
      <c r="AE575" s="15"/>
      <c r="AT575" s="265" t="s">
        <v>248</v>
      </c>
      <c r="AU575" s="265" t="s">
        <v>78</v>
      </c>
      <c r="AV575" s="15" t="s">
        <v>238</v>
      </c>
      <c r="AW575" s="15" t="s">
        <v>31</v>
      </c>
      <c r="AX575" s="15" t="s">
        <v>76</v>
      </c>
      <c r="AY575" s="265" t="s">
        <v>231</v>
      </c>
    </row>
    <row r="576" s="2" customFormat="1" ht="24.15" customHeight="1">
      <c r="A576" s="41"/>
      <c r="B576" s="42"/>
      <c r="C576" s="283" t="s">
        <v>909</v>
      </c>
      <c r="D576" s="283" t="s">
        <v>638</v>
      </c>
      <c r="E576" s="284" t="s">
        <v>4427</v>
      </c>
      <c r="F576" s="285" t="s">
        <v>4428</v>
      </c>
      <c r="G576" s="286" t="s">
        <v>342</v>
      </c>
      <c r="H576" s="287">
        <v>90.084000000000003</v>
      </c>
      <c r="I576" s="288"/>
      <c r="J576" s="289">
        <f>ROUND(I576*H576,2)</f>
        <v>0</v>
      </c>
      <c r="K576" s="285" t="s">
        <v>244</v>
      </c>
      <c r="L576" s="290"/>
      <c r="M576" s="291" t="s">
        <v>19</v>
      </c>
      <c r="N576" s="292" t="s">
        <v>40</v>
      </c>
      <c r="O576" s="87"/>
      <c r="P576" s="225">
        <f>O576*H576</f>
        <v>0</v>
      </c>
      <c r="Q576" s="225">
        <v>0.0028999999999999998</v>
      </c>
      <c r="R576" s="225">
        <f>Q576*H576</f>
        <v>0.26124359999999996</v>
      </c>
      <c r="S576" s="225">
        <v>0</v>
      </c>
      <c r="T576" s="226">
        <f>S576*H576</f>
        <v>0</v>
      </c>
      <c r="U576" s="41"/>
      <c r="V576" s="41"/>
      <c r="W576" s="41"/>
      <c r="X576" s="41"/>
      <c r="Y576" s="41"/>
      <c r="Z576" s="41"/>
      <c r="AA576" s="41"/>
      <c r="AB576" s="41"/>
      <c r="AC576" s="41"/>
      <c r="AD576" s="41"/>
      <c r="AE576" s="41"/>
      <c r="AR576" s="227" t="s">
        <v>287</v>
      </c>
      <c r="AT576" s="227" t="s">
        <v>638</v>
      </c>
      <c r="AU576" s="227" t="s">
        <v>78</v>
      </c>
      <c r="AY576" s="19" t="s">
        <v>231</v>
      </c>
      <c r="BE576" s="228">
        <f>IF(N576="základní",J576,0)</f>
        <v>0</v>
      </c>
      <c r="BF576" s="228">
        <f>IF(N576="snížená",J576,0)</f>
        <v>0</v>
      </c>
      <c r="BG576" s="228">
        <f>IF(N576="zákl. přenesená",J576,0)</f>
        <v>0</v>
      </c>
      <c r="BH576" s="228">
        <f>IF(N576="sníž. přenesená",J576,0)</f>
        <v>0</v>
      </c>
      <c r="BI576" s="228">
        <f>IF(N576="nulová",J576,0)</f>
        <v>0</v>
      </c>
      <c r="BJ576" s="19" t="s">
        <v>76</v>
      </c>
      <c r="BK576" s="228">
        <f>ROUND(I576*H576,2)</f>
        <v>0</v>
      </c>
      <c r="BL576" s="19" t="s">
        <v>238</v>
      </c>
      <c r="BM576" s="227" t="s">
        <v>4429</v>
      </c>
    </row>
    <row r="577" s="13" customFormat="1">
      <c r="A577" s="13"/>
      <c r="B577" s="234"/>
      <c r="C577" s="235"/>
      <c r="D577" s="229" t="s">
        <v>248</v>
      </c>
      <c r="E577" s="236" t="s">
        <v>19</v>
      </c>
      <c r="F577" s="237" t="s">
        <v>4138</v>
      </c>
      <c r="G577" s="235"/>
      <c r="H577" s="236" t="s">
        <v>19</v>
      </c>
      <c r="I577" s="238"/>
      <c r="J577" s="235"/>
      <c r="K577" s="235"/>
      <c r="L577" s="239"/>
      <c r="M577" s="240"/>
      <c r="N577" s="241"/>
      <c r="O577" s="241"/>
      <c r="P577" s="241"/>
      <c r="Q577" s="241"/>
      <c r="R577" s="241"/>
      <c r="S577" s="241"/>
      <c r="T577" s="242"/>
      <c r="U577" s="13"/>
      <c r="V577" s="13"/>
      <c r="W577" s="13"/>
      <c r="X577" s="13"/>
      <c r="Y577" s="13"/>
      <c r="Z577" s="13"/>
      <c r="AA577" s="13"/>
      <c r="AB577" s="13"/>
      <c r="AC577" s="13"/>
      <c r="AD577" s="13"/>
      <c r="AE577" s="13"/>
      <c r="AT577" s="243" t="s">
        <v>248</v>
      </c>
      <c r="AU577" s="243" t="s">
        <v>78</v>
      </c>
      <c r="AV577" s="13" t="s">
        <v>76</v>
      </c>
      <c r="AW577" s="13" t="s">
        <v>31</v>
      </c>
      <c r="AX577" s="13" t="s">
        <v>69</v>
      </c>
      <c r="AY577" s="243" t="s">
        <v>231</v>
      </c>
    </row>
    <row r="578" s="14" customFormat="1">
      <c r="A578" s="14"/>
      <c r="B578" s="244"/>
      <c r="C578" s="245"/>
      <c r="D578" s="229" t="s">
        <v>248</v>
      </c>
      <c r="E578" s="246" t="s">
        <v>19</v>
      </c>
      <c r="F578" s="247" t="s">
        <v>4430</v>
      </c>
      <c r="G578" s="245"/>
      <c r="H578" s="248">
        <v>10.815</v>
      </c>
      <c r="I578" s="249"/>
      <c r="J578" s="245"/>
      <c r="K578" s="245"/>
      <c r="L578" s="250"/>
      <c r="M578" s="251"/>
      <c r="N578" s="252"/>
      <c r="O578" s="252"/>
      <c r="P578" s="252"/>
      <c r="Q578" s="252"/>
      <c r="R578" s="252"/>
      <c r="S578" s="252"/>
      <c r="T578" s="253"/>
      <c r="U578" s="14"/>
      <c r="V578" s="14"/>
      <c r="W578" s="14"/>
      <c r="X578" s="14"/>
      <c r="Y578" s="14"/>
      <c r="Z578" s="14"/>
      <c r="AA578" s="14"/>
      <c r="AB578" s="14"/>
      <c r="AC578" s="14"/>
      <c r="AD578" s="14"/>
      <c r="AE578" s="14"/>
      <c r="AT578" s="254" t="s">
        <v>248</v>
      </c>
      <c r="AU578" s="254" t="s">
        <v>78</v>
      </c>
      <c r="AV578" s="14" t="s">
        <v>78</v>
      </c>
      <c r="AW578" s="14" t="s">
        <v>31</v>
      </c>
      <c r="AX578" s="14" t="s">
        <v>69</v>
      </c>
      <c r="AY578" s="254" t="s">
        <v>231</v>
      </c>
    </row>
    <row r="579" s="13" customFormat="1">
      <c r="A579" s="13"/>
      <c r="B579" s="234"/>
      <c r="C579" s="235"/>
      <c r="D579" s="229" t="s">
        <v>248</v>
      </c>
      <c r="E579" s="236" t="s">
        <v>19</v>
      </c>
      <c r="F579" s="237" t="s">
        <v>4147</v>
      </c>
      <c r="G579" s="235"/>
      <c r="H579" s="236" t="s">
        <v>19</v>
      </c>
      <c r="I579" s="238"/>
      <c r="J579" s="235"/>
      <c r="K579" s="235"/>
      <c r="L579" s="239"/>
      <c r="M579" s="240"/>
      <c r="N579" s="241"/>
      <c r="O579" s="241"/>
      <c r="P579" s="241"/>
      <c r="Q579" s="241"/>
      <c r="R579" s="241"/>
      <c r="S579" s="241"/>
      <c r="T579" s="242"/>
      <c r="U579" s="13"/>
      <c r="V579" s="13"/>
      <c r="W579" s="13"/>
      <c r="X579" s="13"/>
      <c r="Y579" s="13"/>
      <c r="Z579" s="13"/>
      <c r="AA579" s="13"/>
      <c r="AB579" s="13"/>
      <c r="AC579" s="13"/>
      <c r="AD579" s="13"/>
      <c r="AE579" s="13"/>
      <c r="AT579" s="243" t="s">
        <v>248</v>
      </c>
      <c r="AU579" s="243" t="s">
        <v>78</v>
      </c>
      <c r="AV579" s="13" t="s">
        <v>76</v>
      </c>
      <c r="AW579" s="13" t="s">
        <v>31</v>
      </c>
      <c r="AX579" s="13" t="s">
        <v>69</v>
      </c>
      <c r="AY579" s="243" t="s">
        <v>231</v>
      </c>
    </row>
    <row r="580" s="14" customFormat="1">
      <c r="A580" s="14"/>
      <c r="B580" s="244"/>
      <c r="C580" s="245"/>
      <c r="D580" s="229" t="s">
        <v>248</v>
      </c>
      <c r="E580" s="246" t="s">
        <v>19</v>
      </c>
      <c r="F580" s="247" t="s">
        <v>4431</v>
      </c>
      <c r="G580" s="245"/>
      <c r="H580" s="248">
        <v>3.399</v>
      </c>
      <c r="I580" s="249"/>
      <c r="J580" s="245"/>
      <c r="K580" s="245"/>
      <c r="L580" s="250"/>
      <c r="M580" s="251"/>
      <c r="N580" s="252"/>
      <c r="O580" s="252"/>
      <c r="P580" s="252"/>
      <c r="Q580" s="252"/>
      <c r="R580" s="252"/>
      <c r="S580" s="252"/>
      <c r="T580" s="253"/>
      <c r="U580" s="14"/>
      <c r="V580" s="14"/>
      <c r="W580" s="14"/>
      <c r="X580" s="14"/>
      <c r="Y580" s="14"/>
      <c r="Z580" s="14"/>
      <c r="AA580" s="14"/>
      <c r="AB580" s="14"/>
      <c r="AC580" s="14"/>
      <c r="AD580" s="14"/>
      <c r="AE580" s="14"/>
      <c r="AT580" s="254" t="s">
        <v>248</v>
      </c>
      <c r="AU580" s="254" t="s">
        <v>78</v>
      </c>
      <c r="AV580" s="14" t="s">
        <v>78</v>
      </c>
      <c r="AW580" s="14" t="s">
        <v>31</v>
      </c>
      <c r="AX580" s="14" t="s">
        <v>69</v>
      </c>
      <c r="AY580" s="254" t="s">
        <v>231</v>
      </c>
    </row>
    <row r="581" s="13" customFormat="1">
      <c r="A581" s="13"/>
      <c r="B581" s="234"/>
      <c r="C581" s="235"/>
      <c r="D581" s="229" t="s">
        <v>248</v>
      </c>
      <c r="E581" s="236" t="s">
        <v>19</v>
      </c>
      <c r="F581" s="237" t="s">
        <v>4423</v>
      </c>
      <c r="G581" s="235"/>
      <c r="H581" s="236" t="s">
        <v>19</v>
      </c>
      <c r="I581" s="238"/>
      <c r="J581" s="235"/>
      <c r="K581" s="235"/>
      <c r="L581" s="239"/>
      <c r="M581" s="240"/>
      <c r="N581" s="241"/>
      <c r="O581" s="241"/>
      <c r="P581" s="241"/>
      <c r="Q581" s="241"/>
      <c r="R581" s="241"/>
      <c r="S581" s="241"/>
      <c r="T581" s="242"/>
      <c r="U581" s="13"/>
      <c r="V581" s="13"/>
      <c r="W581" s="13"/>
      <c r="X581" s="13"/>
      <c r="Y581" s="13"/>
      <c r="Z581" s="13"/>
      <c r="AA581" s="13"/>
      <c r="AB581" s="13"/>
      <c r="AC581" s="13"/>
      <c r="AD581" s="13"/>
      <c r="AE581" s="13"/>
      <c r="AT581" s="243" t="s">
        <v>248</v>
      </c>
      <c r="AU581" s="243" t="s">
        <v>78</v>
      </c>
      <c r="AV581" s="13" t="s">
        <v>76</v>
      </c>
      <c r="AW581" s="13" t="s">
        <v>31</v>
      </c>
      <c r="AX581" s="13" t="s">
        <v>69</v>
      </c>
      <c r="AY581" s="243" t="s">
        <v>231</v>
      </c>
    </row>
    <row r="582" s="14" customFormat="1">
      <c r="A582" s="14"/>
      <c r="B582" s="244"/>
      <c r="C582" s="245"/>
      <c r="D582" s="229" t="s">
        <v>248</v>
      </c>
      <c r="E582" s="246" t="s">
        <v>19</v>
      </c>
      <c r="F582" s="247" t="s">
        <v>4432</v>
      </c>
      <c r="G582" s="245"/>
      <c r="H582" s="248">
        <v>0.88600000000000001</v>
      </c>
      <c r="I582" s="249"/>
      <c r="J582" s="245"/>
      <c r="K582" s="245"/>
      <c r="L582" s="250"/>
      <c r="M582" s="251"/>
      <c r="N582" s="252"/>
      <c r="O582" s="252"/>
      <c r="P582" s="252"/>
      <c r="Q582" s="252"/>
      <c r="R582" s="252"/>
      <c r="S582" s="252"/>
      <c r="T582" s="253"/>
      <c r="U582" s="14"/>
      <c r="V582" s="14"/>
      <c r="W582" s="14"/>
      <c r="X582" s="14"/>
      <c r="Y582" s="14"/>
      <c r="Z582" s="14"/>
      <c r="AA582" s="14"/>
      <c r="AB582" s="14"/>
      <c r="AC582" s="14"/>
      <c r="AD582" s="14"/>
      <c r="AE582" s="14"/>
      <c r="AT582" s="254" t="s">
        <v>248</v>
      </c>
      <c r="AU582" s="254" t="s">
        <v>78</v>
      </c>
      <c r="AV582" s="14" t="s">
        <v>78</v>
      </c>
      <c r="AW582" s="14" t="s">
        <v>31</v>
      </c>
      <c r="AX582" s="14" t="s">
        <v>69</v>
      </c>
      <c r="AY582" s="254" t="s">
        <v>231</v>
      </c>
    </row>
    <row r="583" s="13" customFormat="1">
      <c r="A583" s="13"/>
      <c r="B583" s="234"/>
      <c r="C583" s="235"/>
      <c r="D583" s="229" t="s">
        <v>248</v>
      </c>
      <c r="E583" s="236" t="s">
        <v>19</v>
      </c>
      <c r="F583" s="237" t="s">
        <v>4153</v>
      </c>
      <c r="G583" s="235"/>
      <c r="H583" s="236" t="s">
        <v>19</v>
      </c>
      <c r="I583" s="238"/>
      <c r="J583" s="235"/>
      <c r="K583" s="235"/>
      <c r="L583" s="239"/>
      <c r="M583" s="240"/>
      <c r="N583" s="241"/>
      <c r="O583" s="241"/>
      <c r="P583" s="241"/>
      <c r="Q583" s="241"/>
      <c r="R583" s="241"/>
      <c r="S583" s="241"/>
      <c r="T583" s="242"/>
      <c r="U583" s="13"/>
      <c r="V583" s="13"/>
      <c r="W583" s="13"/>
      <c r="X583" s="13"/>
      <c r="Y583" s="13"/>
      <c r="Z583" s="13"/>
      <c r="AA583" s="13"/>
      <c r="AB583" s="13"/>
      <c r="AC583" s="13"/>
      <c r="AD583" s="13"/>
      <c r="AE583" s="13"/>
      <c r="AT583" s="243" t="s">
        <v>248</v>
      </c>
      <c r="AU583" s="243" t="s">
        <v>78</v>
      </c>
      <c r="AV583" s="13" t="s">
        <v>76</v>
      </c>
      <c r="AW583" s="13" t="s">
        <v>31</v>
      </c>
      <c r="AX583" s="13" t="s">
        <v>69</v>
      </c>
      <c r="AY583" s="243" t="s">
        <v>231</v>
      </c>
    </row>
    <row r="584" s="14" customFormat="1">
      <c r="A584" s="14"/>
      <c r="B584" s="244"/>
      <c r="C584" s="245"/>
      <c r="D584" s="229" t="s">
        <v>248</v>
      </c>
      <c r="E584" s="246" t="s">
        <v>19</v>
      </c>
      <c r="F584" s="247" t="s">
        <v>4433</v>
      </c>
      <c r="G584" s="245"/>
      <c r="H584" s="248">
        <v>53.045000000000002</v>
      </c>
      <c r="I584" s="249"/>
      <c r="J584" s="245"/>
      <c r="K584" s="245"/>
      <c r="L584" s="250"/>
      <c r="M584" s="251"/>
      <c r="N584" s="252"/>
      <c r="O584" s="252"/>
      <c r="P584" s="252"/>
      <c r="Q584" s="252"/>
      <c r="R584" s="252"/>
      <c r="S584" s="252"/>
      <c r="T584" s="253"/>
      <c r="U584" s="14"/>
      <c r="V584" s="14"/>
      <c r="W584" s="14"/>
      <c r="X584" s="14"/>
      <c r="Y584" s="14"/>
      <c r="Z584" s="14"/>
      <c r="AA584" s="14"/>
      <c r="AB584" s="14"/>
      <c r="AC584" s="14"/>
      <c r="AD584" s="14"/>
      <c r="AE584" s="14"/>
      <c r="AT584" s="254" t="s">
        <v>248</v>
      </c>
      <c r="AU584" s="254" t="s">
        <v>78</v>
      </c>
      <c r="AV584" s="14" t="s">
        <v>78</v>
      </c>
      <c r="AW584" s="14" t="s">
        <v>31</v>
      </c>
      <c r="AX584" s="14" t="s">
        <v>69</v>
      </c>
      <c r="AY584" s="254" t="s">
        <v>231</v>
      </c>
    </row>
    <row r="585" s="13" customFormat="1">
      <c r="A585" s="13"/>
      <c r="B585" s="234"/>
      <c r="C585" s="235"/>
      <c r="D585" s="229" t="s">
        <v>248</v>
      </c>
      <c r="E585" s="236" t="s">
        <v>19</v>
      </c>
      <c r="F585" s="237" t="s">
        <v>4158</v>
      </c>
      <c r="G585" s="235"/>
      <c r="H585" s="236" t="s">
        <v>19</v>
      </c>
      <c r="I585" s="238"/>
      <c r="J585" s="235"/>
      <c r="K585" s="235"/>
      <c r="L585" s="239"/>
      <c r="M585" s="240"/>
      <c r="N585" s="241"/>
      <c r="O585" s="241"/>
      <c r="P585" s="241"/>
      <c r="Q585" s="241"/>
      <c r="R585" s="241"/>
      <c r="S585" s="241"/>
      <c r="T585" s="242"/>
      <c r="U585" s="13"/>
      <c r="V585" s="13"/>
      <c r="W585" s="13"/>
      <c r="X585" s="13"/>
      <c r="Y585" s="13"/>
      <c r="Z585" s="13"/>
      <c r="AA585" s="13"/>
      <c r="AB585" s="13"/>
      <c r="AC585" s="13"/>
      <c r="AD585" s="13"/>
      <c r="AE585" s="13"/>
      <c r="AT585" s="243" t="s">
        <v>248</v>
      </c>
      <c r="AU585" s="243" t="s">
        <v>78</v>
      </c>
      <c r="AV585" s="13" t="s">
        <v>76</v>
      </c>
      <c r="AW585" s="13" t="s">
        <v>31</v>
      </c>
      <c r="AX585" s="13" t="s">
        <v>69</v>
      </c>
      <c r="AY585" s="243" t="s">
        <v>231</v>
      </c>
    </row>
    <row r="586" s="14" customFormat="1">
      <c r="A586" s="14"/>
      <c r="B586" s="244"/>
      <c r="C586" s="245"/>
      <c r="D586" s="229" t="s">
        <v>248</v>
      </c>
      <c r="E586" s="246" t="s">
        <v>19</v>
      </c>
      <c r="F586" s="247" t="s">
        <v>4434</v>
      </c>
      <c r="G586" s="245"/>
      <c r="H586" s="248">
        <v>21.939</v>
      </c>
      <c r="I586" s="249"/>
      <c r="J586" s="245"/>
      <c r="K586" s="245"/>
      <c r="L586" s="250"/>
      <c r="M586" s="251"/>
      <c r="N586" s="252"/>
      <c r="O586" s="252"/>
      <c r="P586" s="252"/>
      <c r="Q586" s="252"/>
      <c r="R586" s="252"/>
      <c r="S586" s="252"/>
      <c r="T586" s="253"/>
      <c r="U586" s="14"/>
      <c r="V586" s="14"/>
      <c r="W586" s="14"/>
      <c r="X586" s="14"/>
      <c r="Y586" s="14"/>
      <c r="Z586" s="14"/>
      <c r="AA586" s="14"/>
      <c r="AB586" s="14"/>
      <c r="AC586" s="14"/>
      <c r="AD586" s="14"/>
      <c r="AE586" s="14"/>
      <c r="AT586" s="254" t="s">
        <v>248</v>
      </c>
      <c r="AU586" s="254" t="s">
        <v>78</v>
      </c>
      <c r="AV586" s="14" t="s">
        <v>78</v>
      </c>
      <c r="AW586" s="14" t="s">
        <v>31</v>
      </c>
      <c r="AX586" s="14" t="s">
        <v>69</v>
      </c>
      <c r="AY586" s="254" t="s">
        <v>231</v>
      </c>
    </row>
    <row r="587" s="15" customFormat="1">
      <c r="A587" s="15"/>
      <c r="B587" s="255"/>
      <c r="C587" s="256"/>
      <c r="D587" s="229" t="s">
        <v>248</v>
      </c>
      <c r="E587" s="257" t="s">
        <v>19</v>
      </c>
      <c r="F587" s="258" t="s">
        <v>260</v>
      </c>
      <c r="G587" s="256"/>
      <c r="H587" s="259">
        <v>90.084000000000003</v>
      </c>
      <c r="I587" s="260"/>
      <c r="J587" s="256"/>
      <c r="K587" s="256"/>
      <c r="L587" s="261"/>
      <c r="M587" s="262"/>
      <c r="N587" s="263"/>
      <c r="O587" s="263"/>
      <c r="P587" s="263"/>
      <c r="Q587" s="263"/>
      <c r="R587" s="263"/>
      <c r="S587" s="263"/>
      <c r="T587" s="264"/>
      <c r="U587" s="15"/>
      <c r="V587" s="15"/>
      <c r="W587" s="15"/>
      <c r="X587" s="15"/>
      <c r="Y587" s="15"/>
      <c r="Z587" s="15"/>
      <c r="AA587" s="15"/>
      <c r="AB587" s="15"/>
      <c r="AC587" s="15"/>
      <c r="AD587" s="15"/>
      <c r="AE587" s="15"/>
      <c r="AT587" s="265" t="s">
        <v>248</v>
      </c>
      <c r="AU587" s="265" t="s">
        <v>78</v>
      </c>
      <c r="AV587" s="15" t="s">
        <v>238</v>
      </c>
      <c r="AW587" s="15" t="s">
        <v>31</v>
      </c>
      <c r="AX587" s="15" t="s">
        <v>76</v>
      </c>
      <c r="AY587" s="265" t="s">
        <v>231</v>
      </c>
    </row>
    <row r="588" s="2" customFormat="1" ht="33" customHeight="1">
      <c r="A588" s="41"/>
      <c r="B588" s="42"/>
      <c r="C588" s="216" t="s">
        <v>915</v>
      </c>
      <c r="D588" s="216" t="s">
        <v>234</v>
      </c>
      <c r="E588" s="217" t="s">
        <v>4435</v>
      </c>
      <c r="F588" s="218" t="s">
        <v>4436</v>
      </c>
      <c r="G588" s="219" t="s">
        <v>342</v>
      </c>
      <c r="H588" s="220">
        <v>28.899999999999999</v>
      </c>
      <c r="I588" s="221"/>
      <c r="J588" s="222">
        <f>ROUND(I588*H588,2)</f>
        <v>0</v>
      </c>
      <c r="K588" s="218" t="s">
        <v>244</v>
      </c>
      <c r="L588" s="47"/>
      <c r="M588" s="223" t="s">
        <v>19</v>
      </c>
      <c r="N588" s="224" t="s">
        <v>40</v>
      </c>
      <c r="O588" s="87"/>
      <c r="P588" s="225">
        <f>O588*H588</f>
        <v>0</v>
      </c>
      <c r="Q588" s="225">
        <v>1.0000000000000001E-05</v>
      </c>
      <c r="R588" s="225">
        <f>Q588*H588</f>
        <v>0.00028900000000000003</v>
      </c>
      <c r="S588" s="225">
        <v>0</v>
      </c>
      <c r="T588" s="226">
        <f>S588*H588</f>
        <v>0</v>
      </c>
      <c r="U588" s="41"/>
      <c r="V588" s="41"/>
      <c r="W588" s="41"/>
      <c r="X588" s="41"/>
      <c r="Y588" s="41"/>
      <c r="Z588" s="41"/>
      <c r="AA588" s="41"/>
      <c r="AB588" s="41"/>
      <c r="AC588" s="41"/>
      <c r="AD588" s="41"/>
      <c r="AE588" s="41"/>
      <c r="AR588" s="227" t="s">
        <v>238</v>
      </c>
      <c r="AT588" s="227" t="s">
        <v>234</v>
      </c>
      <c r="AU588" s="227" t="s">
        <v>78</v>
      </c>
      <c r="AY588" s="19" t="s">
        <v>231</v>
      </c>
      <c r="BE588" s="228">
        <f>IF(N588="základní",J588,0)</f>
        <v>0</v>
      </c>
      <c r="BF588" s="228">
        <f>IF(N588="snížená",J588,0)</f>
        <v>0</v>
      </c>
      <c r="BG588" s="228">
        <f>IF(N588="zákl. přenesená",J588,0)</f>
        <v>0</v>
      </c>
      <c r="BH588" s="228">
        <f>IF(N588="sníž. přenesená",J588,0)</f>
        <v>0</v>
      </c>
      <c r="BI588" s="228">
        <f>IF(N588="nulová",J588,0)</f>
        <v>0</v>
      </c>
      <c r="BJ588" s="19" t="s">
        <v>76</v>
      </c>
      <c r="BK588" s="228">
        <f>ROUND(I588*H588,2)</f>
        <v>0</v>
      </c>
      <c r="BL588" s="19" t="s">
        <v>238</v>
      </c>
      <c r="BM588" s="227" t="s">
        <v>4437</v>
      </c>
    </row>
    <row r="589" s="2" customFormat="1">
      <c r="A589" s="41"/>
      <c r="B589" s="42"/>
      <c r="C589" s="43"/>
      <c r="D589" s="229" t="s">
        <v>246</v>
      </c>
      <c r="E589" s="43"/>
      <c r="F589" s="230" t="s">
        <v>871</v>
      </c>
      <c r="G589" s="43"/>
      <c r="H589" s="43"/>
      <c r="I589" s="231"/>
      <c r="J589" s="43"/>
      <c r="K589" s="43"/>
      <c r="L589" s="47"/>
      <c r="M589" s="232"/>
      <c r="N589" s="233"/>
      <c r="O589" s="87"/>
      <c r="P589" s="87"/>
      <c r="Q589" s="87"/>
      <c r="R589" s="87"/>
      <c r="S589" s="87"/>
      <c r="T589" s="88"/>
      <c r="U589" s="41"/>
      <c r="V589" s="41"/>
      <c r="W589" s="41"/>
      <c r="X589" s="41"/>
      <c r="Y589" s="41"/>
      <c r="Z589" s="41"/>
      <c r="AA589" s="41"/>
      <c r="AB589" s="41"/>
      <c r="AC589" s="41"/>
      <c r="AD589" s="41"/>
      <c r="AE589" s="41"/>
      <c r="AT589" s="19" t="s">
        <v>246</v>
      </c>
      <c r="AU589" s="19" t="s">
        <v>78</v>
      </c>
    </row>
    <row r="590" s="13" customFormat="1">
      <c r="A590" s="13"/>
      <c r="B590" s="234"/>
      <c r="C590" s="235"/>
      <c r="D590" s="229" t="s">
        <v>248</v>
      </c>
      <c r="E590" s="236" t="s">
        <v>19</v>
      </c>
      <c r="F590" s="237" t="s">
        <v>4145</v>
      </c>
      <c r="G590" s="235"/>
      <c r="H590" s="236" t="s">
        <v>19</v>
      </c>
      <c r="I590" s="238"/>
      <c r="J590" s="235"/>
      <c r="K590" s="235"/>
      <c r="L590" s="239"/>
      <c r="M590" s="240"/>
      <c r="N590" s="241"/>
      <c r="O590" s="241"/>
      <c r="P590" s="241"/>
      <c r="Q590" s="241"/>
      <c r="R590" s="241"/>
      <c r="S590" s="241"/>
      <c r="T590" s="242"/>
      <c r="U590" s="13"/>
      <c r="V590" s="13"/>
      <c r="W590" s="13"/>
      <c r="X590" s="13"/>
      <c r="Y590" s="13"/>
      <c r="Z590" s="13"/>
      <c r="AA590" s="13"/>
      <c r="AB590" s="13"/>
      <c r="AC590" s="13"/>
      <c r="AD590" s="13"/>
      <c r="AE590" s="13"/>
      <c r="AT590" s="243" t="s">
        <v>248</v>
      </c>
      <c r="AU590" s="243" t="s">
        <v>78</v>
      </c>
      <c r="AV590" s="13" t="s">
        <v>76</v>
      </c>
      <c r="AW590" s="13" t="s">
        <v>31</v>
      </c>
      <c r="AX590" s="13" t="s">
        <v>69</v>
      </c>
      <c r="AY590" s="243" t="s">
        <v>231</v>
      </c>
    </row>
    <row r="591" s="14" customFormat="1">
      <c r="A591" s="14"/>
      <c r="B591" s="244"/>
      <c r="C591" s="245"/>
      <c r="D591" s="229" t="s">
        <v>248</v>
      </c>
      <c r="E591" s="246" t="s">
        <v>19</v>
      </c>
      <c r="F591" s="247" t="s">
        <v>4438</v>
      </c>
      <c r="G591" s="245"/>
      <c r="H591" s="248">
        <v>28.899999999999999</v>
      </c>
      <c r="I591" s="249"/>
      <c r="J591" s="245"/>
      <c r="K591" s="245"/>
      <c r="L591" s="250"/>
      <c r="M591" s="251"/>
      <c r="N591" s="252"/>
      <c r="O591" s="252"/>
      <c r="P591" s="252"/>
      <c r="Q591" s="252"/>
      <c r="R591" s="252"/>
      <c r="S591" s="252"/>
      <c r="T591" s="253"/>
      <c r="U591" s="14"/>
      <c r="V591" s="14"/>
      <c r="W591" s="14"/>
      <c r="X591" s="14"/>
      <c r="Y591" s="14"/>
      <c r="Z591" s="14"/>
      <c r="AA591" s="14"/>
      <c r="AB591" s="14"/>
      <c r="AC591" s="14"/>
      <c r="AD591" s="14"/>
      <c r="AE591" s="14"/>
      <c r="AT591" s="254" t="s">
        <v>248</v>
      </c>
      <c r="AU591" s="254" t="s">
        <v>78</v>
      </c>
      <c r="AV591" s="14" t="s">
        <v>78</v>
      </c>
      <c r="AW591" s="14" t="s">
        <v>31</v>
      </c>
      <c r="AX591" s="14" t="s">
        <v>76</v>
      </c>
      <c r="AY591" s="254" t="s">
        <v>231</v>
      </c>
    </row>
    <row r="592" s="2" customFormat="1" ht="24.15" customHeight="1">
      <c r="A592" s="41"/>
      <c r="B592" s="42"/>
      <c r="C592" s="283" t="s">
        <v>924</v>
      </c>
      <c r="D592" s="283" t="s">
        <v>638</v>
      </c>
      <c r="E592" s="284" t="s">
        <v>4439</v>
      </c>
      <c r="F592" s="285" t="s">
        <v>4440</v>
      </c>
      <c r="G592" s="286" t="s">
        <v>342</v>
      </c>
      <c r="H592" s="287">
        <v>29.766999999999999</v>
      </c>
      <c r="I592" s="288"/>
      <c r="J592" s="289">
        <f>ROUND(I592*H592,2)</f>
        <v>0</v>
      </c>
      <c r="K592" s="285" t="s">
        <v>244</v>
      </c>
      <c r="L592" s="290"/>
      <c r="M592" s="291" t="s">
        <v>19</v>
      </c>
      <c r="N592" s="292" t="s">
        <v>40</v>
      </c>
      <c r="O592" s="87"/>
      <c r="P592" s="225">
        <f>O592*H592</f>
        <v>0</v>
      </c>
      <c r="Q592" s="225">
        <v>0.0045999999999999999</v>
      </c>
      <c r="R592" s="225">
        <f>Q592*H592</f>
        <v>0.1369282</v>
      </c>
      <c r="S592" s="225">
        <v>0</v>
      </c>
      <c r="T592" s="226">
        <f>S592*H592</f>
        <v>0</v>
      </c>
      <c r="U592" s="41"/>
      <c r="V592" s="41"/>
      <c r="W592" s="41"/>
      <c r="X592" s="41"/>
      <c r="Y592" s="41"/>
      <c r="Z592" s="41"/>
      <c r="AA592" s="41"/>
      <c r="AB592" s="41"/>
      <c r="AC592" s="41"/>
      <c r="AD592" s="41"/>
      <c r="AE592" s="41"/>
      <c r="AR592" s="227" t="s">
        <v>287</v>
      </c>
      <c r="AT592" s="227" t="s">
        <v>638</v>
      </c>
      <c r="AU592" s="227" t="s">
        <v>78</v>
      </c>
      <c r="AY592" s="19" t="s">
        <v>231</v>
      </c>
      <c r="BE592" s="228">
        <f>IF(N592="základní",J592,0)</f>
        <v>0</v>
      </c>
      <c r="BF592" s="228">
        <f>IF(N592="snížená",J592,0)</f>
        <v>0</v>
      </c>
      <c r="BG592" s="228">
        <f>IF(N592="zákl. přenesená",J592,0)</f>
        <v>0</v>
      </c>
      <c r="BH592" s="228">
        <f>IF(N592="sníž. přenesená",J592,0)</f>
        <v>0</v>
      </c>
      <c r="BI592" s="228">
        <f>IF(N592="nulová",J592,0)</f>
        <v>0</v>
      </c>
      <c r="BJ592" s="19" t="s">
        <v>76</v>
      </c>
      <c r="BK592" s="228">
        <f>ROUND(I592*H592,2)</f>
        <v>0</v>
      </c>
      <c r="BL592" s="19" t="s">
        <v>238</v>
      </c>
      <c r="BM592" s="227" t="s">
        <v>4441</v>
      </c>
    </row>
    <row r="593" s="13" customFormat="1">
      <c r="A593" s="13"/>
      <c r="B593" s="234"/>
      <c r="C593" s="235"/>
      <c r="D593" s="229" t="s">
        <v>248</v>
      </c>
      <c r="E593" s="236" t="s">
        <v>19</v>
      </c>
      <c r="F593" s="237" t="s">
        <v>4145</v>
      </c>
      <c r="G593" s="235"/>
      <c r="H593" s="236" t="s">
        <v>19</v>
      </c>
      <c r="I593" s="238"/>
      <c r="J593" s="235"/>
      <c r="K593" s="235"/>
      <c r="L593" s="239"/>
      <c r="M593" s="240"/>
      <c r="N593" s="241"/>
      <c r="O593" s="241"/>
      <c r="P593" s="241"/>
      <c r="Q593" s="241"/>
      <c r="R593" s="241"/>
      <c r="S593" s="241"/>
      <c r="T593" s="242"/>
      <c r="U593" s="13"/>
      <c r="V593" s="13"/>
      <c r="W593" s="13"/>
      <c r="X593" s="13"/>
      <c r="Y593" s="13"/>
      <c r="Z593" s="13"/>
      <c r="AA593" s="13"/>
      <c r="AB593" s="13"/>
      <c r="AC593" s="13"/>
      <c r="AD593" s="13"/>
      <c r="AE593" s="13"/>
      <c r="AT593" s="243" t="s">
        <v>248</v>
      </c>
      <c r="AU593" s="243" t="s">
        <v>78</v>
      </c>
      <c r="AV593" s="13" t="s">
        <v>76</v>
      </c>
      <c r="AW593" s="13" t="s">
        <v>31</v>
      </c>
      <c r="AX593" s="13" t="s">
        <v>69</v>
      </c>
      <c r="AY593" s="243" t="s">
        <v>231</v>
      </c>
    </row>
    <row r="594" s="14" customFormat="1">
      <c r="A594" s="14"/>
      <c r="B594" s="244"/>
      <c r="C594" s="245"/>
      <c r="D594" s="229" t="s">
        <v>248</v>
      </c>
      <c r="E594" s="246" t="s">
        <v>19</v>
      </c>
      <c r="F594" s="247" t="s">
        <v>4442</v>
      </c>
      <c r="G594" s="245"/>
      <c r="H594" s="248">
        <v>29.766999999999999</v>
      </c>
      <c r="I594" s="249"/>
      <c r="J594" s="245"/>
      <c r="K594" s="245"/>
      <c r="L594" s="250"/>
      <c r="M594" s="251"/>
      <c r="N594" s="252"/>
      <c r="O594" s="252"/>
      <c r="P594" s="252"/>
      <c r="Q594" s="252"/>
      <c r="R594" s="252"/>
      <c r="S594" s="252"/>
      <c r="T594" s="253"/>
      <c r="U594" s="14"/>
      <c r="V594" s="14"/>
      <c r="W594" s="14"/>
      <c r="X594" s="14"/>
      <c r="Y594" s="14"/>
      <c r="Z594" s="14"/>
      <c r="AA594" s="14"/>
      <c r="AB594" s="14"/>
      <c r="AC594" s="14"/>
      <c r="AD594" s="14"/>
      <c r="AE594" s="14"/>
      <c r="AT594" s="254" t="s">
        <v>248</v>
      </c>
      <c r="AU594" s="254" t="s">
        <v>78</v>
      </c>
      <c r="AV594" s="14" t="s">
        <v>78</v>
      </c>
      <c r="AW594" s="14" t="s">
        <v>31</v>
      </c>
      <c r="AX594" s="14" t="s">
        <v>76</v>
      </c>
      <c r="AY594" s="254" t="s">
        <v>231</v>
      </c>
    </row>
    <row r="595" s="2" customFormat="1" ht="37.8" customHeight="1">
      <c r="A595" s="41"/>
      <c r="B595" s="42"/>
      <c r="C595" s="216" t="s">
        <v>372</v>
      </c>
      <c r="D595" s="216" t="s">
        <v>234</v>
      </c>
      <c r="E595" s="217" t="s">
        <v>4443</v>
      </c>
      <c r="F595" s="218" t="s">
        <v>4444</v>
      </c>
      <c r="G595" s="219" t="s">
        <v>237</v>
      </c>
      <c r="H595" s="220">
        <v>2</v>
      </c>
      <c r="I595" s="221"/>
      <c r="J595" s="222">
        <f>ROUND(I595*H595,2)</f>
        <v>0</v>
      </c>
      <c r="K595" s="218" t="s">
        <v>244</v>
      </c>
      <c r="L595" s="47"/>
      <c r="M595" s="223" t="s">
        <v>19</v>
      </c>
      <c r="N595" s="224" t="s">
        <v>40</v>
      </c>
      <c r="O595" s="87"/>
      <c r="P595" s="225">
        <f>O595*H595</f>
        <v>0</v>
      </c>
      <c r="Q595" s="225">
        <v>0</v>
      </c>
      <c r="R595" s="225">
        <f>Q595*H595</f>
        <v>0</v>
      </c>
      <c r="S595" s="225">
        <v>0</v>
      </c>
      <c r="T595" s="226">
        <f>S595*H595</f>
        <v>0</v>
      </c>
      <c r="U595" s="41"/>
      <c r="V595" s="41"/>
      <c r="W595" s="41"/>
      <c r="X595" s="41"/>
      <c r="Y595" s="41"/>
      <c r="Z595" s="41"/>
      <c r="AA595" s="41"/>
      <c r="AB595" s="41"/>
      <c r="AC595" s="41"/>
      <c r="AD595" s="41"/>
      <c r="AE595" s="41"/>
      <c r="AR595" s="227" t="s">
        <v>238</v>
      </c>
      <c r="AT595" s="227" t="s">
        <v>234</v>
      </c>
      <c r="AU595" s="227" t="s">
        <v>78</v>
      </c>
      <c r="AY595" s="19" t="s">
        <v>231</v>
      </c>
      <c r="BE595" s="228">
        <f>IF(N595="základní",J595,0)</f>
        <v>0</v>
      </c>
      <c r="BF595" s="228">
        <f>IF(N595="snížená",J595,0)</f>
        <v>0</v>
      </c>
      <c r="BG595" s="228">
        <f>IF(N595="zákl. přenesená",J595,0)</f>
        <v>0</v>
      </c>
      <c r="BH595" s="228">
        <f>IF(N595="sníž. přenesená",J595,0)</f>
        <v>0</v>
      </c>
      <c r="BI595" s="228">
        <f>IF(N595="nulová",J595,0)</f>
        <v>0</v>
      </c>
      <c r="BJ595" s="19" t="s">
        <v>76</v>
      </c>
      <c r="BK595" s="228">
        <f>ROUND(I595*H595,2)</f>
        <v>0</v>
      </c>
      <c r="BL595" s="19" t="s">
        <v>238</v>
      </c>
      <c r="BM595" s="227" t="s">
        <v>4445</v>
      </c>
    </row>
    <row r="596" s="2" customFormat="1">
      <c r="A596" s="41"/>
      <c r="B596" s="42"/>
      <c r="C596" s="43"/>
      <c r="D596" s="229" t="s">
        <v>246</v>
      </c>
      <c r="E596" s="43"/>
      <c r="F596" s="230" t="s">
        <v>4446</v>
      </c>
      <c r="G596" s="43"/>
      <c r="H596" s="43"/>
      <c r="I596" s="231"/>
      <c r="J596" s="43"/>
      <c r="K596" s="43"/>
      <c r="L596" s="47"/>
      <c r="M596" s="232"/>
      <c r="N596" s="233"/>
      <c r="O596" s="87"/>
      <c r="P596" s="87"/>
      <c r="Q596" s="87"/>
      <c r="R596" s="87"/>
      <c r="S596" s="87"/>
      <c r="T596" s="88"/>
      <c r="U596" s="41"/>
      <c r="V596" s="41"/>
      <c r="W596" s="41"/>
      <c r="X596" s="41"/>
      <c r="Y596" s="41"/>
      <c r="Z596" s="41"/>
      <c r="AA596" s="41"/>
      <c r="AB596" s="41"/>
      <c r="AC596" s="41"/>
      <c r="AD596" s="41"/>
      <c r="AE596" s="41"/>
      <c r="AT596" s="19" t="s">
        <v>246</v>
      </c>
      <c r="AU596" s="19" t="s">
        <v>78</v>
      </c>
    </row>
    <row r="597" s="13" customFormat="1">
      <c r="A597" s="13"/>
      <c r="B597" s="234"/>
      <c r="C597" s="235"/>
      <c r="D597" s="229" t="s">
        <v>248</v>
      </c>
      <c r="E597" s="236" t="s">
        <v>19</v>
      </c>
      <c r="F597" s="237" t="s">
        <v>4247</v>
      </c>
      <c r="G597" s="235"/>
      <c r="H597" s="236" t="s">
        <v>19</v>
      </c>
      <c r="I597" s="238"/>
      <c r="J597" s="235"/>
      <c r="K597" s="235"/>
      <c r="L597" s="239"/>
      <c r="M597" s="240"/>
      <c r="N597" s="241"/>
      <c r="O597" s="241"/>
      <c r="P597" s="241"/>
      <c r="Q597" s="241"/>
      <c r="R597" s="241"/>
      <c r="S597" s="241"/>
      <c r="T597" s="242"/>
      <c r="U597" s="13"/>
      <c r="V597" s="13"/>
      <c r="W597" s="13"/>
      <c r="X597" s="13"/>
      <c r="Y597" s="13"/>
      <c r="Z597" s="13"/>
      <c r="AA597" s="13"/>
      <c r="AB597" s="13"/>
      <c r="AC597" s="13"/>
      <c r="AD597" s="13"/>
      <c r="AE597" s="13"/>
      <c r="AT597" s="243" t="s">
        <v>248</v>
      </c>
      <c r="AU597" s="243" t="s">
        <v>78</v>
      </c>
      <c r="AV597" s="13" t="s">
        <v>76</v>
      </c>
      <c r="AW597" s="13" t="s">
        <v>31</v>
      </c>
      <c r="AX597" s="13" t="s">
        <v>69</v>
      </c>
      <c r="AY597" s="243" t="s">
        <v>231</v>
      </c>
    </row>
    <row r="598" s="13" customFormat="1">
      <c r="A598" s="13"/>
      <c r="B598" s="234"/>
      <c r="C598" s="235"/>
      <c r="D598" s="229" t="s">
        <v>248</v>
      </c>
      <c r="E598" s="236" t="s">
        <v>19</v>
      </c>
      <c r="F598" s="237" t="s">
        <v>4110</v>
      </c>
      <c r="G598" s="235"/>
      <c r="H598" s="236" t="s">
        <v>19</v>
      </c>
      <c r="I598" s="238"/>
      <c r="J598" s="235"/>
      <c r="K598" s="235"/>
      <c r="L598" s="239"/>
      <c r="M598" s="240"/>
      <c r="N598" s="241"/>
      <c r="O598" s="241"/>
      <c r="P598" s="241"/>
      <c r="Q598" s="241"/>
      <c r="R598" s="241"/>
      <c r="S598" s="241"/>
      <c r="T598" s="242"/>
      <c r="U598" s="13"/>
      <c r="V598" s="13"/>
      <c r="W598" s="13"/>
      <c r="X598" s="13"/>
      <c r="Y598" s="13"/>
      <c r="Z598" s="13"/>
      <c r="AA598" s="13"/>
      <c r="AB598" s="13"/>
      <c r="AC598" s="13"/>
      <c r="AD598" s="13"/>
      <c r="AE598" s="13"/>
      <c r="AT598" s="243" t="s">
        <v>248</v>
      </c>
      <c r="AU598" s="243" t="s">
        <v>78</v>
      </c>
      <c r="AV598" s="13" t="s">
        <v>76</v>
      </c>
      <c r="AW598" s="13" t="s">
        <v>31</v>
      </c>
      <c r="AX598" s="13" t="s">
        <v>69</v>
      </c>
      <c r="AY598" s="243" t="s">
        <v>231</v>
      </c>
    </row>
    <row r="599" s="14" customFormat="1">
      <c r="A599" s="14"/>
      <c r="B599" s="244"/>
      <c r="C599" s="245"/>
      <c r="D599" s="229" t="s">
        <v>248</v>
      </c>
      <c r="E599" s="246" t="s">
        <v>19</v>
      </c>
      <c r="F599" s="247" t="s">
        <v>76</v>
      </c>
      <c r="G599" s="245"/>
      <c r="H599" s="248">
        <v>1</v>
      </c>
      <c r="I599" s="249"/>
      <c r="J599" s="245"/>
      <c r="K599" s="245"/>
      <c r="L599" s="250"/>
      <c r="M599" s="251"/>
      <c r="N599" s="252"/>
      <c r="O599" s="252"/>
      <c r="P599" s="252"/>
      <c r="Q599" s="252"/>
      <c r="R599" s="252"/>
      <c r="S599" s="252"/>
      <c r="T599" s="253"/>
      <c r="U599" s="14"/>
      <c r="V599" s="14"/>
      <c r="W599" s="14"/>
      <c r="X599" s="14"/>
      <c r="Y599" s="14"/>
      <c r="Z599" s="14"/>
      <c r="AA599" s="14"/>
      <c r="AB599" s="14"/>
      <c r="AC599" s="14"/>
      <c r="AD599" s="14"/>
      <c r="AE599" s="14"/>
      <c r="AT599" s="254" t="s">
        <v>248</v>
      </c>
      <c r="AU599" s="254" t="s">
        <v>78</v>
      </c>
      <c r="AV599" s="14" t="s">
        <v>78</v>
      </c>
      <c r="AW599" s="14" t="s">
        <v>31</v>
      </c>
      <c r="AX599" s="14" t="s">
        <v>69</v>
      </c>
      <c r="AY599" s="254" t="s">
        <v>231</v>
      </c>
    </row>
    <row r="600" s="13" customFormat="1">
      <c r="A600" s="13"/>
      <c r="B600" s="234"/>
      <c r="C600" s="235"/>
      <c r="D600" s="229" t="s">
        <v>248</v>
      </c>
      <c r="E600" s="236" t="s">
        <v>19</v>
      </c>
      <c r="F600" s="237" t="s">
        <v>4112</v>
      </c>
      <c r="G600" s="235"/>
      <c r="H600" s="236" t="s">
        <v>19</v>
      </c>
      <c r="I600" s="238"/>
      <c r="J600" s="235"/>
      <c r="K600" s="235"/>
      <c r="L600" s="239"/>
      <c r="M600" s="240"/>
      <c r="N600" s="241"/>
      <c r="O600" s="241"/>
      <c r="P600" s="241"/>
      <c r="Q600" s="241"/>
      <c r="R600" s="241"/>
      <c r="S600" s="241"/>
      <c r="T600" s="242"/>
      <c r="U600" s="13"/>
      <c r="V600" s="13"/>
      <c r="W600" s="13"/>
      <c r="X600" s="13"/>
      <c r="Y600" s="13"/>
      <c r="Z600" s="13"/>
      <c r="AA600" s="13"/>
      <c r="AB600" s="13"/>
      <c r="AC600" s="13"/>
      <c r="AD600" s="13"/>
      <c r="AE600" s="13"/>
      <c r="AT600" s="243" t="s">
        <v>248</v>
      </c>
      <c r="AU600" s="243" t="s">
        <v>78</v>
      </c>
      <c r="AV600" s="13" t="s">
        <v>76</v>
      </c>
      <c r="AW600" s="13" t="s">
        <v>31</v>
      </c>
      <c r="AX600" s="13" t="s">
        <v>69</v>
      </c>
      <c r="AY600" s="243" t="s">
        <v>231</v>
      </c>
    </row>
    <row r="601" s="14" customFormat="1">
      <c r="A601" s="14"/>
      <c r="B601" s="244"/>
      <c r="C601" s="245"/>
      <c r="D601" s="229" t="s">
        <v>248</v>
      </c>
      <c r="E601" s="246" t="s">
        <v>19</v>
      </c>
      <c r="F601" s="247" t="s">
        <v>76</v>
      </c>
      <c r="G601" s="245"/>
      <c r="H601" s="248">
        <v>1</v>
      </c>
      <c r="I601" s="249"/>
      <c r="J601" s="245"/>
      <c r="K601" s="245"/>
      <c r="L601" s="250"/>
      <c r="M601" s="251"/>
      <c r="N601" s="252"/>
      <c r="O601" s="252"/>
      <c r="P601" s="252"/>
      <c r="Q601" s="252"/>
      <c r="R601" s="252"/>
      <c r="S601" s="252"/>
      <c r="T601" s="253"/>
      <c r="U601" s="14"/>
      <c r="V601" s="14"/>
      <c r="W601" s="14"/>
      <c r="X601" s="14"/>
      <c r="Y601" s="14"/>
      <c r="Z601" s="14"/>
      <c r="AA601" s="14"/>
      <c r="AB601" s="14"/>
      <c r="AC601" s="14"/>
      <c r="AD601" s="14"/>
      <c r="AE601" s="14"/>
      <c r="AT601" s="254" t="s">
        <v>248</v>
      </c>
      <c r="AU601" s="254" t="s">
        <v>78</v>
      </c>
      <c r="AV601" s="14" t="s">
        <v>78</v>
      </c>
      <c r="AW601" s="14" t="s">
        <v>31</v>
      </c>
      <c r="AX601" s="14" t="s">
        <v>69</v>
      </c>
      <c r="AY601" s="254" t="s">
        <v>231</v>
      </c>
    </row>
    <row r="602" s="15" customFormat="1">
      <c r="A602" s="15"/>
      <c r="B602" s="255"/>
      <c r="C602" s="256"/>
      <c r="D602" s="229" t="s">
        <v>248</v>
      </c>
      <c r="E602" s="257" t="s">
        <v>19</v>
      </c>
      <c r="F602" s="258" t="s">
        <v>260</v>
      </c>
      <c r="G602" s="256"/>
      <c r="H602" s="259">
        <v>2</v>
      </c>
      <c r="I602" s="260"/>
      <c r="J602" s="256"/>
      <c r="K602" s="256"/>
      <c r="L602" s="261"/>
      <c r="M602" s="262"/>
      <c r="N602" s="263"/>
      <c r="O602" s="263"/>
      <c r="P602" s="263"/>
      <c r="Q602" s="263"/>
      <c r="R602" s="263"/>
      <c r="S602" s="263"/>
      <c r="T602" s="264"/>
      <c r="U602" s="15"/>
      <c r="V602" s="15"/>
      <c r="W602" s="15"/>
      <c r="X602" s="15"/>
      <c r="Y602" s="15"/>
      <c r="Z602" s="15"/>
      <c r="AA602" s="15"/>
      <c r="AB602" s="15"/>
      <c r="AC602" s="15"/>
      <c r="AD602" s="15"/>
      <c r="AE602" s="15"/>
      <c r="AT602" s="265" t="s">
        <v>248</v>
      </c>
      <c r="AU602" s="265" t="s">
        <v>78</v>
      </c>
      <c r="AV602" s="15" t="s">
        <v>238</v>
      </c>
      <c r="AW602" s="15" t="s">
        <v>31</v>
      </c>
      <c r="AX602" s="15" t="s">
        <v>76</v>
      </c>
      <c r="AY602" s="265" t="s">
        <v>231</v>
      </c>
    </row>
    <row r="603" s="2" customFormat="1" ht="16.5" customHeight="1">
      <c r="A603" s="41"/>
      <c r="B603" s="42"/>
      <c r="C603" s="283" t="s">
        <v>936</v>
      </c>
      <c r="D603" s="283" t="s">
        <v>638</v>
      </c>
      <c r="E603" s="284" t="s">
        <v>4447</v>
      </c>
      <c r="F603" s="285" t="s">
        <v>4448</v>
      </c>
      <c r="G603" s="286" t="s">
        <v>237</v>
      </c>
      <c r="H603" s="287">
        <v>2</v>
      </c>
      <c r="I603" s="288"/>
      <c r="J603" s="289">
        <f>ROUND(I603*H603,2)</f>
        <v>0</v>
      </c>
      <c r="K603" s="285" t="s">
        <v>19</v>
      </c>
      <c r="L603" s="290"/>
      <c r="M603" s="291" t="s">
        <v>19</v>
      </c>
      <c r="N603" s="292" t="s">
        <v>40</v>
      </c>
      <c r="O603" s="87"/>
      <c r="P603" s="225">
        <f>O603*H603</f>
        <v>0</v>
      </c>
      <c r="Q603" s="225">
        <v>0.0030000000000000001</v>
      </c>
      <c r="R603" s="225">
        <f>Q603*H603</f>
        <v>0.0060000000000000001</v>
      </c>
      <c r="S603" s="225">
        <v>0</v>
      </c>
      <c r="T603" s="226">
        <f>S603*H603</f>
        <v>0</v>
      </c>
      <c r="U603" s="41"/>
      <c r="V603" s="41"/>
      <c r="W603" s="41"/>
      <c r="X603" s="41"/>
      <c r="Y603" s="41"/>
      <c r="Z603" s="41"/>
      <c r="AA603" s="41"/>
      <c r="AB603" s="41"/>
      <c r="AC603" s="41"/>
      <c r="AD603" s="41"/>
      <c r="AE603" s="41"/>
      <c r="AR603" s="227" t="s">
        <v>287</v>
      </c>
      <c r="AT603" s="227" t="s">
        <v>638</v>
      </c>
      <c r="AU603" s="227" t="s">
        <v>78</v>
      </c>
      <c r="AY603" s="19" t="s">
        <v>231</v>
      </c>
      <c r="BE603" s="228">
        <f>IF(N603="základní",J603,0)</f>
        <v>0</v>
      </c>
      <c r="BF603" s="228">
        <f>IF(N603="snížená",J603,0)</f>
        <v>0</v>
      </c>
      <c r="BG603" s="228">
        <f>IF(N603="zákl. přenesená",J603,0)</f>
        <v>0</v>
      </c>
      <c r="BH603" s="228">
        <f>IF(N603="sníž. přenesená",J603,0)</f>
        <v>0</v>
      </c>
      <c r="BI603" s="228">
        <f>IF(N603="nulová",J603,0)</f>
        <v>0</v>
      </c>
      <c r="BJ603" s="19" t="s">
        <v>76</v>
      </c>
      <c r="BK603" s="228">
        <f>ROUND(I603*H603,2)</f>
        <v>0</v>
      </c>
      <c r="BL603" s="19" t="s">
        <v>238</v>
      </c>
      <c r="BM603" s="227" t="s">
        <v>4449</v>
      </c>
    </row>
    <row r="604" s="13" customFormat="1">
      <c r="A604" s="13"/>
      <c r="B604" s="234"/>
      <c r="C604" s="235"/>
      <c r="D604" s="229" t="s">
        <v>248</v>
      </c>
      <c r="E604" s="236" t="s">
        <v>19</v>
      </c>
      <c r="F604" s="237" t="s">
        <v>4247</v>
      </c>
      <c r="G604" s="235"/>
      <c r="H604" s="236" t="s">
        <v>19</v>
      </c>
      <c r="I604" s="238"/>
      <c r="J604" s="235"/>
      <c r="K604" s="235"/>
      <c r="L604" s="239"/>
      <c r="M604" s="240"/>
      <c r="N604" s="241"/>
      <c r="O604" s="241"/>
      <c r="P604" s="241"/>
      <c r="Q604" s="241"/>
      <c r="R604" s="241"/>
      <c r="S604" s="241"/>
      <c r="T604" s="242"/>
      <c r="U604" s="13"/>
      <c r="V604" s="13"/>
      <c r="W604" s="13"/>
      <c r="X604" s="13"/>
      <c r="Y604" s="13"/>
      <c r="Z604" s="13"/>
      <c r="AA604" s="13"/>
      <c r="AB604" s="13"/>
      <c r="AC604" s="13"/>
      <c r="AD604" s="13"/>
      <c r="AE604" s="13"/>
      <c r="AT604" s="243" t="s">
        <v>248</v>
      </c>
      <c r="AU604" s="243" t="s">
        <v>78</v>
      </c>
      <c r="AV604" s="13" t="s">
        <v>76</v>
      </c>
      <c r="AW604" s="13" t="s">
        <v>31</v>
      </c>
      <c r="AX604" s="13" t="s">
        <v>69</v>
      </c>
      <c r="AY604" s="243" t="s">
        <v>231</v>
      </c>
    </row>
    <row r="605" s="13" customFormat="1">
      <c r="A605" s="13"/>
      <c r="B605" s="234"/>
      <c r="C605" s="235"/>
      <c r="D605" s="229" t="s">
        <v>248</v>
      </c>
      <c r="E605" s="236" t="s">
        <v>19</v>
      </c>
      <c r="F605" s="237" t="s">
        <v>4110</v>
      </c>
      <c r="G605" s="235"/>
      <c r="H605" s="236" t="s">
        <v>19</v>
      </c>
      <c r="I605" s="238"/>
      <c r="J605" s="235"/>
      <c r="K605" s="235"/>
      <c r="L605" s="239"/>
      <c r="M605" s="240"/>
      <c r="N605" s="241"/>
      <c r="O605" s="241"/>
      <c r="P605" s="241"/>
      <c r="Q605" s="241"/>
      <c r="R605" s="241"/>
      <c r="S605" s="241"/>
      <c r="T605" s="242"/>
      <c r="U605" s="13"/>
      <c r="V605" s="13"/>
      <c r="W605" s="13"/>
      <c r="X605" s="13"/>
      <c r="Y605" s="13"/>
      <c r="Z605" s="13"/>
      <c r="AA605" s="13"/>
      <c r="AB605" s="13"/>
      <c r="AC605" s="13"/>
      <c r="AD605" s="13"/>
      <c r="AE605" s="13"/>
      <c r="AT605" s="243" t="s">
        <v>248</v>
      </c>
      <c r="AU605" s="243" t="s">
        <v>78</v>
      </c>
      <c r="AV605" s="13" t="s">
        <v>76</v>
      </c>
      <c r="AW605" s="13" t="s">
        <v>31</v>
      </c>
      <c r="AX605" s="13" t="s">
        <v>69</v>
      </c>
      <c r="AY605" s="243" t="s">
        <v>231</v>
      </c>
    </row>
    <row r="606" s="14" customFormat="1">
      <c r="A606" s="14"/>
      <c r="B606" s="244"/>
      <c r="C606" s="245"/>
      <c r="D606" s="229" t="s">
        <v>248</v>
      </c>
      <c r="E606" s="246" t="s">
        <v>19</v>
      </c>
      <c r="F606" s="247" t="s">
        <v>76</v>
      </c>
      <c r="G606" s="245"/>
      <c r="H606" s="248">
        <v>1</v>
      </c>
      <c r="I606" s="249"/>
      <c r="J606" s="245"/>
      <c r="K606" s="245"/>
      <c r="L606" s="250"/>
      <c r="M606" s="251"/>
      <c r="N606" s="252"/>
      <c r="O606" s="252"/>
      <c r="P606" s="252"/>
      <c r="Q606" s="252"/>
      <c r="R606" s="252"/>
      <c r="S606" s="252"/>
      <c r="T606" s="253"/>
      <c r="U606" s="14"/>
      <c r="V606" s="14"/>
      <c r="W606" s="14"/>
      <c r="X606" s="14"/>
      <c r="Y606" s="14"/>
      <c r="Z606" s="14"/>
      <c r="AA606" s="14"/>
      <c r="AB606" s="14"/>
      <c r="AC606" s="14"/>
      <c r="AD606" s="14"/>
      <c r="AE606" s="14"/>
      <c r="AT606" s="254" t="s">
        <v>248</v>
      </c>
      <c r="AU606" s="254" t="s">
        <v>78</v>
      </c>
      <c r="AV606" s="14" t="s">
        <v>78</v>
      </c>
      <c r="AW606" s="14" t="s">
        <v>31</v>
      </c>
      <c r="AX606" s="14" t="s">
        <v>69</v>
      </c>
      <c r="AY606" s="254" t="s">
        <v>231</v>
      </c>
    </row>
    <row r="607" s="13" customFormat="1">
      <c r="A607" s="13"/>
      <c r="B607" s="234"/>
      <c r="C607" s="235"/>
      <c r="D607" s="229" t="s">
        <v>248</v>
      </c>
      <c r="E607" s="236" t="s">
        <v>19</v>
      </c>
      <c r="F607" s="237" t="s">
        <v>4112</v>
      </c>
      <c r="G607" s="235"/>
      <c r="H607" s="236" t="s">
        <v>19</v>
      </c>
      <c r="I607" s="238"/>
      <c r="J607" s="235"/>
      <c r="K607" s="235"/>
      <c r="L607" s="239"/>
      <c r="M607" s="240"/>
      <c r="N607" s="241"/>
      <c r="O607" s="241"/>
      <c r="P607" s="241"/>
      <c r="Q607" s="241"/>
      <c r="R607" s="241"/>
      <c r="S607" s="241"/>
      <c r="T607" s="242"/>
      <c r="U607" s="13"/>
      <c r="V607" s="13"/>
      <c r="W607" s="13"/>
      <c r="X607" s="13"/>
      <c r="Y607" s="13"/>
      <c r="Z607" s="13"/>
      <c r="AA607" s="13"/>
      <c r="AB607" s="13"/>
      <c r="AC607" s="13"/>
      <c r="AD607" s="13"/>
      <c r="AE607" s="13"/>
      <c r="AT607" s="243" t="s">
        <v>248</v>
      </c>
      <c r="AU607" s="243" t="s">
        <v>78</v>
      </c>
      <c r="AV607" s="13" t="s">
        <v>76</v>
      </c>
      <c r="AW607" s="13" t="s">
        <v>31</v>
      </c>
      <c r="AX607" s="13" t="s">
        <v>69</v>
      </c>
      <c r="AY607" s="243" t="s">
        <v>231</v>
      </c>
    </row>
    <row r="608" s="14" customFormat="1">
      <c r="A608" s="14"/>
      <c r="B608" s="244"/>
      <c r="C608" s="245"/>
      <c r="D608" s="229" t="s">
        <v>248</v>
      </c>
      <c r="E608" s="246" t="s">
        <v>19</v>
      </c>
      <c r="F608" s="247" t="s">
        <v>76</v>
      </c>
      <c r="G608" s="245"/>
      <c r="H608" s="248">
        <v>1</v>
      </c>
      <c r="I608" s="249"/>
      <c r="J608" s="245"/>
      <c r="K608" s="245"/>
      <c r="L608" s="250"/>
      <c r="M608" s="251"/>
      <c r="N608" s="252"/>
      <c r="O608" s="252"/>
      <c r="P608" s="252"/>
      <c r="Q608" s="252"/>
      <c r="R608" s="252"/>
      <c r="S608" s="252"/>
      <c r="T608" s="253"/>
      <c r="U608" s="14"/>
      <c r="V608" s="14"/>
      <c r="W608" s="14"/>
      <c r="X608" s="14"/>
      <c r="Y608" s="14"/>
      <c r="Z608" s="14"/>
      <c r="AA608" s="14"/>
      <c r="AB608" s="14"/>
      <c r="AC608" s="14"/>
      <c r="AD608" s="14"/>
      <c r="AE608" s="14"/>
      <c r="AT608" s="254" t="s">
        <v>248</v>
      </c>
      <c r="AU608" s="254" t="s">
        <v>78</v>
      </c>
      <c r="AV608" s="14" t="s">
        <v>78</v>
      </c>
      <c r="AW608" s="14" t="s">
        <v>31</v>
      </c>
      <c r="AX608" s="14" t="s">
        <v>69</v>
      </c>
      <c r="AY608" s="254" t="s">
        <v>231</v>
      </c>
    </row>
    <row r="609" s="15" customFormat="1">
      <c r="A609" s="15"/>
      <c r="B609" s="255"/>
      <c r="C609" s="256"/>
      <c r="D609" s="229" t="s">
        <v>248</v>
      </c>
      <c r="E609" s="257" t="s">
        <v>19</v>
      </c>
      <c r="F609" s="258" t="s">
        <v>260</v>
      </c>
      <c r="G609" s="256"/>
      <c r="H609" s="259">
        <v>2</v>
      </c>
      <c r="I609" s="260"/>
      <c r="J609" s="256"/>
      <c r="K609" s="256"/>
      <c r="L609" s="261"/>
      <c r="M609" s="262"/>
      <c r="N609" s="263"/>
      <c r="O609" s="263"/>
      <c r="P609" s="263"/>
      <c r="Q609" s="263"/>
      <c r="R609" s="263"/>
      <c r="S609" s="263"/>
      <c r="T609" s="264"/>
      <c r="U609" s="15"/>
      <c r="V609" s="15"/>
      <c r="W609" s="15"/>
      <c r="X609" s="15"/>
      <c r="Y609" s="15"/>
      <c r="Z609" s="15"/>
      <c r="AA609" s="15"/>
      <c r="AB609" s="15"/>
      <c r="AC609" s="15"/>
      <c r="AD609" s="15"/>
      <c r="AE609" s="15"/>
      <c r="AT609" s="265" t="s">
        <v>248</v>
      </c>
      <c r="AU609" s="265" t="s">
        <v>78</v>
      </c>
      <c r="AV609" s="15" t="s">
        <v>238</v>
      </c>
      <c r="AW609" s="15" t="s">
        <v>31</v>
      </c>
      <c r="AX609" s="15" t="s">
        <v>76</v>
      </c>
      <c r="AY609" s="265" t="s">
        <v>231</v>
      </c>
    </row>
    <row r="610" s="2" customFormat="1" ht="37.8" customHeight="1">
      <c r="A610" s="41"/>
      <c r="B610" s="42"/>
      <c r="C610" s="216" t="s">
        <v>941</v>
      </c>
      <c r="D610" s="216" t="s">
        <v>234</v>
      </c>
      <c r="E610" s="217" t="s">
        <v>4443</v>
      </c>
      <c r="F610" s="218" t="s">
        <v>4444</v>
      </c>
      <c r="G610" s="219" t="s">
        <v>237</v>
      </c>
      <c r="H610" s="220">
        <v>5</v>
      </c>
      <c r="I610" s="221"/>
      <c r="J610" s="222">
        <f>ROUND(I610*H610,2)</f>
        <v>0</v>
      </c>
      <c r="K610" s="218" t="s">
        <v>244</v>
      </c>
      <c r="L610" s="47"/>
      <c r="M610" s="223" t="s">
        <v>19</v>
      </c>
      <c r="N610" s="224" t="s">
        <v>40</v>
      </c>
      <c r="O610" s="87"/>
      <c r="P610" s="225">
        <f>O610*H610</f>
        <v>0</v>
      </c>
      <c r="Q610" s="225">
        <v>0</v>
      </c>
      <c r="R610" s="225">
        <f>Q610*H610</f>
        <v>0</v>
      </c>
      <c r="S610" s="225">
        <v>0</v>
      </c>
      <c r="T610" s="226">
        <f>S610*H610</f>
        <v>0</v>
      </c>
      <c r="U610" s="41"/>
      <c r="V610" s="41"/>
      <c r="W610" s="41"/>
      <c r="X610" s="41"/>
      <c r="Y610" s="41"/>
      <c r="Z610" s="41"/>
      <c r="AA610" s="41"/>
      <c r="AB610" s="41"/>
      <c r="AC610" s="41"/>
      <c r="AD610" s="41"/>
      <c r="AE610" s="41"/>
      <c r="AR610" s="227" t="s">
        <v>238</v>
      </c>
      <c r="AT610" s="227" t="s">
        <v>234</v>
      </c>
      <c r="AU610" s="227" t="s">
        <v>78</v>
      </c>
      <c r="AY610" s="19" t="s">
        <v>231</v>
      </c>
      <c r="BE610" s="228">
        <f>IF(N610="základní",J610,0)</f>
        <v>0</v>
      </c>
      <c r="BF610" s="228">
        <f>IF(N610="snížená",J610,0)</f>
        <v>0</v>
      </c>
      <c r="BG610" s="228">
        <f>IF(N610="zákl. přenesená",J610,0)</f>
        <v>0</v>
      </c>
      <c r="BH610" s="228">
        <f>IF(N610="sníž. přenesená",J610,0)</f>
        <v>0</v>
      </c>
      <c r="BI610" s="228">
        <f>IF(N610="nulová",J610,0)</f>
        <v>0</v>
      </c>
      <c r="BJ610" s="19" t="s">
        <v>76</v>
      </c>
      <c r="BK610" s="228">
        <f>ROUND(I610*H610,2)</f>
        <v>0</v>
      </c>
      <c r="BL610" s="19" t="s">
        <v>238</v>
      </c>
      <c r="BM610" s="227" t="s">
        <v>4450</v>
      </c>
    </row>
    <row r="611" s="2" customFormat="1">
      <c r="A611" s="41"/>
      <c r="B611" s="42"/>
      <c r="C611" s="43"/>
      <c r="D611" s="229" t="s">
        <v>246</v>
      </c>
      <c r="E611" s="43"/>
      <c r="F611" s="230" t="s">
        <v>4446</v>
      </c>
      <c r="G611" s="43"/>
      <c r="H611" s="43"/>
      <c r="I611" s="231"/>
      <c r="J611" s="43"/>
      <c r="K611" s="43"/>
      <c r="L611" s="47"/>
      <c r="M611" s="232"/>
      <c r="N611" s="233"/>
      <c r="O611" s="87"/>
      <c r="P611" s="87"/>
      <c r="Q611" s="87"/>
      <c r="R611" s="87"/>
      <c r="S611" s="87"/>
      <c r="T611" s="88"/>
      <c r="U611" s="41"/>
      <c r="V611" s="41"/>
      <c r="W611" s="41"/>
      <c r="X611" s="41"/>
      <c r="Y611" s="41"/>
      <c r="Z611" s="41"/>
      <c r="AA611" s="41"/>
      <c r="AB611" s="41"/>
      <c r="AC611" s="41"/>
      <c r="AD611" s="41"/>
      <c r="AE611" s="41"/>
      <c r="AT611" s="19" t="s">
        <v>246</v>
      </c>
      <c r="AU611" s="19" t="s">
        <v>78</v>
      </c>
    </row>
    <row r="612" s="13" customFormat="1">
      <c r="A612" s="13"/>
      <c r="B612" s="234"/>
      <c r="C612" s="235"/>
      <c r="D612" s="229" t="s">
        <v>248</v>
      </c>
      <c r="E612" s="236" t="s">
        <v>19</v>
      </c>
      <c r="F612" s="237" t="s">
        <v>4129</v>
      </c>
      <c r="G612" s="235"/>
      <c r="H612" s="236" t="s">
        <v>19</v>
      </c>
      <c r="I612" s="238"/>
      <c r="J612" s="235"/>
      <c r="K612" s="235"/>
      <c r="L612" s="239"/>
      <c r="M612" s="240"/>
      <c r="N612" s="241"/>
      <c r="O612" s="241"/>
      <c r="P612" s="241"/>
      <c r="Q612" s="241"/>
      <c r="R612" s="241"/>
      <c r="S612" s="241"/>
      <c r="T612" s="242"/>
      <c r="U612" s="13"/>
      <c r="V612" s="13"/>
      <c r="W612" s="13"/>
      <c r="X612" s="13"/>
      <c r="Y612" s="13"/>
      <c r="Z612" s="13"/>
      <c r="AA612" s="13"/>
      <c r="AB612" s="13"/>
      <c r="AC612" s="13"/>
      <c r="AD612" s="13"/>
      <c r="AE612" s="13"/>
      <c r="AT612" s="243" t="s">
        <v>248</v>
      </c>
      <c r="AU612" s="243" t="s">
        <v>78</v>
      </c>
      <c r="AV612" s="13" t="s">
        <v>76</v>
      </c>
      <c r="AW612" s="13" t="s">
        <v>31</v>
      </c>
      <c r="AX612" s="13" t="s">
        <v>69</v>
      </c>
      <c r="AY612" s="243" t="s">
        <v>231</v>
      </c>
    </row>
    <row r="613" s="14" customFormat="1">
      <c r="A613" s="14"/>
      <c r="B613" s="244"/>
      <c r="C613" s="245"/>
      <c r="D613" s="229" t="s">
        <v>248</v>
      </c>
      <c r="E613" s="246" t="s">
        <v>19</v>
      </c>
      <c r="F613" s="247" t="s">
        <v>4451</v>
      </c>
      <c r="G613" s="245"/>
      <c r="H613" s="248">
        <v>3</v>
      </c>
      <c r="I613" s="249"/>
      <c r="J613" s="245"/>
      <c r="K613" s="245"/>
      <c r="L613" s="250"/>
      <c r="M613" s="251"/>
      <c r="N613" s="252"/>
      <c r="O613" s="252"/>
      <c r="P613" s="252"/>
      <c r="Q613" s="252"/>
      <c r="R613" s="252"/>
      <c r="S613" s="252"/>
      <c r="T613" s="253"/>
      <c r="U613" s="14"/>
      <c r="V613" s="14"/>
      <c r="W613" s="14"/>
      <c r="X613" s="14"/>
      <c r="Y613" s="14"/>
      <c r="Z613" s="14"/>
      <c r="AA613" s="14"/>
      <c r="AB613" s="14"/>
      <c r="AC613" s="14"/>
      <c r="AD613" s="14"/>
      <c r="AE613" s="14"/>
      <c r="AT613" s="254" t="s">
        <v>248</v>
      </c>
      <c r="AU613" s="254" t="s">
        <v>78</v>
      </c>
      <c r="AV613" s="14" t="s">
        <v>78</v>
      </c>
      <c r="AW613" s="14" t="s">
        <v>31</v>
      </c>
      <c r="AX613" s="14" t="s">
        <v>69</v>
      </c>
      <c r="AY613" s="254" t="s">
        <v>231</v>
      </c>
    </row>
    <row r="614" s="13" customFormat="1">
      <c r="A614" s="13"/>
      <c r="B614" s="234"/>
      <c r="C614" s="235"/>
      <c r="D614" s="229" t="s">
        <v>248</v>
      </c>
      <c r="E614" s="236" t="s">
        <v>19</v>
      </c>
      <c r="F614" s="237" t="s">
        <v>4151</v>
      </c>
      <c r="G614" s="235"/>
      <c r="H614" s="236" t="s">
        <v>19</v>
      </c>
      <c r="I614" s="238"/>
      <c r="J614" s="235"/>
      <c r="K614" s="235"/>
      <c r="L614" s="239"/>
      <c r="M614" s="240"/>
      <c r="N614" s="241"/>
      <c r="O614" s="241"/>
      <c r="P614" s="241"/>
      <c r="Q614" s="241"/>
      <c r="R614" s="241"/>
      <c r="S614" s="241"/>
      <c r="T614" s="242"/>
      <c r="U614" s="13"/>
      <c r="V614" s="13"/>
      <c r="W614" s="13"/>
      <c r="X614" s="13"/>
      <c r="Y614" s="13"/>
      <c r="Z614" s="13"/>
      <c r="AA614" s="13"/>
      <c r="AB614" s="13"/>
      <c r="AC614" s="13"/>
      <c r="AD614" s="13"/>
      <c r="AE614" s="13"/>
      <c r="AT614" s="243" t="s">
        <v>248</v>
      </c>
      <c r="AU614" s="243" t="s">
        <v>78</v>
      </c>
      <c r="AV614" s="13" t="s">
        <v>76</v>
      </c>
      <c r="AW614" s="13" t="s">
        <v>31</v>
      </c>
      <c r="AX614" s="13" t="s">
        <v>69</v>
      </c>
      <c r="AY614" s="243" t="s">
        <v>231</v>
      </c>
    </row>
    <row r="615" s="14" customFormat="1">
      <c r="A615" s="14"/>
      <c r="B615" s="244"/>
      <c r="C615" s="245"/>
      <c r="D615" s="229" t="s">
        <v>248</v>
      </c>
      <c r="E615" s="246" t="s">
        <v>19</v>
      </c>
      <c r="F615" s="247" t="s">
        <v>4452</v>
      </c>
      <c r="G615" s="245"/>
      <c r="H615" s="248">
        <v>2</v>
      </c>
      <c r="I615" s="249"/>
      <c r="J615" s="245"/>
      <c r="K615" s="245"/>
      <c r="L615" s="250"/>
      <c r="M615" s="251"/>
      <c r="N615" s="252"/>
      <c r="O615" s="252"/>
      <c r="P615" s="252"/>
      <c r="Q615" s="252"/>
      <c r="R615" s="252"/>
      <c r="S615" s="252"/>
      <c r="T615" s="253"/>
      <c r="U615" s="14"/>
      <c r="V615" s="14"/>
      <c r="W615" s="14"/>
      <c r="X615" s="14"/>
      <c r="Y615" s="14"/>
      <c r="Z615" s="14"/>
      <c r="AA615" s="14"/>
      <c r="AB615" s="14"/>
      <c r="AC615" s="14"/>
      <c r="AD615" s="14"/>
      <c r="AE615" s="14"/>
      <c r="AT615" s="254" t="s">
        <v>248</v>
      </c>
      <c r="AU615" s="254" t="s">
        <v>78</v>
      </c>
      <c r="AV615" s="14" t="s">
        <v>78</v>
      </c>
      <c r="AW615" s="14" t="s">
        <v>31</v>
      </c>
      <c r="AX615" s="14" t="s">
        <v>69</v>
      </c>
      <c r="AY615" s="254" t="s">
        <v>231</v>
      </c>
    </row>
    <row r="616" s="15" customFormat="1">
      <c r="A616" s="15"/>
      <c r="B616" s="255"/>
      <c r="C616" s="256"/>
      <c r="D616" s="229" t="s">
        <v>248</v>
      </c>
      <c r="E616" s="257" t="s">
        <v>19</v>
      </c>
      <c r="F616" s="258" t="s">
        <v>260</v>
      </c>
      <c r="G616" s="256"/>
      <c r="H616" s="259">
        <v>5</v>
      </c>
      <c r="I616" s="260"/>
      <c r="J616" s="256"/>
      <c r="K616" s="256"/>
      <c r="L616" s="261"/>
      <c r="M616" s="262"/>
      <c r="N616" s="263"/>
      <c r="O616" s="263"/>
      <c r="P616" s="263"/>
      <c r="Q616" s="263"/>
      <c r="R616" s="263"/>
      <c r="S616" s="263"/>
      <c r="T616" s="264"/>
      <c r="U616" s="15"/>
      <c r="V616" s="15"/>
      <c r="W616" s="15"/>
      <c r="X616" s="15"/>
      <c r="Y616" s="15"/>
      <c r="Z616" s="15"/>
      <c r="AA616" s="15"/>
      <c r="AB616" s="15"/>
      <c r="AC616" s="15"/>
      <c r="AD616" s="15"/>
      <c r="AE616" s="15"/>
      <c r="AT616" s="265" t="s">
        <v>248</v>
      </c>
      <c r="AU616" s="265" t="s">
        <v>78</v>
      </c>
      <c r="AV616" s="15" t="s">
        <v>238</v>
      </c>
      <c r="AW616" s="15" t="s">
        <v>31</v>
      </c>
      <c r="AX616" s="15" t="s">
        <v>76</v>
      </c>
      <c r="AY616" s="265" t="s">
        <v>231</v>
      </c>
    </row>
    <row r="617" s="2" customFormat="1" ht="16.5" customHeight="1">
      <c r="A617" s="41"/>
      <c r="B617" s="42"/>
      <c r="C617" s="283" t="s">
        <v>952</v>
      </c>
      <c r="D617" s="283" t="s">
        <v>638</v>
      </c>
      <c r="E617" s="284" t="s">
        <v>4453</v>
      </c>
      <c r="F617" s="285" t="s">
        <v>4454</v>
      </c>
      <c r="G617" s="286" t="s">
        <v>237</v>
      </c>
      <c r="H617" s="287">
        <v>2</v>
      </c>
      <c r="I617" s="288"/>
      <c r="J617" s="289">
        <f>ROUND(I617*H617,2)</f>
        <v>0</v>
      </c>
      <c r="K617" s="285" t="s">
        <v>244</v>
      </c>
      <c r="L617" s="290"/>
      <c r="M617" s="291" t="s">
        <v>19</v>
      </c>
      <c r="N617" s="292" t="s">
        <v>40</v>
      </c>
      <c r="O617" s="87"/>
      <c r="P617" s="225">
        <f>O617*H617</f>
        <v>0</v>
      </c>
      <c r="Q617" s="225">
        <v>0.00022000000000000001</v>
      </c>
      <c r="R617" s="225">
        <f>Q617*H617</f>
        <v>0.00044000000000000002</v>
      </c>
      <c r="S617" s="225">
        <v>0</v>
      </c>
      <c r="T617" s="226">
        <f>S617*H617</f>
        <v>0</v>
      </c>
      <c r="U617" s="41"/>
      <c r="V617" s="41"/>
      <c r="W617" s="41"/>
      <c r="X617" s="41"/>
      <c r="Y617" s="41"/>
      <c r="Z617" s="41"/>
      <c r="AA617" s="41"/>
      <c r="AB617" s="41"/>
      <c r="AC617" s="41"/>
      <c r="AD617" s="41"/>
      <c r="AE617" s="41"/>
      <c r="AR617" s="227" t="s">
        <v>287</v>
      </c>
      <c r="AT617" s="227" t="s">
        <v>638</v>
      </c>
      <c r="AU617" s="227" t="s">
        <v>78</v>
      </c>
      <c r="AY617" s="19" t="s">
        <v>231</v>
      </c>
      <c r="BE617" s="228">
        <f>IF(N617="základní",J617,0)</f>
        <v>0</v>
      </c>
      <c r="BF617" s="228">
        <f>IF(N617="snížená",J617,0)</f>
        <v>0</v>
      </c>
      <c r="BG617" s="228">
        <f>IF(N617="zákl. přenesená",J617,0)</f>
        <v>0</v>
      </c>
      <c r="BH617" s="228">
        <f>IF(N617="sníž. přenesená",J617,0)</f>
        <v>0</v>
      </c>
      <c r="BI617" s="228">
        <f>IF(N617="nulová",J617,0)</f>
        <v>0</v>
      </c>
      <c r="BJ617" s="19" t="s">
        <v>76</v>
      </c>
      <c r="BK617" s="228">
        <f>ROUND(I617*H617,2)</f>
        <v>0</v>
      </c>
      <c r="BL617" s="19" t="s">
        <v>238</v>
      </c>
      <c r="BM617" s="227" t="s">
        <v>4455</v>
      </c>
    </row>
    <row r="618" s="13" customFormat="1">
      <c r="A618" s="13"/>
      <c r="B618" s="234"/>
      <c r="C618" s="235"/>
      <c r="D618" s="229" t="s">
        <v>248</v>
      </c>
      <c r="E618" s="236" t="s">
        <v>19</v>
      </c>
      <c r="F618" s="237" t="s">
        <v>4129</v>
      </c>
      <c r="G618" s="235"/>
      <c r="H618" s="236" t="s">
        <v>19</v>
      </c>
      <c r="I618" s="238"/>
      <c r="J618" s="235"/>
      <c r="K618" s="235"/>
      <c r="L618" s="239"/>
      <c r="M618" s="240"/>
      <c r="N618" s="241"/>
      <c r="O618" s="241"/>
      <c r="P618" s="241"/>
      <c r="Q618" s="241"/>
      <c r="R618" s="241"/>
      <c r="S618" s="241"/>
      <c r="T618" s="242"/>
      <c r="U618" s="13"/>
      <c r="V618" s="13"/>
      <c r="W618" s="13"/>
      <c r="X618" s="13"/>
      <c r="Y618" s="13"/>
      <c r="Z618" s="13"/>
      <c r="AA618" s="13"/>
      <c r="AB618" s="13"/>
      <c r="AC618" s="13"/>
      <c r="AD618" s="13"/>
      <c r="AE618" s="13"/>
      <c r="AT618" s="243" t="s">
        <v>248</v>
      </c>
      <c r="AU618" s="243" t="s">
        <v>78</v>
      </c>
      <c r="AV618" s="13" t="s">
        <v>76</v>
      </c>
      <c r="AW618" s="13" t="s">
        <v>31</v>
      </c>
      <c r="AX618" s="13" t="s">
        <v>69</v>
      </c>
      <c r="AY618" s="243" t="s">
        <v>231</v>
      </c>
    </row>
    <row r="619" s="14" customFormat="1">
      <c r="A619" s="14"/>
      <c r="B619" s="244"/>
      <c r="C619" s="245"/>
      <c r="D619" s="229" t="s">
        <v>248</v>
      </c>
      <c r="E619" s="246" t="s">
        <v>19</v>
      </c>
      <c r="F619" s="247" t="s">
        <v>76</v>
      </c>
      <c r="G619" s="245"/>
      <c r="H619" s="248">
        <v>1</v>
      </c>
      <c r="I619" s="249"/>
      <c r="J619" s="245"/>
      <c r="K619" s="245"/>
      <c r="L619" s="250"/>
      <c r="M619" s="251"/>
      <c r="N619" s="252"/>
      <c r="O619" s="252"/>
      <c r="P619" s="252"/>
      <c r="Q619" s="252"/>
      <c r="R619" s="252"/>
      <c r="S619" s="252"/>
      <c r="T619" s="253"/>
      <c r="U619" s="14"/>
      <c r="V619" s="14"/>
      <c r="W619" s="14"/>
      <c r="X619" s="14"/>
      <c r="Y619" s="14"/>
      <c r="Z619" s="14"/>
      <c r="AA619" s="14"/>
      <c r="AB619" s="14"/>
      <c r="AC619" s="14"/>
      <c r="AD619" s="14"/>
      <c r="AE619" s="14"/>
      <c r="AT619" s="254" t="s">
        <v>248</v>
      </c>
      <c r="AU619" s="254" t="s">
        <v>78</v>
      </c>
      <c r="AV619" s="14" t="s">
        <v>78</v>
      </c>
      <c r="AW619" s="14" t="s">
        <v>31</v>
      </c>
      <c r="AX619" s="14" t="s">
        <v>69</v>
      </c>
      <c r="AY619" s="254" t="s">
        <v>231</v>
      </c>
    </row>
    <row r="620" s="13" customFormat="1">
      <c r="A620" s="13"/>
      <c r="B620" s="234"/>
      <c r="C620" s="235"/>
      <c r="D620" s="229" t="s">
        <v>248</v>
      </c>
      <c r="E620" s="236" t="s">
        <v>19</v>
      </c>
      <c r="F620" s="237" t="s">
        <v>4151</v>
      </c>
      <c r="G620" s="235"/>
      <c r="H620" s="236" t="s">
        <v>19</v>
      </c>
      <c r="I620" s="238"/>
      <c r="J620" s="235"/>
      <c r="K620" s="235"/>
      <c r="L620" s="239"/>
      <c r="M620" s="240"/>
      <c r="N620" s="241"/>
      <c r="O620" s="241"/>
      <c r="P620" s="241"/>
      <c r="Q620" s="241"/>
      <c r="R620" s="241"/>
      <c r="S620" s="241"/>
      <c r="T620" s="242"/>
      <c r="U620" s="13"/>
      <c r="V620" s="13"/>
      <c r="W620" s="13"/>
      <c r="X620" s="13"/>
      <c r="Y620" s="13"/>
      <c r="Z620" s="13"/>
      <c r="AA620" s="13"/>
      <c r="AB620" s="13"/>
      <c r="AC620" s="13"/>
      <c r="AD620" s="13"/>
      <c r="AE620" s="13"/>
      <c r="AT620" s="243" t="s">
        <v>248</v>
      </c>
      <c r="AU620" s="243" t="s">
        <v>78</v>
      </c>
      <c r="AV620" s="13" t="s">
        <v>76</v>
      </c>
      <c r="AW620" s="13" t="s">
        <v>31</v>
      </c>
      <c r="AX620" s="13" t="s">
        <v>69</v>
      </c>
      <c r="AY620" s="243" t="s">
        <v>231</v>
      </c>
    </row>
    <row r="621" s="14" customFormat="1">
      <c r="A621" s="14"/>
      <c r="B621" s="244"/>
      <c r="C621" s="245"/>
      <c r="D621" s="229" t="s">
        <v>248</v>
      </c>
      <c r="E621" s="246" t="s">
        <v>19</v>
      </c>
      <c r="F621" s="247" t="s">
        <v>76</v>
      </c>
      <c r="G621" s="245"/>
      <c r="H621" s="248">
        <v>1</v>
      </c>
      <c r="I621" s="249"/>
      <c r="J621" s="245"/>
      <c r="K621" s="245"/>
      <c r="L621" s="250"/>
      <c r="M621" s="251"/>
      <c r="N621" s="252"/>
      <c r="O621" s="252"/>
      <c r="P621" s="252"/>
      <c r="Q621" s="252"/>
      <c r="R621" s="252"/>
      <c r="S621" s="252"/>
      <c r="T621" s="253"/>
      <c r="U621" s="14"/>
      <c r="V621" s="14"/>
      <c r="W621" s="14"/>
      <c r="X621" s="14"/>
      <c r="Y621" s="14"/>
      <c r="Z621" s="14"/>
      <c r="AA621" s="14"/>
      <c r="AB621" s="14"/>
      <c r="AC621" s="14"/>
      <c r="AD621" s="14"/>
      <c r="AE621" s="14"/>
      <c r="AT621" s="254" t="s">
        <v>248</v>
      </c>
      <c r="AU621" s="254" t="s">
        <v>78</v>
      </c>
      <c r="AV621" s="14" t="s">
        <v>78</v>
      </c>
      <c r="AW621" s="14" t="s">
        <v>31</v>
      </c>
      <c r="AX621" s="14" t="s">
        <v>69</v>
      </c>
      <c r="AY621" s="254" t="s">
        <v>231</v>
      </c>
    </row>
    <row r="622" s="15" customFormat="1">
      <c r="A622" s="15"/>
      <c r="B622" s="255"/>
      <c r="C622" s="256"/>
      <c r="D622" s="229" t="s">
        <v>248</v>
      </c>
      <c r="E622" s="257" t="s">
        <v>19</v>
      </c>
      <c r="F622" s="258" t="s">
        <v>260</v>
      </c>
      <c r="G622" s="256"/>
      <c r="H622" s="259">
        <v>2</v>
      </c>
      <c r="I622" s="260"/>
      <c r="J622" s="256"/>
      <c r="K622" s="256"/>
      <c r="L622" s="261"/>
      <c r="M622" s="262"/>
      <c r="N622" s="263"/>
      <c r="O622" s="263"/>
      <c r="P622" s="263"/>
      <c r="Q622" s="263"/>
      <c r="R622" s="263"/>
      <c r="S622" s="263"/>
      <c r="T622" s="264"/>
      <c r="U622" s="15"/>
      <c r="V622" s="15"/>
      <c r="W622" s="15"/>
      <c r="X622" s="15"/>
      <c r="Y622" s="15"/>
      <c r="Z622" s="15"/>
      <c r="AA622" s="15"/>
      <c r="AB622" s="15"/>
      <c r="AC622" s="15"/>
      <c r="AD622" s="15"/>
      <c r="AE622" s="15"/>
      <c r="AT622" s="265" t="s">
        <v>248</v>
      </c>
      <c r="AU622" s="265" t="s">
        <v>78</v>
      </c>
      <c r="AV622" s="15" t="s">
        <v>238</v>
      </c>
      <c r="AW622" s="15" t="s">
        <v>31</v>
      </c>
      <c r="AX622" s="15" t="s">
        <v>76</v>
      </c>
      <c r="AY622" s="265" t="s">
        <v>231</v>
      </c>
    </row>
    <row r="623" s="2" customFormat="1" ht="16.5" customHeight="1">
      <c r="A623" s="41"/>
      <c r="B623" s="42"/>
      <c r="C623" s="283" t="s">
        <v>959</v>
      </c>
      <c r="D623" s="283" t="s">
        <v>638</v>
      </c>
      <c r="E623" s="284" t="s">
        <v>4456</v>
      </c>
      <c r="F623" s="285" t="s">
        <v>4457</v>
      </c>
      <c r="G623" s="286" t="s">
        <v>237</v>
      </c>
      <c r="H623" s="287">
        <v>1</v>
      </c>
      <c r="I623" s="288"/>
      <c r="J623" s="289">
        <f>ROUND(I623*H623,2)</f>
        <v>0</v>
      </c>
      <c r="K623" s="285" t="s">
        <v>244</v>
      </c>
      <c r="L623" s="290"/>
      <c r="M623" s="291" t="s">
        <v>19</v>
      </c>
      <c r="N623" s="292" t="s">
        <v>40</v>
      </c>
      <c r="O623" s="87"/>
      <c r="P623" s="225">
        <f>O623*H623</f>
        <v>0</v>
      </c>
      <c r="Q623" s="225">
        <v>0.00027999999999999998</v>
      </c>
      <c r="R623" s="225">
        <f>Q623*H623</f>
        <v>0.00027999999999999998</v>
      </c>
      <c r="S623" s="225">
        <v>0</v>
      </c>
      <c r="T623" s="226">
        <f>S623*H623</f>
        <v>0</v>
      </c>
      <c r="U623" s="41"/>
      <c r="V623" s="41"/>
      <c r="W623" s="41"/>
      <c r="X623" s="41"/>
      <c r="Y623" s="41"/>
      <c r="Z623" s="41"/>
      <c r="AA623" s="41"/>
      <c r="AB623" s="41"/>
      <c r="AC623" s="41"/>
      <c r="AD623" s="41"/>
      <c r="AE623" s="41"/>
      <c r="AR623" s="227" t="s">
        <v>287</v>
      </c>
      <c r="AT623" s="227" t="s">
        <v>638</v>
      </c>
      <c r="AU623" s="227" t="s">
        <v>78</v>
      </c>
      <c r="AY623" s="19" t="s">
        <v>231</v>
      </c>
      <c r="BE623" s="228">
        <f>IF(N623="základní",J623,0)</f>
        <v>0</v>
      </c>
      <c r="BF623" s="228">
        <f>IF(N623="snížená",J623,0)</f>
        <v>0</v>
      </c>
      <c r="BG623" s="228">
        <f>IF(N623="zákl. přenesená",J623,0)</f>
        <v>0</v>
      </c>
      <c r="BH623" s="228">
        <f>IF(N623="sníž. přenesená",J623,0)</f>
        <v>0</v>
      </c>
      <c r="BI623" s="228">
        <f>IF(N623="nulová",J623,0)</f>
        <v>0</v>
      </c>
      <c r="BJ623" s="19" t="s">
        <v>76</v>
      </c>
      <c r="BK623" s="228">
        <f>ROUND(I623*H623,2)</f>
        <v>0</v>
      </c>
      <c r="BL623" s="19" t="s">
        <v>238</v>
      </c>
      <c r="BM623" s="227" t="s">
        <v>4458</v>
      </c>
    </row>
    <row r="624" s="13" customFormat="1">
      <c r="A624" s="13"/>
      <c r="B624" s="234"/>
      <c r="C624" s="235"/>
      <c r="D624" s="229" t="s">
        <v>248</v>
      </c>
      <c r="E624" s="236" t="s">
        <v>19</v>
      </c>
      <c r="F624" s="237" t="s">
        <v>4129</v>
      </c>
      <c r="G624" s="235"/>
      <c r="H624" s="236" t="s">
        <v>19</v>
      </c>
      <c r="I624" s="238"/>
      <c r="J624" s="235"/>
      <c r="K624" s="235"/>
      <c r="L624" s="239"/>
      <c r="M624" s="240"/>
      <c r="N624" s="241"/>
      <c r="O624" s="241"/>
      <c r="P624" s="241"/>
      <c r="Q624" s="241"/>
      <c r="R624" s="241"/>
      <c r="S624" s="241"/>
      <c r="T624" s="242"/>
      <c r="U624" s="13"/>
      <c r="V624" s="13"/>
      <c r="W624" s="13"/>
      <c r="X624" s="13"/>
      <c r="Y624" s="13"/>
      <c r="Z624" s="13"/>
      <c r="AA624" s="13"/>
      <c r="AB624" s="13"/>
      <c r="AC624" s="13"/>
      <c r="AD624" s="13"/>
      <c r="AE624" s="13"/>
      <c r="AT624" s="243" t="s">
        <v>248</v>
      </c>
      <c r="AU624" s="243" t="s">
        <v>78</v>
      </c>
      <c r="AV624" s="13" t="s">
        <v>76</v>
      </c>
      <c r="AW624" s="13" t="s">
        <v>31</v>
      </c>
      <c r="AX624" s="13" t="s">
        <v>69</v>
      </c>
      <c r="AY624" s="243" t="s">
        <v>231</v>
      </c>
    </row>
    <row r="625" s="14" customFormat="1">
      <c r="A625" s="14"/>
      <c r="B625" s="244"/>
      <c r="C625" s="245"/>
      <c r="D625" s="229" t="s">
        <v>248</v>
      </c>
      <c r="E625" s="246" t="s">
        <v>19</v>
      </c>
      <c r="F625" s="247" t="s">
        <v>76</v>
      </c>
      <c r="G625" s="245"/>
      <c r="H625" s="248">
        <v>1</v>
      </c>
      <c r="I625" s="249"/>
      <c r="J625" s="245"/>
      <c r="K625" s="245"/>
      <c r="L625" s="250"/>
      <c r="M625" s="251"/>
      <c r="N625" s="252"/>
      <c r="O625" s="252"/>
      <c r="P625" s="252"/>
      <c r="Q625" s="252"/>
      <c r="R625" s="252"/>
      <c r="S625" s="252"/>
      <c r="T625" s="253"/>
      <c r="U625" s="14"/>
      <c r="V625" s="14"/>
      <c r="W625" s="14"/>
      <c r="X625" s="14"/>
      <c r="Y625" s="14"/>
      <c r="Z625" s="14"/>
      <c r="AA625" s="14"/>
      <c r="AB625" s="14"/>
      <c r="AC625" s="14"/>
      <c r="AD625" s="14"/>
      <c r="AE625" s="14"/>
      <c r="AT625" s="254" t="s">
        <v>248</v>
      </c>
      <c r="AU625" s="254" t="s">
        <v>78</v>
      </c>
      <c r="AV625" s="14" t="s">
        <v>78</v>
      </c>
      <c r="AW625" s="14" t="s">
        <v>31</v>
      </c>
      <c r="AX625" s="14" t="s">
        <v>76</v>
      </c>
      <c r="AY625" s="254" t="s">
        <v>231</v>
      </c>
    </row>
    <row r="626" s="2" customFormat="1" ht="24.15" customHeight="1">
      <c r="A626" s="41"/>
      <c r="B626" s="42"/>
      <c r="C626" s="283" t="s">
        <v>967</v>
      </c>
      <c r="D626" s="283" t="s">
        <v>638</v>
      </c>
      <c r="E626" s="284" t="s">
        <v>4459</v>
      </c>
      <c r="F626" s="285" t="s">
        <v>4460</v>
      </c>
      <c r="G626" s="286" t="s">
        <v>237</v>
      </c>
      <c r="H626" s="287">
        <v>2</v>
      </c>
      <c r="I626" s="288"/>
      <c r="J626" s="289">
        <f>ROUND(I626*H626,2)</f>
        <v>0</v>
      </c>
      <c r="K626" s="285" t="s">
        <v>19</v>
      </c>
      <c r="L626" s="290"/>
      <c r="M626" s="291" t="s">
        <v>19</v>
      </c>
      <c r="N626" s="292" t="s">
        <v>40</v>
      </c>
      <c r="O626" s="87"/>
      <c r="P626" s="225">
        <f>O626*H626</f>
        <v>0</v>
      </c>
      <c r="Q626" s="225">
        <v>0.00080000000000000004</v>
      </c>
      <c r="R626" s="225">
        <f>Q626*H626</f>
        <v>0.0016000000000000001</v>
      </c>
      <c r="S626" s="225">
        <v>0</v>
      </c>
      <c r="T626" s="226">
        <f>S626*H626</f>
        <v>0</v>
      </c>
      <c r="U626" s="41"/>
      <c r="V626" s="41"/>
      <c r="W626" s="41"/>
      <c r="X626" s="41"/>
      <c r="Y626" s="41"/>
      <c r="Z626" s="41"/>
      <c r="AA626" s="41"/>
      <c r="AB626" s="41"/>
      <c r="AC626" s="41"/>
      <c r="AD626" s="41"/>
      <c r="AE626" s="41"/>
      <c r="AR626" s="227" t="s">
        <v>287</v>
      </c>
      <c r="AT626" s="227" t="s">
        <v>638</v>
      </c>
      <c r="AU626" s="227" t="s">
        <v>78</v>
      </c>
      <c r="AY626" s="19" t="s">
        <v>231</v>
      </c>
      <c r="BE626" s="228">
        <f>IF(N626="základní",J626,0)</f>
        <v>0</v>
      </c>
      <c r="BF626" s="228">
        <f>IF(N626="snížená",J626,0)</f>
        <v>0</v>
      </c>
      <c r="BG626" s="228">
        <f>IF(N626="zákl. přenesená",J626,0)</f>
        <v>0</v>
      </c>
      <c r="BH626" s="228">
        <f>IF(N626="sníž. přenesená",J626,0)</f>
        <v>0</v>
      </c>
      <c r="BI626" s="228">
        <f>IF(N626="nulová",J626,0)</f>
        <v>0</v>
      </c>
      <c r="BJ626" s="19" t="s">
        <v>76</v>
      </c>
      <c r="BK626" s="228">
        <f>ROUND(I626*H626,2)</f>
        <v>0</v>
      </c>
      <c r="BL626" s="19" t="s">
        <v>238</v>
      </c>
      <c r="BM626" s="227" t="s">
        <v>4461</v>
      </c>
    </row>
    <row r="627" s="13" customFormat="1">
      <c r="A627" s="13"/>
      <c r="B627" s="234"/>
      <c r="C627" s="235"/>
      <c r="D627" s="229" t="s">
        <v>248</v>
      </c>
      <c r="E627" s="236" t="s">
        <v>19</v>
      </c>
      <c r="F627" s="237" t="s">
        <v>4129</v>
      </c>
      <c r="G627" s="235"/>
      <c r="H627" s="236" t="s">
        <v>19</v>
      </c>
      <c r="I627" s="238"/>
      <c r="J627" s="235"/>
      <c r="K627" s="235"/>
      <c r="L627" s="239"/>
      <c r="M627" s="240"/>
      <c r="N627" s="241"/>
      <c r="O627" s="241"/>
      <c r="P627" s="241"/>
      <c r="Q627" s="241"/>
      <c r="R627" s="241"/>
      <c r="S627" s="241"/>
      <c r="T627" s="242"/>
      <c r="U627" s="13"/>
      <c r="V627" s="13"/>
      <c r="W627" s="13"/>
      <c r="X627" s="13"/>
      <c r="Y627" s="13"/>
      <c r="Z627" s="13"/>
      <c r="AA627" s="13"/>
      <c r="AB627" s="13"/>
      <c r="AC627" s="13"/>
      <c r="AD627" s="13"/>
      <c r="AE627" s="13"/>
      <c r="AT627" s="243" t="s">
        <v>248</v>
      </c>
      <c r="AU627" s="243" t="s">
        <v>78</v>
      </c>
      <c r="AV627" s="13" t="s">
        <v>76</v>
      </c>
      <c r="AW627" s="13" t="s">
        <v>31</v>
      </c>
      <c r="AX627" s="13" t="s">
        <v>69</v>
      </c>
      <c r="AY627" s="243" t="s">
        <v>231</v>
      </c>
    </row>
    <row r="628" s="14" customFormat="1">
      <c r="A628" s="14"/>
      <c r="B628" s="244"/>
      <c r="C628" s="245"/>
      <c r="D628" s="229" t="s">
        <v>248</v>
      </c>
      <c r="E628" s="246" t="s">
        <v>19</v>
      </c>
      <c r="F628" s="247" t="s">
        <v>76</v>
      </c>
      <c r="G628" s="245"/>
      <c r="H628" s="248">
        <v>1</v>
      </c>
      <c r="I628" s="249"/>
      <c r="J628" s="245"/>
      <c r="K628" s="245"/>
      <c r="L628" s="250"/>
      <c r="M628" s="251"/>
      <c r="N628" s="252"/>
      <c r="O628" s="252"/>
      <c r="P628" s="252"/>
      <c r="Q628" s="252"/>
      <c r="R628" s="252"/>
      <c r="S628" s="252"/>
      <c r="T628" s="253"/>
      <c r="U628" s="14"/>
      <c r="V628" s="14"/>
      <c r="W628" s="14"/>
      <c r="X628" s="14"/>
      <c r="Y628" s="14"/>
      <c r="Z628" s="14"/>
      <c r="AA628" s="14"/>
      <c r="AB628" s="14"/>
      <c r="AC628" s="14"/>
      <c r="AD628" s="14"/>
      <c r="AE628" s="14"/>
      <c r="AT628" s="254" t="s">
        <v>248</v>
      </c>
      <c r="AU628" s="254" t="s">
        <v>78</v>
      </c>
      <c r="AV628" s="14" t="s">
        <v>78</v>
      </c>
      <c r="AW628" s="14" t="s">
        <v>31</v>
      </c>
      <c r="AX628" s="14" t="s">
        <v>69</v>
      </c>
      <c r="AY628" s="254" t="s">
        <v>231</v>
      </c>
    </row>
    <row r="629" s="13" customFormat="1">
      <c r="A629" s="13"/>
      <c r="B629" s="234"/>
      <c r="C629" s="235"/>
      <c r="D629" s="229" t="s">
        <v>248</v>
      </c>
      <c r="E629" s="236" t="s">
        <v>19</v>
      </c>
      <c r="F629" s="237" t="s">
        <v>4151</v>
      </c>
      <c r="G629" s="235"/>
      <c r="H629" s="236" t="s">
        <v>19</v>
      </c>
      <c r="I629" s="238"/>
      <c r="J629" s="235"/>
      <c r="K629" s="235"/>
      <c r="L629" s="239"/>
      <c r="M629" s="240"/>
      <c r="N629" s="241"/>
      <c r="O629" s="241"/>
      <c r="P629" s="241"/>
      <c r="Q629" s="241"/>
      <c r="R629" s="241"/>
      <c r="S629" s="241"/>
      <c r="T629" s="242"/>
      <c r="U629" s="13"/>
      <c r="V629" s="13"/>
      <c r="W629" s="13"/>
      <c r="X629" s="13"/>
      <c r="Y629" s="13"/>
      <c r="Z629" s="13"/>
      <c r="AA629" s="13"/>
      <c r="AB629" s="13"/>
      <c r="AC629" s="13"/>
      <c r="AD629" s="13"/>
      <c r="AE629" s="13"/>
      <c r="AT629" s="243" t="s">
        <v>248</v>
      </c>
      <c r="AU629" s="243" t="s">
        <v>78</v>
      </c>
      <c r="AV629" s="13" t="s">
        <v>76</v>
      </c>
      <c r="AW629" s="13" t="s">
        <v>31</v>
      </c>
      <c r="AX629" s="13" t="s">
        <v>69</v>
      </c>
      <c r="AY629" s="243" t="s">
        <v>231</v>
      </c>
    </row>
    <row r="630" s="14" customFormat="1">
      <c r="A630" s="14"/>
      <c r="B630" s="244"/>
      <c r="C630" s="245"/>
      <c r="D630" s="229" t="s">
        <v>248</v>
      </c>
      <c r="E630" s="246" t="s">
        <v>19</v>
      </c>
      <c r="F630" s="247" t="s">
        <v>76</v>
      </c>
      <c r="G630" s="245"/>
      <c r="H630" s="248">
        <v>1</v>
      </c>
      <c r="I630" s="249"/>
      <c r="J630" s="245"/>
      <c r="K630" s="245"/>
      <c r="L630" s="250"/>
      <c r="M630" s="251"/>
      <c r="N630" s="252"/>
      <c r="O630" s="252"/>
      <c r="P630" s="252"/>
      <c r="Q630" s="252"/>
      <c r="R630" s="252"/>
      <c r="S630" s="252"/>
      <c r="T630" s="253"/>
      <c r="U630" s="14"/>
      <c r="V630" s="14"/>
      <c r="W630" s="14"/>
      <c r="X630" s="14"/>
      <c r="Y630" s="14"/>
      <c r="Z630" s="14"/>
      <c r="AA630" s="14"/>
      <c r="AB630" s="14"/>
      <c r="AC630" s="14"/>
      <c r="AD630" s="14"/>
      <c r="AE630" s="14"/>
      <c r="AT630" s="254" t="s">
        <v>248</v>
      </c>
      <c r="AU630" s="254" t="s">
        <v>78</v>
      </c>
      <c r="AV630" s="14" t="s">
        <v>78</v>
      </c>
      <c r="AW630" s="14" t="s">
        <v>31</v>
      </c>
      <c r="AX630" s="14" t="s">
        <v>69</v>
      </c>
      <c r="AY630" s="254" t="s">
        <v>231</v>
      </c>
    </row>
    <row r="631" s="15" customFormat="1">
      <c r="A631" s="15"/>
      <c r="B631" s="255"/>
      <c r="C631" s="256"/>
      <c r="D631" s="229" t="s">
        <v>248</v>
      </c>
      <c r="E631" s="257" t="s">
        <v>19</v>
      </c>
      <c r="F631" s="258" t="s">
        <v>260</v>
      </c>
      <c r="G631" s="256"/>
      <c r="H631" s="259">
        <v>2</v>
      </c>
      <c r="I631" s="260"/>
      <c r="J631" s="256"/>
      <c r="K631" s="256"/>
      <c r="L631" s="261"/>
      <c r="M631" s="262"/>
      <c r="N631" s="263"/>
      <c r="O631" s="263"/>
      <c r="P631" s="263"/>
      <c r="Q631" s="263"/>
      <c r="R631" s="263"/>
      <c r="S631" s="263"/>
      <c r="T631" s="264"/>
      <c r="U631" s="15"/>
      <c r="V631" s="15"/>
      <c r="W631" s="15"/>
      <c r="X631" s="15"/>
      <c r="Y631" s="15"/>
      <c r="Z631" s="15"/>
      <c r="AA631" s="15"/>
      <c r="AB631" s="15"/>
      <c r="AC631" s="15"/>
      <c r="AD631" s="15"/>
      <c r="AE631" s="15"/>
      <c r="AT631" s="265" t="s">
        <v>248</v>
      </c>
      <c r="AU631" s="265" t="s">
        <v>78</v>
      </c>
      <c r="AV631" s="15" t="s">
        <v>238</v>
      </c>
      <c r="AW631" s="15" t="s">
        <v>31</v>
      </c>
      <c r="AX631" s="15" t="s">
        <v>76</v>
      </c>
      <c r="AY631" s="265" t="s">
        <v>231</v>
      </c>
    </row>
    <row r="632" s="2" customFormat="1" ht="37.8" customHeight="1">
      <c r="A632" s="41"/>
      <c r="B632" s="42"/>
      <c r="C632" s="216" t="s">
        <v>973</v>
      </c>
      <c r="D632" s="216" t="s">
        <v>234</v>
      </c>
      <c r="E632" s="217" t="s">
        <v>4462</v>
      </c>
      <c r="F632" s="218" t="s">
        <v>4463</v>
      </c>
      <c r="G632" s="219" t="s">
        <v>237</v>
      </c>
      <c r="H632" s="220">
        <v>2</v>
      </c>
      <c r="I632" s="221"/>
      <c r="J632" s="222">
        <f>ROUND(I632*H632,2)</f>
        <v>0</v>
      </c>
      <c r="K632" s="218" t="s">
        <v>244</v>
      </c>
      <c r="L632" s="47"/>
      <c r="M632" s="223" t="s">
        <v>19</v>
      </c>
      <c r="N632" s="224" t="s">
        <v>40</v>
      </c>
      <c r="O632" s="87"/>
      <c r="P632" s="225">
        <f>O632*H632</f>
        <v>0</v>
      </c>
      <c r="Q632" s="225">
        <v>0</v>
      </c>
      <c r="R632" s="225">
        <f>Q632*H632</f>
        <v>0</v>
      </c>
      <c r="S632" s="225">
        <v>0</v>
      </c>
      <c r="T632" s="226">
        <f>S632*H632</f>
        <v>0</v>
      </c>
      <c r="U632" s="41"/>
      <c r="V632" s="41"/>
      <c r="W632" s="41"/>
      <c r="X632" s="41"/>
      <c r="Y632" s="41"/>
      <c r="Z632" s="41"/>
      <c r="AA632" s="41"/>
      <c r="AB632" s="41"/>
      <c r="AC632" s="41"/>
      <c r="AD632" s="41"/>
      <c r="AE632" s="41"/>
      <c r="AR632" s="227" t="s">
        <v>238</v>
      </c>
      <c r="AT632" s="227" t="s">
        <v>234</v>
      </c>
      <c r="AU632" s="227" t="s">
        <v>78</v>
      </c>
      <c r="AY632" s="19" t="s">
        <v>231</v>
      </c>
      <c r="BE632" s="228">
        <f>IF(N632="základní",J632,0)</f>
        <v>0</v>
      </c>
      <c r="BF632" s="228">
        <f>IF(N632="snížená",J632,0)</f>
        <v>0</v>
      </c>
      <c r="BG632" s="228">
        <f>IF(N632="zákl. přenesená",J632,0)</f>
        <v>0</v>
      </c>
      <c r="BH632" s="228">
        <f>IF(N632="sníž. přenesená",J632,0)</f>
        <v>0</v>
      </c>
      <c r="BI632" s="228">
        <f>IF(N632="nulová",J632,0)</f>
        <v>0</v>
      </c>
      <c r="BJ632" s="19" t="s">
        <v>76</v>
      </c>
      <c r="BK632" s="228">
        <f>ROUND(I632*H632,2)</f>
        <v>0</v>
      </c>
      <c r="BL632" s="19" t="s">
        <v>238</v>
      </c>
      <c r="BM632" s="227" t="s">
        <v>4464</v>
      </c>
    </row>
    <row r="633" s="2" customFormat="1">
      <c r="A633" s="41"/>
      <c r="B633" s="42"/>
      <c r="C633" s="43"/>
      <c r="D633" s="229" t="s">
        <v>246</v>
      </c>
      <c r="E633" s="43"/>
      <c r="F633" s="230" t="s">
        <v>4446</v>
      </c>
      <c r="G633" s="43"/>
      <c r="H633" s="43"/>
      <c r="I633" s="231"/>
      <c r="J633" s="43"/>
      <c r="K633" s="43"/>
      <c r="L633" s="47"/>
      <c r="M633" s="232"/>
      <c r="N633" s="233"/>
      <c r="O633" s="87"/>
      <c r="P633" s="87"/>
      <c r="Q633" s="87"/>
      <c r="R633" s="87"/>
      <c r="S633" s="87"/>
      <c r="T633" s="88"/>
      <c r="U633" s="41"/>
      <c r="V633" s="41"/>
      <c r="W633" s="41"/>
      <c r="X633" s="41"/>
      <c r="Y633" s="41"/>
      <c r="Z633" s="41"/>
      <c r="AA633" s="41"/>
      <c r="AB633" s="41"/>
      <c r="AC633" s="41"/>
      <c r="AD633" s="41"/>
      <c r="AE633" s="41"/>
      <c r="AT633" s="19" t="s">
        <v>246</v>
      </c>
      <c r="AU633" s="19" t="s">
        <v>78</v>
      </c>
    </row>
    <row r="634" s="13" customFormat="1">
      <c r="A634" s="13"/>
      <c r="B634" s="234"/>
      <c r="C634" s="235"/>
      <c r="D634" s="229" t="s">
        <v>248</v>
      </c>
      <c r="E634" s="236" t="s">
        <v>19</v>
      </c>
      <c r="F634" s="237" t="s">
        <v>4247</v>
      </c>
      <c r="G634" s="235"/>
      <c r="H634" s="236" t="s">
        <v>19</v>
      </c>
      <c r="I634" s="238"/>
      <c r="J634" s="235"/>
      <c r="K634" s="235"/>
      <c r="L634" s="239"/>
      <c r="M634" s="240"/>
      <c r="N634" s="241"/>
      <c r="O634" s="241"/>
      <c r="P634" s="241"/>
      <c r="Q634" s="241"/>
      <c r="R634" s="241"/>
      <c r="S634" s="241"/>
      <c r="T634" s="242"/>
      <c r="U634" s="13"/>
      <c r="V634" s="13"/>
      <c r="W634" s="13"/>
      <c r="X634" s="13"/>
      <c r="Y634" s="13"/>
      <c r="Z634" s="13"/>
      <c r="AA634" s="13"/>
      <c r="AB634" s="13"/>
      <c r="AC634" s="13"/>
      <c r="AD634" s="13"/>
      <c r="AE634" s="13"/>
      <c r="AT634" s="243" t="s">
        <v>248</v>
      </c>
      <c r="AU634" s="243" t="s">
        <v>78</v>
      </c>
      <c r="AV634" s="13" t="s">
        <v>76</v>
      </c>
      <c r="AW634" s="13" t="s">
        <v>31</v>
      </c>
      <c r="AX634" s="13" t="s">
        <v>69</v>
      </c>
      <c r="AY634" s="243" t="s">
        <v>231</v>
      </c>
    </row>
    <row r="635" s="13" customFormat="1">
      <c r="A635" s="13"/>
      <c r="B635" s="234"/>
      <c r="C635" s="235"/>
      <c r="D635" s="229" t="s">
        <v>248</v>
      </c>
      <c r="E635" s="236" t="s">
        <v>19</v>
      </c>
      <c r="F635" s="237" t="s">
        <v>4110</v>
      </c>
      <c r="G635" s="235"/>
      <c r="H635" s="236" t="s">
        <v>19</v>
      </c>
      <c r="I635" s="238"/>
      <c r="J635" s="235"/>
      <c r="K635" s="235"/>
      <c r="L635" s="239"/>
      <c r="M635" s="240"/>
      <c r="N635" s="241"/>
      <c r="O635" s="241"/>
      <c r="P635" s="241"/>
      <c r="Q635" s="241"/>
      <c r="R635" s="241"/>
      <c r="S635" s="241"/>
      <c r="T635" s="242"/>
      <c r="U635" s="13"/>
      <c r="V635" s="13"/>
      <c r="W635" s="13"/>
      <c r="X635" s="13"/>
      <c r="Y635" s="13"/>
      <c r="Z635" s="13"/>
      <c r="AA635" s="13"/>
      <c r="AB635" s="13"/>
      <c r="AC635" s="13"/>
      <c r="AD635" s="13"/>
      <c r="AE635" s="13"/>
      <c r="AT635" s="243" t="s">
        <v>248</v>
      </c>
      <c r="AU635" s="243" t="s">
        <v>78</v>
      </c>
      <c r="AV635" s="13" t="s">
        <v>76</v>
      </c>
      <c r="AW635" s="13" t="s">
        <v>31</v>
      </c>
      <c r="AX635" s="13" t="s">
        <v>69</v>
      </c>
      <c r="AY635" s="243" t="s">
        <v>231</v>
      </c>
    </row>
    <row r="636" s="14" customFormat="1">
      <c r="A636" s="14"/>
      <c r="B636" s="244"/>
      <c r="C636" s="245"/>
      <c r="D636" s="229" t="s">
        <v>248</v>
      </c>
      <c r="E636" s="246" t="s">
        <v>19</v>
      </c>
      <c r="F636" s="247" t="s">
        <v>76</v>
      </c>
      <c r="G636" s="245"/>
      <c r="H636" s="248">
        <v>1</v>
      </c>
      <c r="I636" s="249"/>
      <c r="J636" s="245"/>
      <c r="K636" s="245"/>
      <c r="L636" s="250"/>
      <c r="M636" s="251"/>
      <c r="N636" s="252"/>
      <c r="O636" s="252"/>
      <c r="P636" s="252"/>
      <c r="Q636" s="252"/>
      <c r="R636" s="252"/>
      <c r="S636" s="252"/>
      <c r="T636" s="253"/>
      <c r="U636" s="14"/>
      <c r="V636" s="14"/>
      <c r="W636" s="14"/>
      <c r="X636" s="14"/>
      <c r="Y636" s="14"/>
      <c r="Z636" s="14"/>
      <c r="AA636" s="14"/>
      <c r="AB636" s="14"/>
      <c r="AC636" s="14"/>
      <c r="AD636" s="14"/>
      <c r="AE636" s="14"/>
      <c r="AT636" s="254" t="s">
        <v>248</v>
      </c>
      <c r="AU636" s="254" t="s">
        <v>78</v>
      </c>
      <c r="AV636" s="14" t="s">
        <v>78</v>
      </c>
      <c r="AW636" s="14" t="s">
        <v>31</v>
      </c>
      <c r="AX636" s="14" t="s">
        <v>69</v>
      </c>
      <c r="AY636" s="254" t="s">
        <v>231</v>
      </c>
    </row>
    <row r="637" s="13" customFormat="1">
      <c r="A637" s="13"/>
      <c r="B637" s="234"/>
      <c r="C637" s="235"/>
      <c r="D637" s="229" t="s">
        <v>248</v>
      </c>
      <c r="E637" s="236" t="s">
        <v>19</v>
      </c>
      <c r="F637" s="237" t="s">
        <v>4112</v>
      </c>
      <c r="G637" s="235"/>
      <c r="H637" s="236" t="s">
        <v>19</v>
      </c>
      <c r="I637" s="238"/>
      <c r="J637" s="235"/>
      <c r="K637" s="235"/>
      <c r="L637" s="239"/>
      <c r="M637" s="240"/>
      <c r="N637" s="241"/>
      <c r="O637" s="241"/>
      <c r="P637" s="241"/>
      <c r="Q637" s="241"/>
      <c r="R637" s="241"/>
      <c r="S637" s="241"/>
      <c r="T637" s="242"/>
      <c r="U637" s="13"/>
      <c r="V637" s="13"/>
      <c r="W637" s="13"/>
      <c r="X637" s="13"/>
      <c r="Y637" s="13"/>
      <c r="Z637" s="13"/>
      <c r="AA637" s="13"/>
      <c r="AB637" s="13"/>
      <c r="AC637" s="13"/>
      <c r="AD637" s="13"/>
      <c r="AE637" s="13"/>
      <c r="AT637" s="243" t="s">
        <v>248</v>
      </c>
      <c r="AU637" s="243" t="s">
        <v>78</v>
      </c>
      <c r="AV637" s="13" t="s">
        <v>76</v>
      </c>
      <c r="AW637" s="13" t="s">
        <v>31</v>
      </c>
      <c r="AX637" s="13" t="s">
        <v>69</v>
      </c>
      <c r="AY637" s="243" t="s">
        <v>231</v>
      </c>
    </row>
    <row r="638" s="14" customFormat="1">
      <c r="A638" s="14"/>
      <c r="B638" s="244"/>
      <c r="C638" s="245"/>
      <c r="D638" s="229" t="s">
        <v>248</v>
      </c>
      <c r="E638" s="246" t="s">
        <v>19</v>
      </c>
      <c r="F638" s="247" t="s">
        <v>76</v>
      </c>
      <c r="G638" s="245"/>
      <c r="H638" s="248">
        <v>1</v>
      </c>
      <c r="I638" s="249"/>
      <c r="J638" s="245"/>
      <c r="K638" s="245"/>
      <c r="L638" s="250"/>
      <c r="M638" s="251"/>
      <c r="N638" s="252"/>
      <c r="O638" s="252"/>
      <c r="P638" s="252"/>
      <c r="Q638" s="252"/>
      <c r="R638" s="252"/>
      <c r="S638" s="252"/>
      <c r="T638" s="253"/>
      <c r="U638" s="14"/>
      <c r="V638" s="14"/>
      <c r="W638" s="14"/>
      <c r="X638" s="14"/>
      <c r="Y638" s="14"/>
      <c r="Z638" s="14"/>
      <c r="AA638" s="14"/>
      <c r="AB638" s="14"/>
      <c r="AC638" s="14"/>
      <c r="AD638" s="14"/>
      <c r="AE638" s="14"/>
      <c r="AT638" s="254" t="s">
        <v>248</v>
      </c>
      <c r="AU638" s="254" t="s">
        <v>78</v>
      </c>
      <c r="AV638" s="14" t="s">
        <v>78</v>
      </c>
      <c r="AW638" s="14" t="s">
        <v>31</v>
      </c>
      <c r="AX638" s="14" t="s">
        <v>69</v>
      </c>
      <c r="AY638" s="254" t="s">
        <v>231</v>
      </c>
    </row>
    <row r="639" s="15" customFormat="1">
      <c r="A639" s="15"/>
      <c r="B639" s="255"/>
      <c r="C639" s="256"/>
      <c r="D639" s="229" t="s">
        <v>248</v>
      </c>
      <c r="E639" s="257" t="s">
        <v>19</v>
      </c>
      <c r="F639" s="258" t="s">
        <v>260</v>
      </c>
      <c r="G639" s="256"/>
      <c r="H639" s="259">
        <v>2</v>
      </c>
      <c r="I639" s="260"/>
      <c r="J639" s="256"/>
      <c r="K639" s="256"/>
      <c r="L639" s="261"/>
      <c r="M639" s="262"/>
      <c r="N639" s="263"/>
      <c r="O639" s="263"/>
      <c r="P639" s="263"/>
      <c r="Q639" s="263"/>
      <c r="R639" s="263"/>
      <c r="S639" s="263"/>
      <c r="T639" s="264"/>
      <c r="U639" s="15"/>
      <c r="V639" s="15"/>
      <c r="W639" s="15"/>
      <c r="X639" s="15"/>
      <c r="Y639" s="15"/>
      <c r="Z639" s="15"/>
      <c r="AA639" s="15"/>
      <c r="AB639" s="15"/>
      <c r="AC639" s="15"/>
      <c r="AD639" s="15"/>
      <c r="AE639" s="15"/>
      <c r="AT639" s="265" t="s">
        <v>248</v>
      </c>
      <c r="AU639" s="265" t="s">
        <v>78</v>
      </c>
      <c r="AV639" s="15" t="s">
        <v>238</v>
      </c>
      <c r="AW639" s="15" t="s">
        <v>31</v>
      </c>
      <c r="AX639" s="15" t="s">
        <v>76</v>
      </c>
      <c r="AY639" s="265" t="s">
        <v>231</v>
      </c>
    </row>
    <row r="640" s="2" customFormat="1" ht="24.15" customHeight="1">
      <c r="A640" s="41"/>
      <c r="B640" s="42"/>
      <c r="C640" s="283" t="s">
        <v>979</v>
      </c>
      <c r="D640" s="283" t="s">
        <v>638</v>
      </c>
      <c r="E640" s="284" t="s">
        <v>4465</v>
      </c>
      <c r="F640" s="285" t="s">
        <v>4466</v>
      </c>
      <c r="G640" s="286" t="s">
        <v>237</v>
      </c>
      <c r="H640" s="287">
        <v>2</v>
      </c>
      <c r="I640" s="288"/>
      <c r="J640" s="289">
        <f>ROUND(I640*H640,2)</f>
        <v>0</v>
      </c>
      <c r="K640" s="285" t="s">
        <v>19</v>
      </c>
      <c r="L640" s="290"/>
      <c r="M640" s="291" t="s">
        <v>19</v>
      </c>
      <c r="N640" s="292" t="s">
        <v>40</v>
      </c>
      <c r="O640" s="87"/>
      <c r="P640" s="225">
        <f>O640*H640</f>
        <v>0</v>
      </c>
      <c r="Q640" s="225">
        <v>0.00012</v>
      </c>
      <c r="R640" s="225">
        <f>Q640*H640</f>
        <v>0.00024000000000000001</v>
      </c>
      <c r="S640" s="225">
        <v>0</v>
      </c>
      <c r="T640" s="226">
        <f>S640*H640</f>
        <v>0</v>
      </c>
      <c r="U640" s="41"/>
      <c r="V640" s="41"/>
      <c r="W640" s="41"/>
      <c r="X640" s="41"/>
      <c r="Y640" s="41"/>
      <c r="Z640" s="41"/>
      <c r="AA640" s="41"/>
      <c r="AB640" s="41"/>
      <c r="AC640" s="41"/>
      <c r="AD640" s="41"/>
      <c r="AE640" s="41"/>
      <c r="AR640" s="227" t="s">
        <v>287</v>
      </c>
      <c r="AT640" s="227" t="s">
        <v>638</v>
      </c>
      <c r="AU640" s="227" t="s">
        <v>78</v>
      </c>
      <c r="AY640" s="19" t="s">
        <v>231</v>
      </c>
      <c r="BE640" s="228">
        <f>IF(N640="základní",J640,0)</f>
        <v>0</v>
      </c>
      <c r="BF640" s="228">
        <f>IF(N640="snížená",J640,0)</f>
        <v>0</v>
      </c>
      <c r="BG640" s="228">
        <f>IF(N640="zákl. přenesená",J640,0)</f>
        <v>0</v>
      </c>
      <c r="BH640" s="228">
        <f>IF(N640="sníž. přenesená",J640,0)</f>
        <v>0</v>
      </c>
      <c r="BI640" s="228">
        <f>IF(N640="nulová",J640,0)</f>
        <v>0</v>
      </c>
      <c r="BJ640" s="19" t="s">
        <v>76</v>
      </c>
      <c r="BK640" s="228">
        <f>ROUND(I640*H640,2)</f>
        <v>0</v>
      </c>
      <c r="BL640" s="19" t="s">
        <v>238</v>
      </c>
      <c r="BM640" s="227" t="s">
        <v>4467</v>
      </c>
    </row>
    <row r="641" s="13" customFormat="1">
      <c r="A641" s="13"/>
      <c r="B641" s="234"/>
      <c r="C641" s="235"/>
      <c r="D641" s="229" t="s">
        <v>248</v>
      </c>
      <c r="E641" s="236" t="s">
        <v>19</v>
      </c>
      <c r="F641" s="237" t="s">
        <v>4247</v>
      </c>
      <c r="G641" s="235"/>
      <c r="H641" s="236" t="s">
        <v>19</v>
      </c>
      <c r="I641" s="238"/>
      <c r="J641" s="235"/>
      <c r="K641" s="235"/>
      <c r="L641" s="239"/>
      <c r="M641" s="240"/>
      <c r="N641" s="241"/>
      <c r="O641" s="241"/>
      <c r="P641" s="241"/>
      <c r="Q641" s="241"/>
      <c r="R641" s="241"/>
      <c r="S641" s="241"/>
      <c r="T641" s="242"/>
      <c r="U641" s="13"/>
      <c r="V641" s="13"/>
      <c r="W641" s="13"/>
      <c r="X641" s="13"/>
      <c r="Y641" s="13"/>
      <c r="Z641" s="13"/>
      <c r="AA641" s="13"/>
      <c r="AB641" s="13"/>
      <c r="AC641" s="13"/>
      <c r="AD641" s="13"/>
      <c r="AE641" s="13"/>
      <c r="AT641" s="243" t="s">
        <v>248</v>
      </c>
      <c r="AU641" s="243" t="s">
        <v>78</v>
      </c>
      <c r="AV641" s="13" t="s">
        <v>76</v>
      </c>
      <c r="AW641" s="13" t="s">
        <v>31</v>
      </c>
      <c r="AX641" s="13" t="s">
        <v>69</v>
      </c>
      <c r="AY641" s="243" t="s">
        <v>231</v>
      </c>
    </row>
    <row r="642" s="13" customFormat="1">
      <c r="A642" s="13"/>
      <c r="B642" s="234"/>
      <c r="C642" s="235"/>
      <c r="D642" s="229" t="s">
        <v>248</v>
      </c>
      <c r="E642" s="236" t="s">
        <v>19</v>
      </c>
      <c r="F642" s="237" t="s">
        <v>4110</v>
      </c>
      <c r="G642" s="235"/>
      <c r="H642" s="236" t="s">
        <v>19</v>
      </c>
      <c r="I642" s="238"/>
      <c r="J642" s="235"/>
      <c r="K642" s="235"/>
      <c r="L642" s="239"/>
      <c r="M642" s="240"/>
      <c r="N642" s="241"/>
      <c r="O642" s="241"/>
      <c r="P642" s="241"/>
      <c r="Q642" s="241"/>
      <c r="R642" s="241"/>
      <c r="S642" s="241"/>
      <c r="T642" s="242"/>
      <c r="U642" s="13"/>
      <c r="V642" s="13"/>
      <c r="W642" s="13"/>
      <c r="X642" s="13"/>
      <c r="Y642" s="13"/>
      <c r="Z642" s="13"/>
      <c r="AA642" s="13"/>
      <c r="AB642" s="13"/>
      <c r="AC642" s="13"/>
      <c r="AD642" s="13"/>
      <c r="AE642" s="13"/>
      <c r="AT642" s="243" t="s">
        <v>248</v>
      </c>
      <c r="AU642" s="243" t="s">
        <v>78</v>
      </c>
      <c r="AV642" s="13" t="s">
        <v>76</v>
      </c>
      <c r="AW642" s="13" t="s">
        <v>31</v>
      </c>
      <c r="AX642" s="13" t="s">
        <v>69</v>
      </c>
      <c r="AY642" s="243" t="s">
        <v>231</v>
      </c>
    </row>
    <row r="643" s="14" customFormat="1">
      <c r="A643" s="14"/>
      <c r="B643" s="244"/>
      <c r="C643" s="245"/>
      <c r="D643" s="229" t="s">
        <v>248</v>
      </c>
      <c r="E643" s="246" t="s">
        <v>19</v>
      </c>
      <c r="F643" s="247" t="s">
        <v>76</v>
      </c>
      <c r="G643" s="245"/>
      <c r="H643" s="248">
        <v>1</v>
      </c>
      <c r="I643" s="249"/>
      <c r="J643" s="245"/>
      <c r="K643" s="245"/>
      <c r="L643" s="250"/>
      <c r="M643" s="251"/>
      <c r="N643" s="252"/>
      <c r="O643" s="252"/>
      <c r="P643" s="252"/>
      <c r="Q643" s="252"/>
      <c r="R643" s="252"/>
      <c r="S643" s="252"/>
      <c r="T643" s="253"/>
      <c r="U643" s="14"/>
      <c r="V643" s="14"/>
      <c r="W643" s="14"/>
      <c r="X643" s="14"/>
      <c r="Y643" s="14"/>
      <c r="Z643" s="14"/>
      <c r="AA643" s="14"/>
      <c r="AB643" s="14"/>
      <c r="AC643" s="14"/>
      <c r="AD643" s="14"/>
      <c r="AE643" s="14"/>
      <c r="AT643" s="254" t="s">
        <v>248</v>
      </c>
      <c r="AU643" s="254" t="s">
        <v>78</v>
      </c>
      <c r="AV643" s="14" t="s">
        <v>78</v>
      </c>
      <c r="AW643" s="14" t="s">
        <v>31</v>
      </c>
      <c r="AX643" s="14" t="s">
        <v>69</v>
      </c>
      <c r="AY643" s="254" t="s">
        <v>231</v>
      </c>
    </row>
    <row r="644" s="13" customFormat="1">
      <c r="A644" s="13"/>
      <c r="B644" s="234"/>
      <c r="C644" s="235"/>
      <c r="D644" s="229" t="s">
        <v>248</v>
      </c>
      <c r="E644" s="236" t="s">
        <v>19</v>
      </c>
      <c r="F644" s="237" t="s">
        <v>4112</v>
      </c>
      <c r="G644" s="235"/>
      <c r="H644" s="236" t="s">
        <v>19</v>
      </c>
      <c r="I644" s="238"/>
      <c r="J644" s="235"/>
      <c r="K644" s="235"/>
      <c r="L644" s="239"/>
      <c r="M644" s="240"/>
      <c r="N644" s="241"/>
      <c r="O644" s="241"/>
      <c r="P644" s="241"/>
      <c r="Q644" s="241"/>
      <c r="R644" s="241"/>
      <c r="S644" s="241"/>
      <c r="T644" s="242"/>
      <c r="U644" s="13"/>
      <c r="V644" s="13"/>
      <c r="W644" s="13"/>
      <c r="X644" s="13"/>
      <c r="Y644" s="13"/>
      <c r="Z644" s="13"/>
      <c r="AA644" s="13"/>
      <c r="AB644" s="13"/>
      <c r="AC644" s="13"/>
      <c r="AD644" s="13"/>
      <c r="AE644" s="13"/>
      <c r="AT644" s="243" t="s">
        <v>248</v>
      </c>
      <c r="AU644" s="243" t="s">
        <v>78</v>
      </c>
      <c r="AV644" s="13" t="s">
        <v>76</v>
      </c>
      <c r="AW644" s="13" t="s">
        <v>31</v>
      </c>
      <c r="AX644" s="13" t="s">
        <v>69</v>
      </c>
      <c r="AY644" s="243" t="s">
        <v>231</v>
      </c>
    </row>
    <row r="645" s="14" customFormat="1">
      <c r="A645" s="14"/>
      <c r="B645" s="244"/>
      <c r="C645" s="245"/>
      <c r="D645" s="229" t="s">
        <v>248</v>
      </c>
      <c r="E645" s="246" t="s">
        <v>19</v>
      </c>
      <c r="F645" s="247" t="s">
        <v>76</v>
      </c>
      <c r="G645" s="245"/>
      <c r="H645" s="248">
        <v>1</v>
      </c>
      <c r="I645" s="249"/>
      <c r="J645" s="245"/>
      <c r="K645" s="245"/>
      <c r="L645" s="250"/>
      <c r="M645" s="251"/>
      <c r="N645" s="252"/>
      <c r="O645" s="252"/>
      <c r="P645" s="252"/>
      <c r="Q645" s="252"/>
      <c r="R645" s="252"/>
      <c r="S645" s="252"/>
      <c r="T645" s="253"/>
      <c r="U645" s="14"/>
      <c r="V645" s="14"/>
      <c r="W645" s="14"/>
      <c r="X645" s="14"/>
      <c r="Y645" s="14"/>
      <c r="Z645" s="14"/>
      <c r="AA645" s="14"/>
      <c r="AB645" s="14"/>
      <c r="AC645" s="14"/>
      <c r="AD645" s="14"/>
      <c r="AE645" s="14"/>
      <c r="AT645" s="254" t="s">
        <v>248</v>
      </c>
      <c r="AU645" s="254" t="s">
        <v>78</v>
      </c>
      <c r="AV645" s="14" t="s">
        <v>78</v>
      </c>
      <c r="AW645" s="14" t="s">
        <v>31</v>
      </c>
      <c r="AX645" s="14" t="s">
        <v>69</v>
      </c>
      <c r="AY645" s="254" t="s">
        <v>231</v>
      </c>
    </row>
    <row r="646" s="15" customFormat="1">
      <c r="A646" s="15"/>
      <c r="B646" s="255"/>
      <c r="C646" s="256"/>
      <c r="D646" s="229" t="s">
        <v>248</v>
      </c>
      <c r="E646" s="257" t="s">
        <v>19</v>
      </c>
      <c r="F646" s="258" t="s">
        <v>260</v>
      </c>
      <c r="G646" s="256"/>
      <c r="H646" s="259">
        <v>2</v>
      </c>
      <c r="I646" s="260"/>
      <c r="J646" s="256"/>
      <c r="K646" s="256"/>
      <c r="L646" s="261"/>
      <c r="M646" s="262"/>
      <c r="N646" s="263"/>
      <c r="O646" s="263"/>
      <c r="P646" s="263"/>
      <c r="Q646" s="263"/>
      <c r="R646" s="263"/>
      <c r="S646" s="263"/>
      <c r="T646" s="264"/>
      <c r="U646" s="15"/>
      <c r="V646" s="15"/>
      <c r="W646" s="15"/>
      <c r="X646" s="15"/>
      <c r="Y646" s="15"/>
      <c r="Z646" s="15"/>
      <c r="AA646" s="15"/>
      <c r="AB646" s="15"/>
      <c r="AC646" s="15"/>
      <c r="AD646" s="15"/>
      <c r="AE646" s="15"/>
      <c r="AT646" s="265" t="s">
        <v>248</v>
      </c>
      <c r="AU646" s="265" t="s">
        <v>78</v>
      </c>
      <c r="AV646" s="15" t="s">
        <v>238</v>
      </c>
      <c r="AW646" s="15" t="s">
        <v>31</v>
      </c>
      <c r="AX646" s="15" t="s">
        <v>76</v>
      </c>
      <c r="AY646" s="265" t="s">
        <v>231</v>
      </c>
    </row>
    <row r="647" s="2" customFormat="1" ht="37.8" customHeight="1">
      <c r="A647" s="41"/>
      <c r="B647" s="42"/>
      <c r="C647" s="216" t="s">
        <v>983</v>
      </c>
      <c r="D647" s="216" t="s">
        <v>234</v>
      </c>
      <c r="E647" s="217" t="s">
        <v>4462</v>
      </c>
      <c r="F647" s="218" t="s">
        <v>4463</v>
      </c>
      <c r="G647" s="219" t="s">
        <v>237</v>
      </c>
      <c r="H647" s="220">
        <v>2</v>
      </c>
      <c r="I647" s="221"/>
      <c r="J647" s="222">
        <f>ROUND(I647*H647,2)</f>
        <v>0</v>
      </c>
      <c r="K647" s="218" t="s">
        <v>244</v>
      </c>
      <c r="L647" s="47"/>
      <c r="M647" s="223" t="s">
        <v>19</v>
      </c>
      <c r="N647" s="224" t="s">
        <v>40</v>
      </c>
      <c r="O647" s="87"/>
      <c r="P647" s="225">
        <f>O647*H647</f>
        <v>0</v>
      </c>
      <c r="Q647" s="225">
        <v>0</v>
      </c>
      <c r="R647" s="225">
        <f>Q647*H647</f>
        <v>0</v>
      </c>
      <c r="S647" s="225">
        <v>0</v>
      </c>
      <c r="T647" s="226">
        <f>S647*H647</f>
        <v>0</v>
      </c>
      <c r="U647" s="41"/>
      <c r="V647" s="41"/>
      <c r="W647" s="41"/>
      <c r="X647" s="41"/>
      <c r="Y647" s="41"/>
      <c r="Z647" s="41"/>
      <c r="AA647" s="41"/>
      <c r="AB647" s="41"/>
      <c r="AC647" s="41"/>
      <c r="AD647" s="41"/>
      <c r="AE647" s="41"/>
      <c r="AR647" s="227" t="s">
        <v>238</v>
      </c>
      <c r="AT647" s="227" t="s">
        <v>234</v>
      </c>
      <c r="AU647" s="227" t="s">
        <v>78</v>
      </c>
      <c r="AY647" s="19" t="s">
        <v>231</v>
      </c>
      <c r="BE647" s="228">
        <f>IF(N647="základní",J647,0)</f>
        <v>0</v>
      </c>
      <c r="BF647" s="228">
        <f>IF(N647="snížená",J647,0)</f>
        <v>0</v>
      </c>
      <c r="BG647" s="228">
        <f>IF(N647="zákl. přenesená",J647,0)</f>
        <v>0</v>
      </c>
      <c r="BH647" s="228">
        <f>IF(N647="sníž. přenesená",J647,0)</f>
        <v>0</v>
      </c>
      <c r="BI647" s="228">
        <f>IF(N647="nulová",J647,0)</f>
        <v>0</v>
      </c>
      <c r="BJ647" s="19" t="s">
        <v>76</v>
      </c>
      <c r="BK647" s="228">
        <f>ROUND(I647*H647,2)</f>
        <v>0</v>
      </c>
      <c r="BL647" s="19" t="s">
        <v>238</v>
      </c>
      <c r="BM647" s="227" t="s">
        <v>4468</v>
      </c>
    </row>
    <row r="648" s="2" customFormat="1">
      <c r="A648" s="41"/>
      <c r="B648" s="42"/>
      <c r="C648" s="43"/>
      <c r="D648" s="229" t="s">
        <v>246</v>
      </c>
      <c r="E648" s="43"/>
      <c r="F648" s="230" t="s">
        <v>4446</v>
      </c>
      <c r="G648" s="43"/>
      <c r="H648" s="43"/>
      <c r="I648" s="231"/>
      <c r="J648" s="43"/>
      <c r="K648" s="43"/>
      <c r="L648" s="47"/>
      <c r="M648" s="232"/>
      <c r="N648" s="233"/>
      <c r="O648" s="87"/>
      <c r="P648" s="87"/>
      <c r="Q648" s="87"/>
      <c r="R648" s="87"/>
      <c r="S648" s="87"/>
      <c r="T648" s="88"/>
      <c r="U648" s="41"/>
      <c r="V648" s="41"/>
      <c r="W648" s="41"/>
      <c r="X648" s="41"/>
      <c r="Y648" s="41"/>
      <c r="Z648" s="41"/>
      <c r="AA648" s="41"/>
      <c r="AB648" s="41"/>
      <c r="AC648" s="41"/>
      <c r="AD648" s="41"/>
      <c r="AE648" s="41"/>
      <c r="AT648" s="19" t="s">
        <v>246</v>
      </c>
      <c r="AU648" s="19" t="s">
        <v>78</v>
      </c>
    </row>
    <row r="649" s="13" customFormat="1">
      <c r="A649" s="13"/>
      <c r="B649" s="234"/>
      <c r="C649" s="235"/>
      <c r="D649" s="229" t="s">
        <v>248</v>
      </c>
      <c r="E649" s="236" t="s">
        <v>19</v>
      </c>
      <c r="F649" s="237" t="s">
        <v>4174</v>
      </c>
      <c r="G649" s="235"/>
      <c r="H649" s="236" t="s">
        <v>19</v>
      </c>
      <c r="I649" s="238"/>
      <c r="J649" s="235"/>
      <c r="K649" s="235"/>
      <c r="L649" s="239"/>
      <c r="M649" s="240"/>
      <c r="N649" s="241"/>
      <c r="O649" s="241"/>
      <c r="P649" s="241"/>
      <c r="Q649" s="241"/>
      <c r="R649" s="241"/>
      <c r="S649" s="241"/>
      <c r="T649" s="242"/>
      <c r="U649" s="13"/>
      <c r="V649" s="13"/>
      <c r="W649" s="13"/>
      <c r="X649" s="13"/>
      <c r="Y649" s="13"/>
      <c r="Z649" s="13"/>
      <c r="AA649" s="13"/>
      <c r="AB649" s="13"/>
      <c r="AC649" s="13"/>
      <c r="AD649" s="13"/>
      <c r="AE649" s="13"/>
      <c r="AT649" s="243" t="s">
        <v>248</v>
      </c>
      <c r="AU649" s="243" t="s">
        <v>78</v>
      </c>
      <c r="AV649" s="13" t="s">
        <v>76</v>
      </c>
      <c r="AW649" s="13" t="s">
        <v>31</v>
      </c>
      <c r="AX649" s="13" t="s">
        <v>69</v>
      </c>
      <c r="AY649" s="243" t="s">
        <v>231</v>
      </c>
    </row>
    <row r="650" s="14" customFormat="1">
      <c r="A650" s="14"/>
      <c r="B650" s="244"/>
      <c r="C650" s="245"/>
      <c r="D650" s="229" t="s">
        <v>248</v>
      </c>
      <c r="E650" s="246" t="s">
        <v>19</v>
      </c>
      <c r="F650" s="247" t="s">
        <v>76</v>
      </c>
      <c r="G650" s="245"/>
      <c r="H650" s="248">
        <v>1</v>
      </c>
      <c r="I650" s="249"/>
      <c r="J650" s="245"/>
      <c r="K650" s="245"/>
      <c r="L650" s="250"/>
      <c r="M650" s="251"/>
      <c r="N650" s="252"/>
      <c r="O650" s="252"/>
      <c r="P650" s="252"/>
      <c r="Q650" s="252"/>
      <c r="R650" s="252"/>
      <c r="S650" s="252"/>
      <c r="T650" s="253"/>
      <c r="U650" s="14"/>
      <c r="V650" s="14"/>
      <c r="W650" s="14"/>
      <c r="X650" s="14"/>
      <c r="Y650" s="14"/>
      <c r="Z650" s="14"/>
      <c r="AA650" s="14"/>
      <c r="AB650" s="14"/>
      <c r="AC650" s="14"/>
      <c r="AD650" s="14"/>
      <c r="AE650" s="14"/>
      <c r="AT650" s="254" t="s">
        <v>248</v>
      </c>
      <c r="AU650" s="254" t="s">
        <v>78</v>
      </c>
      <c r="AV650" s="14" t="s">
        <v>78</v>
      </c>
      <c r="AW650" s="14" t="s">
        <v>31</v>
      </c>
      <c r="AX650" s="14" t="s">
        <v>69</v>
      </c>
      <c r="AY650" s="254" t="s">
        <v>231</v>
      </c>
    </row>
    <row r="651" s="13" customFormat="1">
      <c r="A651" s="13"/>
      <c r="B651" s="234"/>
      <c r="C651" s="235"/>
      <c r="D651" s="229" t="s">
        <v>248</v>
      </c>
      <c r="E651" s="236" t="s">
        <v>19</v>
      </c>
      <c r="F651" s="237" t="s">
        <v>4178</v>
      </c>
      <c r="G651" s="235"/>
      <c r="H651" s="236" t="s">
        <v>19</v>
      </c>
      <c r="I651" s="238"/>
      <c r="J651" s="235"/>
      <c r="K651" s="235"/>
      <c r="L651" s="239"/>
      <c r="M651" s="240"/>
      <c r="N651" s="241"/>
      <c r="O651" s="241"/>
      <c r="P651" s="241"/>
      <c r="Q651" s="241"/>
      <c r="R651" s="241"/>
      <c r="S651" s="241"/>
      <c r="T651" s="242"/>
      <c r="U651" s="13"/>
      <c r="V651" s="13"/>
      <c r="W651" s="13"/>
      <c r="X651" s="13"/>
      <c r="Y651" s="13"/>
      <c r="Z651" s="13"/>
      <c r="AA651" s="13"/>
      <c r="AB651" s="13"/>
      <c r="AC651" s="13"/>
      <c r="AD651" s="13"/>
      <c r="AE651" s="13"/>
      <c r="AT651" s="243" t="s">
        <v>248</v>
      </c>
      <c r="AU651" s="243" t="s">
        <v>78</v>
      </c>
      <c r="AV651" s="13" t="s">
        <v>76</v>
      </c>
      <c r="AW651" s="13" t="s">
        <v>31</v>
      </c>
      <c r="AX651" s="13" t="s">
        <v>69</v>
      </c>
      <c r="AY651" s="243" t="s">
        <v>231</v>
      </c>
    </row>
    <row r="652" s="14" customFormat="1">
      <c r="A652" s="14"/>
      <c r="B652" s="244"/>
      <c r="C652" s="245"/>
      <c r="D652" s="229" t="s">
        <v>248</v>
      </c>
      <c r="E652" s="246" t="s">
        <v>19</v>
      </c>
      <c r="F652" s="247" t="s">
        <v>76</v>
      </c>
      <c r="G652" s="245"/>
      <c r="H652" s="248">
        <v>1</v>
      </c>
      <c r="I652" s="249"/>
      <c r="J652" s="245"/>
      <c r="K652" s="245"/>
      <c r="L652" s="250"/>
      <c r="M652" s="251"/>
      <c r="N652" s="252"/>
      <c r="O652" s="252"/>
      <c r="P652" s="252"/>
      <c r="Q652" s="252"/>
      <c r="R652" s="252"/>
      <c r="S652" s="252"/>
      <c r="T652" s="253"/>
      <c r="U652" s="14"/>
      <c r="V652" s="14"/>
      <c r="W652" s="14"/>
      <c r="X652" s="14"/>
      <c r="Y652" s="14"/>
      <c r="Z652" s="14"/>
      <c r="AA652" s="14"/>
      <c r="AB652" s="14"/>
      <c r="AC652" s="14"/>
      <c r="AD652" s="14"/>
      <c r="AE652" s="14"/>
      <c r="AT652" s="254" t="s">
        <v>248</v>
      </c>
      <c r="AU652" s="254" t="s">
        <v>78</v>
      </c>
      <c r="AV652" s="14" t="s">
        <v>78</v>
      </c>
      <c r="AW652" s="14" t="s">
        <v>31</v>
      </c>
      <c r="AX652" s="14" t="s">
        <v>69</v>
      </c>
      <c r="AY652" s="254" t="s">
        <v>231</v>
      </c>
    </row>
    <row r="653" s="15" customFormat="1">
      <c r="A653" s="15"/>
      <c r="B653" s="255"/>
      <c r="C653" s="256"/>
      <c r="D653" s="229" t="s">
        <v>248</v>
      </c>
      <c r="E653" s="257" t="s">
        <v>19</v>
      </c>
      <c r="F653" s="258" t="s">
        <v>260</v>
      </c>
      <c r="G653" s="256"/>
      <c r="H653" s="259">
        <v>2</v>
      </c>
      <c r="I653" s="260"/>
      <c r="J653" s="256"/>
      <c r="K653" s="256"/>
      <c r="L653" s="261"/>
      <c r="M653" s="262"/>
      <c r="N653" s="263"/>
      <c r="O653" s="263"/>
      <c r="P653" s="263"/>
      <c r="Q653" s="263"/>
      <c r="R653" s="263"/>
      <c r="S653" s="263"/>
      <c r="T653" s="264"/>
      <c r="U653" s="15"/>
      <c r="V653" s="15"/>
      <c r="W653" s="15"/>
      <c r="X653" s="15"/>
      <c r="Y653" s="15"/>
      <c r="Z653" s="15"/>
      <c r="AA653" s="15"/>
      <c r="AB653" s="15"/>
      <c r="AC653" s="15"/>
      <c r="AD653" s="15"/>
      <c r="AE653" s="15"/>
      <c r="AT653" s="265" t="s">
        <v>248</v>
      </c>
      <c r="AU653" s="265" t="s">
        <v>78</v>
      </c>
      <c r="AV653" s="15" t="s">
        <v>238</v>
      </c>
      <c r="AW653" s="15" t="s">
        <v>31</v>
      </c>
      <c r="AX653" s="15" t="s">
        <v>76</v>
      </c>
      <c r="AY653" s="265" t="s">
        <v>231</v>
      </c>
    </row>
    <row r="654" s="2" customFormat="1" ht="16.5" customHeight="1">
      <c r="A654" s="41"/>
      <c r="B654" s="42"/>
      <c r="C654" s="283" t="s">
        <v>1555</v>
      </c>
      <c r="D654" s="283" t="s">
        <v>638</v>
      </c>
      <c r="E654" s="284" t="s">
        <v>4469</v>
      </c>
      <c r="F654" s="285" t="s">
        <v>4470</v>
      </c>
      <c r="G654" s="286" t="s">
        <v>237</v>
      </c>
      <c r="H654" s="287">
        <v>2</v>
      </c>
      <c r="I654" s="288"/>
      <c r="J654" s="289">
        <f>ROUND(I654*H654,2)</f>
        <v>0</v>
      </c>
      <c r="K654" s="285" t="s">
        <v>244</v>
      </c>
      <c r="L654" s="290"/>
      <c r="M654" s="291" t="s">
        <v>19</v>
      </c>
      <c r="N654" s="292" t="s">
        <v>40</v>
      </c>
      <c r="O654" s="87"/>
      <c r="P654" s="225">
        <f>O654*H654</f>
        <v>0</v>
      </c>
      <c r="Q654" s="225">
        <v>0.00012</v>
      </c>
      <c r="R654" s="225">
        <f>Q654*H654</f>
        <v>0.00024000000000000001</v>
      </c>
      <c r="S654" s="225">
        <v>0</v>
      </c>
      <c r="T654" s="226">
        <f>S654*H654</f>
        <v>0</v>
      </c>
      <c r="U654" s="41"/>
      <c r="V654" s="41"/>
      <c r="W654" s="41"/>
      <c r="X654" s="41"/>
      <c r="Y654" s="41"/>
      <c r="Z654" s="41"/>
      <c r="AA654" s="41"/>
      <c r="AB654" s="41"/>
      <c r="AC654" s="41"/>
      <c r="AD654" s="41"/>
      <c r="AE654" s="41"/>
      <c r="AR654" s="227" t="s">
        <v>287</v>
      </c>
      <c r="AT654" s="227" t="s">
        <v>638</v>
      </c>
      <c r="AU654" s="227" t="s">
        <v>78</v>
      </c>
      <c r="AY654" s="19" t="s">
        <v>231</v>
      </c>
      <c r="BE654" s="228">
        <f>IF(N654="základní",J654,0)</f>
        <v>0</v>
      </c>
      <c r="BF654" s="228">
        <f>IF(N654="snížená",J654,0)</f>
        <v>0</v>
      </c>
      <c r="BG654" s="228">
        <f>IF(N654="zákl. přenesená",J654,0)</f>
        <v>0</v>
      </c>
      <c r="BH654" s="228">
        <f>IF(N654="sníž. přenesená",J654,0)</f>
        <v>0</v>
      </c>
      <c r="BI654" s="228">
        <f>IF(N654="nulová",J654,0)</f>
        <v>0</v>
      </c>
      <c r="BJ654" s="19" t="s">
        <v>76</v>
      </c>
      <c r="BK654" s="228">
        <f>ROUND(I654*H654,2)</f>
        <v>0</v>
      </c>
      <c r="BL654" s="19" t="s">
        <v>238</v>
      </c>
      <c r="BM654" s="227" t="s">
        <v>4471</v>
      </c>
    </row>
    <row r="655" s="13" customFormat="1">
      <c r="A655" s="13"/>
      <c r="B655" s="234"/>
      <c r="C655" s="235"/>
      <c r="D655" s="229" t="s">
        <v>248</v>
      </c>
      <c r="E655" s="236" t="s">
        <v>19</v>
      </c>
      <c r="F655" s="237" t="s">
        <v>4174</v>
      </c>
      <c r="G655" s="235"/>
      <c r="H655" s="236" t="s">
        <v>19</v>
      </c>
      <c r="I655" s="238"/>
      <c r="J655" s="235"/>
      <c r="K655" s="235"/>
      <c r="L655" s="239"/>
      <c r="M655" s="240"/>
      <c r="N655" s="241"/>
      <c r="O655" s="241"/>
      <c r="P655" s="241"/>
      <c r="Q655" s="241"/>
      <c r="R655" s="241"/>
      <c r="S655" s="241"/>
      <c r="T655" s="242"/>
      <c r="U655" s="13"/>
      <c r="V655" s="13"/>
      <c r="W655" s="13"/>
      <c r="X655" s="13"/>
      <c r="Y655" s="13"/>
      <c r="Z655" s="13"/>
      <c r="AA655" s="13"/>
      <c r="AB655" s="13"/>
      <c r="AC655" s="13"/>
      <c r="AD655" s="13"/>
      <c r="AE655" s="13"/>
      <c r="AT655" s="243" t="s">
        <v>248</v>
      </c>
      <c r="AU655" s="243" t="s">
        <v>78</v>
      </c>
      <c r="AV655" s="13" t="s">
        <v>76</v>
      </c>
      <c r="AW655" s="13" t="s">
        <v>31</v>
      </c>
      <c r="AX655" s="13" t="s">
        <v>69</v>
      </c>
      <c r="AY655" s="243" t="s">
        <v>231</v>
      </c>
    </row>
    <row r="656" s="14" customFormat="1">
      <c r="A656" s="14"/>
      <c r="B656" s="244"/>
      <c r="C656" s="245"/>
      <c r="D656" s="229" t="s">
        <v>248</v>
      </c>
      <c r="E656" s="246" t="s">
        <v>19</v>
      </c>
      <c r="F656" s="247" t="s">
        <v>76</v>
      </c>
      <c r="G656" s="245"/>
      <c r="H656" s="248">
        <v>1</v>
      </c>
      <c r="I656" s="249"/>
      <c r="J656" s="245"/>
      <c r="K656" s="245"/>
      <c r="L656" s="250"/>
      <c r="M656" s="251"/>
      <c r="N656" s="252"/>
      <c r="O656" s="252"/>
      <c r="P656" s="252"/>
      <c r="Q656" s="252"/>
      <c r="R656" s="252"/>
      <c r="S656" s="252"/>
      <c r="T656" s="253"/>
      <c r="U656" s="14"/>
      <c r="V656" s="14"/>
      <c r="W656" s="14"/>
      <c r="X656" s="14"/>
      <c r="Y656" s="14"/>
      <c r="Z656" s="14"/>
      <c r="AA656" s="14"/>
      <c r="AB656" s="14"/>
      <c r="AC656" s="14"/>
      <c r="AD656" s="14"/>
      <c r="AE656" s="14"/>
      <c r="AT656" s="254" t="s">
        <v>248</v>
      </c>
      <c r="AU656" s="254" t="s">
        <v>78</v>
      </c>
      <c r="AV656" s="14" t="s">
        <v>78</v>
      </c>
      <c r="AW656" s="14" t="s">
        <v>31</v>
      </c>
      <c r="AX656" s="14" t="s">
        <v>69</v>
      </c>
      <c r="AY656" s="254" t="s">
        <v>231</v>
      </c>
    </row>
    <row r="657" s="13" customFormat="1">
      <c r="A657" s="13"/>
      <c r="B657" s="234"/>
      <c r="C657" s="235"/>
      <c r="D657" s="229" t="s">
        <v>248</v>
      </c>
      <c r="E657" s="236" t="s">
        <v>19</v>
      </c>
      <c r="F657" s="237" t="s">
        <v>4178</v>
      </c>
      <c r="G657" s="235"/>
      <c r="H657" s="236" t="s">
        <v>19</v>
      </c>
      <c r="I657" s="238"/>
      <c r="J657" s="235"/>
      <c r="K657" s="235"/>
      <c r="L657" s="239"/>
      <c r="M657" s="240"/>
      <c r="N657" s="241"/>
      <c r="O657" s="241"/>
      <c r="P657" s="241"/>
      <c r="Q657" s="241"/>
      <c r="R657" s="241"/>
      <c r="S657" s="241"/>
      <c r="T657" s="242"/>
      <c r="U657" s="13"/>
      <c r="V657" s="13"/>
      <c r="W657" s="13"/>
      <c r="X657" s="13"/>
      <c r="Y657" s="13"/>
      <c r="Z657" s="13"/>
      <c r="AA657" s="13"/>
      <c r="AB657" s="13"/>
      <c r="AC657" s="13"/>
      <c r="AD657" s="13"/>
      <c r="AE657" s="13"/>
      <c r="AT657" s="243" t="s">
        <v>248</v>
      </c>
      <c r="AU657" s="243" t="s">
        <v>78</v>
      </c>
      <c r="AV657" s="13" t="s">
        <v>76</v>
      </c>
      <c r="AW657" s="13" t="s">
        <v>31</v>
      </c>
      <c r="AX657" s="13" t="s">
        <v>69</v>
      </c>
      <c r="AY657" s="243" t="s">
        <v>231</v>
      </c>
    </row>
    <row r="658" s="14" customFormat="1">
      <c r="A658" s="14"/>
      <c r="B658" s="244"/>
      <c r="C658" s="245"/>
      <c r="D658" s="229" t="s">
        <v>248</v>
      </c>
      <c r="E658" s="246" t="s">
        <v>19</v>
      </c>
      <c r="F658" s="247" t="s">
        <v>76</v>
      </c>
      <c r="G658" s="245"/>
      <c r="H658" s="248">
        <v>1</v>
      </c>
      <c r="I658" s="249"/>
      <c r="J658" s="245"/>
      <c r="K658" s="245"/>
      <c r="L658" s="250"/>
      <c r="M658" s="251"/>
      <c r="N658" s="252"/>
      <c r="O658" s="252"/>
      <c r="P658" s="252"/>
      <c r="Q658" s="252"/>
      <c r="R658" s="252"/>
      <c r="S658" s="252"/>
      <c r="T658" s="253"/>
      <c r="U658" s="14"/>
      <c r="V658" s="14"/>
      <c r="W658" s="14"/>
      <c r="X658" s="14"/>
      <c r="Y658" s="14"/>
      <c r="Z658" s="14"/>
      <c r="AA658" s="14"/>
      <c r="AB658" s="14"/>
      <c r="AC658" s="14"/>
      <c r="AD658" s="14"/>
      <c r="AE658" s="14"/>
      <c r="AT658" s="254" t="s">
        <v>248</v>
      </c>
      <c r="AU658" s="254" t="s">
        <v>78</v>
      </c>
      <c r="AV658" s="14" t="s">
        <v>78</v>
      </c>
      <c r="AW658" s="14" t="s">
        <v>31</v>
      </c>
      <c r="AX658" s="14" t="s">
        <v>69</v>
      </c>
      <c r="AY658" s="254" t="s">
        <v>231</v>
      </c>
    </row>
    <row r="659" s="15" customFormat="1">
      <c r="A659" s="15"/>
      <c r="B659" s="255"/>
      <c r="C659" s="256"/>
      <c r="D659" s="229" t="s">
        <v>248</v>
      </c>
      <c r="E659" s="257" t="s">
        <v>19</v>
      </c>
      <c r="F659" s="258" t="s">
        <v>260</v>
      </c>
      <c r="G659" s="256"/>
      <c r="H659" s="259">
        <v>2</v>
      </c>
      <c r="I659" s="260"/>
      <c r="J659" s="256"/>
      <c r="K659" s="256"/>
      <c r="L659" s="261"/>
      <c r="M659" s="262"/>
      <c r="N659" s="263"/>
      <c r="O659" s="263"/>
      <c r="P659" s="263"/>
      <c r="Q659" s="263"/>
      <c r="R659" s="263"/>
      <c r="S659" s="263"/>
      <c r="T659" s="264"/>
      <c r="U659" s="15"/>
      <c r="V659" s="15"/>
      <c r="W659" s="15"/>
      <c r="X659" s="15"/>
      <c r="Y659" s="15"/>
      <c r="Z659" s="15"/>
      <c r="AA659" s="15"/>
      <c r="AB659" s="15"/>
      <c r="AC659" s="15"/>
      <c r="AD659" s="15"/>
      <c r="AE659" s="15"/>
      <c r="AT659" s="265" t="s">
        <v>248</v>
      </c>
      <c r="AU659" s="265" t="s">
        <v>78</v>
      </c>
      <c r="AV659" s="15" t="s">
        <v>238</v>
      </c>
      <c r="AW659" s="15" t="s">
        <v>31</v>
      </c>
      <c r="AX659" s="15" t="s">
        <v>76</v>
      </c>
      <c r="AY659" s="265" t="s">
        <v>231</v>
      </c>
    </row>
    <row r="660" s="2" customFormat="1" ht="37.8" customHeight="1">
      <c r="A660" s="41"/>
      <c r="B660" s="42"/>
      <c r="C660" s="216" t="s">
        <v>1612</v>
      </c>
      <c r="D660" s="216" t="s">
        <v>234</v>
      </c>
      <c r="E660" s="217" t="s">
        <v>4472</v>
      </c>
      <c r="F660" s="218" t="s">
        <v>4473</v>
      </c>
      <c r="G660" s="219" t="s">
        <v>237</v>
      </c>
      <c r="H660" s="220">
        <v>4</v>
      </c>
      <c r="I660" s="221"/>
      <c r="J660" s="222">
        <f>ROUND(I660*H660,2)</f>
        <v>0</v>
      </c>
      <c r="K660" s="218" t="s">
        <v>244</v>
      </c>
      <c r="L660" s="47"/>
      <c r="M660" s="223" t="s">
        <v>19</v>
      </c>
      <c r="N660" s="224" t="s">
        <v>40</v>
      </c>
      <c r="O660" s="87"/>
      <c r="P660" s="225">
        <f>O660*H660</f>
        <v>0</v>
      </c>
      <c r="Q660" s="225">
        <v>0</v>
      </c>
      <c r="R660" s="225">
        <f>Q660*H660</f>
        <v>0</v>
      </c>
      <c r="S660" s="225">
        <v>0</v>
      </c>
      <c r="T660" s="226">
        <f>S660*H660</f>
        <v>0</v>
      </c>
      <c r="U660" s="41"/>
      <c r="V660" s="41"/>
      <c r="W660" s="41"/>
      <c r="X660" s="41"/>
      <c r="Y660" s="41"/>
      <c r="Z660" s="41"/>
      <c r="AA660" s="41"/>
      <c r="AB660" s="41"/>
      <c r="AC660" s="41"/>
      <c r="AD660" s="41"/>
      <c r="AE660" s="41"/>
      <c r="AR660" s="227" t="s">
        <v>238</v>
      </c>
      <c r="AT660" s="227" t="s">
        <v>234</v>
      </c>
      <c r="AU660" s="227" t="s">
        <v>78</v>
      </c>
      <c r="AY660" s="19" t="s">
        <v>231</v>
      </c>
      <c r="BE660" s="228">
        <f>IF(N660="základní",J660,0)</f>
        <v>0</v>
      </c>
      <c r="BF660" s="228">
        <f>IF(N660="snížená",J660,0)</f>
        <v>0</v>
      </c>
      <c r="BG660" s="228">
        <f>IF(N660="zákl. přenesená",J660,0)</f>
        <v>0</v>
      </c>
      <c r="BH660" s="228">
        <f>IF(N660="sníž. přenesená",J660,0)</f>
        <v>0</v>
      </c>
      <c r="BI660" s="228">
        <f>IF(N660="nulová",J660,0)</f>
        <v>0</v>
      </c>
      <c r="BJ660" s="19" t="s">
        <v>76</v>
      </c>
      <c r="BK660" s="228">
        <f>ROUND(I660*H660,2)</f>
        <v>0</v>
      </c>
      <c r="BL660" s="19" t="s">
        <v>238</v>
      </c>
      <c r="BM660" s="227" t="s">
        <v>4474</v>
      </c>
    </row>
    <row r="661" s="2" customFormat="1">
      <c r="A661" s="41"/>
      <c r="B661" s="42"/>
      <c r="C661" s="43"/>
      <c r="D661" s="229" t="s">
        <v>246</v>
      </c>
      <c r="E661" s="43"/>
      <c r="F661" s="230" t="s">
        <v>4475</v>
      </c>
      <c r="G661" s="43"/>
      <c r="H661" s="43"/>
      <c r="I661" s="231"/>
      <c r="J661" s="43"/>
      <c r="K661" s="43"/>
      <c r="L661" s="47"/>
      <c r="M661" s="232"/>
      <c r="N661" s="233"/>
      <c r="O661" s="87"/>
      <c r="P661" s="87"/>
      <c r="Q661" s="87"/>
      <c r="R661" s="87"/>
      <c r="S661" s="87"/>
      <c r="T661" s="88"/>
      <c r="U661" s="41"/>
      <c r="V661" s="41"/>
      <c r="W661" s="41"/>
      <c r="X661" s="41"/>
      <c r="Y661" s="41"/>
      <c r="Z661" s="41"/>
      <c r="AA661" s="41"/>
      <c r="AB661" s="41"/>
      <c r="AC661" s="41"/>
      <c r="AD661" s="41"/>
      <c r="AE661" s="41"/>
      <c r="AT661" s="19" t="s">
        <v>246</v>
      </c>
      <c r="AU661" s="19" t="s">
        <v>78</v>
      </c>
    </row>
    <row r="662" s="13" customFormat="1">
      <c r="A662" s="13"/>
      <c r="B662" s="234"/>
      <c r="C662" s="235"/>
      <c r="D662" s="229" t="s">
        <v>248</v>
      </c>
      <c r="E662" s="236" t="s">
        <v>19</v>
      </c>
      <c r="F662" s="237" t="s">
        <v>4247</v>
      </c>
      <c r="G662" s="235"/>
      <c r="H662" s="236" t="s">
        <v>19</v>
      </c>
      <c r="I662" s="238"/>
      <c r="J662" s="235"/>
      <c r="K662" s="235"/>
      <c r="L662" s="239"/>
      <c r="M662" s="240"/>
      <c r="N662" s="241"/>
      <c r="O662" s="241"/>
      <c r="P662" s="241"/>
      <c r="Q662" s="241"/>
      <c r="R662" s="241"/>
      <c r="S662" s="241"/>
      <c r="T662" s="242"/>
      <c r="U662" s="13"/>
      <c r="V662" s="13"/>
      <c r="W662" s="13"/>
      <c r="X662" s="13"/>
      <c r="Y662" s="13"/>
      <c r="Z662" s="13"/>
      <c r="AA662" s="13"/>
      <c r="AB662" s="13"/>
      <c r="AC662" s="13"/>
      <c r="AD662" s="13"/>
      <c r="AE662" s="13"/>
      <c r="AT662" s="243" t="s">
        <v>248</v>
      </c>
      <c r="AU662" s="243" t="s">
        <v>78</v>
      </c>
      <c r="AV662" s="13" t="s">
        <v>76</v>
      </c>
      <c r="AW662" s="13" t="s">
        <v>31</v>
      </c>
      <c r="AX662" s="13" t="s">
        <v>69</v>
      </c>
      <c r="AY662" s="243" t="s">
        <v>231</v>
      </c>
    </row>
    <row r="663" s="13" customFormat="1">
      <c r="A663" s="13"/>
      <c r="B663" s="234"/>
      <c r="C663" s="235"/>
      <c r="D663" s="229" t="s">
        <v>248</v>
      </c>
      <c r="E663" s="236" t="s">
        <v>19</v>
      </c>
      <c r="F663" s="237" t="s">
        <v>4110</v>
      </c>
      <c r="G663" s="235"/>
      <c r="H663" s="236" t="s">
        <v>19</v>
      </c>
      <c r="I663" s="238"/>
      <c r="J663" s="235"/>
      <c r="K663" s="235"/>
      <c r="L663" s="239"/>
      <c r="M663" s="240"/>
      <c r="N663" s="241"/>
      <c r="O663" s="241"/>
      <c r="P663" s="241"/>
      <c r="Q663" s="241"/>
      <c r="R663" s="241"/>
      <c r="S663" s="241"/>
      <c r="T663" s="242"/>
      <c r="U663" s="13"/>
      <c r="V663" s="13"/>
      <c r="W663" s="13"/>
      <c r="X663" s="13"/>
      <c r="Y663" s="13"/>
      <c r="Z663" s="13"/>
      <c r="AA663" s="13"/>
      <c r="AB663" s="13"/>
      <c r="AC663" s="13"/>
      <c r="AD663" s="13"/>
      <c r="AE663" s="13"/>
      <c r="AT663" s="243" t="s">
        <v>248</v>
      </c>
      <c r="AU663" s="243" t="s">
        <v>78</v>
      </c>
      <c r="AV663" s="13" t="s">
        <v>76</v>
      </c>
      <c r="AW663" s="13" t="s">
        <v>31</v>
      </c>
      <c r="AX663" s="13" t="s">
        <v>69</v>
      </c>
      <c r="AY663" s="243" t="s">
        <v>231</v>
      </c>
    </row>
    <row r="664" s="14" customFormat="1">
      <c r="A664" s="14"/>
      <c r="B664" s="244"/>
      <c r="C664" s="245"/>
      <c r="D664" s="229" t="s">
        <v>248</v>
      </c>
      <c r="E664" s="246" t="s">
        <v>19</v>
      </c>
      <c r="F664" s="247" t="s">
        <v>76</v>
      </c>
      <c r="G664" s="245"/>
      <c r="H664" s="248">
        <v>1</v>
      </c>
      <c r="I664" s="249"/>
      <c r="J664" s="245"/>
      <c r="K664" s="245"/>
      <c r="L664" s="250"/>
      <c r="M664" s="251"/>
      <c r="N664" s="252"/>
      <c r="O664" s="252"/>
      <c r="P664" s="252"/>
      <c r="Q664" s="252"/>
      <c r="R664" s="252"/>
      <c r="S664" s="252"/>
      <c r="T664" s="253"/>
      <c r="U664" s="14"/>
      <c r="V664" s="14"/>
      <c r="W664" s="14"/>
      <c r="X664" s="14"/>
      <c r="Y664" s="14"/>
      <c r="Z664" s="14"/>
      <c r="AA664" s="14"/>
      <c r="AB664" s="14"/>
      <c r="AC664" s="14"/>
      <c r="AD664" s="14"/>
      <c r="AE664" s="14"/>
      <c r="AT664" s="254" t="s">
        <v>248</v>
      </c>
      <c r="AU664" s="254" t="s">
        <v>78</v>
      </c>
      <c r="AV664" s="14" t="s">
        <v>78</v>
      </c>
      <c r="AW664" s="14" t="s">
        <v>31</v>
      </c>
      <c r="AX664" s="14" t="s">
        <v>69</v>
      </c>
      <c r="AY664" s="254" t="s">
        <v>231</v>
      </c>
    </row>
    <row r="665" s="13" customFormat="1">
      <c r="A665" s="13"/>
      <c r="B665" s="234"/>
      <c r="C665" s="235"/>
      <c r="D665" s="229" t="s">
        <v>248</v>
      </c>
      <c r="E665" s="236" t="s">
        <v>19</v>
      </c>
      <c r="F665" s="237" t="s">
        <v>4112</v>
      </c>
      <c r="G665" s="235"/>
      <c r="H665" s="236" t="s">
        <v>19</v>
      </c>
      <c r="I665" s="238"/>
      <c r="J665" s="235"/>
      <c r="K665" s="235"/>
      <c r="L665" s="239"/>
      <c r="M665" s="240"/>
      <c r="N665" s="241"/>
      <c r="O665" s="241"/>
      <c r="P665" s="241"/>
      <c r="Q665" s="241"/>
      <c r="R665" s="241"/>
      <c r="S665" s="241"/>
      <c r="T665" s="242"/>
      <c r="U665" s="13"/>
      <c r="V665" s="13"/>
      <c r="W665" s="13"/>
      <c r="X665" s="13"/>
      <c r="Y665" s="13"/>
      <c r="Z665" s="13"/>
      <c r="AA665" s="13"/>
      <c r="AB665" s="13"/>
      <c r="AC665" s="13"/>
      <c r="AD665" s="13"/>
      <c r="AE665" s="13"/>
      <c r="AT665" s="243" t="s">
        <v>248</v>
      </c>
      <c r="AU665" s="243" t="s">
        <v>78</v>
      </c>
      <c r="AV665" s="13" t="s">
        <v>76</v>
      </c>
      <c r="AW665" s="13" t="s">
        <v>31</v>
      </c>
      <c r="AX665" s="13" t="s">
        <v>69</v>
      </c>
      <c r="AY665" s="243" t="s">
        <v>231</v>
      </c>
    </row>
    <row r="666" s="14" customFormat="1">
      <c r="A666" s="14"/>
      <c r="B666" s="244"/>
      <c r="C666" s="245"/>
      <c r="D666" s="229" t="s">
        <v>248</v>
      </c>
      <c r="E666" s="246" t="s">
        <v>19</v>
      </c>
      <c r="F666" s="247" t="s">
        <v>76</v>
      </c>
      <c r="G666" s="245"/>
      <c r="H666" s="248">
        <v>1</v>
      </c>
      <c r="I666" s="249"/>
      <c r="J666" s="245"/>
      <c r="K666" s="245"/>
      <c r="L666" s="250"/>
      <c r="M666" s="251"/>
      <c r="N666" s="252"/>
      <c r="O666" s="252"/>
      <c r="P666" s="252"/>
      <c r="Q666" s="252"/>
      <c r="R666" s="252"/>
      <c r="S666" s="252"/>
      <c r="T666" s="253"/>
      <c r="U666" s="14"/>
      <c r="V666" s="14"/>
      <c r="W666" s="14"/>
      <c r="X666" s="14"/>
      <c r="Y666" s="14"/>
      <c r="Z666" s="14"/>
      <c r="AA666" s="14"/>
      <c r="AB666" s="14"/>
      <c r="AC666" s="14"/>
      <c r="AD666" s="14"/>
      <c r="AE666" s="14"/>
      <c r="AT666" s="254" t="s">
        <v>248</v>
      </c>
      <c r="AU666" s="254" t="s">
        <v>78</v>
      </c>
      <c r="AV666" s="14" t="s">
        <v>78</v>
      </c>
      <c r="AW666" s="14" t="s">
        <v>31</v>
      </c>
      <c r="AX666" s="14" t="s">
        <v>69</v>
      </c>
      <c r="AY666" s="254" t="s">
        <v>231</v>
      </c>
    </row>
    <row r="667" s="13" customFormat="1">
      <c r="A667" s="13"/>
      <c r="B667" s="234"/>
      <c r="C667" s="235"/>
      <c r="D667" s="229" t="s">
        <v>248</v>
      </c>
      <c r="E667" s="236" t="s">
        <v>19</v>
      </c>
      <c r="F667" s="237" t="s">
        <v>4423</v>
      </c>
      <c r="G667" s="235"/>
      <c r="H667" s="236" t="s">
        <v>19</v>
      </c>
      <c r="I667" s="238"/>
      <c r="J667" s="235"/>
      <c r="K667" s="235"/>
      <c r="L667" s="239"/>
      <c r="M667" s="240"/>
      <c r="N667" s="241"/>
      <c r="O667" s="241"/>
      <c r="P667" s="241"/>
      <c r="Q667" s="241"/>
      <c r="R667" s="241"/>
      <c r="S667" s="241"/>
      <c r="T667" s="242"/>
      <c r="U667" s="13"/>
      <c r="V667" s="13"/>
      <c r="W667" s="13"/>
      <c r="X667" s="13"/>
      <c r="Y667" s="13"/>
      <c r="Z667" s="13"/>
      <c r="AA667" s="13"/>
      <c r="AB667" s="13"/>
      <c r="AC667" s="13"/>
      <c r="AD667" s="13"/>
      <c r="AE667" s="13"/>
      <c r="AT667" s="243" t="s">
        <v>248</v>
      </c>
      <c r="AU667" s="243" t="s">
        <v>78</v>
      </c>
      <c r="AV667" s="13" t="s">
        <v>76</v>
      </c>
      <c r="AW667" s="13" t="s">
        <v>31</v>
      </c>
      <c r="AX667" s="13" t="s">
        <v>69</v>
      </c>
      <c r="AY667" s="243" t="s">
        <v>231</v>
      </c>
    </row>
    <row r="668" s="14" customFormat="1">
      <c r="A668" s="14"/>
      <c r="B668" s="244"/>
      <c r="C668" s="245"/>
      <c r="D668" s="229" t="s">
        <v>248</v>
      </c>
      <c r="E668" s="246" t="s">
        <v>19</v>
      </c>
      <c r="F668" s="247" t="s">
        <v>76</v>
      </c>
      <c r="G668" s="245"/>
      <c r="H668" s="248">
        <v>1</v>
      </c>
      <c r="I668" s="249"/>
      <c r="J668" s="245"/>
      <c r="K668" s="245"/>
      <c r="L668" s="250"/>
      <c r="M668" s="251"/>
      <c r="N668" s="252"/>
      <c r="O668" s="252"/>
      <c r="P668" s="252"/>
      <c r="Q668" s="252"/>
      <c r="R668" s="252"/>
      <c r="S668" s="252"/>
      <c r="T668" s="253"/>
      <c r="U668" s="14"/>
      <c r="V668" s="14"/>
      <c r="W668" s="14"/>
      <c r="X668" s="14"/>
      <c r="Y668" s="14"/>
      <c r="Z668" s="14"/>
      <c r="AA668" s="14"/>
      <c r="AB668" s="14"/>
      <c r="AC668" s="14"/>
      <c r="AD668" s="14"/>
      <c r="AE668" s="14"/>
      <c r="AT668" s="254" t="s">
        <v>248</v>
      </c>
      <c r="AU668" s="254" t="s">
        <v>78</v>
      </c>
      <c r="AV668" s="14" t="s">
        <v>78</v>
      </c>
      <c r="AW668" s="14" t="s">
        <v>31</v>
      </c>
      <c r="AX668" s="14" t="s">
        <v>69</v>
      </c>
      <c r="AY668" s="254" t="s">
        <v>231</v>
      </c>
    </row>
    <row r="669" s="13" customFormat="1">
      <c r="A669" s="13"/>
      <c r="B669" s="234"/>
      <c r="C669" s="235"/>
      <c r="D669" s="229" t="s">
        <v>248</v>
      </c>
      <c r="E669" s="236" t="s">
        <v>19</v>
      </c>
      <c r="F669" s="237" t="s">
        <v>4151</v>
      </c>
      <c r="G669" s="235"/>
      <c r="H669" s="236" t="s">
        <v>19</v>
      </c>
      <c r="I669" s="238"/>
      <c r="J669" s="235"/>
      <c r="K669" s="235"/>
      <c r="L669" s="239"/>
      <c r="M669" s="240"/>
      <c r="N669" s="241"/>
      <c r="O669" s="241"/>
      <c r="P669" s="241"/>
      <c r="Q669" s="241"/>
      <c r="R669" s="241"/>
      <c r="S669" s="241"/>
      <c r="T669" s="242"/>
      <c r="U669" s="13"/>
      <c r="V669" s="13"/>
      <c r="W669" s="13"/>
      <c r="X669" s="13"/>
      <c r="Y669" s="13"/>
      <c r="Z669" s="13"/>
      <c r="AA669" s="13"/>
      <c r="AB669" s="13"/>
      <c r="AC669" s="13"/>
      <c r="AD669" s="13"/>
      <c r="AE669" s="13"/>
      <c r="AT669" s="243" t="s">
        <v>248</v>
      </c>
      <c r="AU669" s="243" t="s">
        <v>78</v>
      </c>
      <c r="AV669" s="13" t="s">
        <v>76</v>
      </c>
      <c r="AW669" s="13" t="s">
        <v>31</v>
      </c>
      <c r="AX669" s="13" t="s">
        <v>69</v>
      </c>
      <c r="AY669" s="243" t="s">
        <v>231</v>
      </c>
    </row>
    <row r="670" s="14" customFormat="1">
      <c r="A670" s="14"/>
      <c r="B670" s="244"/>
      <c r="C670" s="245"/>
      <c r="D670" s="229" t="s">
        <v>248</v>
      </c>
      <c r="E670" s="246" t="s">
        <v>19</v>
      </c>
      <c r="F670" s="247" t="s">
        <v>76</v>
      </c>
      <c r="G670" s="245"/>
      <c r="H670" s="248">
        <v>1</v>
      </c>
      <c r="I670" s="249"/>
      <c r="J670" s="245"/>
      <c r="K670" s="245"/>
      <c r="L670" s="250"/>
      <c r="M670" s="251"/>
      <c r="N670" s="252"/>
      <c r="O670" s="252"/>
      <c r="P670" s="252"/>
      <c r="Q670" s="252"/>
      <c r="R670" s="252"/>
      <c r="S670" s="252"/>
      <c r="T670" s="253"/>
      <c r="U670" s="14"/>
      <c r="V670" s="14"/>
      <c r="W670" s="14"/>
      <c r="X670" s="14"/>
      <c r="Y670" s="14"/>
      <c r="Z670" s="14"/>
      <c r="AA670" s="14"/>
      <c r="AB670" s="14"/>
      <c r="AC670" s="14"/>
      <c r="AD670" s="14"/>
      <c r="AE670" s="14"/>
      <c r="AT670" s="254" t="s">
        <v>248</v>
      </c>
      <c r="AU670" s="254" t="s">
        <v>78</v>
      </c>
      <c r="AV670" s="14" t="s">
        <v>78</v>
      </c>
      <c r="AW670" s="14" t="s">
        <v>31</v>
      </c>
      <c r="AX670" s="14" t="s">
        <v>69</v>
      </c>
      <c r="AY670" s="254" t="s">
        <v>231</v>
      </c>
    </row>
    <row r="671" s="15" customFormat="1">
      <c r="A671" s="15"/>
      <c r="B671" s="255"/>
      <c r="C671" s="256"/>
      <c r="D671" s="229" t="s">
        <v>248</v>
      </c>
      <c r="E671" s="257" t="s">
        <v>19</v>
      </c>
      <c r="F671" s="258" t="s">
        <v>260</v>
      </c>
      <c r="G671" s="256"/>
      <c r="H671" s="259">
        <v>4</v>
      </c>
      <c r="I671" s="260"/>
      <c r="J671" s="256"/>
      <c r="K671" s="256"/>
      <c r="L671" s="261"/>
      <c r="M671" s="262"/>
      <c r="N671" s="263"/>
      <c r="O671" s="263"/>
      <c r="P671" s="263"/>
      <c r="Q671" s="263"/>
      <c r="R671" s="263"/>
      <c r="S671" s="263"/>
      <c r="T671" s="264"/>
      <c r="U671" s="15"/>
      <c r="V671" s="15"/>
      <c r="W671" s="15"/>
      <c r="X671" s="15"/>
      <c r="Y671" s="15"/>
      <c r="Z671" s="15"/>
      <c r="AA671" s="15"/>
      <c r="AB671" s="15"/>
      <c r="AC671" s="15"/>
      <c r="AD671" s="15"/>
      <c r="AE671" s="15"/>
      <c r="AT671" s="265" t="s">
        <v>248</v>
      </c>
      <c r="AU671" s="265" t="s">
        <v>78</v>
      </c>
      <c r="AV671" s="15" t="s">
        <v>238</v>
      </c>
      <c r="AW671" s="15" t="s">
        <v>31</v>
      </c>
      <c r="AX671" s="15" t="s">
        <v>76</v>
      </c>
      <c r="AY671" s="265" t="s">
        <v>231</v>
      </c>
    </row>
    <row r="672" s="2" customFormat="1" ht="16.5" customHeight="1">
      <c r="A672" s="41"/>
      <c r="B672" s="42"/>
      <c r="C672" s="283" t="s">
        <v>1616</v>
      </c>
      <c r="D672" s="283" t="s">
        <v>638</v>
      </c>
      <c r="E672" s="284" t="s">
        <v>4476</v>
      </c>
      <c r="F672" s="285" t="s">
        <v>4477</v>
      </c>
      <c r="G672" s="286" t="s">
        <v>237</v>
      </c>
      <c r="H672" s="287">
        <v>3</v>
      </c>
      <c r="I672" s="288"/>
      <c r="J672" s="289">
        <f>ROUND(I672*H672,2)</f>
        <v>0</v>
      </c>
      <c r="K672" s="285" t="s">
        <v>244</v>
      </c>
      <c r="L672" s="290"/>
      <c r="M672" s="291" t="s">
        <v>19</v>
      </c>
      <c r="N672" s="292" t="s">
        <v>40</v>
      </c>
      <c r="O672" s="87"/>
      <c r="P672" s="225">
        <f>O672*H672</f>
        <v>0</v>
      </c>
      <c r="Q672" s="225">
        <v>0.0016299999999999999</v>
      </c>
      <c r="R672" s="225">
        <f>Q672*H672</f>
        <v>0.0048900000000000002</v>
      </c>
      <c r="S672" s="225">
        <v>0</v>
      </c>
      <c r="T672" s="226">
        <f>S672*H672</f>
        <v>0</v>
      </c>
      <c r="U672" s="41"/>
      <c r="V672" s="41"/>
      <c r="W672" s="41"/>
      <c r="X672" s="41"/>
      <c r="Y672" s="41"/>
      <c r="Z672" s="41"/>
      <c r="AA672" s="41"/>
      <c r="AB672" s="41"/>
      <c r="AC672" s="41"/>
      <c r="AD672" s="41"/>
      <c r="AE672" s="41"/>
      <c r="AR672" s="227" t="s">
        <v>287</v>
      </c>
      <c r="AT672" s="227" t="s">
        <v>638</v>
      </c>
      <c r="AU672" s="227" t="s">
        <v>78</v>
      </c>
      <c r="AY672" s="19" t="s">
        <v>231</v>
      </c>
      <c r="BE672" s="228">
        <f>IF(N672="základní",J672,0)</f>
        <v>0</v>
      </c>
      <c r="BF672" s="228">
        <f>IF(N672="snížená",J672,0)</f>
        <v>0</v>
      </c>
      <c r="BG672" s="228">
        <f>IF(N672="zákl. přenesená",J672,0)</f>
        <v>0</v>
      </c>
      <c r="BH672" s="228">
        <f>IF(N672="sníž. přenesená",J672,0)</f>
        <v>0</v>
      </c>
      <c r="BI672" s="228">
        <f>IF(N672="nulová",J672,0)</f>
        <v>0</v>
      </c>
      <c r="BJ672" s="19" t="s">
        <v>76</v>
      </c>
      <c r="BK672" s="228">
        <f>ROUND(I672*H672,2)</f>
        <v>0</v>
      </c>
      <c r="BL672" s="19" t="s">
        <v>238</v>
      </c>
      <c r="BM672" s="227" t="s">
        <v>4478</v>
      </c>
    </row>
    <row r="673" s="13" customFormat="1">
      <c r="A673" s="13"/>
      <c r="B673" s="234"/>
      <c r="C673" s="235"/>
      <c r="D673" s="229" t="s">
        <v>248</v>
      </c>
      <c r="E673" s="236" t="s">
        <v>19</v>
      </c>
      <c r="F673" s="237" t="s">
        <v>4247</v>
      </c>
      <c r="G673" s="235"/>
      <c r="H673" s="236" t="s">
        <v>19</v>
      </c>
      <c r="I673" s="238"/>
      <c r="J673" s="235"/>
      <c r="K673" s="235"/>
      <c r="L673" s="239"/>
      <c r="M673" s="240"/>
      <c r="N673" s="241"/>
      <c r="O673" s="241"/>
      <c r="P673" s="241"/>
      <c r="Q673" s="241"/>
      <c r="R673" s="241"/>
      <c r="S673" s="241"/>
      <c r="T673" s="242"/>
      <c r="U673" s="13"/>
      <c r="V673" s="13"/>
      <c r="W673" s="13"/>
      <c r="X673" s="13"/>
      <c r="Y673" s="13"/>
      <c r="Z673" s="13"/>
      <c r="AA673" s="13"/>
      <c r="AB673" s="13"/>
      <c r="AC673" s="13"/>
      <c r="AD673" s="13"/>
      <c r="AE673" s="13"/>
      <c r="AT673" s="243" t="s">
        <v>248</v>
      </c>
      <c r="AU673" s="243" t="s">
        <v>78</v>
      </c>
      <c r="AV673" s="13" t="s">
        <v>76</v>
      </c>
      <c r="AW673" s="13" t="s">
        <v>31</v>
      </c>
      <c r="AX673" s="13" t="s">
        <v>69</v>
      </c>
      <c r="AY673" s="243" t="s">
        <v>231</v>
      </c>
    </row>
    <row r="674" s="13" customFormat="1">
      <c r="A674" s="13"/>
      <c r="B674" s="234"/>
      <c r="C674" s="235"/>
      <c r="D674" s="229" t="s">
        <v>248</v>
      </c>
      <c r="E674" s="236" t="s">
        <v>19</v>
      </c>
      <c r="F674" s="237" t="s">
        <v>4110</v>
      </c>
      <c r="G674" s="235"/>
      <c r="H674" s="236" t="s">
        <v>19</v>
      </c>
      <c r="I674" s="238"/>
      <c r="J674" s="235"/>
      <c r="K674" s="235"/>
      <c r="L674" s="239"/>
      <c r="M674" s="240"/>
      <c r="N674" s="241"/>
      <c r="O674" s="241"/>
      <c r="P674" s="241"/>
      <c r="Q674" s="241"/>
      <c r="R674" s="241"/>
      <c r="S674" s="241"/>
      <c r="T674" s="242"/>
      <c r="U674" s="13"/>
      <c r="V674" s="13"/>
      <c r="W674" s="13"/>
      <c r="X674" s="13"/>
      <c r="Y674" s="13"/>
      <c r="Z674" s="13"/>
      <c r="AA674" s="13"/>
      <c r="AB674" s="13"/>
      <c r="AC674" s="13"/>
      <c r="AD674" s="13"/>
      <c r="AE674" s="13"/>
      <c r="AT674" s="243" t="s">
        <v>248</v>
      </c>
      <c r="AU674" s="243" t="s">
        <v>78</v>
      </c>
      <c r="AV674" s="13" t="s">
        <v>76</v>
      </c>
      <c r="AW674" s="13" t="s">
        <v>31</v>
      </c>
      <c r="AX674" s="13" t="s">
        <v>69</v>
      </c>
      <c r="AY674" s="243" t="s">
        <v>231</v>
      </c>
    </row>
    <row r="675" s="14" customFormat="1">
      <c r="A675" s="14"/>
      <c r="B675" s="244"/>
      <c r="C675" s="245"/>
      <c r="D675" s="229" t="s">
        <v>248</v>
      </c>
      <c r="E675" s="246" t="s">
        <v>19</v>
      </c>
      <c r="F675" s="247" t="s">
        <v>76</v>
      </c>
      <c r="G675" s="245"/>
      <c r="H675" s="248">
        <v>1</v>
      </c>
      <c r="I675" s="249"/>
      <c r="J675" s="245"/>
      <c r="K675" s="245"/>
      <c r="L675" s="250"/>
      <c r="M675" s="251"/>
      <c r="N675" s="252"/>
      <c r="O675" s="252"/>
      <c r="P675" s="252"/>
      <c r="Q675" s="252"/>
      <c r="R675" s="252"/>
      <c r="S675" s="252"/>
      <c r="T675" s="253"/>
      <c r="U675" s="14"/>
      <c r="V675" s="14"/>
      <c r="W675" s="14"/>
      <c r="X675" s="14"/>
      <c r="Y675" s="14"/>
      <c r="Z675" s="14"/>
      <c r="AA675" s="14"/>
      <c r="AB675" s="14"/>
      <c r="AC675" s="14"/>
      <c r="AD675" s="14"/>
      <c r="AE675" s="14"/>
      <c r="AT675" s="254" t="s">
        <v>248</v>
      </c>
      <c r="AU675" s="254" t="s">
        <v>78</v>
      </c>
      <c r="AV675" s="14" t="s">
        <v>78</v>
      </c>
      <c r="AW675" s="14" t="s">
        <v>31</v>
      </c>
      <c r="AX675" s="14" t="s">
        <v>69</v>
      </c>
      <c r="AY675" s="254" t="s">
        <v>231</v>
      </c>
    </row>
    <row r="676" s="13" customFormat="1">
      <c r="A676" s="13"/>
      <c r="B676" s="234"/>
      <c r="C676" s="235"/>
      <c r="D676" s="229" t="s">
        <v>248</v>
      </c>
      <c r="E676" s="236" t="s">
        <v>19</v>
      </c>
      <c r="F676" s="237" t="s">
        <v>4112</v>
      </c>
      <c r="G676" s="235"/>
      <c r="H676" s="236" t="s">
        <v>19</v>
      </c>
      <c r="I676" s="238"/>
      <c r="J676" s="235"/>
      <c r="K676" s="235"/>
      <c r="L676" s="239"/>
      <c r="M676" s="240"/>
      <c r="N676" s="241"/>
      <c r="O676" s="241"/>
      <c r="P676" s="241"/>
      <c r="Q676" s="241"/>
      <c r="R676" s="241"/>
      <c r="S676" s="241"/>
      <c r="T676" s="242"/>
      <c r="U676" s="13"/>
      <c r="V676" s="13"/>
      <c r="W676" s="13"/>
      <c r="X676" s="13"/>
      <c r="Y676" s="13"/>
      <c r="Z676" s="13"/>
      <c r="AA676" s="13"/>
      <c r="AB676" s="13"/>
      <c r="AC676" s="13"/>
      <c r="AD676" s="13"/>
      <c r="AE676" s="13"/>
      <c r="AT676" s="243" t="s">
        <v>248</v>
      </c>
      <c r="AU676" s="243" t="s">
        <v>78</v>
      </c>
      <c r="AV676" s="13" t="s">
        <v>76</v>
      </c>
      <c r="AW676" s="13" t="s">
        <v>31</v>
      </c>
      <c r="AX676" s="13" t="s">
        <v>69</v>
      </c>
      <c r="AY676" s="243" t="s">
        <v>231</v>
      </c>
    </row>
    <row r="677" s="14" customFormat="1">
      <c r="A677" s="14"/>
      <c r="B677" s="244"/>
      <c r="C677" s="245"/>
      <c r="D677" s="229" t="s">
        <v>248</v>
      </c>
      <c r="E677" s="246" t="s">
        <v>19</v>
      </c>
      <c r="F677" s="247" t="s">
        <v>76</v>
      </c>
      <c r="G677" s="245"/>
      <c r="H677" s="248">
        <v>1</v>
      </c>
      <c r="I677" s="249"/>
      <c r="J677" s="245"/>
      <c r="K677" s="245"/>
      <c r="L677" s="250"/>
      <c r="M677" s="251"/>
      <c r="N677" s="252"/>
      <c r="O677" s="252"/>
      <c r="P677" s="252"/>
      <c r="Q677" s="252"/>
      <c r="R677" s="252"/>
      <c r="S677" s="252"/>
      <c r="T677" s="253"/>
      <c r="U677" s="14"/>
      <c r="V677" s="14"/>
      <c r="W677" s="14"/>
      <c r="X677" s="14"/>
      <c r="Y677" s="14"/>
      <c r="Z677" s="14"/>
      <c r="AA677" s="14"/>
      <c r="AB677" s="14"/>
      <c r="AC677" s="14"/>
      <c r="AD677" s="14"/>
      <c r="AE677" s="14"/>
      <c r="AT677" s="254" t="s">
        <v>248</v>
      </c>
      <c r="AU677" s="254" t="s">
        <v>78</v>
      </c>
      <c r="AV677" s="14" t="s">
        <v>78</v>
      </c>
      <c r="AW677" s="14" t="s">
        <v>31</v>
      </c>
      <c r="AX677" s="14" t="s">
        <v>69</v>
      </c>
      <c r="AY677" s="254" t="s">
        <v>231</v>
      </c>
    </row>
    <row r="678" s="13" customFormat="1">
      <c r="A678" s="13"/>
      <c r="B678" s="234"/>
      <c r="C678" s="235"/>
      <c r="D678" s="229" t="s">
        <v>248</v>
      </c>
      <c r="E678" s="236" t="s">
        <v>19</v>
      </c>
      <c r="F678" s="237" t="s">
        <v>4151</v>
      </c>
      <c r="G678" s="235"/>
      <c r="H678" s="236" t="s">
        <v>19</v>
      </c>
      <c r="I678" s="238"/>
      <c r="J678" s="235"/>
      <c r="K678" s="235"/>
      <c r="L678" s="239"/>
      <c r="M678" s="240"/>
      <c r="N678" s="241"/>
      <c r="O678" s="241"/>
      <c r="P678" s="241"/>
      <c r="Q678" s="241"/>
      <c r="R678" s="241"/>
      <c r="S678" s="241"/>
      <c r="T678" s="242"/>
      <c r="U678" s="13"/>
      <c r="V678" s="13"/>
      <c r="W678" s="13"/>
      <c r="X678" s="13"/>
      <c r="Y678" s="13"/>
      <c r="Z678" s="13"/>
      <c r="AA678" s="13"/>
      <c r="AB678" s="13"/>
      <c r="AC678" s="13"/>
      <c r="AD678" s="13"/>
      <c r="AE678" s="13"/>
      <c r="AT678" s="243" t="s">
        <v>248</v>
      </c>
      <c r="AU678" s="243" t="s">
        <v>78</v>
      </c>
      <c r="AV678" s="13" t="s">
        <v>76</v>
      </c>
      <c r="AW678" s="13" t="s">
        <v>31</v>
      </c>
      <c r="AX678" s="13" t="s">
        <v>69</v>
      </c>
      <c r="AY678" s="243" t="s">
        <v>231</v>
      </c>
    </row>
    <row r="679" s="14" customFormat="1">
      <c r="A679" s="14"/>
      <c r="B679" s="244"/>
      <c r="C679" s="245"/>
      <c r="D679" s="229" t="s">
        <v>248</v>
      </c>
      <c r="E679" s="246" t="s">
        <v>19</v>
      </c>
      <c r="F679" s="247" t="s">
        <v>76</v>
      </c>
      <c r="G679" s="245"/>
      <c r="H679" s="248">
        <v>1</v>
      </c>
      <c r="I679" s="249"/>
      <c r="J679" s="245"/>
      <c r="K679" s="245"/>
      <c r="L679" s="250"/>
      <c r="M679" s="251"/>
      <c r="N679" s="252"/>
      <c r="O679" s="252"/>
      <c r="P679" s="252"/>
      <c r="Q679" s="252"/>
      <c r="R679" s="252"/>
      <c r="S679" s="252"/>
      <c r="T679" s="253"/>
      <c r="U679" s="14"/>
      <c r="V679" s="14"/>
      <c r="W679" s="14"/>
      <c r="X679" s="14"/>
      <c r="Y679" s="14"/>
      <c r="Z679" s="14"/>
      <c r="AA679" s="14"/>
      <c r="AB679" s="14"/>
      <c r="AC679" s="14"/>
      <c r="AD679" s="14"/>
      <c r="AE679" s="14"/>
      <c r="AT679" s="254" t="s">
        <v>248</v>
      </c>
      <c r="AU679" s="254" t="s">
        <v>78</v>
      </c>
      <c r="AV679" s="14" t="s">
        <v>78</v>
      </c>
      <c r="AW679" s="14" t="s">
        <v>31</v>
      </c>
      <c r="AX679" s="14" t="s">
        <v>69</v>
      </c>
      <c r="AY679" s="254" t="s">
        <v>231</v>
      </c>
    </row>
    <row r="680" s="15" customFormat="1">
      <c r="A680" s="15"/>
      <c r="B680" s="255"/>
      <c r="C680" s="256"/>
      <c r="D680" s="229" t="s">
        <v>248</v>
      </c>
      <c r="E680" s="257" t="s">
        <v>19</v>
      </c>
      <c r="F680" s="258" t="s">
        <v>260</v>
      </c>
      <c r="G680" s="256"/>
      <c r="H680" s="259">
        <v>3</v>
      </c>
      <c r="I680" s="260"/>
      <c r="J680" s="256"/>
      <c r="K680" s="256"/>
      <c r="L680" s="261"/>
      <c r="M680" s="262"/>
      <c r="N680" s="263"/>
      <c r="O680" s="263"/>
      <c r="P680" s="263"/>
      <c r="Q680" s="263"/>
      <c r="R680" s="263"/>
      <c r="S680" s="263"/>
      <c r="T680" s="264"/>
      <c r="U680" s="15"/>
      <c r="V680" s="15"/>
      <c r="W680" s="15"/>
      <c r="X680" s="15"/>
      <c r="Y680" s="15"/>
      <c r="Z680" s="15"/>
      <c r="AA680" s="15"/>
      <c r="AB680" s="15"/>
      <c r="AC680" s="15"/>
      <c r="AD680" s="15"/>
      <c r="AE680" s="15"/>
      <c r="AT680" s="265" t="s">
        <v>248</v>
      </c>
      <c r="AU680" s="265" t="s">
        <v>78</v>
      </c>
      <c r="AV680" s="15" t="s">
        <v>238</v>
      </c>
      <c r="AW680" s="15" t="s">
        <v>31</v>
      </c>
      <c r="AX680" s="15" t="s">
        <v>76</v>
      </c>
      <c r="AY680" s="265" t="s">
        <v>231</v>
      </c>
    </row>
    <row r="681" s="2" customFormat="1" ht="16.5" customHeight="1">
      <c r="A681" s="41"/>
      <c r="B681" s="42"/>
      <c r="C681" s="283" t="s">
        <v>1622</v>
      </c>
      <c r="D681" s="283" t="s">
        <v>638</v>
      </c>
      <c r="E681" s="284" t="s">
        <v>4479</v>
      </c>
      <c r="F681" s="285" t="s">
        <v>4480</v>
      </c>
      <c r="G681" s="286" t="s">
        <v>237</v>
      </c>
      <c r="H681" s="287">
        <v>1</v>
      </c>
      <c r="I681" s="288"/>
      <c r="J681" s="289">
        <f>ROUND(I681*H681,2)</f>
        <v>0</v>
      </c>
      <c r="K681" s="285" t="s">
        <v>19</v>
      </c>
      <c r="L681" s="290"/>
      <c r="M681" s="291" t="s">
        <v>19</v>
      </c>
      <c r="N681" s="292" t="s">
        <v>40</v>
      </c>
      <c r="O681" s="87"/>
      <c r="P681" s="225">
        <f>O681*H681</f>
        <v>0</v>
      </c>
      <c r="Q681" s="225">
        <v>0.0014</v>
      </c>
      <c r="R681" s="225">
        <f>Q681*H681</f>
        <v>0.0014</v>
      </c>
      <c r="S681" s="225">
        <v>0</v>
      </c>
      <c r="T681" s="226">
        <f>S681*H681</f>
        <v>0</v>
      </c>
      <c r="U681" s="41"/>
      <c r="V681" s="41"/>
      <c r="W681" s="41"/>
      <c r="X681" s="41"/>
      <c r="Y681" s="41"/>
      <c r="Z681" s="41"/>
      <c r="AA681" s="41"/>
      <c r="AB681" s="41"/>
      <c r="AC681" s="41"/>
      <c r="AD681" s="41"/>
      <c r="AE681" s="41"/>
      <c r="AR681" s="227" t="s">
        <v>287</v>
      </c>
      <c r="AT681" s="227" t="s">
        <v>638</v>
      </c>
      <c r="AU681" s="227" t="s">
        <v>78</v>
      </c>
      <c r="AY681" s="19" t="s">
        <v>231</v>
      </c>
      <c r="BE681" s="228">
        <f>IF(N681="základní",J681,0)</f>
        <v>0</v>
      </c>
      <c r="BF681" s="228">
        <f>IF(N681="snížená",J681,0)</f>
        <v>0</v>
      </c>
      <c r="BG681" s="228">
        <f>IF(N681="zákl. přenesená",J681,0)</f>
        <v>0</v>
      </c>
      <c r="BH681" s="228">
        <f>IF(N681="sníž. přenesená",J681,0)</f>
        <v>0</v>
      </c>
      <c r="BI681" s="228">
        <f>IF(N681="nulová",J681,0)</f>
        <v>0</v>
      </c>
      <c r="BJ681" s="19" t="s">
        <v>76</v>
      </c>
      <c r="BK681" s="228">
        <f>ROUND(I681*H681,2)</f>
        <v>0</v>
      </c>
      <c r="BL681" s="19" t="s">
        <v>238</v>
      </c>
      <c r="BM681" s="227" t="s">
        <v>4481</v>
      </c>
    </row>
    <row r="682" s="13" customFormat="1">
      <c r="A682" s="13"/>
      <c r="B682" s="234"/>
      <c r="C682" s="235"/>
      <c r="D682" s="229" t="s">
        <v>248</v>
      </c>
      <c r="E682" s="236" t="s">
        <v>19</v>
      </c>
      <c r="F682" s="237" t="s">
        <v>4423</v>
      </c>
      <c r="G682" s="235"/>
      <c r="H682" s="236" t="s">
        <v>19</v>
      </c>
      <c r="I682" s="238"/>
      <c r="J682" s="235"/>
      <c r="K682" s="235"/>
      <c r="L682" s="239"/>
      <c r="M682" s="240"/>
      <c r="N682" s="241"/>
      <c r="O682" s="241"/>
      <c r="P682" s="241"/>
      <c r="Q682" s="241"/>
      <c r="R682" s="241"/>
      <c r="S682" s="241"/>
      <c r="T682" s="242"/>
      <c r="U682" s="13"/>
      <c r="V682" s="13"/>
      <c r="W682" s="13"/>
      <c r="X682" s="13"/>
      <c r="Y682" s="13"/>
      <c r="Z682" s="13"/>
      <c r="AA682" s="13"/>
      <c r="AB682" s="13"/>
      <c r="AC682" s="13"/>
      <c r="AD682" s="13"/>
      <c r="AE682" s="13"/>
      <c r="AT682" s="243" t="s">
        <v>248</v>
      </c>
      <c r="AU682" s="243" t="s">
        <v>78</v>
      </c>
      <c r="AV682" s="13" t="s">
        <v>76</v>
      </c>
      <c r="AW682" s="13" t="s">
        <v>31</v>
      </c>
      <c r="AX682" s="13" t="s">
        <v>69</v>
      </c>
      <c r="AY682" s="243" t="s">
        <v>231</v>
      </c>
    </row>
    <row r="683" s="14" customFormat="1">
      <c r="A683" s="14"/>
      <c r="B683" s="244"/>
      <c r="C683" s="245"/>
      <c r="D683" s="229" t="s">
        <v>248</v>
      </c>
      <c r="E683" s="246" t="s">
        <v>19</v>
      </c>
      <c r="F683" s="247" t="s">
        <v>76</v>
      </c>
      <c r="G683" s="245"/>
      <c r="H683" s="248">
        <v>1</v>
      </c>
      <c r="I683" s="249"/>
      <c r="J683" s="245"/>
      <c r="K683" s="245"/>
      <c r="L683" s="250"/>
      <c r="M683" s="251"/>
      <c r="N683" s="252"/>
      <c r="O683" s="252"/>
      <c r="P683" s="252"/>
      <c r="Q683" s="252"/>
      <c r="R683" s="252"/>
      <c r="S683" s="252"/>
      <c r="T683" s="253"/>
      <c r="U683" s="14"/>
      <c r="V683" s="14"/>
      <c r="W683" s="14"/>
      <c r="X683" s="14"/>
      <c r="Y683" s="14"/>
      <c r="Z683" s="14"/>
      <c r="AA683" s="14"/>
      <c r="AB683" s="14"/>
      <c r="AC683" s="14"/>
      <c r="AD683" s="14"/>
      <c r="AE683" s="14"/>
      <c r="AT683" s="254" t="s">
        <v>248</v>
      </c>
      <c r="AU683" s="254" t="s">
        <v>78</v>
      </c>
      <c r="AV683" s="14" t="s">
        <v>78</v>
      </c>
      <c r="AW683" s="14" t="s">
        <v>31</v>
      </c>
      <c r="AX683" s="14" t="s">
        <v>76</v>
      </c>
      <c r="AY683" s="254" t="s">
        <v>231</v>
      </c>
    </row>
    <row r="684" s="2" customFormat="1" ht="37.8" customHeight="1">
      <c r="A684" s="41"/>
      <c r="B684" s="42"/>
      <c r="C684" s="216" t="s">
        <v>1626</v>
      </c>
      <c r="D684" s="216" t="s">
        <v>234</v>
      </c>
      <c r="E684" s="217" t="s">
        <v>4482</v>
      </c>
      <c r="F684" s="218" t="s">
        <v>4483</v>
      </c>
      <c r="G684" s="219" t="s">
        <v>237</v>
      </c>
      <c r="H684" s="220">
        <v>3</v>
      </c>
      <c r="I684" s="221"/>
      <c r="J684" s="222">
        <f>ROUND(I684*H684,2)</f>
        <v>0</v>
      </c>
      <c r="K684" s="218" t="s">
        <v>244</v>
      </c>
      <c r="L684" s="47"/>
      <c r="M684" s="223" t="s">
        <v>19</v>
      </c>
      <c r="N684" s="224" t="s">
        <v>40</v>
      </c>
      <c r="O684" s="87"/>
      <c r="P684" s="225">
        <f>O684*H684</f>
        <v>0</v>
      </c>
      <c r="Q684" s="225">
        <v>0</v>
      </c>
      <c r="R684" s="225">
        <f>Q684*H684</f>
        <v>0</v>
      </c>
      <c r="S684" s="225">
        <v>0</v>
      </c>
      <c r="T684" s="226">
        <f>S684*H684</f>
        <v>0</v>
      </c>
      <c r="U684" s="41"/>
      <c r="V684" s="41"/>
      <c r="W684" s="41"/>
      <c r="X684" s="41"/>
      <c r="Y684" s="41"/>
      <c r="Z684" s="41"/>
      <c r="AA684" s="41"/>
      <c r="AB684" s="41"/>
      <c r="AC684" s="41"/>
      <c r="AD684" s="41"/>
      <c r="AE684" s="41"/>
      <c r="AR684" s="227" t="s">
        <v>238</v>
      </c>
      <c r="AT684" s="227" t="s">
        <v>234</v>
      </c>
      <c r="AU684" s="227" t="s">
        <v>78</v>
      </c>
      <c r="AY684" s="19" t="s">
        <v>231</v>
      </c>
      <c r="BE684" s="228">
        <f>IF(N684="základní",J684,0)</f>
        <v>0</v>
      </c>
      <c r="BF684" s="228">
        <f>IF(N684="snížená",J684,0)</f>
        <v>0</v>
      </c>
      <c r="BG684" s="228">
        <f>IF(N684="zákl. přenesená",J684,0)</f>
        <v>0</v>
      </c>
      <c r="BH684" s="228">
        <f>IF(N684="sníž. přenesená",J684,0)</f>
        <v>0</v>
      </c>
      <c r="BI684" s="228">
        <f>IF(N684="nulová",J684,0)</f>
        <v>0</v>
      </c>
      <c r="BJ684" s="19" t="s">
        <v>76</v>
      </c>
      <c r="BK684" s="228">
        <f>ROUND(I684*H684,2)</f>
        <v>0</v>
      </c>
      <c r="BL684" s="19" t="s">
        <v>238</v>
      </c>
      <c r="BM684" s="227" t="s">
        <v>4484</v>
      </c>
    </row>
    <row r="685" s="2" customFormat="1">
      <c r="A685" s="41"/>
      <c r="B685" s="42"/>
      <c r="C685" s="43"/>
      <c r="D685" s="229" t="s">
        <v>246</v>
      </c>
      <c r="E685" s="43"/>
      <c r="F685" s="230" t="s">
        <v>4446</v>
      </c>
      <c r="G685" s="43"/>
      <c r="H685" s="43"/>
      <c r="I685" s="231"/>
      <c r="J685" s="43"/>
      <c r="K685" s="43"/>
      <c r="L685" s="47"/>
      <c r="M685" s="232"/>
      <c r="N685" s="233"/>
      <c r="O685" s="87"/>
      <c r="P685" s="87"/>
      <c r="Q685" s="87"/>
      <c r="R685" s="87"/>
      <c r="S685" s="87"/>
      <c r="T685" s="88"/>
      <c r="U685" s="41"/>
      <c r="V685" s="41"/>
      <c r="W685" s="41"/>
      <c r="X685" s="41"/>
      <c r="Y685" s="41"/>
      <c r="Z685" s="41"/>
      <c r="AA685" s="41"/>
      <c r="AB685" s="41"/>
      <c r="AC685" s="41"/>
      <c r="AD685" s="41"/>
      <c r="AE685" s="41"/>
      <c r="AT685" s="19" t="s">
        <v>246</v>
      </c>
      <c r="AU685" s="19" t="s">
        <v>78</v>
      </c>
    </row>
    <row r="686" s="13" customFormat="1">
      <c r="A686" s="13"/>
      <c r="B686" s="234"/>
      <c r="C686" s="235"/>
      <c r="D686" s="229" t="s">
        <v>248</v>
      </c>
      <c r="E686" s="236" t="s">
        <v>19</v>
      </c>
      <c r="F686" s="237" t="s">
        <v>4138</v>
      </c>
      <c r="G686" s="235"/>
      <c r="H686" s="236" t="s">
        <v>19</v>
      </c>
      <c r="I686" s="238"/>
      <c r="J686" s="235"/>
      <c r="K686" s="235"/>
      <c r="L686" s="239"/>
      <c r="M686" s="240"/>
      <c r="N686" s="241"/>
      <c r="O686" s="241"/>
      <c r="P686" s="241"/>
      <c r="Q686" s="241"/>
      <c r="R686" s="241"/>
      <c r="S686" s="241"/>
      <c r="T686" s="242"/>
      <c r="U686" s="13"/>
      <c r="V686" s="13"/>
      <c r="W686" s="13"/>
      <c r="X686" s="13"/>
      <c r="Y686" s="13"/>
      <c r="Z686" s="13"/>
      <c r="AA686" s="13"/>
      <c r="AB686" s="13"/>
      <c r="AC686" s="13"/>
      <c r="AD686" s="13"/>
      <c r="AE686" s="13"/>
      <c r="AT686" s="243" t="s">
        <v>248</v>
      </c>
      <c r="AU686" s="243" t="s">
        <v>78</v>
      </c>
      <c r="AV686" s="13" t="s">
        <v>76</v>
      </c>
      <c r="AW686" s="13" t="s">
        <v>31</v>
      </c>
      <c r="AX686" s="13" t="s">
        <v>69</v>
      </c>
      <c r="AY686" s="243" t="s">
        <v>231</v>
      </c>
    </row>
    <row r="687" s="14" customFormat="1">
      <c r="A687" s="14"/>
      <c r="B687" s="244"/>
      <c r="C687" s="245"/>
      <c r="D687" s="229" t="s">
        <v>248</v>
      </c>
      <c r="E687" s="246" t="s">
        <v>19</v>
      </c>
      <c r="F687" s="247" t="s">
        <v>4451</v>
      </c>
      <c r="G687" s="245"/>
      <c r="H687" s="248">
        <v>3</v>
      </c>
      <c r="I687" s="249"/>
      <c r="J687" s="245"/>
      <c r="K687" s="245"/>
      <c r="L687" s="250"/>
      <c r="M687" s="251"/>
      <c r="N687" s="252"/>
      <c r="O687" s="252"/>
      <c r="P687" s="252"/>
      <c r="Q687" s="252"/>
      <c r="R687" s="252"/>
      <c r="S687" s="252"/>
      <c r="T687" s="253"/>
      <c r="U687" s="14"/>
      <c r="V687" s="14"/>
      <c r="W687" s="14"/>
      <c r="X687" s="14"/>
      <c r="Y687" s="14"/>
      <c r="Z687" s="14"/>
      <c r="AA687" s="14"/>
      <c r="AB687" s="14"/>
      <c r="AC687" s="14"/>
      <c r="AD687" s="14"/>
      <c r="AE687" s="14"/>
      <c r="AT687" s="254" t="s">
        <v>248</v>
      </c>
      <c r="AU687" s="254" t="s">
        <v>78</v>
      </c>
      <c r="AV687" s="14" t="s">
        <v>78</v>
      </c>
      <c r="AW687" s="14" t="s">
        <v>31</v>
      </c>
      <c r="AX687" s="14" t="s">
        <v>76</v>
      </c>
      <c r="AY687" s="254" t="s">
        <v>231</v>
      </c>
    </row>
    <row r="688" s="2" customFormat="1" ht="16.5" customHeight="1">
      <c r="A688" s="41"/>
      <c r="B688" s="42"/>
      <c r="C688" s="283" t="s">
        <v>1631</v>
      </c>
      <c r="D688" s="283" t="s">
        <v>638</v>
      </c>
      <c r="E688" s="284" t="s">
        <v>4485</v>
      </c>
      <c r="F688" s="285" t="s">
        <v>4486</v>
      </c>
      <c r="G688" s="286" t="s">
        <v>237</v>
      </c>
      <c r="H688" s="287">
        <v>1</v>
      </c>
      <c r="I688" s="288"/>
      <c r="J688" s="289">
        <f>ROUND(I688*H688,2)</f>
        <v>0</v>
      </c>
      <c r="K688" s="285" t="s">
        <v>244</v>
      </c>
      <c r="L688" s="290"/>
      <c r="M688" s="291" t="s">
        <v>19</v>
      </c>
      <c r="N688" s="292" t="s">
        <v>40</v>
      </c>
      <c r="O688" s="87"/>
      <c r="P688" s="225">
        <f>O688*H688</f>
        <v>0</v>
      </c>
      <c r="Q688" s="225">
        <v>0.00123</v>
      </c>
      <c r="R688" s="225">
        <f>Q688*H688</f>
        <v>0.00123</v>
      </c>
      <c r="S688" s="225">
        <v>0</v>
      </c>
      <c r="T688" s="226">
        <f>S688*H688</f>
        <v>0</v>
      </c>
      <c r="U688" s="41"/>
      <c r="V688" s="41"/>
      <c r="W688" s="41"/>
      <c r="X688" s="41"/>
      <c r="Y688" s="41"/>
      <c r="Z688" s="41"/>
      <c r="AA688" s="41"/>
      <c r="AB688" s="41"/>
      <c r="AC688" s="41"/>
      <c r="AD688" s="41"/>
      <c r="AE688" s="41"/>
      <c r="AR688" s="227" t="s">
        <v>287</v>
      </c>
      <c r="AT688" s="227" t="s">
        <v>638</v>
      </c>
      <c r="AU688" s="227" t="s">
        <v>78</v>
      </c>
      <c r="AY688" s="19" t="s">
        <v>231</v>
      </c>
      <c r="BE688" s="228">
        <f>IF(N688="základní",J688,0)</f>
        <v>0</v>
      </c>
      <c r="BF688" s="228">
        <f>IF(N688="snížená",J688,0)</f>
        <v>0</v>
      </c>
      <c r="BG688" s="228">
        <f>IF(N688="zákl. přenesená",J688,0)</f>
        <v>0</v>
      </c>
      <c r="BH688" s="228">
        <f>IF(N688="sníž. přenesená",J688,0)</f>
        <v>0</v>
      </c>
      <c r="BI688" s="228">
        <f>IF(N688="nulová",J688,0)</f>
        <v>0</v>
      </c>
      <c r="BJ688" s="19" t="s">
        <v>76</v>
      </c>
      <c r="BK688" s="228">
        <f>ROUND(I688*H688,2)</f>
        <v>0</v>
      </c>
      <c r="BL688" s="19" t="s">
        <v>238</v>
      </c>
      <c r="BM688" s="227" t="s">
        <v>4487</v>
      </c>
    </row>
    <row r="689" s="13" customFormat="1">
      <c r="A689" s="13"/>
      <c r="B689" s="234"/>
      <c r="C689" s="235"/>
      <c r="D689" s="229" t="s">
        <v>248</v>
      </c>
      <c r="E689" s="236" t="s">
        <v>19</v>
      </c>
      <c r="F689" s="237" t="s">
        <v>4138</v>
      </c>
      <c r="G689" s="235"/>
      <c r="H689" s="236" t="s">
        <v>19</v>
      </c>
      <c r="I689" s="238"/>
      <c r="J689" s="235"/>
      <c r="K689" s="235"/>
      <c r="L689" s="239"/>
      <c r="M689" s="240"/>
      <c r="N689" s="241"/>
      <c r="O689" s="241"/>
      <c r="P689" s="241"/>
      <c r="Q689" s="241"/>
      <c r="R689" s="241"/>
      <c r="S689" s="241"/>
      <c r="T689" s="242"/>
      <c r="U689" s="13"/>
      <c r="V689" s="13"/>
      <c r="W689" s="13"/>
      <c r="X689" s="13"/>
      <c r="Y689" s="13"/>
      <c r="Z689" s="13"/>
      <c r="AA689" s="13"/>
      <c r="AB689" s="13"/>
      <c r="AC689" s="13"/>
      <c r="AD689" s="13"/>
      <c r="AE689" s="13"/>
      <c r="AT689" s="243" t="s">
        <v>248</v>
      </c>
      <c r="AU689" s="243" t="s">
        <v>78</v>
      </c>
      <c r="AV689" s="13" t="s">
        <v>76</v>
      </c>
      <c r="AW689" s="13" t="s">
        <v>31</v>
      </c>
      <c r="AX689" s="13" t="s">
        <v>69</v>
      </c>
      <c r="AY689" s="243" t="s">
        <v>231</v>
      </c>
    </row>
    <row r="690" s="14" customFormat="1">
      <c r="A690" s="14"/>
      <c r="B690" s="244"/>
      <c r="C690" s="245"/>
      <c r="D690" s="229" t="s">
        <v>248</v>
      </c>
      <c r="E690" s="246" t="s">
        <v>19</v>
      </c>
      <c r="F690" s="247" t="s">
        <v>76</v>
      </c>
      <c r="G690" s="245"/>
      <c r="H690" s="248">
        <v>1</v>
      </c>
      <c r="I690" s="249"/>
      <c r="J690" s="245"/>
      <c r="K690" s="245"/>
      <c r="L690" s="250"/>
      <c r="M690" s="251"/>
      <c r="N690" s="252"/>
      <c r="O690" s="252"/>
      <c r="P690" s="252"/>
      <c r="Q690" s="252"/>
      <c r="R690" s="252"/>
      <c r="S690" s="252"/>
      <c r="T690" s="253"/>
      <c r="U690" s="14"/>
      <c r="V690" s="14"/>
      <c r="W690" s="14"/>
      <c r="X690" s="14"/>
      <c r="Y690" s="14"/>
      <c r="Z690" s="14"/>
      <c r="AA690" s="14"/>
      <c r="AB690" s="14"/>
      <c r="AC690" s="14"/>
      <c r="AD690" s="14"/>
      <c r="AE690" s="14"/>
      <c r="AT690" s="254" t="s">
        <v>248</v>
      </c>
      <c r="AU690" s="254" t="s">
        <v>78</v>
      </c>
      <c r="AV690" s="14" t="s">
        <v>78</v>
      </c>
      <c r="AW690" s="14" t="s">
        <v>31</v>
      </c>
      <c r="AX690" s="14" t="s">
        <v>76</v>
      </c>
      <c r="AY690" s="254" t="s">
        <v>231</v>
      </c>
    </row>
    <row r="691" s="2" customFormat="1" ht="16.5" customHeight="1">
      <c r="A691" s="41"/>
      <c r="B691" s="42"/>
      <c r="C691" s="283" t="s">
        <v>1633</v>
      </c>
      <c r="D691" s="283" t="s">
        <v>638</v>
      </c>
      <c r="E691" s="284" t="s">
        <v>4488</v>
      </c>
      <c r="F691" s="285" t="s">
        <v>4489</v>
      </c>
      <c r="G691" s="286" t="s">
        <v>237</v>
      </c>
      <c r="H691" s="287">
        <v>1</v>
      </c>
      <c r="I691" s="288"/>
      <c r="J691" s="289">
        <f>ROUND(I691*H691,2)</f>
        <v>0</v>
      </c>
      <c r="K691" s="285" t="s">
        <v>244</v>
      </c>
      <c r="L691" s="290"/>
      <c r="M691" s="291" t="s">
        <v>19</v>
      </c>
      <c r="N691" s="292" t="s">
        <v>40</v>
      </c>
      <c r="O691" s="87"/>
      <c r="P691" s="225">
        <f>O691*H691</f>
        <v>0</v>
      </c>
      <c r="Q691" s="225">
        <v>0.00148</v>
      </c>
      <c r="R691" s="225">
        <f>Q691*H691</f>
        <v>0.00148</v>
      </c>
      <c r="S691" s="225">
        <v>0</v>
      </c>
      <c r="T691" s="226">
        <f>S691*H691</f>
        <v>0</v>
      </c>
      <c r="U691" s="41"/>
      <c r="V691" s="41"/>
      <c r="W691" s="41"/>
      <c r="X691" s="41"/>
      <c r="Y691" s="41"/>
      <c r="Z691" s="41"/>
      <c r="AA691" s="41"/>
      <c r="AB691" s="41"/>
      <c r="AC691" s="41"/>
      <c r="AD691" s="41"/>
      <c r="AE691" s="41"/>
      <c r="AR691" s="227" t="s">
        <v>287</v>
      </c>
      <c r="AT691" s="227" t="s">
        <v>638</v>
      </c>
      <c r="AU691" s="227" t="s">
        <v>78</v>
      </c>
      <c r="AY691" s="19" t="s">
        <v>231</v>
      </c>
      <c r="BE691" s="228">
        <f>IF(N691="základní",J691,0)</f>
        <v>0</v>
      </c>
      <c r="BF691" s="228">
        <f>IF(N691="snížená",J691,0)</f>
        <v>0</v>
      </c>
      <c r="BG691" s="228">
        <f>IF(N691="zákl. přenesená",J691,0)</f>
        <v>0</v>
      </c>
      <c r="BH691" s="228">
        <f>IF(N691="sníž. přenesená",J691,0)</f>
        <v>0</v>
      </c>
      <c r="BI691" s="228">
        <f>IF(N691="nulová",J691,0)</f>
        <v>0</v>
      </c>
      <c r="BJ691" s="19" t="s">
        <v>76</v>
      </c>
      <c r="BK691" s="228">
        <f>ROUND(I691*H691,2)</f>
        <v>0</v>
      </c>
      <c r="BL691" s="19" t="s">
        <v>238</v>
      </c>
      <c r="BM691" s="227" t="s">
        <v>4490</v>
      </c>
    </row>
    <row r="692" s="13" customFormat="1">
      <c r="A692" s="13"/>
      <c r="B692" s="234"/>
      <c r="C692" s="235"/>
      <c r="D692" s="229" t="s">
        <v>248</v>
      </c>
      <c r="E692" s="236" t="s">
        <v>19</v>
      </c>
      <c r="F692" s="237" t="s">
        <v>4138</v>
      </c>
      <c r="G692" s="235"/>
      <c r="H692" s="236" t="s">
        <v>19</v>
      </c>
      <c r="I692" s="238"/>
      <c r="J692" s="235"/>
      <c r="K692" s="235"/>
      <c r="L692" s="239"/>
      <c r="M692" s="240"/>
      <c r="N692" s="241"/>
      <c r="O692" s="241"/>
      <c r="P692" s="241"/>
      <c r="Q692" s="241"/>
      <c r="R692" s="241"/>
      <c r="S692" s="241"/>
      <c r="T692" s="242"/>
      <c r="U692" s="13"/>
      <c r="V692" s="13"/>
      <c r="W692" s="13"/>
      <c r="X692" s="13"/>
      <c r="Y692" s="13"/>
      <c r="Z692" s="13"/>
      <c r="AA692" s="13"/>
      <c r="AB692" s="13"/>
      <c r="AC692" s="13"/>
      <c r="AD692" s="13"/>
      <c r="AE692" s="13"/>
      <c r="AT692" s="243" t="s">
        <v>248</v>
      </c>
      <c r="AU692" s="243" t="s">
        <v>78</v>
      </c>
      <c r="AV692" s="13" t="s">
        <v>76</v>
      </c>
      <c r="AW692" s="13" t="s">
        <v>31</v>
      </c>
      <c r="AX692" s="13" t="s">
        <v>69</v>
      </c>
      <c r="AY692" s="243" t="s">
        <v>231</v>
      </c>
    </row>
    <row r="693" s="14" customFormat="1">
      <c r="A693" s="14"/>
      <c r="B693" s="244"/>
      <c r="C693" s="245"/>
      <c r="D693" s="229" t="s">
        <v>248</v>
      </c>
      <c r="E693" s="246" t="s">
        <v>19</v>
      </c>
      <c r="F693" s="247" t="s">
        <v>76</v>
      </c>
      <c r="G693" s="245"/>
      <c r="H693" s="248">
        <v>1</v>
      </c>
      <c r="I693" s="249"/>
      <c r="J693" s="245"/>
      <c r="K693" s="245"/>
      <c r="L693" s="250"/>
      <c r="M693" s="251"/>
      <c r="N693" s="252"/>
      <c r="O693" s="252"/>
      <c r="P693" s="252"/>
      <c r="Q693" s="252"/>
      <c r="R693" s="252"/>
      <c r="S693" s="252"/>
      <c r="T693" s="253"/>
      <c r="U693" s="14"/>
      <c r="V693" s="14"/>
      <c r="W693" s="14"/>
      <c r="X693" s="14"/>
      <c r="Y693" s="14"/>
      <c r="Z693" s="14"/>
      <c r="AA693" s="14"/>
      <c r="AB693" s="14"/>
      <c r="AC693" s="14"/>
      <c r="AD693" s="14"/>
      <c r="AE693" s="14"/>
      <c r="AT693" s="254" t="s">
        <v>248</v>
      </c>
      <c r="AU693" s="254" t="s">
        <v>78</v>
      </c>
      <c r="AV693" s="14" t="s">
        <v>78</v>
      </c>
      <c r="AW693" s="14" t="s">
        <v>31</v>
      </c>
      <c r="AX693" s="14" t="s">
        <v>76</v>
      </c>
      <c r="AY693" s="254" t="s">
        <v>231</v>
      </c>
    </row>
    <row r="694" s="2" customFormat="1" ht="24.15" customHeight="1">
      <c r="A694" s="41"/>
      <c r="B694" s="42"/>
      <c r="C694" s="283" t="s">
        <v>1635</v>
      </c>
      <c r="D694" s="283" t="s">
        <v>638</v>
      </c>
      <c r="E694" s="284" t="s">
        <v>4491</v>
      </c>
      <c r="F694" s="285" t="s">
        <v>4492</v>
      </c>
      <c r="G694" s="286" t="s">
        <v>237</v>
      </c>
      <c r="H694" s="287">
        <v>1</v>
      </c>
      <c r="I694" s="288"/>
      <c r="J694" s="289">
        <f>ROUND(I694*H694,2)</f>
        <v>0</v>
      </c>
      <c r="K694" s="285" t="s">
        <v>244</v>
      </c>
      <c r="L694" s="290"/>
      <c r="M694" s="291" t="s">
        <v>19</v>
      </c>
      <c r="N694" s="292" t="s">
        <v>40</v>
      </c>
      <c r="O694" s="87"/>
      <c r="P694" s="225">
        <f>O694*H694</f>
        <v>0</v>
      </c>
      <c r="Q694" s="225">
        <v>0.00080000000000000004</v>
      </c>
      <c r="R694" s="225">
        <f>Q694*H694</f>
        <v>0.00080000000000000004</v>
      </c>
      <c r="S694" s="225">
        <v>0</v>
      </c>
      <c r="T694" s="226">
        <f>S694*H694</f>
        <v>0</v>
      </c>
      <c r="U694" s="41"/>
      <c r="V694" s="41"/>
      <c r="W694" s="41"/>
      <c r="X694" s="41"/>
      <c r="Y694" s="41"/>
      <c r="Z694" s="41"/>
      <c r="AA694" s="41"/>
      <c r="AB694" s="41"/>
      <c r="AC694" s="41"/>
      <c r="AD694" s="41"/>
      <c r="AE694" s="41"/>
      <c r="AR694" s="227" t="s">
        <v>287</v>
      </c>
      <c r="AT694" s="227" t="s">
        <v>638</v>
      </c>
      <c r="AU694" s="227" t="s">
        <v>78</v>
      </c>
      <c r="AY694" s="19" t="s">
        <v>231</v>
      </c>
      <c r="BE694" s="228">
        <f>IF(N694="základní",J694,0)</f>
        <v>0</v>
      </c>
      <c r="BF694" s="228">
        <f>IF(N694="snížená",J694,0)</f>
        <v>0</v>
      </c>
      <c r="BG694" s="228">
        <f>IF(N694="zákl. přenesená",J694,0)</f>
        <v>0</v>
      </c>
      <c r="BH694" s="228">
        <f>IF(N694="sníž. přenesená",J694,0)</f>
        <v>0</v>
      </c>
      <c r="BI694" s="228">
        <f>IF(N694="nulová",J694,0)</f>
        <v>0</v>
      </c>
      <c r="BJ694" s="19" t="s">
        <v>76</v>
      </c>
      <c r="BK694" s="228">
        <f>ROUND(I694*H694,2)</f>
        <v>0</v>
      </c>
      <c r="BL694" s="19" t="s">
        <v>238</v>
      </c>
      <c r="BM694" s="227" t="s">
        <v>4493</v>
      </c>
    </row>
    <row r="695" s="13" customFormat="1">
      <c r="A695" s="13"/>
      <c r="B695" s="234"/>
      <c r="C695" s="235"/>
      <c r="D695" s="229" t="s">
        <v>248</v>
      </c>
      <c r="E695" s="236" t="s">
        <v>19</v>
      </c>
      <c r="F695" s="237" t="s">
        <v>4138</v>
      </c>
      <c r="G695" s="235"/>
      <c r="H695" s="236" t="s">
        <v>19</v>
      </c>
      <c r="I695" s="238"/>
      <c r="J695" s="235"/>
      <c r="K695" s="235"/>
      <c r="L695" s="239"/>
      <c r="M695" s="240"/>
      <c r="N695" s="241"/>
      <c r="O695" s="241"/>
      <c r="P695" s="241"/>
      <c r="Q695" s="241"/>
      <c r="R695" s="241"/>
      <c r="S695" s="241"/>
      <c r="T695" s="242"/>
      <c r="U695" s="13"/>
      <c r="V695" s="13"/>
      <c r="W695" s="13"/>
      <c r="X695" s="13"/>
      <c r="Y695" s="13"/>
      <c r="Z695" s="13"/>
      <c r="AA695" s="13"/>
      <c r="AB695" s="13"/>
      <c r="AC695" s="13"/>
      <c r="AD695" s="13"/>
      <c r="AE695" s="13"/>
      <c r="AT695" s="243" t="s">
        <v>248</v>
      </c>
      <c r="AU695" s="243" t="s">
        <v>78</v>
      </c>
      <c r="AV695" s="13" t="s">
        <v>76</v>
      </c>
      <c r="AW695" s="13" t="s">
        <v>31</v>
      </c>
      <c r="AX695" s="13" t="s">
        <v>69</v>
      </c>
      <c r="AY695" s="243" t="s">
        <v>231</v>
      </c>
    </row>
    <row r="696" s="14" customFormat="1">
      <c r="A696" s="14"/>
      <c r="B696" s="244"/>
      <c r="C696" s="245"/>
      <c r="D696" s="229" t="s">
        <v>248</v>
      </c>
      <c r="E696" s="246" t="s">
        <v>19</v>
      </c>
      <c r="F696" s="247" t="s">
        <v>76</v>
      </c>
      <c r="G696" s="245"/>
      <c r="H696" s="248">
        <v>1</v>
      </c>
      <c r="I696" s="249"/>
      <c r="J696" s="245"/>
      <c r="K696" s="245"/>
      <c r="L696" s="250"/>
      <c r="M696" s="251"/>
      <c r="N696" s="252"/>
      <c r="O696" s="252"/>
      <c r="P696" s="252"/>
      <c r="Q696" s="252"/>
      <c r="R696" s="252"/>
      <c r="S696" s="252"/>
      <c r="T696" s="253"/>
      <c r="U696" s="14"/>
      <c r="V696" s="14"/>
      <c r="W696" s="14"/>
      <c r="X696" s="14"/>
      <c r="Y696" s="14"/>
      <c r="Z696" s="14"/>
      <c r="AA696" s="14"/>
      <c r="AB696" s="14"/>
      <c r="AC696" s="14"/>
      <c r="AD696" s="14"/>
      <c r="AE696" s="14"/>
      <c r="AT696" s="254" t="s">
        <v>248</v>
      </c>
      <c r="AU696" s="254" t="s">
        <v>78</v>
      </c>
      <c r="AV696" s="14" t="s">
        <v>78</v>
      </c>
      <c r="AW696" s="14" t="s">
        <v>31</v>
      </c>
      <c r="AX696" s="14" t="s">
        <v>76</v>
      </c>
      <c r="AY696" s="254" t="s">
        <v>231</v>
      </c>
    </row>
    <row r="697" s="2" customFormat="1" ht="37.8" customHeight="1">
      <c r="A697" s="41"/>
      <c r="B697" s="42"/>
      <c r="C697" s="216" t="s">
        <v>1645</v>
      </c>
      <c r="D697" s="216" t="s">
        <v>234</v>
      </c>
      <c r="E697" s="217" t="s">
        <v>4494</v>
      </c>
      <c r="F697" s="218" t="s">
        <v>4495</v>
      </c>
      <c r="G697" s="219" t="s">
        <v>237</v>
      </c>
      <c r="H697" s="220">
        <v>1</v>
      </c>
      <c r="I697" s="221"/>
      <c r="J697" s="222">
        <f>ROUND(I697*H697,2)</f>
        <v>0</v>
      </c>
      <c r="K697" s="218" t="s">
        <v>244</v>
      </c>
      <c r="L697" s="47"/>
      <c r="M697" s="223" t="s">
        <v>19</v>
      </c>
      <c r="N697" s="224" t="s">
        <v>40</v>
      </c>
      <c r="O697" s="87"/>
      <c r="P697" s="225">
        <f>O697*H697</f>
        <v>0</v>
      </c>
      <c r="Q697" s="225">
        <v>0</v>
      </c>
      <c r="R697" s="225">
        <f>Q697*H697</f>
        <v>0</v>
      </c>
      <c r="S697" s="225">
        <v>0</v>
      </c>
      <c r="T697" s="226">
        <f>S697*H697</f>
        <v>0</v>
      </c>
      <c r="U697" s="41"/>
      <c r="V697" s="41"/>
      <c r="W697" s="41"/>
      <c r="X697" s="41"/>
      <c r="Y697" s="41"/>
      <c r="Z697" s="41"/>
      <c r="AA697" s="41"/>
      <c r="AB697" s="41"/>
      <c r="AC697" s="41"/>
      <c r="AD697" s="41"/>
      <c r="AE697" s="41"/>
      <c r="AR697" s="227" t="s">
        <v>238</v>
      </c>
      <c r="AT697" s="227" t="s">
        <v>234</v>
      </c>
      <c r="AU697" s="227" t="s">
        <v>78</v>
      </c>
      <c r="AY697" s="19" t="s">
        <v>231</v>
      </c>
      <c r="BE697" s="228">
        <f>IF(N697="základní",J697,0)</f>
        <v>0</v>
      </c>
      <c r="BF697" s="228">
        <f>IF(N697="snížená",J697,0)</f>
        <v>0</v>
      </c>
      <c r="BG697" s="228">
        <f>IF(N697="zákl. přenesená",J697,0)</f>
        <v>0</v>
      </c>
      <c r="BH697" s="228">
        <f>IF(N697="sníž. přenesená",J697,0)</f>
        <v>0</v>
      </c>
      <c r="BI697" s="228">
        <f>IF(N697="nulová",J697,0)</f>
        <v>0</v>
      </c>
      <c r="BJ697" s="19" t="s">
        <v>76</v>
      </c>
      <c r="BK697" s="228">
        <f>ROUND(I697*H697,2)</f>
        <v>0</v>
      </c>
      <c r="BL697" s="19" t="s">
        <v>238</v>
      </c>
      <c r="BM697" s="227" t="s">
        <v>4496</v>
      </c>
    </row>
    <row r="698" s="2" customFormat="1">
      <c r="A698" s="41"/>
      <c r="B698" s="42"/>
      <c r="C698" s="43"/>
      <c r="D698" s="229" t="s">
        <v>246</v>
      </c>
      <c r="E698" s="43"/>
      <c r="F698" s="230" t="s">
        <v>4446</v>
      </c>
      <c r="G698" s="43"/>
      <c r="H698" s="43"/>
      <c r="I698" s="231"/>
      <c r="J698" s="43"/>
      <c r="K698" s="43"/>
      <c r="L698" s="47"/>
      <c r="M698" s="232"/>
      <c r="N698" s="233"/>
      <c r="O698" s="87"/>
      <c r="P698" s="87"/>
      <c r="Q698" s="87"/>
      <c r="R698" s="87"/>
      <c r="S698" s="87"/>
      <c r="T698" s="88"/>
      <c r="U698" s="41"/>
      <c r="V698" s="41"/>
      <c r="W698" s="41"/>
      <c r="X698" s="41"/>
      <c r="Y698" s="41"/>
      <c r="Z698" s="41"/>
      <c r="AA698" s="41"/>
      <c r="AB698" s="41"/>
      <c r="AC698" s="41"/>
      <c r="AD698" s="41"/>
      <c r="AE698" s="41"/>
      <c r="AT698" s="19" t="s">
        <v>246</v>
      </c>
      <c r="AU698" s="19" t="s">
        <v>78</v>
      </c>
    </row>
    <row r="699" s="13" customFormat="1">
      <c r="A699" s="13"/>
      <c r="B699" s="234"/>
      <c r="C699" s="235"/>
      <c r="D699" s="229" t="s">
        <v>248</v>
      </c>
      <c r="E699" s="236" t="s">
        <v>19</v>
      </c>
      <c r="F699" s="237" t="s">
        <v>4138</v>
      </c>
      <c r="G699" s="235"/>
      <c r="H699" s="236" t="s">
        <v>19</v>
      </c>
      <c r="I699" s="238"/>
      <c r="J699" s="235"/>
      <c r="K699" s="235"/>
      <c r="L699" s="239"/>
      <c r="M699" s="240"/>
      <c r="N699" s="241"/>
      <c r="O699" s="241"/>
      <c r="P699" s="241"/>
      <c r="Q699" s="241"/>
      <c r="R699" s="241"/>
      <c r="S699" s="241"/>
      <c r="T699" s="242"/>
      <c r="U699" s="13"/>
      <c r="V699" s="13"/>
      <c r="W699" s="13"/>
      <c r="X699" s="13"/>
      <c r="Y699" s="13"/>
      <c r="Z699" s="13"/>
      <c r="AA699" s="13"/>
      <c r="AB699" s="13"/>
      <c r="AC699" s="13"/>
      <c r="AD699" s="13"/>
      <c r="AE699" s="13"/>
      <c r="AT699" s="243" t="s">
        <v>248</v>
      </c>
      <c r="AU699" s="243" t="s">
        <v>78</v>
      </c>
      <c r="AV699" s="13" t="s">
        <v>76</v>
      </c>
      <c r="AW699" s="13" t="s">
        <v>31</v>
      </c>
      <c r="AX699" s="13" t="s">
        <v>69</v>
      </c>
      <c r="AY699" s="243" t="s">
        <v>231</v>
      </c>
    </row>
    <row r="700" s="14" customFormat="1">
      <c r="A700" s="14"/>
      <c r="B700" s="244"/>
      <c r="C700" s="245"/>
      <c r="D700" s="229" t="s">
        <v>248</v>
      </c>
      <c r="E700" s="246" t="s">
        <v>19</v>
      </c>
      <c r="F700" s="247" t="s">
        <v>76</v>
      </c>
      <c r="G700" s="245"/>
      <c r="H700" s="248">
        <v>1</v>
      </c>
      <c r="I700" s="249"/>
      <c r="J700" s="245"/>
      <c r="K700" s="245"/>
      <c r="L700" s="250"/>
      <c r="M700" s="251"/>
      <c r="N700" s="252"/>
      <c r="O700" s="252"/>
      <c r="P700" s="252"/>
      <c r="Q700" s="252"/>
      <c r="R700" s="252"/>
      <c r="S700" s="252"/>
      <c r="T700" s="253"/>
      <c r="U700" s="14"/>
      <c r="V700" s="14"/>
      <c r="W700" s="14"/>
      <c r="X700" s="14"/>
      <c r="Y700" s="14"/>
      <c r="Z700" s="14"/>
      <c r="AA700" s="14"/>
      <c r="AB700" s="14"/>
      <c r="AC700" s="14"/>
      <c r="AD700" s="14"/>
      <c r="AE700" s="14"/>
      <c r="AT700" s="254" t="s">
        <v>248</v>
      </c>
      <c r="AU700" s="254" t="s">
        <v>78</v>
      </c>
      <c r="AV700" s="14" t="s">
        <v>78</v>
      </c>
      <c r="AW700" s="14" t="s">
        <v>31</v>
      </c>
      <c r="AX700" s="14" t="s">
        <v>76</v>
      </c>
      <c r="AY700" s="254" t="s">
        <v>231</v>
      </c>
    </row>
    <row r="701" s="2" customFormat="1" ht="16.5" customHeight="1">
      <c r="A701" s="41"/>
      <c r="B701" s="42"/>
      <c r="C701" s="283" t="s">
        <v>1652</v>
      </c>
      <c r="D701" s="283" t="s">
        <v>638</v>
      </c>
      <c r="E701" s="284" t="s">
        <v>4497</v>
      </c>
      <c r="F701" s="285" t="s">
        <v>4498</v>
      </c>
      <c r="G701" s="286" t="s">
        <v>237</v>
      </c>
      <c r="H701" s="287">
        <v>1</v>
      </c>
      <c r="I701" s="288"/>
      <c r="J701" s="289">
        <f>ROUND(I701*H701,2)</f>
        <v>0</v>
      </c>
      <c r="K701" s="285" t="s">
        <v>244</v>
      </c>
      <c r="L701" s="290"/>
      <c r="M701" s="291" t="s">
        <v>19</v>
      </c>
      <c r="N701" s="292" t="s">
        <v>40</v>
      </c>
      <c r="O701" s="87"/>
      <c r="P701" s="225">
        <f>O701*H701</f>
        <v>0</v>
      </c>
      <c r="Q701" s="225">
        <v>0.00040000000000000002</v>
      </c>
      <c r="R701" s="225">
        <f>Q701*H701</f>
        <v>0.00040000000000000002</v>
      </c>
      <c r="S701" s="225">
        <v>0</v>
      </c>
      <c r="T701" s="226">
        <f>S701*H701</f>
        <v>0</v>
      </c>
      <c r="U701" s="41"/>
      <c r="V701" s="41"/>
      <c r="W701" s="41"/>
      <c r="X701" s="41"/>
      <c r="Y701" s="41"/>
      <c r="Z701" s="41"/>
      <c r="AA701" s="41"/>
      <c r="AB701" s="41"/>
      <c r="AC701" s="41"/>
      <c r="AD701" s="41"/>
      <c r="AE701" s="41"/>
      <c r="AR701" s="227" t="s">
        <v>287</v>
      </c>
      <c r="AT701" s="227" t="s">
        <v>638</v>
      </c>
      <c r="AU701" s="227" t="s">
        <v>78</v>
      </c>
      <c r="AY701" s="19" t="s">
        <v>231</v>
      </c>
      <c r="BE701" s="228">
        <f>IF(N701="základní",J701,0)</f>
        <v>0</v>
      </c>
      <c r="BF701" s="228">
        <f>IF(N701="snížená",J701,0)</f>
        <v>0</v>
      </c>
      <c r="BG701" s="228">
        <f>IF(N701="zákl. přenesená",J701,0)</f>
        <v>0</v>
      </c>
      <c r="BH701" s="228">
        <f>IF(N701="sníž. přenesená",J701,0)</f>
        <v>0</v>
      </c>
      <c r="BI701" s="228">
        <f>IF(N701="nulová",J701,0)</f>
        <v>0</v>
      </c>
      <c r="BJ701" s="19" t="s">
        <v>76</v>
      </c>
      <c r="BK701" s="228">
        <f>ROUND(I701*H701,2)</f>
        <v>0</v>
      </c>
      <c r="BL701" s="19" t="s">
        <v>238</v>
      </c>
      <c r="BM701" s="227" t="s">
        <v>4499</v>
      </c>
    </row>
    <row r="702" s="13" customFormat="1">
      <c r="A702" s="13"/>
      <c r="B702" s="234"/>
      <c r="C702" s="235"/>
      <c r="D702" s="229" t="s">
        <v>248</v>
      </c>
      <c r="E702" s="236" t="s">
        <v>19</v>
      </c>
      <c r="F702" s="237" t="s">
        <v>4138</v>
      </c>
      <c r="G702" s="235"/>
      <c r="H702" s="236" t="s">
        <v>19</v>
      </c>
      <c r="I702" s="238"/>
      <c r="J702" s="235"/>
      <c r="K702" s="235"/>
      <c r="L702" s="239"/>
      <c r="M702" s="240"/>
      <c r="N702" s="241"/>
      <c r="O702" s="241"/>
      <c r="P702" s="241"/>
      <c r="Q702" s="241"/>
      <c r="R702" s="241"/>
      <c r="S702" s="241"/>
      <c r="T702" s="242"/>
      <c r="U702" s="13"/>
      <c r="V702" s="13"/>
      <c r="W702" s="13"/>
      <c r="X702" s="13"/>
      <c r="Y702" s="13"/>
      <c r="Z702" s="13"/>
      <c r="AA702" s="13"/>
      <c r="AB702" s="13"/>
      <c r="AC702" s="13"/>
      <c r="AD702" s="13"/>
      <c r="AE702" s="13"/>
      <c r="AT702" s="243" t="s">
        <v>248</v>
      </c>
      <c r="AU702" s="243" t="s">
        <v>78</v>
      </c>
      <c r="AV702" s="13" t="s">
        <v>76</v>
      </c>
      <c r="AW702" s="13" t="s">
        <v>31</v>
      </c>
      <c r="AX702" s="13" t="s">
        <v>69</v>
      </c>
      <c r="AY702" s="243" t="s">
        <v>231</v>
      </c>
    </row>
    <row r="703" s="14" customFormat="1">
      <c r="A703" s="14"/>
      <c r="B703" s="244"/>
      <c r="C703" s="245"/>
      <c r="D703" s="229" t="s">
        <v>248</v>
      </c>
      <c r="E703" s="246" t="s">
        <v>19</v>
      </c>
      <c r="F703" s="247" t="s">
        <v>76</v>
      </c>
      <c r="G703" s="245"/>
      <c r="H703" s="248">
        <v>1</v>
      </c>
      <c r="I703" s="249"/>
      <c r="J703" s="245"/>
      <c r="K703" s="245"/>
      <c r="L703" s="250"/>
      <c r="M703" s="251"/>
      <c r="N703" s="252"/>
      <c r="O703" s="252"/>
      <c r="P703" s="252"/>
      <c r="Q703" s="252"/>
      <c r="R703" s="252"/>
      <c r="S703" s="252"/>
      <c r="T703" s="253"/>
      <c r="U703" s="14"/>
      <c r="V703" s="14"/>
      <c r="W703" s="14"/>
      <c r="X703" s="14"/>
      <c r="Y703" s="14"/>
      <c r="Z703" s="14"/>
      <c r="AA703" s="14"/>
      <c r="AB703" s="14"/>
      <c r="AC703" s="14"/>
      <c r="AD703" s="14"/>
      <c r="AE703" s="14"/>
      <c r="AT703" s="254" t="s">
        <v>248</v>
      </c>
      <c r="AU703" s="254" t="s">
        <v>78</v>
      </c>
      <c r="AV703" s="14" t="s">
        <v>78</v>
      </c>
      <c r="AW703" s="14" t="s">
        <v>31</v>
      </c>
      <c r="AX703" s="14" t="s">
        <v>76</v>
      </c>
      <c r="AY703" s="254" t="s">
        <v>231</v>
      </c>
    </row>
    <row r="704" s="2" customFormat="1" ht="37.8" customHeight="1">
      <c r="A704" s="41"/>
      <c r="B704" s="42"/>
      <c r="C704" s="216" t="s">
        <v>1657</v>
      </c>
      <c r="D704" s="216" t="s">
        <v>234</v>
      </c>
      <c r="E704" s="217" t="s">
        <v>4500</v>
      </c>
      <c r="F704" s="218" t="s">
        <v>4501</v>
      </c>
      <c r="G704" s="219" t="s">
        <v>237</v>
      </c>
      <c r="H704" s="220">
        <v>1</v>
      </c>
      <c r="I704" s="221"/>
      <c r="J704" s="222">
        <f>ROUND(I704*H704,2)</f>
        <v>0</v>
      </c>
      <c r="K704" s="218" t="s">
        <v>244</v>
      </c>
      <c r="L704" s="47"/>
      <c r="M704" s="223" t="s">
        <v>19</v>
      </c>
      <c r="N704" s="224" t="s">
        <v>40</v>
      </c>
      <c r="O704" s="87"/>
      <c r="P704" s="225">
        <f>O704*H704</f>
        <v>0</v>
      </c>
      <c r="Q704" s="225">
        <v>1.0000000000000001E-05</v>
      </c>
      <c r="R704" s="225">
        <f>Q704*H704</f>
        <v>1.0000000000000001E-05</v>
      </c>
      <c r="S704" s="225">
        <v>0</v>
      </c>
      <c r="T704" s="226">
        <f>S704*H704</f>
        <v>0</v>
      </c>
      <c r="U704" s="41"/>
      <c r="V704" s="41"/>
      <c r="W704" s="41"/>
      <c r="X704" s="41"/>
      <c r="Y704" s="41"/>
      <c r="Z704" s="41"/>
      <c r="AA704" s="41"/>
      <c r="AB704" s="41"/>
      <c r="AC704" s="41"/>
      <c r="AD704" s="41"/>
      <c r="AE704" s="41"/>
      <c r="AR704" s="227" t="s">
        <v>238</v>
      </c>
      <c r="AT704" s="227" t="s">
        <v>234</v>
      </c>
      <c r="AU704" s="227" t="s">
        <v>78</v>
      </c>
      <c r="AY704" s="19" t="s">
        <v>231</v>
      </c>
      <c r="BE704" s="228">
        <f>IF(N704="základní",J704,0)</f>
        <v>0</v>
      </c>
      <c r="BF704" s="228">
        <f>IF(N704="snížená",J704,0)</f>
        <v>0</v>
      </c>
      <c r="BG704" s="228">
        <f>IF(N704="zákl. přenesená",J704,0)</f>
        <v>0</v>
      </c>
      <c r="BH704" s="228">
        <f>IF(N704="sníž. přenesená",J704,0)</f>
        <v>0</v>
      </c>
      <c r="BI704" s="228">
        <f>IF(N704="nulová",J704,0)</f>
        <v>0</v>
      </c>
      <c r="BJ704" s="19" t="s">
        <v>76</v>
      </c>
      <c r="BK704" s="228">
        <f>ROUND(I704*H704,2)</f>
        <v>0</v>
      </c>
      <c r="BL704" s="19" t="s">
        <v>238</v>
      </c>
      <c r="BM704" s="227" t="s">
        <v>4502</v>
      </c>
    </row>
    <row r="705" s="2" customFormat="1">
      <c r="A705" s="41"/>
      <c r="B705" s="42"/>
      <c r="C705" s="43"/>
      <c r="D705" s="229" t="s">
        <v>246</v>
      </c>
      <c r="E705" s="43"/>
      <c r="F705" s="230" t="s">
        <v>4446</v>
      </c>
      <c r="G705" s="43"/>
      <c r="H705" s="43"/>
      <c r="I705" s="231"/>
      <c r="J705" s="43"/>
      <c r="K705" s="43"/>
      <c r="L705" s="47"/>
      <c r="M705" s="232"/>
      <c r="N705" s="233"/>
      <c r="O705" s="87"/>
      <c r="P705" s="87"/>
      <c r="Q705" s="87"/>
      <c r="R705" s="87"/>
      <c r="S705" s="87"/>
      <c r="T705" s="88"/>
      <c r="U705" s="41"/>
      <c r="V705" s="41"/>
      <c r="W705" s="41"/>
      <c r="X705" s="41"/>
      <c r="Y705" s="41"/>
      <c r="Z705" s="41"/>
      <c r="AA705" s="41"/>
      <c r="AB705" s="41"/>
      <c r="AC705" s="41"/>
      <c r="AD705" s="41"/>
      <c r="AE705" s="41"/>
      <c r="AT705" s="19" t="s">
        <v>246</v>
      </c>
      <c r="AU705" s="19" t="s">
        <v>78</v>
      </c>
    </row>
    <row r="706" s="13" customFormat="1">
      <c r="A706" s="13"/>
      <c r="B706" s="234"/>
      <c r="C706" s="235"/>
      <c r="D706" s="229" t="s">
        <v>248</v>
      </c>
      <c r="E706" s="236" t="s">
        <v>19</v>
      </c>
      <c r="F706" s="237" t="s">
        <v>4129</v>
      </c>
      <c r="G706" s="235"/>
      <c r="H706" s="236" t="s">
        <v>19</v>
      </c>
      <c r="I706" s="238"/>
      <c r="J706" s="235"/>
      <c r="K706" s="235"/>
      <c r="L706" s="239"/>
      <c r="M706" s="240"/>
      <c r="N706" s="241"/>
      <c r="O706" s="241"/>
      <c r="P706" s="241"/>
      <c r="Q706" s="241"/>
      <c r="R706" s="241"/>
      <c r="S706" s="241"/>
      <c r="T706" s="242"/>
      <c r="U706" s="13"/>
      <c r="V706" s="13"/>
      <c r="W706" s="13"/>
      <c r="X706" s="13"/>
      <c r="Y706" s="13"/>
      <c r="Z706" s="13"/>
      <c r="AA706" s="13"/>
      <c r="AB706" s="13"/>
      <c r="AC706" s="13"/>
      <c r="AD706" s="13"/>
      <c r="AE706" s="13"/>
      <c r="AT706" s="243" t="s">
        <v>248</v>
      </c>
      <c r="AU706" s="243" t="s">
        <v>78</v>
      </c>
      <c r="AV706" s="13" t="s">
        <v>76</v>
      </c>
      <c r="AW706" s="13" t="s">
        <v>31</v>
      </c>
      <c r="AX706" s="13" t="s">
        <v>69</v>
      </c>
      <c r="AY706" s="243" t="s">
        <v>231</v>
      </c>
    </row>
    <row r="707" s="14" customFormat="1">
      <c r="A707" s="14"/>
      <c r="B707" s="244"/>
      <c r="C707" s="245"/>
      <c r="D707" s="229" t="s">
        <v>248</v>
      </c>
      <c r="E707" s="246" t="s">
        <v>19</v>
      </c>
      <c r="F707" s="247" t="s">
        <v>76</v>
      </c>
      <c r="G707" s="245"/>
      <c r="H707" s="248">
        <v>1</v>
      </c>
      <c r="I707" s="249"/>
      <c r="J707" s="245"/>
      <c r="K707" s="245"/>
      <c r="L707" s="250"/>
      <c r="M707" s="251"/>
      <c r="N707" s="252"/>
      <c r="O707" s="252"/>
      <c r="P707" s="252"/>
      <c r="Q707" s="252"/>
      <c r="R707" s="252"/>
      <c r="S707" s="252"/>
      <c r="T707" s="253"/>
      <c r="U707" s="14"/>
      <c r="V707" s="14"/>
      <c r="W707" s="14"/>
      <c r="X707" s="14"/>
      <c r="Y707" s="14"/>
      <c r="Z707" s="14"/>
      <c r="AA707" s="14"/>
      <c r="AB707" s="14"/>
      <c r="AC707" s="14"/>
      <c r="AD707" s="14"/>
      <c r="AE707" s="14"/>
      <c r="AT707" s="254" t="s">
        <v>248</v>
      </c>
      <c r="AU707" s="254" t="s">
        <v>78</v>
      </c>
      <c r="AV707" s="14" t="s">
        <v>78</v>
      </c>
      <c r="AW707" s="14" t="s">
        <v>31</v>
      </c>
      <c r="AX707" s="14" t="s">
        <v>76</v>
      </c>
      <c r="AY707" s="254" t="s">
        <v>231</v>
      </c>
    </row>
    <row r="708" s="2" customFormat="1" ht="24.15" customHeight="1">
      <c r="A708" s="41"/>
      <c r="B708" s="42"/>
      <c r="C708" s="283" t="s">
        <v>1665</v>
      </c>
      <c r="D708" s="283" t="s">
        <v>638</v>
      </c>
      <c r="E708" s="284" t="s">
        <v>4503</v>
      </c>
      <c r="F708" s="285" t="s">
        <v>4504</v>
      </c>
      <c r="G708" s="286" t="s">
        <v>237</v>
      </c>
      <c r="H708" s="287">
        <v>1</v>
      </c>
      <c r="I708" s="288"/>
      <c r="J708" s="289">
        <f>ROUND(I708*H708,2)</f>
        <v>0</v>
      </c>
      <c r="K708" s="285" t="s">
        <v>244</v>
      </c>
      <c r="L708" s="290"/>
      <c r="M708" s="291" t="s">
        <v>19</v>
      </c>
      <c r="N708" s="292" t="s">
        <v>40</v>
      </c>
      <c r="O708" s="87"/>
      <c r="P708" s="225">
        <f>O708*H708</f>
        <v>0</v>
      </c>
      <c r="Q708" s="225">
        <v>0.0015</v>
      </c>
      <c r="R708" s="225">
        <f>Q708*H708</f>
        <v>0.0015</v>
      </c>
      <c r="S708" s="225">
        <v>0</v>
      </c>
      <c r="T708" s="226">
        <f>S708*H708</f>
        <v>0</v>
      </c>
      <c r="U708" s="41"/>
      <c r="V708" s="41"/>
      <c r="W708" s="41"/>
      <c r="X708" s="41"/>
      <c r="Y708" s="41"/>
      <c r="Z708" s="41"/>
      <c r="AA708" s="41"/>
      <c r="AB708" s="41"/>
      <c r="AC708" s="41"/>
      <c r="AD708" s="41"/>
      <c r="AE708" s="41"/>
      <c r="AR708" s="227" t="s">
        <v>287</v>
      </c>
      <c r="AT708" s="227" t="s">
        <v>638</v>
      </c>
      <c r="AU708" s="227" t="s">
        <v>78</v>
      </c>
      <c r="AY708" s="19" t="s">
        <v>231</v>
      </c>
      <c r="BE708" s="228">
        <f>IF(N708="základní",J708,0)</f>
        <v>0</v>
      </c>
      <c r="BF708" s="228">
        <f>IF(N708="snížená",J708,0)</f>
        <v>0</v>
      </c>
      <c r="BG708" s="228">
        <f>IF(N708="zákl. přenesená",J708,0)</f>
        <v>0</v>
      </c>
      <c r="BH708" s="228">
        <f>IF(N708="sníž. přenesená",J708,0)</f>
        <v>0</v>
      </c>
      <c r="BI708" s="228">
        <f>IF(N708="nulová",J708,0)</f>
        <v>0</v>
      </c>
      <c r="BJ708" s="19" t="s">
        <v>76</v>
      </c>
      <c r="BK708" s="228">
        <f>ROUND(I708*H708,2)</f>
        <v>0</v>
      </c>
      <c r="BL708" s="19" t="s">
        <v>238</v>
      </c>
      <c r="BM708" s="227" t="s">
        <v>4505</v>
      </c>
    </row>
    <row r="709" s="13" customFormat="1">
      <c r="A709" s="13"/>
      <c r="B709" s="234"/>
      <c r="C709" s="235"/>
      <c r="D709" s="229" t="s">
        <v>248</v>
      </c>
      <c r="E709" s="236" t="s">
        <v>19</v>
      </c>
      <c r="F709" s="237" t="s">
        <v>4129</v>
      </c>
      <c r="G709" s="235"/>
      <c r="H709" s="236" t="s">
        <v>19</v>
      </c>
      <c r="I709" s="238"/>
      <c r="J709" s="235"/>
      <c r="K709" s="235"/>
      <c r="L709" s="239"/>
      <c r="M709" s="240"/>
      <c r="N709" s="241"/>
      <c r="O709" s="241"/>
      <c r="P709" s="241"/>
      <c r="Q709" s="241"/>
      <c r="R709" s="241"/>
      <c r="S709" s="241"/>
      <c r="T709" s="242"/>
      <c r="U709" s="13"/>
      <c r="V709" s="13"/>
      <c r="W709" s="13"/>
      <c r="X709" s="13"/>
      <c r="Y709" s="13"/>
      <c r="Z709" s="13"/>
      <c r="AA709" s="13"/>
      <c r="AB709" s="13"/>
      <c r="AC709" s="13"/>
      <c r="AD709" s="13"/>
      <c r="AE709" s="13"/>
      <c r="AT709" s="243" t="s">
        <v>248</v>
      </c>
      <c r="AU709" s="243" t="s">
        <v>78</v>
      </c>
      <c r="AV709" s="13" t="s">
        <v>76</v>
      </c>
      <c r="AW709" s="13" t="s">
        <v>31</v>
      </c>
      <c r="AX709" s="13" t="s">
        <v>69</v>
      </c>
      <c r="AY709" s="243" t="s">
        <v>231</v>
      </c>
    </row>
    <row r="710" s="14" customFormat="1">
      <c r="A710" s="14"/>
      <c r="B710" s="244"/>
      <c r="C710" s="245"/>
      <c r="D710" s="229" t="s">
        <v>248</v>
      </c>
      <c r="E710" s="246" t="s">
        <v>19</v>
      </c>
      <c r="F710" s="247" t="s">
        <v>76</v>
      </c>
      <c r="G710" s="245"/>
      <c r="H710" s="248">
        <v>1</v>
      </c>
      <c r="I710" s="249"/>
      <c r="J710" s="245"/>
      <c r="K710" s="245"/>
      <c r="L710" s="250"/>
      <c r="M710" s="251"/>
      <c r="N710" s="252"/>
      <c r="O710" s="252"/>
      <c r="P710" s="252"/>
      <c r="Q710" s="252"/>
      <c r="R710" s="252"/>
      <c r="S710" s="252"/>
      <c r="T710" s="253"/>
      <c r="U710" s="14"/>
      <c r="V710" s="14"/>
      <c r="W710" s="14"/>
      <c r="X710" s="14"/>
      <c r="Y710" s="14"/>
      <c r="Z710" s="14"/>
      <c r="AA710" s="14"/>
      <c r="AB710" s="14"/>
      <c r="AC710" s="14"/>
      <c r="AD710" s="14"/>
      <c r="AE710" s="14"/>
      <c r="AT710" s="254" t="s">
        <v>248</v>
      </c>
      <c r="AU710" s="254" t="s">
        <v>78</v>
      </c>
      <c r="AV710" s="14" t="s">
        <v>78</v>
      </c>
      <c r="AW710" s="14" t="s">
        <v>31</v>
      </c>
      <c r="AX710" s="14" t="s">
        <v>76</v>
      </c>
      <c r="AY710" s="254" t="s">
        <v>231</v>
      </c>
    </row>
    <row r="711" s="2" customFormat="1" ht="37.8" customHeight="1">
      <c r="A711" s="41"/>
      <c r="B711" s="42"/>
      <c r="C711" s="216" t="s">
        <v>1671</v>
      </c>
      <c r="D711" s="216" t="s">
        <v>234</v>
      </c>
      <c r="E711" s="217" t="s">
        <v>4506</v>
      </c>
      <c r="F711" s="218" t="s">
        <v>4507</v>
      </c>
      <c r="G711" s="219" t="s">
        <v>237</v>
      </c>
      <c r="H711" s="220">
        <v>2</v>
      </c>
      <c r="I711" s="221"/>
      <c r="J711" s="222">
        <f>ROUND(I711*H711,2)</f>
        <v>0</v>
      </c>
      <c r="K711" s="218" t="s">
        <v>244</v>
      </c>
      <c r="L711" s="47"/>
      <c r="M711" s="223" t="s">
        <v>19</v>
      </c>
      <c r="N711" s="224" t="s">
        <v>40</v>
      </c>
      <c r="O711" s="87"/>
      <c r="P711" s="225">
        <f>O711*H711</f>
        <v>0</v>
      </c>
      <c r="Q711" s="225">
        <v>1.0000000000000001E-05</v>
      </c>
      <c r="R711" s="225">
        <f>Q711*H711</f>
        <v>2.0000000000000002E-05</v>
      </c>
      <c r="S711" s="225">
        <v>0</v>
      </c>
      <c r="T711" s="226">
        <f>S711*H711</f>
        <v>0</v>
      </c>
      <c r="U711" s="41"/>
      <c r="V711" s="41"/>
      <c r="W711" s="41"/>
      <c r="X711" s="41"/>
      <c r="Y711" s="41"/>
      <c r="Z711" s="41"/>
      <c r="AA711" s="41"/>
      <c r="AB711" s="41"/>
      <c r="AC711" s="41"/>
      <c r="AD711" s="41"/>
      <c r="AE711" s="41"/>
      <c r="AR711" s="227" t="s">
        <v>238</v>
      </c>
      <c r="AT711" s="227" t="s">
        <v>234</v>
      </c>
      <c r="AU711" s="227" t="s">
        <v>78</v>
      </c>
      <c r="AY711" s="19" t="s">
        <v>231</v>
      </c>
      <c r="BE711" s="228">
        <f>IF(N711="základní",J711,0)</f>
        <v>0</v>
      </c>
      <c r="BF711" s="228">
        <f>IF(N711="snížená",J711,0)</f>
        <v>0</v>
      </c>
      <c r="BG711" s="228">
        <f>IF(N711="zákl. přenesená",J711,0)</f>
        <v>0</v>
      </c>
      <c r="BH711" s="228">
        <f>IF(N711="sníž. přenesená",J711,0)</f>
        <v>0</v>
      </c>
      <c r="BI711" s="228">
        <f>IF(N711="nulová",J711,0)</f>
        <v>0</v>
      </c>
      <c r="BJ711" s="19" t="s">
        <v>76</v>
      </c>
      <c r="BK711" s="228">
        <f>ROUND(I711*H711,2)</f>
        <v>0</v>
      </c>
      <c r="BL711" s="19" t="s">
        <v>238</v>
      </c>
      <c r="BM711" s="227" t="s">
        <v>4508</v>
      </c>
    </row>
    <row r="712" s="2" customFormat="1">
      <c r="A712" s="41"/>
      <c r="B712" s="42"/>
      <c r="C712" s="43"/>
      <c r="D712" s="229" t="s">
        <v>246</v>
      </c>
      <c r="E712" s="43"/>
      <c r="F712" s="230" t="s">
        <v>4446</v>
      </c>
      <c r="G712" s="43"/>
      <c r="H712" s="43"/>
      <c r="I712" s="231"/>
      <c r="J712" s="43"/>
      <c r="K712" s="43"/>
      <c r="L712" s="47"/>
      <c r="M712" s="232"/>
      <c r="N712" s="233"/>
      <c r="O712" s="87"/>
      <c r="P712" s="87"/>
      <c r="Q712" s="87"/>
      <c r="R712" s="87"/>
      <c r="S712" s="87"/>
      <c r="T712" s="88"/>
      <c r="U712" s="41"/>
      <c r="V712" s="41"/>
      <c r="W712" s="41"/>
      <c r="X712" s="41"/>
      <c r="Y712" s="41"/>
      <c r="Z712" s="41"/>
      <c r="AA712" s="41"/>
      <c r="AB712" s="41"/>
      <c r="AC712" s="41"/>
      <c r="AD712" s="41"/>
      <c r="AE712" s="41"/>
      <c r="AT712" s="19" t="s">
        <v>246</v>
      </c>
      <c r="AU712" s="19" t="s">
        <v>78</v>
      </c>
    </row>
    <row r="713" s="13" customFormat="1">
      <c r="A713" s="13"/>
      <c r="B713" s="234"/>
      <c r="C713" s="235"/>
      <c r="D713" s="229" t="s">
        <v>248</v>
      </c>
      <c r="E713" s="236" t="s">
        <v>19</v>
      </c>
      <c r="F713" s="237" t="s">
        <v>4129</v>
      </c>
      <c r="G713" s="235"/>
      <c r="H713" s="236" t="s">
        <v>19</v>
      </c>
      <c r="I713" s="238"/>
      <c r="J713" s="235"/>
      <c r="K713" s="235"/>
      <c r="L713" s="239"/>
      <c r="M713" s="240"/>
      <c r="N713" s="241"/>
      <c r="O713" s="241"/>
      <c r="P713" s="241"/>
      <c r="Q713" s="241"/>
      <c r="R713" s="241"/>
      <c r="S713" s="241"/>
      <c r="T713" s="242"/>
      <c r="U713" s="13"/>
      <c r="V713" s="13"/>
      <c r="W713" s="13"/>
      <c r="X713" s="13"/>
      <c r="Y713" s="13"/>
      <c r="Z713" s="13"/>
      <c r="AA713" s="13"/>
      <c r="AB713" s="13"/>
      <c r="AC713" s="13"/>
      <c r="AD713" s="13"/>
      <c r="AE713" s="13"/>
      <c r="AT713" s="243" t="s">
        <v>248</v>
      </c>
      <c r="AU713" s="243" t="s">
        <v>78</v>
      </c>
      <c r="AV713" s="13" t="s">
        <v>76</v>
      </c>
      <c r="AW713" s="13" t="s">
        <v>31</v>
      </c>
      <c r="AX713" s="13" t="s">
        <v>69</v>
      </c>
      <c r="AY713" s="243" t="s">
        <v>231</v>
      </c>
    </row>
    <row r="714" s="14" customFormat="1">
      <c r="A714" s="14"/>
      <c r="B714" s="244"/>
      <c r="C714" s="245"/>
      <c r="D714" s="229" t="s">
        <v>248</v>
      </c>
      <c r="E714" s="246" t="s">
        <v>19</v>
      </c>
      <c r="F714" s="247" t="s">
        <v>78</v>
      </c>
      <c r="G714" s="245"/>
      <c r="H714" s="248">
        <v>2</v>
      </c>
      <c r="I714" s="249"/>
      <c r="J714" s="245"/>
      <c r="K714" s="245"/>
      <c r="L714" s="250"/>
      <c r="M714" s="251"/>
      <c r="N714" s="252"/>
      <c r="O714" s="252"/>
      <c r="P714" s="252"/>
      <c r="Q714" s="252"/>
      <c r="R714" s="252"/>
      <c r="S714" s="252"/>
      <c r="T714" s="253"/>
      <c r="U714" s="14"/>
      <c r="V714" s="14"/>
      <c r="W714" s="14"/>
      <c r="X714" s="14"/>
      <c r="Y714" s="14"/>
      <c r="Z714" s="14"/>
      <c r="AA714" s="14"/>
      <c r="AB714" s="14"/>
      <c r="AC714" s="14"/>
      <c r="AD714" s="14"/>
      <c r="AE714" s="14"/>
      <c r="AT714" s="254" t="s">
        <v>248</v>
      </c>
      <c r="AU714" s="254" t="s">
        <v>78</v>
      </c>
      <c r="AV714" s="14" t="s">
        <v>78</v>
      </c>
      <c r="AW714" s="14" t="s">
        <v>31</v>
      </c>
      <c r="AX714" s="14" t="s">
        <v>76</v>
      </c>
      <c r="AY714" s="254" t="s">
        <v>231</v>
      </c>
    </row>
    <row r="715" s="2" customFormat="1" ht="16.5" customHeight="1">
      <c r="A715" s="41"/>
      <c r="B715" s="42"/>
      <c r="C715" s="283" t="s">
        <v>1677</v>
      </c>
      <c r="D715" s="283" t="s">
        <v>638</v>
      </c>
      <c r="E715" s="284" t="s">
        <v>4509</v>
      </c>
      <c r="F715" s="285" t="s">
        <v>4510</v>
      </c>
      <c r="G715" s="286" t="s">
        <v>237</v>
      </c>
      <c r="H715" s="287">
        <v>2</v>
      </c>
      <c r="I715" s="288"/>
      <c r="J715" s="289">
        <f>ROUND(I715*H715,2)</f>
        <v>0</v>
      </c>
      <c r="K715" s="285" t="s">
        <v>244</v>
      </c>
      <c r="L715" s="290"/>
      <c r="M715" s="291" t="s">
        <v>19</v>
      </c>
      <c r="N715" s="292" t="s">
        <v>40</v>
      </c>
      <c r="O715" s="87"/>
      <c r="P715" s="225">
        <f>O715*H715</f>
        <v>0</v>
      </c>
      <c r="Q715" s="225">
        <v>0.00062</v>
      </c>
      <c r="R715" s="225">
        <f>Q715*H715</f>
        <v>0.00124</v>
      </c>
      <c r="S715" s="225">
        <v>0</v>
      </c>
      <c r="T715" s="226">
        <f>S715*H715</f>
        <v>0</v>
      </c>
      <c r="U715" s="41"/>
      <c r="V715" s="41"/>
      <c r="W715" s="41"/>
      <c r="X715" s="41"/>
      <c r="Y715" s="41"/>
      <c r="Z715" s="41"/>
      <c r="AA715" s="41"/>
      <c r="AB715" s="41"/>
      <c r="AC715" s="41"/>
      <c r="AD715" s="41"/>
      <c r="AE715" s="41"/>
      <c r="AR715" s="227" t="s">
        <v>287</v>
      </c>
      <c r="AT715" s="227" t="s">
        <v>638</v>
      </c>
      <c r="AU715" s="227" t="s">
        <v>78</v>
      </c>
      <c r="AY715" s="19" t="s">
        <v>231</v>
      </c>
      <c r="BE715" s="228">
        <f>IF(N715="základní",J715,0)</f>
        <v>0</v>
      </c>
      <c r="BF715" s="228">
        <f>IF(N715="snížená",J715,0)</f>
        <v>0</v>
      </c>
      <c r="BG715" s="228">
        <f>IF(N715="zákl. přenesená",J715,0)</f>
        <v>0</v>
      </c>
      <c r="BH715" s="228">
        <f>IF(N715="sníž. přenesená",J715,0)</f>
        <v>0</v>
      </c>
      <c r="BI715" s="228">
        <f>IF(N715="nulová",J715,0)</f>
        <v>0</v>
      </c>
      <c r="BJ715" s="19" t="s">
        <v>76</v>
      </c>
      <c r="BK715" s="228">
        <f>ROUND(I715*H715,2)</f>
        <v>0</v>
      </c>
      <c r="BL715" s="19" t="s">
        <v>238</v>
      </c>
      <c r="BM715" s="227" t="s">
        <v>4511</v>
      </c>
    </row>
    <row r="716" s="13" customFormat="1">
      <c r="A716" s="13"/>
      <c r="B716" s="234"/>
      <c r="C716" s="235"/>
      <c r="D716" s="229" t="s">
        <v>248</v>
      </c>
      <c r="E716" s="236" t="s">
        <v>19</v>
      </c>
      <c r="F716" s="237" t="s">
        <v>4129</v>
      </c>
      <c r="G716" s="235"/>
      <c r="H716" s="236" t="s">
        <v>19</v>
      </c>
      <c r="I716" s="238"/>
      <c r="J716" s="235"/>
      <c r="K716" s="235"/>
      <c r="L716" s="239"/>
      <c r="M716" s="240"/>
      <c r="N716" s="241"/>
      <c r="O716" s="241"/>
      <c r="P716" s="241"/>
      <c r="Q716" s="241"/>
      <c r="R716" s="241"/>
      <c r="S716" s="241"/>
      <c r="T716" s="242"/>
      <c r="U716" s="13"/>
      <c r="V716" s="13"/>
      <c r="W716" s="13"/>
      <c r="X716" s="13"/>
      <c r="Y716" s="13"/>
      <c r="Z716" s="13"/>
      <c r="AA716" s="13"/>
      <c r="AB716" s="13"/>
      <c r="AC716" s="13"/>
      <c r="AD716" s="13"/>
      <c r="AE716" s="13"/>
      <c r="AT716" s="243" t="s">
        <v>248</v>
      </c>
      <c r="AU716" s="243" t="s">
        <v>78</v>
      </c>
      <c r="AV716" s="13" t="s">
        <v>76</v>
      </c>
      <c r="AW716" s="13" t="s">
        <v>31</v>
      </c>
      <c r="AX716" s="13" t="s">
        <v>69</v>
      </c>
      <c r="AY716" s="243" t="s">
        <v>231</v>
      </c>
    </row>
    <row r="717" s="14" customFormat="1">
      <c r="A717" s="14"/>
      <c r="B717" s="244"/>
      <c r="C717" s="245"/>
      <c r="D717" s="229" t="s">
        <v>248</v>
      </c>
      <c r="E717" s="246" t="s">
        <v>19</v>
      </c>
      <c r="F717" s="247" t="s">
        <v>78</v>
      </c>
      <c r="G717" s="245"/>
      <c r="H717" s="248">
        <v>2</v>
      </c>
      <c r="I717" s="249"/>
      <c r="J717" s="245"/>
      <c r="K717" s="245"/>
      <c r="L717" s="250"/>
      <c r="M717" s="251"/>
      <c r="N717" s="252"/>
      <c r="O717" s="252"/>
      <c r="P717" s="252"/>
      <c r="Q717" s="252"/>
      <c r="R717" s="252"/>
      <c r="S717" s="252"/>
      <c r="T717" s="253"/>
      <c r="U717" s="14"/>
      <c r="V717" s="14"/>
      <c r="W717" s="14"/>
      <c r="X717" s="14"/>
      <c r="Y717" s="14"/>
      <c r="Z717" s="14"/>
      <c r="AA717" s="14"/>
      <c r="AB717" s="14"/>
      <c r="AC717" s="14"/>
      <c r="AD717" s="14"/>
      <c r="AE717" s="14"/>
      <c r="AT717" s="254" t="s">
        <v>248</v>
      </c>
      <c r="AU717" s="254" t="s">
        <v>78</v>
      </c>
      <c r="AV717" s="14" t="s">
        <v>78</v>
      </c>
      <c r="AW717" s="14" t="s">
        <v>31</v>
      </c>
      <c r="AX717" s="14" t="s">
        <v>76</v>
      </c>
      <c r="AY717" s="254" t="s">
        <v>231</v>
      </c>
    </row>
    <row r="718" s="2" customFormat="1" ht="37.8" customHeight="1">
      <c r="A718" s="41"/>
      <c r="B718" s="42"/>
      <c r="C718" s="216" t="s">
        <v>1679</v>
      </c>
      <c r="D718" s="216" t="s">
        <v>234</v>
      </c>
      <c r="E718" s="217" t="s">
        <v>4512</v>
      </c>
      <c r="F718" s="218" t="s">
        <v>4513</v>
      </c>
      <c r="G718" s="219" t="s">
        <v>237</v>
      </c>
      <c r="H718" s="220">
        <v>1</v>
      </c>
      <c r="I718" s="221"/>
      <c r="J718" s="222">
        <f>ROUND(I718*H718,2)</f>
        <v>0</v>
      </c>
      <c r="K718" s="218" t="s">
        <v>244</v>
      </c>
      <c r="L718" s="47"/>
      <c r="M718" s="223" t="s">
        <v>19</v>
      </c>
      <c r="N718" s="224" t="s">
        <v>40</v>
      </c>
      <c r="O718" s="87"/>
      <c r="P718" s="225">
        <f>O718*H718</f>
        <v>0</v>
      </c>
      <c r="Q718" s="225">
        <v>0</v>
      </c>
      <c r="R718" s="225">
        <f>Q718*H718</f>
        <v>0</v>
      </c>
      <c r="S718" s="225">
        <v>0</v>
      </c>
      <c r="T718" s="226">
        <f>S718*H718</f>
        <v>0</v>
      </c>
      <c r="U718" s="41"/>
      <c r="V718" s="41"/>
      <c r="W718" s="41"/>
      <c r="X718" s="41"/>
      <c r="Y718" s="41"/>
      <c r="Z718" s="41"/>
      <c r="AA718" s="41"/>
      <c r="AB718" s="41"/>
      <c r="AC718" s="41"/>
      <c r="AD718" s="41"/>
      <c r="AE718" s="41"/>
      <c r="AR718" s="227" t="s">
        <v>238</v>
      </c>
      <c r="AT718" s="227" t="s">
        <v>234</v>
      </c>
      <c r="AU718" s="227" t="s">
        <v>78</v>
      </c>
      <c r="AY718" s="19" t="s">
        <v>231</v>
      </c>
      <c r="BE718" s="228">
        <f>IF(N718="základní",J718,0)</f>
        <v>0</v>
      </c>
      <c r="BF718" s="228">
        <f>IF(N718="snížená",J718,0)</f>
        <v>0</v>
      </c>
      <c r="BG718" s="228">
        <f>IF(N718="zákl. přenesená",J718,0)</f>
        <v>0</v>
      </c>
      <c r="BH718" s="228">
        <f>IF(N718="sníž. přenesená",J718,0)</f>
        <v>0</v>
      </c>
      <c r="BI718" s="228">
        <f>IF(N718="nulová",J718,0)</f>
        <v>0</v>
      </c>
      <c r="BJ718" s="19" t="s">
        <v>76</v>
      </c>
      <c r="BK718" s="228">
        <f>ROUND(I718*H718,2)</f>
        <v>0</v>
      </c>
      <c r="BL718" s="19" t="s">
        <v>238</v>
      </c>
      <c r="BM718" s="227" t="s">
        <v>4514</v>
      </c>
    </row>
    <row r="719" s="2" customFormat="1">
      <c r="A719" s="41"/>
      <c r="B719" s="42"/>
      <c r="C719" s="43"/>
      <c r="D719" s="229" t="s">
        <v>246</v>
      </c>
      <c r="E719" s="43"/>
      <c r="F719" s="230" t="s">
        <v>4475</v>
      </c>
      <c r="G719" s="43"/>
      <c r="H719" s="43"/>
      <c r="I719" s="231"/>
      <c r="J719" s="43"/>
      <c r="K719" s="43"/>
      <c r="L719" s="47"/>
      <c r="M719" s="232"/>
      <c r="N719" s="233"/>
      <c r="O719" s="87"/>
      <c r="P719" s="87"/>
      <c r="Q719" s="87"/>
      <c r="R719" s="87"/>
      <c r="S719" s="87"/>
      <c r="T719" s="88"/>
      <c r="U719" s="41"/>
      <c r="V719" s="41"/>
      <c r="W719" s="41"/>
      <c r="X719" s="41"/>
      <c r="Y719" s="41"/>
      <c r="Z719" s="41"/>
      <c r="AA719" s="41"/>
      <c r="AB719" s="41"/>
      <c r="AC719" s="41"/>
      <c r="AD719" s="41"/>
      <c r="AE719" s="41"/>
      <c r="AT719" s="19" t="s">
        <v>246</v>
      </c>
      <c r="AU719" s="19" t="s">
        <v>78</v>
      </c>
    </row>
    <row r="720" s="13" customFormat="1">
      <c r="A720" s="13"/>
      <c r="B720" s="234"/>
      <c r="C720" s="235"/>
      <c r="D720" s="229" t="s">
        <v>248</v>
      </c>
      <c r="E720" s="236" t="s">
        <v>19</v>
      </c>
      <c r="F720" s="237" t="s">
        <v>4129</v>
      </c>
      <c r="G720" s="235"/>
      <c r="H720" s="236" t="s">
        <v>19</v>
      </c>
      <c r="I720" s="238"/>
      <c r="J720" s="235"/>
      <c r="K720" s="235"/>
      <c r="L720" s="239"/>
      <c r="M720" s="240"/>
      <c r="N720" s="241"/>
      <c r="O720" s="241"/>
      <c r="P720" s="241"/>
      <c r="Q720" s="241"/>
      <c r="R720" s="241"/>
      <c r="S720" s="241"/>
      <c r="T720" s="242"/>
      <c r="U720" s="13"/>
      <c r="V720" s="13"/>
      <c r="W720" s="13"/>
      <c r="X720" s="13"/>
      <c r="Y720" s="13"/>
      <c r="Z720" s="13"/>
      <c r="AA720" s="13"/>
      <c r="AB720" s="13"/>
      <c r="AC720" s="13"/>
      <c r="AD720" s="13"/>
      <c r="AE720" s="13"/>
      <c r="AT720" s="243" t="s">
        <v>248</v>
      </c>
      <c r="AU720" s="243" t="s">
        <v>78</v>
      </c>
      <c r="AV720" s="13" t="s">
        <v>76</v>
      </c>
      <c r="AW720" s="13" t="s">
        <v>31</v>
      </c>
      <c r="AX720" s="13" t="s">
        <v>69</v>
      </c>
      <c r="AY720" s="243" t="s">
        <v>231</v>
      </c>
    </row>
    <row r="721" s="14" customFormat="1">
      <c r="A721" s="14"/>
      <c r="B721" s="244"/>
      <c r="C721" s="245"/>
      <c r="D721" s="229" t="s">
        <v>248</v>
      </c>
      <c r="E721" s="246" t="s">
        <v>19</v>
      </c>
      <c r="F721" s="247" t="s">
        <v>76</v>
      </c>
      <c r="G721" s="245"/>
      <c r="H721" s="248">
        <v>1</v>
      </c>
      <c r="I721" s="249"/>
      <c r="J721" s="245"/>
      <c r="K721" s="245"/>
      <c r="L721" s="250"/>
      <c r="M721" s="251"/>
      <c r="N721" s="252"/>
      <c r="O721" s="252"/>
      <c r="P721" s="252"/>
      <c r="Q721" s="252"/>
      <c r="R721" s="252"/>
      <c r="S721" s="252"/>
      <c r="T721" s="253"/>
      <c r="U721" s="14"/>
      <c r="V721" s="14"/>
      <c r="W721" s="14"/>
      <c r="X721" s="14"/>
      <c r="Y721" s="14"/>
      <c r="Z721" s="14"/>
      <c r="AA721" s="14"/>
      <c r="AB721" s="14"/>
      <c r="AC721" s="14"/>
      <c r="AD721" s="14"/>
      <c r="AE721" s="14"/>
      <c r="AT721" s="254" t="s">
        <v>248</v>
      </c>
      <c r="AU721" s="254" t="s">
        <v>78</v>
      </c>
      <c r="AV721" s="14" t="s">
        <v>78</v>
      </c>
      <c r="AW721" s="14" t="s">
        <v>31</v>
      </c>
      <c r="AX721" s="14" t="s">
        <v>76</v>
      </c>
      <c r="AY721" s="254" t="s">
        <v>231</v>
      </c>
    </row>
    <row r="722" s="2" customFormat="1" ht="16.5" customHeight="1">
      <c r="A722" s="41"/>
      <c r="B722" s="42"/>
      <c r="C722" s="283" t="s">
        <v>1684</v>
      </c>
      <c r="D722" s="283" t="s">
        <v>638</v>
      </c>
      <c r="E722" s="284" t="s">
        <v>4515</v>
      </c>
      <c r="F722" s="285" t="s">
        <v>4516</v>
      </c>
      <c r="G722" s="286" t="s">
        <v>237</v>
      </c>
      <c r="H722" s="287">
        <v>1</v>
      </c>
      <c r="I722" s="288"/>
      <c r="J722" s="289">
        <f>ROUND(I722*H722,2)</f>
        <v>0</v>
      </c>
      <c r="K722" s="285" t="s">
        <v>244</v>
      </c>
      <c r="L722" s="290"/>
      <c r="M722" s="291" t="s">
        <v>19</v>
      </c>
      <c r="N722" s="292" t="s">
        <v>40</v>
      </c>
      <c r="O722" s="87"/>
      <c r="P722" s="225">
        <f>O722*H722</f>
        <v>0</v>
      </c>
      <c r="Q722" s="225">
        <v>0.0085000000000000006</v>
      </c>
      <c r="R722" s="225">
        <f>Q722*H722</f>
        <v>0.0085000000000000006</v>
      </c>
      <c r="S722" s="225">
        <v>0</v>
      </c>
      <c r="T722" s="226">
        <f>S722*H722</f>
        <v>0</v>
      </c>
      <c r="U722" s="41"/>
      <c r="V722" s="41"/>
      <c r="W722" s="41"/>
      <c r="X722" s="41"/>
      <c r="Y722" s="41"/>
      <c r="Z722" s="41"/>
      <c r="AA722" s="41"/>
      <c r="AB722" s="41"/>
      <c r="AC722" s="41"/>
      <c r="AD722" s="41"/>
      <c r="AE722" s="41"/>
      <c r="AR722" s="227" t="s">
        <v>287</v>
      </c>
      <c r="AT722" s="227" t="s">
        <v>638</v>
      </c>
      <c r="AU722" s="227" t="s">
        <v>78</v>
      </c>
      <c r="AY722" s="19" t="s">
        <v>231</v>
      </c>
      <c r="BE722" s="228">
        <f>IF(N722="základní",J722,0)</f>
        <v>0</v>
      </c>
      <c r="BF722" s="228">
        <f>IF(N722="snížená",J722,0)</f>
        <v>0</v>
      </c>
      <c r="BG722" s="228">
        <f>IF(N722="zákl. přenesená",J722,0)</f>
        <v>0</v>
      </c>
      <c r="BH722" s="228">
        <f>IF(N722="sníž. přenesená",J722,0)</f>
        <v>0</v>
      </c>
      <c r="BI722" s="228">
        <f>IF(N722="nulová",J722,0)</f>
        <v>0</v>
      </c>
      <c r="BJ722" s="19" t="s">
        <v>76</v>
      </c>
      <c r="BK722" s="228">
        <f>ROUND(I722*H722,2)</f>
        <v>0</v>
      </c>
      <c r="BL722" s="19" t="s">
        <v>238</v>
      </c>
      <c r="BM722" s="227" t="s">
        <v>4517</v>
      </c>
    </row>
    <row r="723" s="13" customFormat="1">
      <c r="A723" s="13"/>
      <c r="B723" s="234"/>
      <c r="C723" s="235"/>
      <c r="D723" s="229" t="s">
        <v>248</v>
      </c>
      <c r="E723" s="236" t="s">
        <v>19</v>
      </c>
      <c r="F723" s="237" t="s">
        <v>4129</v>
      </c>
      <c r="G723" s="235"/>
      <c r="H723" s="236" t="s">
        <v>19</v>
      </c>
      <c r="I723" s="238"/>
      <c r="J723" s="235"/>
      <c r="K723" s="235"/>
      <c r="L723" s="239"/>
      <c r="M723" s="240"/>
      <c r="N723" s="241"/>
      <c r="O723" s="241"/>
      <c r="P723" s="241"/>
      <c r="Q723" s="241"/>
      <c r="R723" s="241"/>
      <c r="S723" s="241"/>
      <c r="T723" s="242"/>
      <c r="U723" s="13"/>
      <c r="V723" s="13"/>
      <c r="W723" s="13"/>
      <c r="X723" s="13"/>
      <c r="Y723" s="13"/>
      <c r="Z723" s="13"/>
      <c r="AA723" s="13"/>
      <c r="AB723" s="13"/>
      <c r="AC723" s="13"/>
      <c r="AD723" s="13"/>
      <c r="AE723" s="13"/>
      <c r="AT723" s="243" t="s">
        <v>248</v>
      </c>
      <c r="AU723" s="243" t="s">
        <v>78</v>
      </c>
      <c r="AV723" s="13" t="s">
        <v>76</v>
      </c>
      <c r="AW723" s="13" t="s">
        <v>31</v>
      </c>
      <c r="AX723" s="13" t="s">
        <v>69</v>
      </c>
      <c r="AY723" s="243" t="s">
        <v>231</v>
      </c>
    </row>
    <row r="724" s="14" customFormat="1">
      <c r="A724" s="14"/>
      <c r="B724" s="244"/>
      <c r="C724" s="245"/>
      <c r="D724" s="229" t="s">
        <v>248</v>
      </c>
      <c r="E724" s="246" t="s">
        <v>19</v>
      </c>
      <c r="F724" s="247" t="s">
        <v>76</v>
      </c>
      <c r="G724" s="245"/>
      <c r="H724" s="248">
        <v>1</v>
      </c>
      <c r="I724" s="249"/>
      <c r="J724" s="245"/>
      <c r="K724" s="245"/>
      <c r="L724" s="250"/>
      <c r="M724" s="251"/>
      <c r="N724" s="252"/>
      <c r="O724" s="252"/>
      <c r="P724" s="252"/>
      <c r="Q724" s="252"/>
      <c r="R724" s="252"/>
      <c r="S724" s="252"/>
      <c r="T724" s="253"/>
      <c r="U724" s="14"/>
      <c r="V724" s="14"/>
      <c r="W724" s="14"/>
      <c r="X724" s="14"/>
      <c r="Y724" s="14"/>
      <c r="Z724" s="14"/>
      <c r="AA724" s="14"/>
      <c r="AB724" s="14"/>
      <c r="AC724" s="14"/>
      <c r="AD724" s="14"/>
      <c r="AE724" s="14"/>
      <c r="AT724" s="254" t="s">
        <v>248</v>
      </c>
      <c r="AU724" s="254" t="s">
        <v>78</v>
      </c>
      <c r="AV724" s="14" t="s">
        <v>78</v>
      </c>
      <c r="AW724" s="14" t="s">
        <v>31</v>
      </c>
      <c r="AX724" s="14" t="s">
        <v>76</v>
      </c>
      <c r="AY724" s="254" t="s">
        <v>231</v>
      </c>
    </row>
    <row r="725" s="2" customFormat="1" ht="37.8" customHeight="1">
      <c r="A725" s="41"/>
      <c r="B725" s="42"/>
      <c r="C725" s="216" t="s">
        <v>1688</v>
      </c>
      <c r="D725" s="216" t="s">
        <v>234</v>
      </c>
      <c r="E725" s="217" t="s">
        <v>4518</v>
      </c>
      <c r="F725" s="218" t="s">
        <v>4519</v>
      </c>
      <c r="G725" s="219" t="s">
        <v>237</v>
      </c>
      <c r="H725" s="220">
        <v>3</v>
      </c>
      <c r="I725" s="221"/>
      <c r="J725" s="222">
        <f>ROUND(I725*H725,2)</f>
        <v>0</v>
      </c>
      <c r="K725" s="218" t="s">
        <v>244</v>
      </c>
      <c r="L725" s="47"/>
      <c r="M725" s="223" t="s">
        <v>19</v>
      </c>
      <c r="N725" s="224" t="s">
        <v>40</v>
      </c>
      <c r="O725" s="87"/>
      <c r="P725" s="225">
        <f>O725*H725</f>
        <v>0</v>
      </c>
      <c r="Q725" s="225">
        <v>0.024240000000000001</v>
      </c>
      <c r="R725" s="225">
        <f>Q725*H725</f>
        <v>0.072720000000000007</v>
      </c>
      <c r="S725" s="225">
        <v>0</v>
      </c>
      <c r="T725" s="226">
        <f>S725*H725</f>
        <v>0</v>
      </c>
      <c r="U725" s="41"/>
      <c r="V725" s="41"/>
      <c r="W725" s="41"/>
      <c r="X725" s="41"/>
      <c r="Y725" s="41"/>
      <c r="Z725" s="41"/>
      <c r="AA725" s="41"/>
      <c r="AB725" s="41"/>
      <c r="AC725" s="41"/>
      <c r="AD725" s="41"/>
      <c r="AE725" s="41"/>
      <c r="AR725" s="227" t="s">
        <v>238</v>
      </c>
      <c r="AT725" s="227" t="s">
        <v>234</v>
      </c>
      <c r="AU725" s="227" t="s">
        <v>78</v>
      </c>
      <c r="AY725" s="19" t="s">
        <v>231</v>
      </c>
      <c r="BE725" s="228">
        <f>IF(N725="základní",J725,0)</f>
        <v>0</v>
      </c>
      <c r="BF725" s="228">
        <f>IF(N725="snížená",J725,0)</f>
        <v>0</v>
      </c>
      <c r="BG725" s="228">
        <f>IF(N725="zákl. přenesená",J725,0)</f>
        <v>0</v>
      </c>
      <c r="BH725" s="228">
        <f>IF(N725="sníž. přenesená",J725,0)</f>
        <v>0</v>
      </c>
      <c r="BI725" s="228">
        <f>IF(N725="nulová",J725,0)</f>
        <v>0</v>
      </c>
      <c r="BJ725" s="19" t="s">
        <v>76</v>
      </c>
      <c r="BK725" s="228">
        <f>ROUND(I725*H725,2)</f>
        <v>0</v>
      </c>
      <c r="BL725" s="19" t="s">
        <v>238</v>
      </c>
      <c r="BM725" s="227" t="s">
        <v>4520</v>
      </c>
    </row>
    <row r="726" s="2" customFormat="1">
      <c r="A726" s="41"/>
      <c r="B726" s="42"/>
      <c r="C726" s="43"/>
      <c r="D726" s="229" t="s">
        <v>246</v>
      </c>
      <c r="E726" s="43"/>
      <c r="F726" s="230" t="s">
        <v>4521</v>
      </c>
      <c r="G726" s="43"/>
      <c r="H726" s="43"/>
      <c r="I726" s="231"/>
      <c r="J726" s="43"/>
      <c r="K726" s="43"/>
      <c r="L726" s="47"/>
      <c r="M726" s="232"/>
      <c r="N726" s="233"/>
      <c r="O726" s="87"/>
      <c r="P726" s="87"/>
      <c r="Q726" s="87"/>
      <c r="R726" s="87"/>
      <c r="S726" s="87"/>
      <c r="T726" s="88"/>
      <c r="U726" s="41"/>
      <c r="V726" s="41"/>
      <c r="W726" s="41"/>
      <c r="X726" s="41"/>
      <c r="Y726" s="41"/>
      <c r="Z726" s="41"/>
      <c r="AA726" s="41"/>
      <c r="AB726" s="41"/>
      <c r="AC726" s="41"/>
      <c r="AD726" s="41"/>
      <c r="AE726" s="41"/>
      <c r="AT726" s="19" t="s">
        <v>246</v>
      </c>
      <c r="AU726" s="19" t="s">
        <v>78</v>
      </c>
    </row>
    <row r="727" s="13" customFormat="1">
      <c r="A727" s="13"/>
      <c r="B727" s="234"/>
      <c r="C727" s="235"/>
      <c r="D727" s="229" t="s">
        <v>248</v>
      </c>
      <c r="E727" s="236" t="s">
        <v>19</v>
      </c>
      <c r="F727" s="237" t="s">
        <v>4104</v>
      </c>
      <c r="G727" s="235"/>
      <c r="H727" s="236" t="s">
        <v>19</v>
      </c>
      <c r="I727" s="238"/>
      <c r="J727" s="235"/>
      <c r="K727" s="235"/>
      <c r="L727" s="239"/>
      <c r="M727" s="240"/>
      <c r="N727" s="241"/>
      <c r="O727" s="241"/>
      <c r="P727" s="241"/>
      <c r="Q727" s="241"/>
      <c r="R727" s="241"/>
      <c r="S727" s="241"/>
      <c r="T727" s="242"/>
      <c r="U727" s="13"/>
      <c r="V727" s="13"/>
      <c r="W727" s="13"/>
      <c r="X727" s="13"/>
      <c r="Y727" s="13"/>
      <c r="Z727" s="13"/>
      <c r="AA727" s="13"/>
      <c r="AB727" s="13"/>
      <c r="AC727" s="13"/>
      <c r="AD727" s="13"/>
      <c r="AE727" s="13"/>
      <c r="AT727" s="243" t="s">
        <v>248</v>
      </c>
      <c r="AU727" s="243" t="s">
        <v>78</v>
      </c>
      <c r="AV727" s="13" t="s">
        <v>76</v>
      </c>
      <c r="AW727" s="13" t="s">
        <v>31</v>
      </c>
      <c r="AX727" s="13" t="s">
        <v>69</v>
      </c>
      <c r="AY727" s="243" t="s">
        <v>231</v>
      </c>
    </row>
    <row r="728" s="14" customFormat="1">
      <c r="A728" s="14"/>
      <c r="B728" s="244"/>
      <c r="C728" s="245"/>
      <c r="D728" s="229" t="s">
        <v>248</v>
      </c>
      <c r="E728" s="246" t="s">
        <v>19</v>
      </c>
      <c r="F728" s="247" t="s">
        <v>76</v>
      </c>
      <c r="G728" s="245"/>
      <c r="H728" s="248">
        <v>1</v>
      </c>
      <c r="I728" s="249"/>
      <c r="J728" s="245"/>
      <c r="K728" s="245"/>
      <c r="L728" s="250"/>
      <c r="M728" s="251"/>
      <c r="N728" s="252"/>
      <c r="O728" s="252"/>
      <c r="P728" s="252"/>
      <c r="Q728" s="252"/>
      <c r="R728" s="252"/>
      <c r="S728" s="252"/>
      <c r="T728" s="253"/>
      <c r="U728" s="14"/>
      <c r="V728" s="14"/>
      <c r="W728" s="14"/>
      <c r="X728" s="14"/>
      <c r="Y728" s="14"/>
      <c r="Z728" s="14"/>
      <c r="AA728" s="14"/>
      <c r="AB728" s="14"/>
      <c r="AC728" s="14"/>
      <c r="AD728" s="14"/>
      <c r="AE728" s="14"/>
      <c r="AT728" s="254" t="s">
        <v>248</v>
      </c>
      <c r="AU728" s="254" t="s">
        <v>78</v>
      </c>
      <c r="AV728" s="14" t="s">
        <v>78</v>
      </c>
      <c r="AW728" s="14" t="s">
        <v>31</v>
      </c>
      <c r="AX728" s="14" t="s">
        <v>69</v>
      </c>
      <c r="AY728" s="254" t="s">
        <v>231</v>
      </c>
    </row>
    <row r="729" s="13" customFormat="1">
      <c r="A729" s="13"/>
      <c r="B729" s="234"/>
      <c r="C729" s="235"/>
      <c r="D729" s="229" t="s">
        <v>248</v>
      </c>
      <c r="E729" s="236" t="s">
        <v>19</v>
      </c>
      <c r="F729" s="237" t="s">
        <v>4106</v>
      </c>
      <c r="G729" s="235"/>
      <c r="H729" s="236" t="s">
        <v>19</v>
      </c>
      <c r="I729" s="238"/>
      <c r="J729" s="235"/>
      <c r="K729" s="235"/>
      <c r="L729" s="239"/>
      <c r="M729" s="240"/>
      <c r="N729" s="241"/>
      <c r="O729" s="241"/>
      <c r="P729" s="241"/>
      <c r="Q729" s="241"/>
      <c r="R729" s="241"/>
      <c r="S729" s="241"/>
      <c r="T729" s="242"/>
      <c r="U729" s="13"/>
      <c r="V729" s="13"/>
      <c r="W729" s="13"/>
      <c r="X729" s="13"/>
      <c r="Y729" s="13"/>
      <c r="Z729" s="13"/>
      <c r="AA729" s="13"/>
      <c r="AB729" s="13"/>
      <c r="AC729" s="13"/>
      <c r="AD729" s="13"/>
      <c r="AE729" s="13"/>
      <c r="AT729" s="243" t="s">
        <v>248</v>
      </c>
      <c r="AU729" s="243" t="s">
        <v>78</v>
      </c>
      <c r="AV729" s="13" t="s">
        <v>76</v>
      </c>
      <c r="AW729" s="13" t="s">
        <v>31</v>
      </c>
      <c r="AX729" s="13" t="s">
        <v>69</v>
      </c>
      <c r="AY729" s="243" t="s">
        <v>231</v>
      </c>
    </row>
    <row r="730" s="14" customFormat="1">
      <c r="A730" s="14"/>
      <c r="B730" s="244"/>
      <c r="C730" s="245"/>
      <c r="D730" s="229" t="s">
        <v>248</v>
      </c>
      <c r="E730" s="246" t="s">
        <v>19</v>
      </c>
      <c r="F730" s="247" t="s">
        <v>76</v>
      </c>
      <c r="G730" s="245"/>
      <c r="H730" s="248">
        <v>1</v>
      </c>
      <c r="I730" s="249"/>
      <c r="J730" s="245"/>
      <c r="K730" s="245"/>
      <c r="L730" s="250"/>
      <c r="M730" s="251"/>
      <c r="N730" s="252"/>
      <c r="O730" s="252"/>
      <c r="P730" s="252"/>
      <c r="Q730" s="252"/>
      <c r="R730" s="252"/>
      <c r="S730" s="252"/>
      <c r="T730" s="253"/>
      <c r="U730" s="14"/>
      <c r="V730" s="14"/>
      <c r="W730" s="14"/>
      <c r="X730" s="14"/>
      <c r="Y730" s="14"/>
      <c r="Z730" s="14"/>
      <c r="AA730" s="14"/>
      <c r="AB730" s="14"/>
      <c r="AC730" s="14"/>
      <c r="AD730" s="14"/>
      <c r="AE730" s="14"/>
      <c r="AT730" s="254" t="s">
        <v>248</v>
      </c>
      <c r="AU730" s="254" t="s">
        <v>78</v>
      </c>
      <c r="AV730" s="14" t="s">
        <v>78</v>
      </c>
      <c r="AW730" s="14" t="s">
        <v>31</v>
      </c>
      <c r="AX730" s="14" t="s">
        <v>69</v>
      </c>
      <c r="AY730" s="254" t="s">
        <v>231</v>
      </c>
    </row>
    <row r="731" s="13" customFormat="1">
      <c r="A731" s="13"/>
      <c r="B731" s="234"/>
      <c r="C731" s="235"/>
      <c r="D731" s="229" t="s">
        <v>248</v>
      </c>
      <c r="E731" s="236" t="s">
        <v>19</v>
      </c>
      <c r="F731" s="237" t="s">
        <v>4423</v>
      </c>
      <c r="G731" s="235"/>
      <c r="H731" s="236" t="s">
        <v>19</v>
      </c>
      <c r="I731" s="238"/>
      <c r="J731" s="235"/>
      <c r="K731" s="235"/>
      <c r="L731" s="239"/>
      <c r="M731" s="240"/>
      <c r="N731" s="241"/>
      <c r="O731" s="241"/>
      <c r="P731" s="241"/>
      <c r="Q731" s="241"/>
      <c r="R731" s="241"/>
      <c r="S731" s="241"/>
      <c r="T731" s="242"/>
      <c r="U731" s="13"/>
      <c r="V731" s="13"/>
      <c r="W731" s="13"/>
      <c r="X731" s="13"/>
      <c r="Y731" s="13"/>
      <c r="Z731" s="13"/>
      <c r="AA731" s="13"/>
      <c r="AB731" s="13"/>
      <c r="AC731" s="13"/>
      <c r="AD731" s="13"/>
      <c r="AE731" s="13"/>
      <c r="AT731" s="243" t="s">
        <v>248</v>
      </c>
      <c r="AU731" s="243" t="s">
        <v>78</v>
      </c>
      <c r="AV731" s="13" t="s">
        <v>76</v>
      </c>
      <c r="AW731" s="13" t="s">
        <v>31</v>
      </c>
      <c r="AX731" s="13" t="s">
        <v>69</v>
      </c>
      <c r="AY731" s="243" t="s">
        <v>231</v>
      </c>
    </row>
    <row r="732" s="14" customFormat="1">
      <c r="A732" s="14"/>
      <c r="B732" s="244"/>
      <c r="C732" s="245"/>
      <c r="D732" s="229" t="s">
        <v>248</v>
      </c>
      <c r="E732" s="246" t="s">
        <v>19</v>
      </c>
      <c r="F732" s="247" t="s">
        <v>76</v>
      </c>
      <c r="G732" s="245"/>
      <c r="H732" s="248">
        <v>1</v>
      </c>
      <c r="I732" s="249"/>
      <c r="J732" s="245"/>
      <c r="K732" s="245"/>
      <c r="L732" s="250"/>
      <c r="M732" s="251"/>
      <c r="N732" s="252"/>
      <c r="O732" s="252"/>
      <c r="P732" s="252"/>
      <c r="Q732" s="252"/>
      <c r="R732" s="252"/>
      <c r="S732" s="252"/>
      <c r="T732" s="253"/>
      <c r="U732" s="14"/>
      <c r="V732" s="14"/>
      <c r="W732" s="14"/>
      <c r="X732" s="14"/>
      <c r="Y732" s="14"/>
      <c r="Z732" s="14"/>
      <c r="AA732" s="14"/>
      <c r="AB732" s="14"/>
      <c r="AC732" s="14"/>
      <c r="AD732" s="14"/>
      <c r="AE732" s="14"/>
      <c r="AT732" s="254" t="s">
        <v>248</v>
      </c>
      <c r="AU732" s="254" t="s">
        <v>78</v>
      </c>
      <c r="AV732" s="14" t="s">
        <v>78</v>
      </c>
      <c r="AW732" s="14" t="s">
        <v>31</v>
      </c>
      <c r="AX732" s="14" t="s">
        <v>69</v>
      </c>
      <c r="AY732" s="254" t="s">
        <v>231</v>
      </c>
    </row>
    <row r="733" s="15" customFormat="1">
      <c r="A733" s="15"/>
      <c r="B733" s="255"/>
      <c r="C733" s="256"/>
      <c r="D733" s="229" t="s">
        <v>248</v>
      </c>
      <c r="E733" s="257" t="s">
        <v>19</v>
      </c>
      <c r="F733" s="258" t="s">
        <v>260</v>
      </c>
      <c r="G733" s="256"/>
      <c r="H733" s="259">
        <v>3</v>
      </c>
      <c r="I733" s="260"/>
      <c r="J733" s="256"/>
      <c r="K733" s="256"/>
      <c r="L733" s="261"/>
      <c r="M733" s="262"/>
      <c r="N733" s="263"/>
      <c r="O733" s="263"/>
      <c r="P733" s="263"/>
      <c r="Q733" s="263"/>
      <c r="R733" s="263"/>
      <c r="S733" s="263"/>
      <c r="T733" s="264"/>
      <c r="U733" s="15"/>
      <c r="V733" s="15"/>
      <c r="W733" s="15"/>
      <c r="X733" s="15"/>
      <c r="Y733" s="15"/>
      <c r="Z733" s="15"/>
      <c r="AA733" s="15"/>
      <c r="AB733" s="15"/>
      <c r="AC733" s="15"/>
      <c r="AD733" s="15"/>
      <c r="AE733" s="15"/>
      <c r="AT733" s="265" t="s">
        <v>248</v>
      </c>
      <c r="AU733" s="265" t="s">
        <v>78</v>
      </c>
      <c r="AV733" s="15" t="s">
        <v>238</v>
      </c>
      <c r="AW733" s="15" t="s">
        <v>31</v>
      </c>
      <c r="AX733" s="15" t="s">
        <v>76</v>
      </c>
      <c r="AY733" s="265" t="s">
        <v>231</v>
      </c>
    </row>
    <row r="734" s="2" customFormat="1" ht="37.8" customHeight="1">
      <c r="A734" s="41"/>
      <c r="B734" s="42"/>
      <c r="C734" s="216" t="s">
        <v>1693</v>
      </c>
      <c r="D734" s="216" t="s">
        <v>234</v>
      </c>
      <c r="E734" s="217" t="s">
        <v>4522</v>
      </c>
      <c r="F734" s="218" t="s">
        <v>4523</v>
      </c>
      <c r="G734" s="219" t="s">
        <v>237</v>
      </c>
      <c r="H734" s="220">
        <v>1</v>
      </c>
      <c r="I734" s="221"/>
      <c r="J734" s="222">
        <f>ROUND(I734*H734,2)</f>
        <v>0</v>
      </c>
      <c r="K734" s="218" t="s">
        <v>244</v>
      </c>
      <c r="L734" s="47"/>
      <c r="M734" s="223" t="s">
        <v>19</v>
      </c>
      <c r="N734" s="224" t="s">
        <v>40</v>
      </c>
      <c r="O734" s="87"/>
      <c r="P734" s="225">
        <f>O734*H734</f>
        <v>0</v>
      </c>
      <c r="Q734" s="225">
        <v>0.03637</v>
      </c>
      <c r="R734" s="225">
        <f>Q734*H734</f>
        <v>0.03637</v>
      </c>
      <c r="S734" s="225">
        <v>0</v>
      </c>
      <c r="T734" s="226">
        <f>S734*H734</f>
        <v>0</v>
      </c>
      <c r="U734" s="41"/>
      <c r="V734" s="41"/>
      <c r="W734" s="41"/>
      <c r="X734" s="41"/>
      <c r="Y734" s="41"/>
      <c r="Z734" s="41"/>
      <c r="AA734" s="41"/>
      <c r="AB734" s="41"/>
      <c r="AC734" s="41"/>
      <c r="AD734" s="41"/>
      <c r="AE734" s="41"/>
      <c r="AR734" s="227" t="s">
        <v>238</v>
      </c>
      <c r="AT734" s="227" t="s">
        <v>234</v>
      </c>
      <c r="AU734" s="227" t="s">
        <v>78</v>
      </c>
      <c r="AY734" s="19" t="s">
        <v>231</v>
      </c>
      <c r="BE734" s="228">
        <f>IF(N734="základní",J734,0)</f>
        <v>0</v>
      </c>
      <c r="BF734" s="228">
        <f>IF(N734="snížená",J734,0)</f>
        <v>0</v>
      </c>
      <c r="BG734" s="228">
        <f>IF(N734="zákl. přenesená",J734,0)</f>
        <v>0</v>
      </c>
      <c r="BH734" s="228">
        <f>IF(N734="sníž. přenesená",J734,0)</f>
        <v>0</v>
      </c>
      <c r="BI734" s="228">
        <f>IF(N734="nulová",J734,0)</f>
        <v>0</v>
      </c>
      <c r="BJ734" s="19" t="s">
        <v>76</v>
      </c>
      <c r="BK734" s="228">
        <f>ROUND(I734*H734,2)</f>
        <v>0</v>
      </c>
      <c r="BL734" s="19" t="s">
        <v>238</v>
      </c>
      <c r="BM734" s="227" t="s">
        <v>4524</v>
      </c>
    </row>
    <row r="735" s="2" customFormat="1">
      <c r="A735" s="41"/>
      <c r="B735" s="42"/>
      <c r="C735" s="43"/>
      <c r="D735" s="229" t="s">
        <v>246</v>
      </c>
      <c r="E735" s="43"/>
      <c r="F735" s="230" t="s">
        <v>4521</v>
      </c>
      <c r="G735" s="43"/>
      <c r="H735" s="43"/>
      <c r="I735" s="231"/>
      <c r="J735" s="43"/>
      <c r="K735" s="43"/>
      <c r="L735" s="47"/>
      <c r="M735" s="232"/>
      <c r="N735" s="233"/>
      <c r="O735" s="87"/>
      <c r="P735" s="87"/>
      <c r="Q735" s="87"/>
      <c r="R735" s="87"/>
      <c r="S735" s="87"/>
      <c r="T735" s="88"/>
      <c r="U735" s="41"/>
      <c r="V735" s="41"/>
      <c r="W735" s="41"/>
      <c r="X735" s="41"/>
      <c r="Y735" s="41"/>
      <c r="Z735" s="41"/>
      <c r="AA735" s="41"/>
      <c r="AB735" s="41"/>
      <c r="AC735" s="41"/>
      <c r="AD735" s="41"/>
      <c r="AE735" s="41"/>
      <c r="AT735" s="19" t="s">
        <v>246</v>
      </c>
      <c r="AU735" s="19" t="s">
        <v>78</v>
      </c>
    </row>
    <row r="736" s="13" customFormat="1">
      <c r="A736" s="13"/>
      <c r="B736" s="234"/>
      <c r="C736" s="235"/>
      <c r="D736" s="229" t="s">
        <v>248</v>
      </c>
      <c r="E736" s="236" t="s">
        <v>19</v>
      </c>
      <c r="F736" s="237" t="s">
        <v>4525</v>
      </c>
      <c r="G736" s="235"/>
      <c r="H736" s="236" t="s">
        <v>19</v>
      </c>
      <c r="I736" s="238"/>
      <c r="J736" s="235"/>
      <c r="K736" s="235"/>
      <c r="L736" s="239"/>
      <c r="M736" s="240"/>
      <c r="N736" s="241"/>
      <c r="O736" s="241"/>
      <c r="P736" s="241"/>
      <c r="Q736" s="241"/>
      <c r="R736" s="241"/>
      <c r="S736" s="241"/>
      <c r="T736" s="242"/>
      <c r="U736" s="13"/>
      <c r="V736" s="13"/>
      <c r="W736" s="13"/>
      <c r="X736" s="13"/>
      <c r="Y736" s="13"/>
      <c r="Z736" s="13"/>
      <c r="AA736" s="13"/>
      <c r="AB736" s="13"/>
      <c r="AC736" s="13"/>
      <c r="AD736" s="13"/>
      <c r="AE736" s="13"/>
      <c r="AT736" s="243" t="s">
        <v>248</v>
      </c>
      <c r="AU736" s="243" t="s">
        <v>78</v>
      </c>
      <c r="AV736" s="13" t="s">
        <v>76</v>
      </c>
      <c r="AW736" s="13" t="s">
        <v>31</v>
      </c>
      <c r="AX736" s="13" t="s">
        <v>69</v>
      </c>
      <c r="AY736" s="243" t="s">
        <v>231</v>
      </c>
    </row>
    <row r="737" s="14" customFormat="1">
      <c r="A737" s="14"/>
      <c r="B737" s="244"/>
      <c r="C737" s="245"/>
      <c r="D737" s="229" t="s">
        <v>248</v>
      </c>
      <c r="E737" s="246" t="s">
        <v>19</v>
      </c>
      <c r="F737" s="247" t="s">
        <v>76</v>
      </c>
      <c r="G737" s="245"/>
      <c r="H737" s="248">
        <v>1</v>
      </c>
      <c r="I737" s="249"/>
      <c r="J737" s="245"/>
      <c r="K737" s="245"/>
      <c r="L737" s="250"/>
      <c r="M737" s="251"/>
      <c r="N737" s="252"/>
      <c r="O737" s="252"/>
      <c r="P737" s="252"/>
      <c r="Q737" s="252"/>
      <c r="R737" s="252"/>
      <c r="S737" s="252"/>
      <c r="T737" s="253"/>
      <c r="U737" s="14"/>
      <c r="V737" s="14"/>
      <c r="W737" s="14"/>
      <c r="X737" s="14"/>
      <c r="Y737" s="14"/>
      <c r="Z737" s="14"/>
      <c r="AA737" s="14"/>
      <c r="AB737" s="14"/>
      <c r="AC737" s="14"/>
      <c r="AD737" s="14"/>
      <c r="AE737" s="14"/>
      <c r="AT737" s="254" t="s">
        <v>248</v>
      </c>
      <c r="AU737" s="254" t="s">
        <v>78</v>
      </c>
      <c r="AV737" s="14" t="s">
        <v>78</v>
      </c>
      <c r="AW737" s="14" t="s">
        <v>31</v>
      </c>
      <c r="AX737" s="14" t="s">
        <v>76</v>
      </c>
      <c r="AY737" s="254" t="s">
        <v>231</v>
      </c>
    </row>
    <row r="738" s="2" customFormat="1" ht="37.8" customHeight="1">
      <c r="A738" s="41"/>
      <c r="B738" s="42"/>
      <c r="C738" s="216" t="s">
        <v>1700</v>
      </c>
      <c r="D738" s="216" t="s">
        <v>234</v>
      </c>
      <c r="E738" s="217" t="s">
        <v>4526</v>
      </c>
      <c r="F738" s="218" t="s">
        <v>4527</v>
      </c>
      <c r="G738" s="219" t="s">
        <v>237</v>
      </c>
      <c r="H738" s="220">
        <v>3</v>
      </c>
      <c r="I738" s="221"/>
      <c r="J738" s="222">
        <f>ROUND(I738*H738,2)</f>
        <v>0</v>
      </c>
      <c r="K738" s="218" t="s">
        <v>244</v>
      </c>
      <c r="L738" s="47"/>
      <c r="M738" s="223" t="s">
        <v>19</v>
      </c>
      <c r="N738" s="224" t="s">
        <v>40</v>
      </c>
      <c r="O738" s="87"/>
      <c r="P738" s="225">
        <f>O738*H738</f>
        <v>0</v>
      </c>
      <c r="Q738" s="225">
        <v>0</v>
      </c>
      <c r="R738" s="225">
        <f>Q738*H738</f>
        <v>0</v>
      </c>
      <c r="S738" s="225">
        <v>0</v>
      </c>
      <c r="T738" s="226">
        <f>S738*H738</f>
        <v>0</v>
      </c>
      <c r="U738" s="41"/>
      <c r="V738" s="41"/>
      <c r="W738" s="41"/>
      <c r="X738" s="41"/>
      <c r="Y738" s="41"/>
      <c r="Z738" s="41"/>
      <c r="AA738" s="41"/>
      <c r="AB738" s="41"/>
      <c r="AC738" s="41"/>
      <c r="AD738" s="41"/>
      <c r="AE738" s="41"/>
      <c r="AR738" s="227" t="s">
        <v>238</v>
      </c>
      <c r="AT738" s="227" t="s">
        <v>234</v>
      </c>
      <c r="AU738" s="227" t="s">
        <v>78</v>
      </c>
      <c r="AY738" s="19" t="s">
        <v>231</v>
      </c>
      <c r="BE738" s="228">
        <f>IF(N738="základní",J738,0)</f>
        <v>0</v>
      </c>
      <c r="BF738" s="228">
        <f>IF(N738="snížená",J738,0)</f>
        <v>0</v>
      </c>
      <c r="BG738" s="228">
        <f>IF(N738="zákl. přenesená",J738,0)</f>
        <v>0</v>
      </c>
      <c r="BH738" s="228">
        <f>IF(N738="sníž. přenesená",J738,0)</f>
        <v>0</v>
      </c>
      <c r="BI738" s="228">
        <f>IF(N738="nulová",J738,0)</f>
        <v>0</v>
      </c>
      <c r="BJ738" s="19" t="s">
        <v>76</v>
      </c>
      <c r="BK738" s="228">
        <f>ROUND(I738*H738,2)</f>
        <v>0</v>
      </c>
      <c r="BL738" s="19" t="s">
        <v>238</v>
      </c>
      <c r="BM738" s="227" t="s">
        <v>4528</v>
      </c>
    </row>
    <row r="739" s="2" customFormat="1">
      <c r="A739" s="41"/>
      <c r="B739" s="42"/>
      <c r="C739" s="43"/>
      <c r="D739" s="229" t="s">
        <v>246</v>
      </c>
      <c r="E739" s="43"/>
      <c r="F739" s="230" t="s">
        <v>4521</v>
      </c>
      <c r="G739" s="43"/>
      <c r="H739" s="43"/>
      <c r="I739" s="231"/>
      <c r="J739" s="43"/>
      <c r="K739" s="43"/>
      <c r="L739" s="47"/>
      <c r="M739" s="232"/>
      <c r="N739" s="233"/>
      <c r="O739" s="87"/>
      <c r="P739" s="87"/>
      <c r="Q739" s="87"/>
      <c r="R739" s="87"/>
      <c r="S739" s="87"/>
      <c r="T739" s="88"/>
      <c r="U739" s="41"/>
      <c r="V739" s="41"/>
      <c r="W739" s="41"/>
      <c r="X739" s="41"/>
      <c r="Y739" s="41"/>
      <c r="Z739" s="41"/>
      <c r="AA739" s="41"/>
      <c r="AB739" s="41"/>
      <c r="AC739" s="41"/>
      <c r="AD739" s="41"/>
      <c r="AE739" s="41"/>
      <c r="AT739" s="19" t="s">
        <v>246</v>
      </c>
      <c r="AU739" s="19" t="s">
        <v>78</v>
      </c>
    </row>
    <row r="740" s="13" customFormat="1">
      <c r="A740" s="13"/>
      <c r="B740" s="234"/>
      <c r="C740" s="235"/>
      <c r="D740" s="229" t="s">
        <v>248</v>
      </c>
      <c r="E740" s="236" t="s">
        <v>19</v>
      </c>
      <c r="F740" s="237" t="s">
        <v>4104</v>
      </c>
      <c r="G740" s="235"/>
      <c r="H740" s="236" t="s">
        <v>19</v>
      </c>
      <c r="I740" s="238"/>
      <c r="J740" s="235"/>
      <c r="K740" s="235"/>
      <c r="L740" s="239"/>
      <c r="M740" s="240"/>
      <c r="N740" s="241"/>
      <c r="O740" s="241"/>
      <c r="P740" s="241"/>
      <c r="Q740" s="241"/>
      <c r="R740" s="241"/>
      <c r="S740" s="241"/>
      <c r="T740" s="242"/>
      <c r="U740" s="13"/>
      <c r="V740" s="13"/>
      <c r="W740" s="13"/>
      <c r="X740" s="13"/>
      <c r="Y740" s="13"/>
      <c r="Z740" s="13"/>
      <c r="AA740" s="13"/>
      <c r="AB740" s="13"/>
      <c r="AC740" s="13"/>
      <c r="AD740" s="13"/>
      <c r="AE740" s="13"/>
      <c r="AT740" s="243" t="s">
        <v>248</v>
      </c>
      <c r="AU740" s="243" t="s">
        <v>78</v>
      </c>
      <c r="AV740" s="13" t="s">
        <v>76</v>
      </c>
      <c r="AW740" s="13" t="s">
        <v>31</v>
      </c>
      <c r="AX740" s="13" t="s">
        <v>69</v>
      </c>
      <c r="AY740" s="243" t="s">
        <v>231</v>
      </c>
    </row>
    <row r="741" s="14" customFormat="1">
      <c r="A741" s="14"/>
      <c r="B741" s="244"/>
      <c r="C741" s="245"/>
      <c r="D741" s="229" t="s">
        <v>248</v>
      </c>
      <c r="E741" s="246" t="s">
        <v>19</v>
      </c>
      <c r="F741" s="247" t="s">
        <v>76</v>
      </c>
      <c r="G741" s="245"/>
      <c r="H741" s="248">
        <v>1</v>
      </c>
      <c r="I741" s="249"/>
      <c r="J741" s="245"/>
      <c r="K741" s="245"/>
      <c r="L741" s="250"/>
      <c r="M741" s="251"/>
      <c r="N741" s="252"/>
      <c r="O741" s="252"/>
      <c r="P741" s="252"/>
      <c r="Q741" s="252"/>
      <c r="R741" s="252"/>
      <c r="S741" s="252"/>
      <c r="T741" s="253"/>
      <c r="U741" s="14"/>
      <c r="V741" s="14"/>
      <c r="W741" s="14"/>
      <c r="X741" s="14"/>
      <c r="Y741" s="14"/>
      <c r="Z741" s="14"/>
      <c r="AA741" s="14"/>
      <c r="AB741" s="14"/>
      <c r="AC741" s="14"/>
      <c r="AD741" s="14"/>
      <c r="AE741" s="14"/>
      <c r="AT741" s="254" t="s">
        <v>248</v>
      </c>
      <c r="AU741" s="254" t="s">
        <v>78</v>
      </c>
      <c r="AV741" s="14" t="s">
        <v>78</v>
      </c>
      <c r="AW741" s="14" t="s">
        <v>31</v>
      </c>
      <c r="AX741" s="14" t="s">
        <v>69</v>
      </c>
      <c r="AY741" s="254" t="s">
        <v>231</v>
      </c>
    </row>
    <row r="742" s="13" customFormat="1">
      <c r="A742" s="13"/>
      <c r="B742" s="234"/>
      <c r="C742" s="235"/>
      <c r="D742" s="229" t="s">
        <v>248</v>
      </c>
      <c r="E742" s="236" t="s">
        <v>19</v>
      </c>
      <c r="F742" s="237" t="s">
        <v>4106</v>
      </c>
      <c r="G742" s="235"/>
      <c r="H742" s="236" t="s">
        <v>19</v>
      </c>
      <c r="I742" s="238"/>
      <c r="J742" s="235"/>
      <c r="K742" s="235"/>
      <c r="L742" s="239"/>
      <c r="M742" s="240"/>
      <c r="N742" s="241"/>
      <c r="O742" s="241"/>
      <c r="P742" s="241"/>
      <c r="Q742" s="241"/>
      <c r="R742" s="241"/>
      <c r="S742" s="241"/>
      <c r="T742" s="242"/>
      <c r="U742" s="13"/>
      <c r="V742" s="13"/>
      <c r="W742" s="13"/>
      <c r="X742" s="13"/>
      <c r="Y742" s="13"/>
      <c r="Z742" s="13"/>
      <c r="AA742" s="13"/>
      <c r="AB742" s="13"/>
      <c r="AC742" s="13"/>
      <c r="AD742" s="13"/>
      <c r="AE742" s="13"/>
      <c r="AT742" s="243" t="s">
        <v>248</v>
      </c>
      <c r="AU742" s="243" t="s">
        <v>78</v>
      </c>
      <c r="AV742" s="13" t="s">
        <v>76</v>
      </c>
      <c r="AW742" s="13" t="s">
        <v>31</v>
      </c>
      <c r="AX742" s="13" t="s">
        <v>69</v>
      </c>
      <c r="AY742" s="243" t="s">
        <v>231</v>
      </c>
    </row>
    <row r="743" s="14" customFormat="1">
      <c r="A743" s="14"/>
      <c r="B743" s="244"/>
      <c r="C743" s="245"/>
      <c r="D743" s="229" t="s">
        <v>248</v>
      </c>
      <c r="E743" s="246" t="s">
        <v>19</v>
      </c>
      <c r="F743" s="247" t="s">
        <v>76</v>
      </c>
      <c r="G743" s="245"/>
      <c r="H743" s="248">
        <v>1</v>
      </c>
      <c r="I743" s="249"/>
      <c r="J743" s="245"/>
      <c r="K743" s="245"/>
      <c r="L743" s="250"/>
      <c r="M743" s="251"/>
      <c r="N743" s="252"/>
      <c r="O743" s="252"/>
      <c r="P743" s="252"/>
      <c r="Q743" s="252"/>
      <c r="R743" s="252"/>
      <c r="S743" s="252"/>
      <c r="T743" s="253"/>
      <c r="U743" s="14"/>
      <c r="V743" s="14"/>
      <c r="W743" s="14"/>
      <c r="X743" s="14"/>
      <c r="Y743" s="14"/>
      <c r="Z743" s="14"/>
      <c r="AA743" s="14"/>
      <c r="AB743" s="14"/>
      <c r="AC743" s="14"/>
      <c r="AD743" s="14"/>
      <c r="AE743" s="14"/>
      <c r="AT743" s="254" t="s">
        <v>248</v>
      </c>
      <c r="AU743" s="254" t="s">
        <v>78</v>
      </c>
      <c r="AV743" s="14" t="s">
        <v>78</v>
      </c>
      <c r="AW743" s="14" t="s">
        <v>31</v>
      </c>
      <c r="AX743" s="14" t="s">
        <v>69</v>
      </c>
      <c r="AY743" s="254" t="s">
        <v>231</v>
      </c>
    </row>
    <row r="744" s="13" customFormat="1">
      <c r="A744" s="13"/>
      <c r="B744" s="234"/>
      <c r="C744" s="235"/>
      <c r="D744" s="229" t="s">
        <v>248</v>
      </c>
      <c r="E744" s="236" t="s">
        <v>19</v>
      </c>
      <c r="F744" s="237" t="s">
        <v>4525</v>
      </c>
      <c r="G744" s="235"/>
      <c r="H744" s="236" t="s">
        <v>19</v>
      </c>
      <c r="I744" s="238"/>
      <c r="J744" s="235"/>
      <c r="K744" s="235"/>
      <c r="L744" s="239"/>
      <c r="M744" s="240"/>
      <c r="N744" s="241"/>
      <c r="O744" s="241"/>
      <c r="P744" s="241"/>
      <c r="Q744" s="241"/>
      <c r="R744" s="241"/>
      <c r="S744" s="241"/>
      <c r="T744" s="242"/>
      <c r="U744" s="13"/>
      <c r="V744" s="13"/>
      <c r="W744" s="13"/>
      <c r="X744" s="13"/>
      <c r="Y744" s="13"/>
      <c r="Z744" s="13"/>
      <c r="AA744" s="13"/>
      <c r="AB744" s="13"/>
      <c r="AC744" s="13"/>
      <c r="AD744" s="13"/>
      <c r="AE744" s="13"/>
      <c r="AT744" s="243" t="s">
        <v>248</v>
      </c>
      <c r="AU744" s="243" t="s">
        <v>78</v>
      </c>
      <c r="AV744" s="13" t="s">
        <v>76</v>
      </c>
      <c r="AW744" s="13" t="s">
        <v>31</v>
      </c>
      <c r="AX744" s="13" t="s">
        <v>69</v>
      </c>
      <c r="AY744" s="243" t="s">
        <v>231</v>
      </c>
    </row>
    <row r="745" s="14" customFormat="1">
      <c r="A745" s="14"/>
      <c r="B745" s="244"/>
      <c r="C745" s="245"/>
      <c r="D745" s="229" t="s">
        <v>248</v>
      </c>
      <c r="E745" s="246" t="s">
        <v>19</v>
      </c>
      <c r="F745" s="247" t="s">
        <v>76</v>
      </c>
      <c r="G745" s="245"/>
      <c r="H745" s="248">
        <v>1</v>
      </c>
      <c r="I745" s="249"/>
      <c r="J745" s="245"/>
      <c r="K745" s="245"/>
      <c r="L745" s="250"/>
      <c r="M745" s="251"/>
      <c r="N745" s="252"/>
      <c r="O745" s="252"/>
      <c r="P745" s="252"/>
      <c r="Q745" s="252"/>
      <c r="R745" s="252"/>
      <c r="S745" s="252"/>
      <c r="T745" s="253"/>
      <c r="U745" s="14"/>
      <c r="V745" s="14"/>
      <c r="W745" s="14"/>
      <c r="X745" s="14"/>
      <c r="Y745" s="14"/>
      <c r="Z745" s="14"/>
      <c r="AA745" s="14"/>
      <c r="AB745" s="14"/>
      <c r="AC745" s="14"/>
      <c r="AD745" s="14"/>
      <c r="AE745" s="14"/>
      <c r="AT745" s="254" t="s">
        <v>248</v>
      </c>
      <c r="AU745" s="254" t="s">
        <v>78</v>
      </c>
      <c r="AV745" s="14" t="s">
        <v>78</v>
      </c>
      <c r="AW745" s="14" t="s">
        <v>31</v>
      </c>
      <c r="AX745" s="14" t="s">
        <v>69</v>
      </c>
      <c r="AY745" s="254" t="s">
        <v>231</v>
      </c>
    </row>
    <row r="746" s="15" customFormat="1">
      <c r="A746" s="15"/>
      <c r="B746" s="255"/>
      <c r="C746" s="256"/>
      <c r="D746" s="229" t="s">
        <v>248</v>
      </c>
      <c r="E746" s="257" t="s">
        <v>19</v>
      </c>
      <c r="F746" s="258" t="s">
        <v>260</v>
      </c>
      <c r="G746" s="256"/>
      <c r="H746" s="259">
        <v>3</v>
      </c>
      <c r="I746" s="260"/>
      <c r="J746" s="256"/>
      <c r="K746" s="256"/>
      <c r="L746" s="261"/>
      <c r="M746" s="262"/>
      <c r="N746" s="263"/>
      <c r="O746" s="263"/>
      <c r="P746" s="263"/>
      <c r="Q746" s="263"/>
      <c r="R746" s="263"/>
      <c r="S746" s="263"/>
      <c r="T746" s="264"/>
      <c r="U746" s="15"/>
      <c r="V746" s="15"/>
      <c r="W746" s="15"/>
      <c r="X746" s="15"/>
      <c r="Y746" s="15"/>
      <c r="Z746" s="15"/>
      <c r="AA746" s="15"/>
      <c r="AB746" s="15"/>
      <c r="AC746" s="15"/>
      <c r="AD746" s="15"/>
      <c r="AE746" s="15"/>
      <c r="AT746" s="265" t="s">
        <v>248</v>
      </c>
      <c r="AU746" s="265" t="s">
        <v>78</v>
      </c>
      <c r="AV746" s="15" t="s">
        <v>238</v>
      </c>
      <c r="AW746" s="15" t="s">
        <v>31</v>
      </c>
      <c r="AX746" s="15" t="s">
        <v>76</v>
      </c>
      <c r="AY746" s="265" t="s">
        <v>231</v>
      </c>
    </row>
    <row r="747" s="2" customFormat="1" ht="33" customHeight="1">
      <c r="A747" s="41"/>
      <c r="B747" s="42"/>
      <c r="C747" s="216" t="s">
        <v>1705</v>
      </c>
      <c r="D747" s="216" t="s">
        <v>234</v>
      </c>
      <c r="E747" s="217" t="s">
        <v>4529</v>
      </c>
      <c r="F747" s="218" t="s">
        <v>4530</v>
      </c>
      <c r="G747" s="219" t="s">
        <v>237</v>
      </c>
      <c r="H747" s="220">
        <v>2</v>
      </c>
      <c r="I747" s="221"/>
      <c r="J747" s="222">
        <f>ROUND(I747*H747,2)</f>
        <v>0</v>
      </c>
      <c r="K747" s="218" t="s">
        <v>244</v>
      </c>
      <c r="L747" s="47"/>
      <c r="M747" s="223" t="s">
        <v>19</v>
      </c>
      <c r="N747" s="224" t="s">
        <v>40</v>
      </c>
      <c r="O747" s="87"/>
      <c r="P747" s="225">
        <f>O747*H747</f>
        <v>0</v>
      </c>
      <c r="Q747" s="225">
        <v>0.00024000000000000001</v>
      </c>
      <c r="R747" s="225">
        <f>Q747*H747</f>
        <v>0.00048000000000000001</v>
      </c>
      <c r="S747" s="225">
        <v>0</v>
      </c>
      <c r="T747" s="226">
        <f>S747*H747</f>
        <v>0</v>
      </c>
      <c r="U747" s="41"/>
      <c r="V747" s="41"/>
      <c r="W747" s="41"/>
      <c r="X747" s="41"/>
      <c r="Y747" s="41"/>
      <c r="Z747" s="41"/>
      <c r="AA747" s="41"/>
      <c r="AB747" s="41"/>
      <c r="AC747" s="41"/>
      <c r="AD747" s="41"/>
      <c r="AE747" s="41"/>
      <c r="AR747" s="227" t="s">
        <v>238</v>
      </c>
      <c r="AT747" s="227" t="s">
        <v>234</v>
      </c>
      <c r="AU747" s="227" t="s">
        <v>78</v>
      </c>
      <c r="AY747" s="19" t="s">
        <v>231</v>
      </c>
      <c r="BE747" s="228">
        <f>IF(N747="základní",J747,0)</f>
        <v>0</v>
      </c>
      <c r="BF747" s="228">
        <f>IF(N747="snížená",J747,0)</f>
        <v>0</v>
      </c>
      <c r="BG747" s="228">
        <f>IF(N747="zákl. přenesená",J747,0)</f>
        <v>0</v>
      </c>
      <c r="BH747" s="228">
        <f>IF(N747="sníž. přenesená",J747,0)</f>
        <v>0</v>
      </c>
      <c r="BI747" s="228">
        <f>IF(N747="nulová",J747,0)</f>
        <v>0</v>
      </c>
      <c r="BJ747" s="19" t="s">
        <v>76</v>
      </c>
      <c r="BK747" s="228">
        <f>ROUND(I747*H747,2)</f>
        <v>0</v>
      </c>
      <c r="BL747" s="19" t="s">
        <v>238</v>
      </c>
      <c r="BM747" s="227" t="s">
        <v>4531</v>
      </c>
    </row>
    <row r="748" s="2" customFormat="1">
      <c r="A748" s="41"/>
      <c r="B748" s="42"/>
      <c r="C748" s="43"/>
      <c r="D748" s="229" t="s">
        <v>246</v>
      </c>
      <c r="E748" s="43"/>
      <c r="F748" s="230" t="s">
        <v>4521</v>
      </c>
      <c r="G748" s="43"/>
      <c r="H748" s="43"/>
      <c r="I748" s="231"/>
      <c r="J748" s="43"/>
      <c r="K748" s="43"/>
      <c r="L748" s="47"/>
      <c r="M748" s="232"/>
      <c r="N748" s="233"/>
      <c r="O748" s="87"/>
      <c r="P748" s="87"/>
      <c r="Q748" s="87"/>
      <c r="R748" s="87"/>
      <c r="S748" s="87"/>
      <c r="T748" s="88"/>
      <c r="U748" s="41"/>
      <c r="V748" s="41"/>
      <c r="W748" s="41"/>
      <c r="X748" s="41"/>
      <c r="Y748" s="41"/>
      <c r="Z748" s="41"/>
      <c r="AA748" s="41"/>
      <c r="AB748" s="41"/>
      <c r="AC748" s="41"/>
      <c r="AD748" s="41"/>
      <c r="AE748" s="41"/>
      <c r="AT748" s="19" t="s">
        <v>246</v>
      </c>
      <c r="AU748" s="19" t="s">
        <v>78</v>
      </c>
    </row>
    <row r="749" s="13" customFormat="1">
      <c r="A749" s="13"/>
      <c r="B749" s="234"/>
      <c r="C749" s="235"/>
      <c r="D749" s="229" t="s">
        <v>248</v>
      </c>
      <c r="E749" s="236" t="s">
        <v>19</v>
      </c>
      <c r="F749" s="237" t="s">
        <v>4423</v>
      </c>
      <c r="G749" s="235"/>
      <c r="H749" s="236" t="s">
        <v>19</v>
      </c>
      <c r="I749" s="238"/>
      <c r="J749" s="235"/>
      <c r="K749" s="235"/>
      <c r="L749" s="239"/>
      <c r="M749" s="240"/>
      <c r="N749" s="241"/>
      <c r="O749" s="241"/>
      <c r="P749" s="241"/>
      <c r="Q749" s="241"/>
      <c r="R749" s="241"/>
      <c r="S749" s="241"/>
      <c r="T749" s="242"/>
      <c r="U749" s="13"/>
      <c r="V749" s="13"/>
      <c r="W749" s="13"/>
      <c r="X749" s="13"/>
      <c r="Y749" s="13"/>
      <c r="Z749" s="13"/>
      <c r="AA749" s="13"/>
      <c r="AB749" s="13"/>
      <c r="AC749" s="13"/>
      <c r="AD749" s="13"/>
      <c r="AE749" s="13"/>
      <c r="AT749" s="243" t="s">
        <v>248</v>
      </c>
      <c r="AU749" s="243" t="s">
        <v>78</v>
      </c>
      <c r="AV749" s="13" t="s">
        <v>76</v>
      </c>
      <c r="AW749" s="13" t="s">
        <v>31</v>
      </c>
      <c r="AX749" s="13" t="s">
        <v>69</v>
      </c>
      <c r="AY749" s="243" t="s">
        <v>231</v>
      </c>
    </row>
    <row r="750" s="14" customFormat="1">
      <c r="A750" s="14"/>
      <c r="B750" s="244"/>
      <c r="C750" s="245"/>
      <c r="D750" s="229" t="s">
        <v>248</v>
      </c>
      <c r="E750" s="246" t="s">
        <v>19</v>
      </c>
      <c r="F750" s="247" t="s">
        <v>78</v>
      </c>
      <c r="G750" s="245"/>
      <c r="H750" s="248">
        <v>2</v>
      </c>
      <c r="I750" s="249"/>
      <c r="J750" s="245"/>
      <c r="K750" s="245"/>
      <c r="L750" s="250"/>
      <c r="M750" s="251"/>
      <c r="N750" s="252"/>
      <c r="O750" s="252"/>
      <c r="P750" s="252"/>
      <c r="Q750" s="252"/>
      <c r="R750" s="252"/>
      <c r="S750" s="252"/>
      <c r="T750" s="253"/>
      <c r="U750" s="14"/>
      <c r="V750" s="14"/>
      <c r="W750" s="14"/>
      <c r="X750" s="14"/>
      <c r="Y750" s="14"/>
      <c r="Z750" s="14"/>
      <c r="AA750" s="14"/>
      <c r="AB750" s="14"/>
      <c r="AC750" s="14"/>
      <c r="AD750" s="14"/>
      <c r="AE750" s="14"/>
      <c r="AT750" s="254" t="s">
        <v>248</v>
      </c>
      <c r="AU750" s="254" t="s">
        <v>78</v>
      </c>
      <c r="AV750" s="14" t="s">
        <v>78</v>
      </c>
      <c r="AW750" s="14" t="s">
        <v>31</v>
      </c>
      <c r="AX750" s="14" t="s">
        <v>76</v>
      </c>
      <c r="AY750" s="254" t="s">
        <v>231</v>
      </c>
    </row>
    <row r="751" s="2" customFormat="1" ht="33" customHeight="1">
      <c r="A751" s="41"/>
      <c r="B751" s="42"/>
      <c r="C751" s="216" t="s">
        <v>1709</v>
      </c>
      <c r="D751" s="216" t="s">
        <v>234</v>
      </c>
      <c r="E751" s="217" t="s">
        <v>4532</v>
      </c>
      <c r="F751" s="218" t="s">
        <v>4533</v>
      </c>
      <c r="G751" s="219" t="s">
        <v>237</v>
      </c>
      <c r="H751" s="220">
        <v>2</v>
      </c>
      <c r="I751" s="221"/>
      <c r="J751" s="222">
        <f>ROUND(I751*H751,2)</f>
        <v>0</v>
      </c>
      <c r="K751" s="218" t="s">
        <v>244</v>
      </c>
      <c r="L751" s="47"/>
      <c r="M751" s="223" t="s">
        <v>19</v>
      </c>
      <c r="N751" s="224" t="s">
        <v>40</v>
      </c>
      <c r="O751" s="87"/>
      <c r="P751" s="225">
        <f>O751*H751</f>
        <v>0</v>
      </c>
      <c r="Q751" s="225">
        <v>0.00156</v>
      </c>
      <c r="R751" s="225">
        <f>Q751*H751</f>
        <v>0.0031199999999999999</v>
      </c>
      <c r="S751" s="225">
        <v>0</v>
      </c>
      <c r="T751" s="226">
        <f>S751*H751</f>
        <v>0</v>
      </c>
      <c r="U751" s="41"/>
      <c r="V751" s="41"/>
      <c r="W751" s="41"/>
      <c r="X751" s="41"/>
      <c r="Y751" s="41"/>
      <c r="Z751" s="41"/>
      <c r="AA751" s="41"/>
      <c r="AB751" s="41"/>
      <c r="AC751" s="41"/>
      <c r="AD751" s="41"/>
      <c r="AE751" s="41"/>
      <c r="AR751" s="227" t="s">
        <v>238</v>
      </c>
      <c r="AT751" s="227" t="s">
        <v>234</v>
      </c>
      <c r="AU751" s="227" t="s">
        <v>78</v>
      </c>
      <c r="AY751" s="19" t="s">
        <v>231</v>
      </c>
      <c r="BE751" s="228">
        <f>IF(N751="základní",J751,0)</f>
        <v>0</v>
      </c>
      <c r="BF751" s="228">
        <f>IF(N751="snížená",J751,0)</f>
        <v>0</v>
      </c>
      <c r="BG751" s="228">
        <f>IF(N751="zákl. přenesená",J751,0)</f>
        <v>0</v>
      </c>
      <c r="BH751" s="228">
        <f>IF(N751="sníž. přenesená",J751,0)</f>
        <v>0</v>
      </c>
      <c r="BI751" s="228">
        <f>IF(N751="nulová",J751,0)</f>
        <v>0</v>
      </c>
      <c r="BJ751" s="19" t="s">
        <v>76</v>
      </c>
      <c r="BK751" s="228">
        <f>ROUND(I751*H751,2)</f>
        <v>0</v>
      </c>
      <c r="BL751" s="19" t="s">
        <v>238</v>
      </c>
      <c r="BM751" s="227" t="s">
        <v>4534</v>
      </c>
    </row>
    <row r="752" s="2" customFormat="1">
      <c r="A752" s="41"/>
      <c r="B752" s="42"/>
      <c r="C752" s="43"/>
      <c r="D752" s="229" t="s">
        <v>246</v>
      </c>
      <c r="E752" s="43"/>
      <c r="F752" s="230" t="s">
        <v>4521</v>
      </c>
      <c r="G752" s="43"/>
      <c r="H752" s="43"/>
      <c r="I752" s="231"/>
      <c r="J752" s="43"/>
      <c r="K752" s="43"/>
      <c r="L752" s="47"/>
      <c r="M752" s="232"/>
      <c r="N752" s="233"/>
      <c r="O752" s="87"/>
      <c r="P752" s="87"/>
      <c r="Q752" s="87"/>
      <c r="R752" s="87"/>
      <c r="S752" s="87"/>
      <c r="T752" s="88"/>
      <c r="U752" s="41"/>
      <c r="V752" s="41"/>
      <c r="W752" s="41"/>
      <c r="X752" s="41"/>
      <c r="Y752" s="41"/>
      <c r="Z752" s="41"/>
      <c r="AA752" s="41"/>
      <c r="AB752" s="41"/>
      <c r="AC752" s="41"/>
      <c r="AD752" s="41"/>
      <c r="AE752" s="41"/>
      <c r="AT752" s="19" t="s">
        <v>246</v>
      </c>
      <c r="AU752" s="19" t="s">
        <v>78</v>
      </c>
    </row>
    <row r="753" s="13" customFormat="1">
      <c r="A753" s="13"/>
      <c r="B753" s="234"/>
      <c r="C753" s="235"/>
      <c r="D753" s="229" t="s">
        <v>248</v>
      </c>
      <c r="E753" s="236" t="s">
        <v>19</v>
      </c>
      <c r="F753" s="237" t="s">
        <v>4423</v>
      </c>
      <c r="G753" s="235"/>
      <c r="H753" s="236" t="s">
        <v>19</v>
      </c>
      <c r="I753" s="238"/>
      <c r="J753" s="235"/>
      <c r="K753" s="235"/>
      <c r="L753" s="239"/>
      <c r="M753" s="240"/>
      <c r="N753" s="241"/>
      <c r="O753" s="241"/>
      <c r="P753" s="241"/>
      <c r="Q753" s="241"/>
      <c r="R753" s="241"/>
      <c r="S753" s="241"/>
      <c r="T753" s="242"/>
      <c r="U753" s="13"/>
      <c r="V753" s="13"/>
      <c r="W753" s="13"/>
      <c r="X753" s="13"/>
      <c r="Y753" s="13"/>
      <c r="Z753" s="13"/>
      <c r="AA753" s="13"/>
      <c r="AB753" s="13"/>
      <c r="AC753" s="13"/>
      <c r="AD753" s="13"/>
      <c r="AE753" s="13"/>
      <c r="AT753" s="243" t="s">
        <v>248</v>
      </c>
      <c r="AU753" s="243" t="s">
        <v>78</v>
      </c>
      <c r="AV753" s="13" t="s">
        <v>76</v>
      </c>
      <c r="AW753" s="13" t="s">
        <v>31</v>
      </c>
      <c r="AX753" s="13" t="s">
        <v>69</v>
      </c>
      <c r="AY753" s="243" t="s">
        <v>231</v>
      </c>
    </row>
    <row r="754" s="14" customFormat="1">
      <c r="A754" s="14"/>
      <c r="B754" s="244"/>
      <c r="C754" s="245"/>
      <c r="D754" s="229" t="s">
        <v>248</v>
      </c>
      <c r="E754" s="246" t="s">
        <v>19</v>
      </c>
      <c r="F754" s="247" t="s">
        <v>78</v>
      </c>
      <c r="G754" s="245"/>
      <c r="H754" s="248">
        <v>2</v>
      </c>
      <c r="I754" s="249"/>
      <c r="J754" s="245"/>
      <c r="K754" s="245"/>
      <c r="L754" s="250"/>
      <c r="M754" s="251"/>
      <c r="N754" s="252"/>
      <c r="O754" s="252"/>
      <c r="P754" s="252"/>
      <c r="Q754" s="252"/>
      <c r="R754" s="252"/>
      <c r="S754" s="252"/>
      <c r="T754" s="253"/>
      <c r="U754" s="14"/>
      <c r="V754" s="14"/>
      <c r="W754" s="14"/>
      <c r="X754" s="14"/>
      <c r="Y754" s="14"/>
      <c r="Z754" s="14"/>
      <c r="AA754" s="14"/>
      <c r="AB754" s="14"/>
      <c r="AC754" s="14"/>
      <c r="AD754" s="14"/>
      <c r="AE754" s="14"/>
      <c r="AT754" s="254" t="s">
        <v>248</v>
      </c>
      <c r="AU754" s="254" t="s">
        <v>78</v>
      </c>
      <c r="AV754" s="14" t="s">
        <v>78</v>
      </c>
      <c r="AW754" s="14" t="s">
        <v>31</v>
      </c>
      <c r="AX754" s="14" t="s">
        <v>76</v>
      </c>
      <c r="AY754" s="254" t="s">
        <v>231</v>
      </c>
    </row>
    <row r="755" s="2" customFormat="1" ht="24.15" customHeight="1">
      <c r="A755" s="41"/>
      <c r="B755" s="42"/>
      <c r="C755" s="216" t="s">
        <v>1713</v>
      </c>
      <c r="D755" s="216" t="s">
        <v>234</v>
      </c>
      <c r="E755" s="217" t="s">
        <v>4035</v>
      </c>
      <c r="F755" s="218" t="s">
        <v>4036</v>
      </c>
      <c r="G755" s="219" t="s">
        <v>237</v>
      </c>
      <c r="H755" s="220">
        <v>4</v>
      </c>
      <c r="I755" s="221"/>
      <c r="J755" s="222">
        <f>ROUND(I755*H755,2)</f>
        <v>0</v>
      </c>
      <c r="K755" s="218" t="s">
        <v>244</v>
      </c>
      <c r="L755" s="47"/>
      <c r="M755" s="223" t="s">
        <v>19</v>
      </c>
      <c r="N755" s="224" t="s">
        <v>40</v>
      </c>
      <c r="O755" s="87"/>
      <c r="P755" s="225">
        <f>O755*H755</f>
        <v>0</v>
      </c>
      <c r="Q755" s="225">
        <v>0.21734000000000001</v>
      </c>
      <c r="R755" s="225">
        <f>Q755*H755</f>
        <v>0.86936000000000002</v>
      </c>
      <c r="S755" s="225">
        <v>0</v>
      </c>
      <c r="T755" s="226">
        <f>S755*H755</f>
        <v>0</v>
      </c>
      <c r="U755" s="41"/>
      <c r="V755" s="41"/>
      <c r="W755" s="41"/>
      <c r="X755" s="41"/>
      <c r="Y755" s="41"/>
      <c r="Z755" s="41"/>
      <c r="AA755" s="41"/>
      <c r="AB755" s="41"/>
      <c r="AC755" s="41"/>
      <c r="AD755" s="41"/>
      <c r="AE755" s="41"/>
      <c r="AR755" s="227" t="s">
        <v>238</v>
      </c>
      <c r="AT755" s="227" t="s">
        <v>234</v>
      </c>
      <c r="AU755" s="227" t="s">
        <v>78</v>
      </c>
      <c r="AY755" s="19" t="s">
        <v>231</v>
      </c>
      <c r="BE755" s="228">
        <f>IF(N755="základní",J755,0)</f>
        <v>0</v>
      </c>
      <c r="BF755" s="228">
        <f>IF(N755="snížená",J755,0)</f>
        <v>0</v>
      </c>
      <c r="BG755" s="228">
        <f>IF(N755="zákl. přenesená",J755,0)</f>
        <v>0</v>
      </c>
      <c r="BH755" s="228">
        <f>IF(N755="sníž. přenesená",J755,0)</f>
        <v>0</v>
      </c>
      <c r="BI755" s="228">
        <f>IF(N755="nulová",J755,0)</f>
        <v>0</v>
      </c>
      <c r="BJ755" s="19" t="s">
        <v>76</v>
      </c>
      <c r="BK755" s="228">
        <f>ROUND(I755*H755,2)</f>
        <v>0</v>
      </c>
      <c r="BL755" s="19" t="s">
        <v>238</v>
      </c>
      <c r="BM755" s="227" t="s">
        <v>4535</v>
      </c>
    </row>
    <row r="756" s="2" customFormat="1">
      <c r="A756" s="41"/>
      <c r="B756" s="42"/>
      <c r="C756" s="43"/>
      <c r="D756" s="229" t="s">
        <v>246</v>
      </c>
      <c r="E756" s="43"/>
      <c r="F756" s="230" t="s">
        <v>4536</v>
      </c>
      <c r="G756" s="43"/>
      <c r="H756" s="43"/>
      <c r="I756" s="231"/>
      <c r="J756" s="43"/>
      <c r="K756" s="43"/>
      <c r="L756" s="47"/>
      <c r="M756" s="232"/>
      <c r="N756" s="233"/>
      <c r="O756" s="87"/>
      <c r="P756" s="87"/>
      <c r="Q756" s="87"/>
      <c r="R756" s="87"/>
      <c r="S756" s="87"/>
      <c r="T756" s="88"/>
      <c r="U756" s="41"/>
      <c r="V756" s="41"/>
      <c r="W756" s="41"/>
      <c r="X756" s="41"/>
      <c r="Y756" s="41"/>
      <c r="Z756" s="41"/>
      <c r="AA756" s="41"/>
      <c r="AB756" s="41"/>
      <c r="AC756" s="41"/>
      <c r="AD756" s="41"/>
      <c r="AE756" s="41"/>
      <c r="AT756" s="19" t="s">
        <v>246</v>
      </c>
      <c r="AU756" s="19" t="s">
        <v>78</v>
      </c>
    </row>
    <row r="757" s="13" customFormat="1">
      <c r="A757" s="13"/>
      <c r="B757" s="234"/>
      <c r="C757" s="235"/>
      <c r="D757" s="229" t="s">
        <v>248</v>
      </c>
      <c r="E757" s="236" t="s">
        <v>19</v>
      </c>
      <c r="F757" s="237" t="s">
        <v>4104</v>
      </c>
      <c r="G757" s="235"/>
      <c r="H757" s="236" t="s">
        <v>19</v>
      </c>
      <c r="I757" s="238"/>
      <c r="J757" s="235"/>
      <c r="K757" s="235"/>
      <c r="L757" s="239"/>
      <c r="M757" s="240"/>
      <c r="N757" s="241"/>
      <c r="O757" s="241"/>
      <c r="P757" s="241"/>
      <c r="Q757" s="241"/>
      <c r="R757" s="241"/>
      <c r="S757" s="241"/>
      <c r="T757" s="242"/>
      <c r="U757" s="13"/>
      <c r="V757" s="13"/>
      <c r="W757" s="13"/>
      <c r="X757" s="13"/>
      <c r="Y757" s="13"/>
      <c r="Z757" s="13"/>
      <c r="AA757" s="13"/>
      <c r="AB757" s="13"/>
      <c r="AC757" s="13"/>
      <c r="AD757" s="13"/>
      <c r="AE757" s="13"/>
      <c r="AT757" s="243" t="s">
        <v>248</v>
      </c>
      <c r="AU757" s="243" t="s">
        <v>78</v>
      </c>
      <c r="AV757" s="13" t="s">
        <v>76</v>
      </c>
      <c r="AW757" s="13" t="s">
        <v>31</v>
      </c>
      <c r="AX757" s="13" t="s">
        <v>69</v>
      </c>
      <c r="AY757" s="243" t="s">
        <v>231</v>
      </c>
    </row>
    <row r="758" s="14" customFormat="1">
      <c r="A758" s="14"/>
      <c r="B758" s="244"/>
      <c r="C758" s="245"/>
      <c r="D758" s="229" t="s">
        <v>248</v>
      </c>
      <c r="E758" s="246" t="s">
        <v>19</v>
      </c>
      <c r="F758" s="247" t="s">
        <v>76</v>
      </c>
      <c r="G758" s="245"/>
      <c r="H758" s="248">
        <v>1</v>
      </c>
      <c r="I758" s="249"/>
      <c r="J758" s="245"/>
      <c r="K758" s="245"/>
      <c r="L758" s="250"/>
      <c r="M758" s="251"/>
      <c r="N758" s="252"/>
      <c r="O758" s="252"/>
      <c r="P758" s="252"/>
      <c r="Q758" s="252"/>
      <c r="R758" s="252"/>
      <c r="S758" s="252"/>
      <c r="T758" s="253"/>
      <c r="U758" s="14"/>
      <c r="V758" s="14"/>
      <c r="W758" s="14"/>
      <c r="X758" s="14"/>
      <c r="Y758" s="14"/>
      <c r="Z758" s="14"/>
      <c r="AA758" s="14"/>
      <c r="AB758" s="14"/>
      <c r="AC758" s="14"/>
      <c r="AD758" s="14"/>
      <c r="AE758" s="14"/>
      <c r="AT758" s="254" t="s">
        <v>248</v>
      </c>
      <c r="AU758" s="254" t="s">
        <v>78</v>
      </c>
      <c r="AV758" s="14" t="s">
        <v>78</v>
      </c>
      <c r="AW758" s="14" t="s">
        <v>31</v>
      </c>
      <c r="AX758" s="14" t="s">
        <v>69</v>
      </c>
      <c r="AY758" s="254" t="s">
        <v>231</v>
      </c>
    </row>
    <row r="759" s="13" customFormat="1">
      <c r="A759" s="13"/>
      <c r="B759" s="234"/>
      <c r="C759" s="235"/>
      <c r="D759" s="229" t="s">
        <v>248</v>
      </c>
      <c r="E759" s="236" t="s">
        <v>19</v>
      </c>
      <c r="F759" s="237" t="s">
        <v>4106</v>
      </c>
      <c r="G759" s="235"/>
      <c r="H759" s="236" t="s">
        <v>19</v>
      </c>
      <c r="I759" s="238"/>
      <c r="J759" s="235"/>
      <c r="K759" s="235"/>
      <c r="L759" s="239"/>
      <c r="M759" s="240"/>
      <c r="N759" s="241"/>
      <c r="O759" s="241"/>
      <c r="P759" s="241"/>
      <c r="Q759" s="241"/>
      <c r="R759" s="241"/>
      <c r="S759" s="241"/>
      <c r="T759" s="242"/>
      <c r="U759" s="13"/>
      <c r="V759" s="13"/>
      <c r="W759" s="13"/>
      <c r="X759" s="13"/>
      <c r="Y759" s="13"/>
      <c r="Z759" s="13"/>
      <c r="AA759" s="13"/>
      <c r="AB759" s="13"/>
      <c r="AC759" s="13"/>
      <c r="AD759" s="13"/>
      <c r="AE759" s="13"/>
      <c r="AT759" s="243" t="s">
        <v>248</v>
      </c>
      <c r="AU759" s="243" t="s">
        <v>78</v>
      </c>
      <c r="AV759" s="13" t="s">
        <v>76</v>
      </c>
      <c r="AW759" s="13" t="s">
        <v>31</v>
      </c>
      <c r="AX759" s="13" t="s">
        <v>69</v>
      </c>
      <c r="AY759" s="243" t="s">
        <v>231</v>
      </c>
    </row>
    <row r="760" s="14" customFormat="1">
      <c r="A760" s="14"/>
      <c r="B760" s="244"/>
      <c r="C760" s="245"/>
      <c r="D760" s="229" t="s">
        <v>248</v>
      </c>
      <c r="E760" s="246" t="s">
        <v>19</v>
      </c>
      <c r="F760" s="247" t="s">
        <v>76</v>
      </c>
      <c r="G760" s="245"/>
      <c r="H760" s="248">
        <v>1</v>
      </c>
      <c r="I760" s="249"/>
      <c r="J760" s="245"/>
      <c r="K760" s="245"/>
      <c r="L760" s="250"/>
      <c r="M760" s="251"/>
      <c r="N760" s="252"/>
      <c r="O760" s="252"/>
      <c r="P760" s="252"/>
      <c r="Q760" s="252"/>
      <c r="R760" s="252"/>
      <c r="S760" s="252"/>
      <c r="T760" s="253"/>
      <c r="U760" s="14"/>
      <c r="V760" s="14"/>
      <c r="W760" s="14"/>
      <c r="X760" s="14"/>
      <c r="Y760" s="14"/>
      <c r="Z760" s="14"/>
      <c r="AA760" s="14"/>
      <c r="AB760" s="14"/>
      <c r="AC760" s="14"/>
      <c r="AD760" s="14"/>
      <c r="AE760" s="14"/>
      <c r="AT760" s="254" t="s">
        <v>248</v>
      </c>
      <c r="AU760" s="254" t="s">
        <v>78</v>
      </c>
      <c r="AV760" s="14" t="s">
        <v>78</v>
      </c>
      <c r="AW760" s="14" t="s">
        <v>31</v>
      </c>
      <c r="AX760" s="14" t="s">
        <v>69</v>
      </c>
      <c r="AY760" s="254" t="s">
        <v>231</v>
      </c>
    </row>
    <row r="761" s="13" customFormat="1">
      <c r="A761" s="13"/>
      <c r="B761" s="234"/>
      <c r="C761" s="235"/>
      <c r="D761" s="229" t="s">
        <v>248</v>
      </c>
      <c r="E761" s="236" t="s">
        <v>19</v>
      </c>
      <c r="F761" s="237" t="s">
        <v>4108</v>
      </c>
      <c r="G761" s="235"/>
      <c r="H761" s="236" t="s">
        <v>19</v>
      </c>
      <c r="I761" s="238"/>
      <c r="J761" s="235"/>
      <c r="K761" s="235"/>
      <c r="L761" s="239"/>
      <c r="M761" s="240"/>
      <c r="N761" s="241"/>
      <c r="O761" s="241"/>
      <c r="P761" s="241"/>
      <c r="Q761" s="241"/>
      <c r="R761" s="241"/>
      <c r="S761" s="241"/>
      <c r="T761" s="242"/>
      <c r="U761" s="13"/>
      <c r="V761" s="13"/>
      <c r="W761" s="13"/>
      <c r="X761" s="13"/>
      <c r="Y761" s="13"/>
      <c r="Z761" s="13"/>
      <c r="AA761" s="13"/>
      <c r="AB761" s="13"/>
      <c r="AC761" s="13"/>
      <c r="AD761" s="13"/>
      <c r="AE761" s="13"/>
      <c r="AT761" s="243" t="s">
        <v>248</v>
      </c>
      <c r="AU761" s="243" t="s">
        <v>78</v>
      </c>
      <c r="AV761" s="13" t="s">
        <v>76</v>
      </c>
      <c r="AW761" s="13" t="s">
        <v>31</v>
      </c>
      <c r="AX761" s="13" t="s">
        <v>69</v>
      </c>
      <c r="AY761" s="243" t="s">
        <v>231</v>
      </c>
    </row>
    <row r="762" s="14" customFormat="1">
      <c r="A762" s="14"/>
      <c r="B762" s="244"/>
      <c r="C762" s="245"/>
      <c r="D762" s="229" t="s">
        <v>248</v>
      </c>
      <c r="E762" s="246" t="s">
        <v>19</v>
      </c>
      <c r="F762" s="247" t="s">
        <v>76</v>
      </c>
      <c r="G762" s="245"/>
      <c r="H762" s="248">
        <v>1</v>
      </c>
      <c r="I762" s="249"/>
      <c r="J762" s="245"/>
      <c r="K762" s="245"/>
      <c r="L762" s="250"/>
      <c r="M762" s="251"/>
      <c r="N762" s="252"/>
      <c r="O762" s="252"/>
      <c r="P762" s="252"/>
      <c r="Q762" s="252"/>
      <c r="R762" s="252"/>
      <c r="S762" s="252"/>
      <c r="T762" s="253"/>
      <c r="U762" s="14"/>
      <c r="V762" s="14"/>
      <c r="W762" s="14"/>
      <c r="X762" s="14"/>
      <c r="Y762" s="14"/>
      <c r="Z762" s="14"/>
      <c r="AA762" s="14"/>
      <c r="AB762" s="14"/>
      <c r="AC762" s="14"/>
      <c r="AD762" s="14"/>
      <c r="AE762" s="14"/>
      <c r="AT762" s="254" t="s">
        <v>248</v>
      </c>
      <c r="AU762" s="254" t="s">
        <v>78</v>
      </c>
      <c r="AV762" s="14" t="s">
        <v>78</v>
      </c>
      <c r="AW762" s="14" t="s">
        <v>31</v>
      </c>
      <c r="AX762" s="14" t="s">
        <v>69</v>
      </c>
      <c r="AY762" s="254" t="s">
        <v>231</v>
      </c>
    </row>
    <row r="763" s="13" customFormat="1">
      <c r="A763" s="13"/>
      <c r="B763" s="234"/>
      <c r="C763" s="235"/>
      <c r="D763" s="229" t="s">
        <v>248</v>
      </c>
      <c r="E763" s="236" t="s">
        <v>19</v>
      </c>
      <c r="F763" s="237" t="s">
        <v>4423</v>
      </c>
      <c r="G763" s="235"/>
      <c r="H763" s="236" t="s">
        <v>19</v>
      </c>
      <c r="I763" s="238"/>
      <c r="J763" s="235"/>
      <c r="K763" s="235"/>
      <c r="L763" s="239"/>
      <c r="M763" s="240"/>
      <c r="N763" s="241"/>
      <c r="O763" s="241"/>
      <c r="P763" s="241"/>
      <c r="Q763" s="241"/>
      <c r="R763" s="241"/>
      <c r="S763" s="241"/>
      <c r="T763" s="242"/>
      <c r="U763" s="13"/>
      <c r="V763" s="13"/>
      <c r="W763" s="13"/>
      <c r="X763" s="13"/>
      <c r="Y763" s="13"/>
      <c r="Z763" s="13"/>
      <c r="AA763" s="13"/>
      <c r="AB763" s="13"/>
      <c r="AC763" s="13"/>
      <c r="AD763" s="13"/>
      <c r="AE763" s="13"/>
      <c r="AT763" s="243" t="s">
        <v>248</v>
      </c>
      <c r="AU763" s="243" t="s">
        <v>78</v>
      </c>
      <c r="AV763" s="13" t="s">
        <v>76</v>
      </c>
      <c r="AW763" s="13" t="s">
        <v>31</v>
      </c>
      <c r="AX763" s="13" t="s">
        <v>69</v>
      </c>
      <c r="AY763" s="243" t="s">
        <v>231</v>
      </c>
    </row>
    <row r="764" s="14" customFormat="1">
      <c r="A764" s="14"/>
      <c r="B764" s="244"/>
      <c r="C764" s="245"/>
      <c r="D764" s="229" t="s">
        <v>248</v>
      </c>
      <c r="E764" s="246" t="s">
        <v>19</v>
      </c>
      <c r="F764" s="247" t="s">
        <v>76</v>
      </c>
      <c r="G764" s="245"/>
      <c r="H764" s="248">
        <v>1</v>
      </c>
      <c r="I764" s="249"/>
      <c r="J764" s="245"/>
      <c r="K764" s="245"/>
      <c r="L764" s="250"/>
      <c r="M764" s="251"/>
      <c r="N764" s="252"/>
      <c r="O764" s="252"/>
      <c r="P764" s="252"/>
      <c r="Q764" s="252"/>
      <c r="R764" s="252"/>
      <c r="S764" s="252"/>
      <c r="T764" s="253"/>
      <c r="U764" s="14"/>
      <c r="V764" s="14"/>
      <c r="W764" s="14"/>
      <c r="X764" s="14"/>
      <c r="Y764" s="14"/>
      <c r="Z764" s="14"/>
      <c r="AA764" s="14"/>
      <c r="AB764" s="14"/>
      <c r="AC764" s="14"/>
      <c r="AD764" s="14"/>
      <c r="AE764" s="14"/>
      <c r="AT764" s="254" t="s">
        <v>248</v>
      </c>
      <c r="AU764" s="254" t="s">
        <v>78</v>
      </c>
      <c r="AV764" s="14" t="s">
        <v>78</v>
      </c>
      <c r="AW764" s="14" t="s">
        <v>31</v>
      </c>
      <c r="AX764" s="14" t="s">
        <v>69</v>
      </c>
      <c r="AY764" s="254" t="s">
        <v>231</v>
      </c>
    </row>
    <row r="765" s="15" customFormat="1">
      <c r="A765" s="15"/>
      <c r="B765" s="255"/>
      <c r="C765" s="256"/>
      <c r="D765" s="229" t="s">
        <v>248</v>
      </c>
      <c r="E765" s="257" t="s">
        <v>19</v>
      </c>
      <c r="F765" s="258" t="s">
        <v>260</v>
      </c>
      <c r="G765" s="256"/>
      <c r="H765" s="259">
        <v>4</v>
      </c>
      <c r="I765" s="260"/>
      <c r="J765" s="256"/>
      <c r="K765" s="256"/>
      <c r="L765" s="261"/>
      <c r="M765" s="262"/>
      <c r="N765" s="263"/>
      <c r="O765" s="263"/>
      <c r="P765" s="263"/>
      <c r="Q765" s="263"/>
      <c r="R765" s="263"/>
      <c r="S765" s="263"/>
      <c r="T765" s="264"/>
      <c r="U765" s="15"/>
      <c r="V765" s="15"/>
      <c r="W765" s="15"/>
      <c r="X765" s="15"/>
      <c r="Y765" s="15"/>
      <c r="Z765" s="15"/>
      <c r="AA765" s="15"/>
      <c r="AB765" s="15"/>
      <c r="AC765" s="15"/>
      <c r="AD765" s="15"/>
      <c r="AE765" s="15"/>
      <c r="AT765" s="265" t="s">
        <v>248</v>
      </c>
      <c r="AU765" s="265" t="s">
        <v>78</v>
      </c>
      <c r="AV765" s="15" t="s">
        <v>238</v>
      </c>
      <c r="AW765" s="15" t="s">
        <v>31</v>
      </c>
      <c r="AX765" s="15" t="s">
        <v>76</v>
      </c>
      <c r="AY765" s="265" t="s">
        <v>231</v>
      </c>
    </row>
    <row r="766" s="2" customFormat="1" ht="21.75" customHeight="1">
      <c r="A766" s="41"/>
      <c r="B766" s="42"/>
      <c r="C766" s="283" t="s">
        <v>1718</v>
      </c>
      <c r="D766" s="283" t="s">
        <v>638</v>
      </c>
      <c r="E766" s="284" t="s">
        <v>4537</v>
      </c>
      <c r="F766" s="285" t="s">
        <v>4538</v>
      </c>
      <c r="G766" s="286" t="s">
        <v>237</v>
      </c>
      <c r="H766" s="287">
        <v>4</v>
      </c>
      <c r="I766" s="288"/>
      <c r="J766" s="289">
        <f>ROUND(I766*H766,2)</f>
        <v>0</v>
      </c>
      <c r="K766" s="285" t="s">
        <v>244</v>
      </c>
      <c r="L766" s="290"/>
      <c r="M766" s="291" t="s">
        <v>19</v>
      </c>
      <c r="N766" s="292" t="s">
        <v>40</v>
      </c>
      <c r="O766" s="87"/>
      <c r="P766" s="225">
        <f>O766*H766</f>
        <v>0</v>
      </c>
      <c r="Q766" s="225">
        <v>0.19600000000000001</v>
      </c>
      <c r="R766" s="225">
        <f>Q766*H766</f>
        <v>0.78400000000000003</v>
      </c>
      <c r="S766" s="225">
        <v>0</v>
      </c>
      <c r="T766" s="226">
        <f>S766*H766</f>
        <v>0</v>
      </c>
      <c r="U766" s="41"/>
      <c r="V766" s="41"/>
      <c r="W766" s="41"/>
      <c r="X766" s="41"/>
      <c r="Y766" s="41"/>
      <c r="Z766" s="41"/>
      <c r="AA766" s="41"/>
      <c r="AB766" s="41"/>
      <c r="AC766" s="41"/>
      <c r="AD766" s="41"/>
      <c r="AE766" s="41"/>
      <c r="AR766" s="227" t="s">
        <v>287</v>
      </c>
      <c r="AT766" s="227" t="s">
        <v>638</v>
      </c>
      <c r="AU766" s="227" t="s">
        <v>78</v>
      </c>
      <c r="AY766" s="19" t="s">
        <v>231</v>
      </c>
      <c r="BE766" s="228">
        <f>IF(N766="základní",J766,0)</f>
        <v>0</v>
      </c>
      <c r="BF766" s="228">
        <f>IF(N766="snížená",J766,0)</f>
        <v>0</v>
      </c>
      <c r="BG766" s="228">
        <f>IF(N766="zákl. přenesená",J766,0)</f>
        <v>0</v>
      </c>
      <c r="BH766" s="228">
        <f>IF(N766="sníž. přenesená",J766,0)</f>
        <v>0</v>
      </c>
      <c r="BI766" s="228">
        <f>IF(N766="nulová",J766,0)</f>
        <v>0</v>
      </c>
      <c r="BJ766" s="19" t="s">
        <v>76</v>
      </c>
      <c r="BK766" s="228">
        <f>ROUND(I766*H766,2)</f>
        <v>0</v>
      </c>
      <c r="BL766" s="19" t="s">
        <v>238</v>
      </c>
      <c r="BM766" s="227" t="s">
        <v>4539</v>
      </c>
    </row>
    <row r="767" s="13" customFormat="1">
      <c r="A767" s="13"/>
      <c r="B767" s="234"/>
      <c r="C767" s="235"/>
      <c r="D767" s="229" t="s">
        <v>248</v>
      </c>
      <c r="E767" s="236" t="s">
        <v>19</v>
      </c>
      <c r="F767" s="237" t="s">
        <v>4104</v>
      </c>
      <c r="G767" s="235"/>
      <c r="H767" s="236" t="s">
        <v>19</v>
      </c>
      <c r="I767" s="238"/>
      <c r="J767" s="235"/>
      <c r="K767" s="235"/>
      <c r="L767" s="239"/>
      <c r="M767" s="240"/>
      <c r="N767" s="241"/>
      <c r="O767" s="241"/>
      <c r="P767" s="241"/>
      <c r="Q767" s="241"/>
      <c r="R767" s="241"/>
      <c r="S767" s="241"/>
      <c r="T767" s="242"/>
      <c r="U767" s="13"/>
      <c r="V767" s="13"/>
      <c r="W767" s="13"/>
      <c r="X767" s="13"/>
      <c r="Y767" s="13"/>
      <c r="Z767" s="13"/>
      <c r="AA767" s="13"/>
      <c r="AB767" s="13"/>
      <c r="AC767" s="13"/>
      <c r="AD767" s="13"/>
      <c r="AE767" s="13"/>
      <c r="AT767" s="243" t="s">
        <v>248</v>
      </c>
      <c r="AU767" s="243" t="s">
        <v>78</v>
      </c>
      <c r="AV767" s="13" t="s">
        <v>76</v>
      </c>
      <c r="AW767" s="13" t="s">
        <v>31</v>
      </c>
      <c r="AX767" s="13" t="s">
        <v>69</v>
      </c>
      <c r="AY767" s="243" t="s">
        <v>231</v>
      </c>
    </row>
    <row r="768" s="14" customFormat="1">
      <c r="A768" s="14"/>
      <c r="B768" s="244"/>
      <c r="C768" s="245"/>
      <c r="D768" s="229" t="s">
        <v>248</v>
      </c>
      <c r="E768" s="246" t="s">
        <v>19</v>
      </c>
      <c r="F768" s="247" t="s">
        <v>76</v>
      </c>
      <c r="G768" s="245"/>
      <c r="H768" s="248">
        <v>1</v>
      </c>
      <c r="I768" s="249"/>
      <c r="J768" s="245"/>
      <c r="K768" s="245"/>
      <c r="L768" s="250"/>
      <c r="M768" s="251"/>
      <c r="N768" s="252"/>
      <c r="O768" s="252"/>
      <c r="P768" s="252"/>
      <c r="Q768" s="252"/>
      <c r="R768" s="252"/>
      <c r="S768" s="252"/>
      <c r="T768" s="253"/>
      <c r="U768" s="14"/>
      <c r="V768" s="14"/>
      <c r="W768" s="14"/>
      <c r="X768" s="14"/>
      <c r="Y768" s="14"/>
      <c r="Z768" s="14"/>
      <c r="AA768" s="14"/>
      <c r="AB768" s="14"/>
      <c r="AC768" s="14"/>
      <c r="AD768" s="14"/>
      <c r="AE768" s="14"/>
      <c r="AT768" s="254" t="s">
        <v>248</v>
      </c>
      <c r="AU768" s="254" t="s">
        <v>78</v>
      </c>
      <c r="AV768" s="14" t="s">
        <v>78</v>
      </c>
      <c r="AW768" s="14" t="s">
        <v>31</v>
      </c>
      <c r="AX768" s="14" t="s">
        <v>69</v>
      </c>
      <c r="AY768" s="254" t="s">
        <v>231</v>
      </c>
    </row>
    <row r="769" s="13" customFormat="1">
      <c r="A769" s="13"/>
      <c r="B769" s="234"/>
      <c r="C769" s="235"/>
      <c r="D769" s="229" t="s">
        <v>248</v>
      </c>
      <c r="E769" s="236" t="s">
        <v>19</v>
      </c>
      <c r="F769" s="237" t="s">
        <v>4106</v>
      </c>
      <c r="G769" s="235"/>
      <c r="H769" s="236" t="s">
        <v>19</v>
      </c>
      <c r="I769" s="238"/>
      <c r="J769" s="235"/>
      <c r="K769" s="235"/>
      <c r="L769" s="239"/>
      <c r="M769" s="240"/>
      <c r="N769" s="241"/>
      <c r="O769" s="241"/>
      <c r="P769" s="241"/>
      <c r="Q769" s="241"/>
      <c r="R769" s="241"/>
      <c r="S769" s="241"/>
      <c r="T769" s="242"/>
      <c r="U769" s="13"/>
      <c r="V769" s="13"/>
      <c r="W769" s="13"/>
      <c r="X769" s="13"/>
      <c r="Y769" s="13"/>
      <c r="Z769" s="13"/>
      <c r="AA769" s="13"/>
      <c r="AB769" s="13"/>
      <c r="AC769" s="13"/>
      <c r="AD769" s="13"/>
      <c r="AE769" s="13"/>
      <c r="AT769" s="243" t="s">
        <v>248</v>
      </c>
      <c r="AU769" s="243" t="s">
        <v>78</v>
      </c>
      <c r="AV769" s="13" t="s">
        <v>76</v>
      </c>
      <c r="AW769" s="13" t="s">
        <v>31</v>
      </c>
      <c r="AX769" s="13" t="s">
        <v>69</v>
      </c>
      <c r="AY769" s="243" t="s">
        <v>231</v>
      </c>
    </row>
    <row r="770" s="14" customFormat="1">
      <c r="A770" s="14"/>
      <c r="B770" s="244"/>
      <c r="C770" s="245"/>
      <c r="D770" s="229" t="s">
        <v>248</v>
      </c>
      <c r="E770" s="246" t="s">
        <v>19</v>
      </c>
      <c r="F770" s="247" t="s">
        <v>76</v>
      </c>
      <c r="G770" s="245"/>
      <c r="H770" s="248">
        <v>1</v>
      </c>
      <c r="I770" s="249"/>
      <c r="J770" s="245"/>
      <c r="K770" s="245"/>
      <c r="L770" s="250"/>
      <c r="M770" s="251"/>
      <c r="N770" s="252"/>
      <c r="O770" s="252"/>
      <c r="P770" s="252"/>
      <c r="Q770" s="252"/>
      <c r="R770" s="252"/>
      <c r="S770" s="252"/>
      <c r="T770" s="253"/>
      <c r="U770" s="14"/>
      <c r="V770" s="14"/>
      <c r="W770" s="14"/>
      <c r="X770" s="14"/>
      <c r="Y770" s="14"/>
      <c r="Z770" s="14"/>
      <c r="AA770" s="14"/>
      <c r="AB770" s="14"/>
      <c r="AC770" s="14"/>
      <c r="AD770" s="14"/>
      <c r="AE770" s="14"/>
      <c r="AT770" s="254" t="s">
        <v>248</v>
      </c>
      <c r="AU770" s="254" t="s">
        <v>78</v>
      </c>
      <c r="AV770" s="14" t="s">
        <v>78</v>
      </c>
      <c r="AW770" s="14" t="s">
        <v>31</v>
      </c>
      <c r="AX770" s="14" t="s">
        <v>69</v>
      </c>
      <c r="AY770" s="254" t="s">
        <v>231</v>
      </c>
    </row>
    <row r="771" s="13" customFormat="1">
      <c r="A771" s="13"/>
      <c r="B771" s="234"/>
      <c r="C771" s="235"/>
      <c r="D771" s="229" t="s">
        <v>248</v>
      </c>
      <c r="E771" s="236" t="s">
        <v>19</v>
      </c>
      <c r="F771" s="237" t="s">
        <v>4108</v>
      </c>
      <c r="G771" s="235"/>
      <c r="H771" s="236" t="s">
        <v>19</v>
      </c>
      <c r="I771" s="238"/>
      <c r="J771" s="235"/>
      <c r="K771" s="235"/>
      <c r="L771" s="239"/>
      <c r="M771" s="240"/>
      <c r="N771" s="241"/>
      <c r="O771" s="241"/>
      <c r="P771" s="241"/>
      <c r="Q771" s="241"/>
      <c r="R771" s="241"/>
      <c r="S771" s="241"/>
      <c r="T771" s="242"/>
      <c r="U771" s="13"/>
      <c r="V771" s="13"/>
      <c r="W771" s="13"/>
      <c r="X771" s="13"/>
      <c r="Y771" s="13"/>
      <c r="Z771" s="13"/>
      <c r="AA771" s="13"/>
      <c r="AB771" s="13"/>
      <c r="AC771" s="13"/>
      <c r="AD771" s="13"/>
      <c r="AE771" s="13"/>
      <c r="AT771" s="243" t="s">
        <v>248</v>
      </c>
      <c r="AU771" s="243" t="s">
        <v>78</v>
      </c>
      <c r="AV771" s="13" t="s">
        <v>76</v>
      </c>
      <c r="AW771" s="13" t="s">
        <v>31</v>
      </c>
      <c r="AX771" s="13" t="s">
        <v>69</v>
      </c>
      <c r="AY771" s="243" t="s">
        <v>231</v>
      </c>
    </row>
    <row r="772" s="14" customFormat="1">
      <c r="A772" s="14"/>
      <c r="B772" s="244"/>
      <c r="C772" s="245"/>
      <c r="D772" s="229" t="s">
        <v>248</v>
      </c>
      <c r="E772" s="246" t="s">
        <v>19</v>
      </c>
      <c r="F772" s="247" t="s">
        <v>76</v>
      </c>
      <c r="G772" s="245"/>
      <c r="H772" s="248">
        <v>1</v>
      </c>
      <c r="I772" s="249"/>
      <c r="J772" s="245"/>
      <c r="K772" s="245"/>
      <c r="L772" s="250"/>
      <c r="M772" s="251"/>
      <c r="N772" s="252"/>
      <c r="O772" s="252"/>
      <c r="P772" s="252"/>
      <c r="Q772" s="252"/>
      <c r="R772" s="252"/>
      <c r="S772" s="252"/>
      <c r="T772" s="253"/>
      <c r="U772" s="14"/>
      <c r="V772" s="14"/>
      <c r="W772" s="14"/>
      <c r="X772" s="14"/>
      <c r="Y772" s="14"/>
      <c r="Z772" s="14"/>
      <c r="AA772" s="14"/>
      <c r="AB772" s="14"/>
      <c r="AC772" s="14"/>
      <c r="AD772" s="14"/>
      <c r="AE772" s="14"/>
      <c r="AT772" s="254" t="s">
        <v>248</v>
      </c>
      <c r="AU772" s="254" t="s">
        <v>78</v>
      </c>
      <c r="AV772" s="14" t="s">
        <v>78</v>
      </c>
      <c r="AW772" s="14" t="s">
        <v>31</v>
      </c>
      <c r="AX772" s="14" t="s">
        <v>69</v>
      </c>
      <c r="AY772" s="254" t="s">
        <v>231</v>
      </c>
    </row>
    <row r="773" s="13" customFormat="1">
      <c r="A773" s="13"/>
      <c r="B773" s="234"/>
      <c r="C773" s="235"/>
      <c r="D773" s="229" t="s">
        <v>248</v>
      </c>
      <c r="E773" s="236" t="s">
        <v>19</v>
      </c>
      <c r="F773" s="237" t="s">
        <v>4423</v>
      </c>
      <c r="G773" s="235"/>
      <c r="H773" s="236" t="s">
        <v>19</v>
      </c>
      <c r="I773" s="238"/>
      <c r="J773" s="235"/>
      <c r="K773" s="235"/>
      <c r="L773" s="239"/>
      <c r="M773" s="240"/>
      <c r="N773" s="241"/>
      <c r="O773" s="241"/>
      <c r="P773" s="241"/>
      <c r="Q773" s="241"/>
      <c r="R773" s="241"/>
      <c r="S773" s="241"/>
      <c r="T773" s="242"/>
      <c r="U773" s="13"/>
      <c r="V773" s="13"/>
      <c r="W773" s="13"/>
      <c r="X773" s="13"/>
      <c r="Y773" s="13"/>
      <c r="Z773" s="13"/>
      <c r="AA773" s="13"/>
      <c r="AB773" s="13"/>
      <c r="AC773" s="13"/>
      <c r="AD773" s="13"/>
      <c r="AE773" s="13"/>
      <c r="AT773" s="243" t="s">
        <v>248</v>
      </c>
      <c r="AU773" s="243" t="s">
        <v>78</v>
      </c>
      <c r="AV773" s="13" t="s">
        <v>76</v>
      </c>
      <c r="AW773" s="13" t="s">
        <v>31</v>
      </c>
      <c r="AX773" s="13" t="s">
        <v>69</v>
      </c>
      <c r="AY773" s="243" t="s">
        <v>231</v>
      </c>
    </row>
    <row r="774" s="14" customFormat="1">
      <c r="A774" s="14"/>
      <c r="B774" s="244"/>
      <c r="C774" s="245"/>
      <c r="D774" s="229" t="s">
        <v>248</v>
      </c>
      <c r="E774" s="246" t="s">
        <v>19</v>
      </c>
      <c r="F774" s="247" t="s">
        <v>76</v>
      </c>
      <c r="G774" s="245"/>
      <c r="H774" s="248">
        <v>1</v>
      </c>
      <c r="I774" s="249"/>
      <c r="J774" s="245"/>
      <c r="K774" s="245"/>
      <c r="L774" s="250"/>
      <c r="M774" s="251"/>
      <c r="N774" s="252"/>
      <c r="O774" s="252"/>
      <c r="P774" s="252"/>
      <c r="Q774" s="252"/>
      <c r="R774" s="252"/>
      <c r="S774" s="252"/>
      <c r="T774" s="253"/>
      <c r="U774" s="14"/>
      <c r="V774" s="14"/>
      <c r="W774" s="14"/>
      <c r="X774" s="14"/>
      <c r="Y774" s="14"/>
      <c r="Z774" s="14"/>
      <c r="AA774" s="14"/>
      <c r="AB774" s="14"/>
      <c r="AC774" s="14"/>
      <c r="AD774" s="14"/>
      <c r="AE774" s="14"/>
      <c r="AT774" s="254" t="s">
        <v>248</v>
      </c>
      <c r="AU774" s="254" t="s">
        <v>78</v>
      </c>
      <c r="AV774" s="14" t="s">
        <v>78</v>
      </c>
      <c r="AW774" s="14" t="s">
        <v>31</v>
      </c>
      <c r="AX774" s="14" t="s">
        <v>69</v>
      </c>
      <c r="AY774" s="254" t="s">
        <v>231</v>
      </c>
    </row>
    <row r="775" s="15" customFormat="1">
      <c r="A775" s="15"/>
      <c r="B775" s="255"/>
      <c r="C775" s="256"/>
      <c r="D775" s="229" t="s">
        <v>248</v>
      </c>
      <c r="E775" s="257" t="s">
        <v>19</v>
      </c>
      <c r="F775" s="258" t="s">
        <v>260</v>
      </c>
      <c r="G775" s="256"/>
      <c r="H775" s="259">
        <v>4</v>
      </c>
      <c r="I775" s="260"/>
      <c r="J775" s="256"/>
      <c r="K775" s="256"/>
      <c r="L775" s="261"/>
      <c r="M775" s="262"/>
      <c r="N775" s="263"/>
      <c r="O775" s="263"/>
      <c r="P775" s="263"/>
      <c r="Q775" s="263"/>
      <c r="R775" s="263"/>
      <c r="S775" s="263"/>
      <c r="T775" s="264"/>
      <c r="U775" s="15"/>
      <c r="V775" s="15"/>
      <c r="W775" s="15"/>
      <c r="X775" s="15"/>
      <c r="Y775" s="15"/>
      <c r="Z775" s="15"/>
      <c r="AA775" s="15"/>
      <c r="AB775" s="15"/>
      <c r="AC775" s="15"/>
      <c r="AD775" s="15"/>
      <c r="AE775" s="15"/>
      <c r="AT775" s="265" t="s">
        <v>248</v>
      </c>
      <c r="AU775" s="265" t="s">
        <v>78</v>
      </c>
      <c r="AV775" s="15" t="s">
        <v>238</v>
      </c>
      <c r="AW775" s="15" t="s">
        <v>31</v>
      </c>
      <c r="AX775" s="15" t="s">
        <v>76</v>
      </c>
      <c r="AY775" s="265" t="s">
        <v>231</v>
      </c>
    </row>
    <row r="776" s="12" customFormat="1" ht="22.8" customHeight="1">
      <c r="A776" s="12"/>
      <c r="B776" s="200"/>
      <c r="C776" s="201"/>
      <c r="D776" s="202" t="s">
        <v>68</v>
      </c>
      <c r="E776" s="214" t="s">
        <v>294</v>
      </c>
      <c r="F776" s="214" t="s">
        <v>352</v>
      </c>
      <c r="G776" s="201"/>
      <c r="H776" s="201"/>
      <c r="I776" s="204"/>
      <c r="J776" s="215">
        <f>BK776</f>
        <v>0</v>
      </c>
      <c r="K776" s="201"/>
      <c r="L776" s="206"/>
      <c r="M776" s="207"/>
      <c r="N776" s="208"/>
      <c r="O776" s="208"/>
      <c r="P776" s="209">
        <f>SUM(P777:P781)</f>
        <v>0</v>
      </c>
      <c r="Q776" s="208"/>
      <c r="R776" s="209">
        <f>SUM(R777:R781)</f>
        <v>6.9107250000000011</v>
      </c>
      <c r="S776" s="208"/>
      <c r="T776" s="210">
        <f>SUM(T777:T781)</f>
        <v>0</v>
      </c>
      <c r="U776" s="12"/>
      <c r="V776" s="12"/>
      <c r="W776" s="12"/>
      <c r="X776" s="12"/>
      <c r="Y776" s="12"/>
      <c r="Z776" s="12"/>
      <c r="AA776" s="12"/>
      <c r="AB776" s="12"/>
      <c r="AC776" s="12"/>
      <c r="AD776" s="12"/>
      <c r="AE776" s="12"/>
      <c r="AR776" s="211" t="s">
        <v>76</v>
      </c>
      <c r="AT776" s="212" t="s">
        <v>68</v>
      </c>
      <c r="AU776" s="212" t="s">
        <v>76</v>
      </c>
      <c r="AY776" s="211" t="s">
        <v>231</v>
      </c>
      <c r="BK776" s="213">
        <f>SUM(BK777:BK781)</f>
        <v>0</v>
      </c>
    </row>
    <row r="777" s="2" customFormat="1" ht="24.15" customHeight="1">
      <c r="A777" s="41"/>
      <c r="B777" s="42"/>
      <c r="C777" s="216" t="s">
        <v>1721</v>
      </c>
      <c r="D777" s="216" t="s">
        <v>234</v>
      </c>
      <c r="E777" s="217" t="s">
        <v>4540</v>
      </c>
      <c r="F777" s="218" t="s">
        <v>4541</v>
      </c>
      <c r="G777" s="219" t="s">
        <v>342</v>
      </c>
      <c r="H777" s="220">
        <v>22.5</v>
      </c>
      <c r="I777" s="221"/>
      <c r="J777" s="222">
        <f>ROUND(I777*H777,2)</f>
        <v>0</v>
      </c>
      <c r="K777" s="218" t="s">
        <v>244</v>
      </c>
      <c r="L777" s="47"/>
      <c r="M777" s="223" t="s">
        <v>19</v>
      </c>
      <c r="N777" s="224" t="s">
        <v>40</v>
      </c>
      <c r="O777" s="87"/>
      <c r="P777" s="225">
        <f>O777*H777</f>
        <v>0</v>
      </c>
      <c r="Q777" s="225">
        <v>0.29221000000000003</v>
      </c>
      <c r="R777" s="225">
        <f>Q777*H777</f>
        <v>6.5747250000000008</v>
      </c>
      <c r="S777" s="225">
        <v>0</v>
      </c>
      <c r="T777" s="226">
        <f>S777*H777</f>
        <v>0</v>
      </c>
      <c r="U777" s="41"/>
      <c r="V777" s="41"/>
      <c r="W777" s="41"/>
      <c r="X777" s="41"/>
      <c r="Y777" s="41"/>
      <c r="Z777" s="41"/>
      <c r="AA777" s="41"/>
      <c r="AB777" s="41"/>
      <c r="AC777" s="41"/>
      <c r="AD777" s="41"/>
      <c r="AE777" s="41"/>
      <c r="AR777" s="227" t="s">
        <v>238</v>
      </c>
      <c r="AT777" s="227" t="s">
        <v>234</v>
      </c>
      <c r="AU777" s="227" t="s">
        <v>78</v>
      </c>
      <c r="AY777" s="19" t="s">
        <v>231</v>
      </c>
      <c r="BE777" s="228">
        <f>IF(N777="základní",J777,0)</f>
        <v>0</v>
      </c>
      <c r="BF777" s="228">
        <f>IF(N777="snížená",J777,0)</f>
        <v>0</v>
      </c>
      <c r="BG777" s="228">
        <f>IF(N777="zákl. přenesená",J777,0)</f>
        <v>0</v>
      </c>
      <c r="BH777" s="228">
        <f>IF(N777="sníž. přenesená",J777,0)</f>
        <v>0</v>
      </c>
      <c r="BI777" s="228">
        <f>IF(N777="nulová",J777,0)</f>
        <v>0</v>
      </c>
      <c r="BJ777" s="19" t="s">
        <v>76</v>
      </c>
      <c r="BK777" s="228">
        <f>ROUND(I777*H777,2)</f>
        <v>0</v>
      </c>
      <c r="BL777" s="19" t="s">
        <v>238</v>
      </c>
      <c r="BM777" s="227" t="s">
        <v>4542</v>
      </c>
    </row>
    <row r="778" s="2" customFormat="1">
      <c r="A778" s="41"/>
      <c r="B778" s="42"/>
      <c r="C778" s="43"/>
      <c r="D778" s="229" t="s">
        <v>246</v>
      </c>
      <c r="E778" s="43"/>
      <c r="F778" s="230" t="s">
        <v>4543</v>
      </c>
      <c r="G778" s="43"/>
      <c r="H778" s="43"/>
      <c r="I778" s="231"/>
      <c r="J778" s="43"/>
      <c r="K778" s="43"/>
      <c r="L778" s="47"/>
      <c r="M778" s="232"/>
      <c r="N778" s="233"/>
      <c r="O778" s="87"/>
      <c r="P778" s="87"/>
      <c r="Q778" s="87"/>
      <c r="R778" s="87"/>
      <c r="S778" s="87"/>
      <c r="T778" s="88"/>
      <c r="U778" s="41"/>
      <c r="V778" s="41"/>
      <c r="W778" s="41"/>
      <c r="X778" s="41"/>
      <c r="Y778" s="41"/>
      <c r="Z778" s="41"/>
      <c r="AA778" s="41"/>
      <c r="AB778" s="41"/>
      <c r="AC778" s="41"/>
      <c r="AD778" s="41"/>
      <c r="AE778" s="41"/>
      <c r="AT778" s="19" t="s">
        <v>246</v>
      </c>
      <c r="AU778" s="19" t="s">
        <v>78</v>
      </c>
    </row>
    <row r="779" s="14" customFormat="1">
      <c r="A779" s="14"/>
      <c r="B779" s="244"/>
      <c r="C779" s="245"/>
      <c r="D779" s="229" t="s">
        <v>248</v>
      </c>
      <c r="E779" s="246" t="s">
        <v>19</v>
      </c>
      <c r="F779" s="247" t="s">
        <v>4544</v>
      </c>
      <c r="G779" s="245"/>
      <c r="H779" s="248">
        <v>22.5</v>
      </c>
      <c r="I779" s="249"/>
      <c r="J779" s="245"/>
      <c r="K779" s="245"/>
      <c r="L779" s="250"/>
      <c r="M779" s="251"/>
      <c r="N779" s="252"/>
      <c r="O779" s="252"/>
      <c r="P779" s="252"/>
      <c r="Q779" s="252"/>
      <c r="R779" s="252"/>
      <c r="S779" s="252"/>
      <c r="T779" s="253"/>
      <c r="U779" s="14"/>
      <c r="V779" s="14"/>
      <c r="W779" s="14"/>
      <c r="X779" s="14"/>
      <c r="Y779" s="14"/>
      <c r="Z779" s="14"/>
      <c r="AA779" s="14"/>
      <c r="AB779" s="14"/>
      <c r="AC779" s="14"/>
      <c r="AD779" s="14"/>
      <c r="AE779" s="14"/>
      <c r="AT779" s="254" t="s">
        <v>248</v>
      </c>
      <c r="AU779" s="254" t="s">
        <v>78</v>
      </c>
      <c r="AV779" s="14" t="s">
        <v>78</v>
      </c>
      <c r="AW779" s="14" t="s">
        <v>31</v>
      </c>
      <c r="AX779" s="14" t="s">
        <v>76</v>
      </c>
      <c r="AY779" s="254" t="s">
        <v>231</v>
      </c>
    </row>
    <row r="780" s="2" customFormat="1" ht="66.75" customHeight="1">
      <c r="A780" s="41"/>
      <c r="B780" s="42"/>
      <c r="C780" s="283" t="s">
        <v>1728</v>
      </c>
      <c r="D780" s="283" t="s">
        <v>638</v>
      </c>
      <c r="E780" s="284" t="s">
        <v>4545</v>
      </c>
      <c r="F780" s="285" t="s">
        <v>4546</v>
      </c>
      <c r="G780" s="286" t="s">
        <v>237</v>
      </c>
      <c r="H780" s="287">
        <v>1</v>
      </c>
      <c r="I780" s="288"/>
      <c r="J780" s="289">
        <f>ROUND(I780*H780,2)</f>
        <v>0</v>
      </c>
      <c r="K780" s="285" t="s">
        <v>19</v>
      </c>
      <c r="L780" s="290"/>
      <c r="M780" s="291" t="s">
        <v>19</v>
      </c>
      <c r="N780" s="292" t="s">
        <v>40</v>
      </c>
      <c r="O780" s="87"/>
      <c r="P780" s="225">
        <f>O780*H780</f>
        <v>0</v>
      </c>
      <c r="Q780" s="225">
        <v>0.096000000000000002</v>
      </c>
      <c r="R780" s="225">
        <f>Q780*H780</f>
        <v>0.096000000000000002</v>
      </c>
      <c r="S780" s="225">
        <v>0</v>
      </c>
      <c r="T780" s="226">
        <f>S780*H780</f>
        <v>0</v>
      </c>
      <c r="U780" s="41"/>
      <c r="V780" s="41"/>
      <c r="W780" s="41"/>
      <c r="X780" s="41"/>
      <c r="Y780" s="41"/>
      <c r="Z780" s="41"/>
      <c r="AA780" s="41"/>
      <c r="AB780" s="41"/>
      <c r="AC780" s="41"/>
      <c r="AD780" s="41"/>
      <c r="AE780" s="41"/>
      <c r="AR780" s="227" t="s">
        <v>287</v>
      </c>
      <c r="AT780" s="227" t="s">
        <v>638</v>
      </c>
      <c r="AU780" s="227" t="s">
        <v>78</v>
      </c>
      <c r="AY780" s="19" t="s">
        <v>231</v>
      </c>
      <c r="BE780" s="228">
        <f>IF(N780="základní",J780,0)</f>
        <v>0</v>
      </c>
      <c r="BF780" s="228">
        <f>IF(N780="snížená",J780,0)</f>
        <v>0</v>
      </c>
      <c r="BG780" s="228">
        <f>IF(N780="zákl. přenesená",J780,0)</f>
        <v>0</v>
      </c>
      <c r="BH780" s="228">
        <f>IF(N780="sníž. přenesená",J780,0)</f>
        <v>0</v>
      </c>
      <c r="BI780" s="228">
        <f>IF(N780="nulová",J780,0)</f>
        <v>0</v>
      </c>
      <c r="BJ780" s="19" t="s">
        <v>76</v>
      </c>
      <c r="BK780" s="228">
        <f>ROUND(I780*H780,2)</f>
        <v>0</v>
      </c>
      <c r="BL780" s="19" t="s">
        <v>238</v>
      </c>
      <c r="BM780" s="227" t="s">
        <v>4547</v>
      </c>
    </row>
    <row r="781" s="2" customFormat="1" ht="76.35" customHeight="1">
      <c r="A781" s="41"/>
      <c r="B781" s="42"/>
      <c r="C781" s="283" t="s">
        <v>1733</v>
      </c>
      <c r="D781" s="283" t="s">
        <v>638</v>
      </c>
      <c r="E781" s="284" t="s">
        <v>4548</v>
      </c>
      <c r="F781" s="285" t="s">
        <v>4549</v>
      </c>
      <c r="G781" s="286" t="s">
        <v>237</v>
      </c>
      <c r="H781" s="287">
        <v>1</v>
      </c>
      <c r="I781" s="288"/>
      <c r="J781" s="289">
        <f>ROUND(I781*H781,2)</f>
        <v>0</v>
      </c>
      <c r="K781" s="285" t="s">
        <v>19</v>
      </c>
      <c r="L781" s="290"/>
      <c r="M781" s="291" t="s">
        <v>19</v>
      </c>
      <c r="N781" s="292" t="s">
        <v>40</v>
      </c>
      <c r="O781" s="87"/>
      <c r="P781" s="225">
        <f>O781*H781</f>
        <v>0</v>
      </c>
      <c r="Q781" s="225">
        <v>0.23999999999999999</v>
      </c>
      <c r="R781" s="225">
        <f>Q781*H781</f>
        <v>0.23999999999999999</v>
      </c>
      <c r="S781" s="225">
        <v>0</v>
      </c>
      <c r="T781" s="226">
        <f>S781*H781</f>
        <v>0</v>
      </c>
      <c r="U781" s="41"/>
      <c r="V781" s="41"/>
      <c r="W781" s="41"/>
      <c r="X781" s="41"/>
      <c r="Y781" s="41"/>
      <c r="Z781" s="41"/>
      <c r="AA781" s="41"/>
      <c r="AB781" s="41"/>
      <c r="AC781" s="41"/>
      <c r="AD781" s="41"/>
      <c r="AE781" s="41"/>
      <c r="AR781" s="227" t="s">
        <v>287</v>
      </c>
      <c r="AT781" s="227" t="s">
        <v>638</v>
      </c>
      <c r="AU781" s="227" t="s">
        <v>78</v>
      </c>
      <c r="AY781" s="19" t="s">
        <v>231</v>
      </c>
      <c r="BE781" s="228">
        <f>IF(N781="základní",J781,0)</f>
        <v>0</v>
      </c>
      <c r="BF781" s="228">
        <f>IF(N781="snížená",J781,0)</f>
        <v>0</v>
      </c>
      <c r="BG781" s="228">
        <f>IF(N781="zákl. přenesená",J781,0)</f>
        <v>0</v>
      </c>
      <c r="BH781" s="228">
        <f>IF(N781="sníž. přenesená",J781,0)</f>
        <v>0</v>
      </c>
      <c r="BI781" s="228">
        <f>IF(N781="nulová",J781,0)</f>
        <v>0</v>
      </c>
      <c r="BJ781" s="19" t="s">
        <v>76</v>
      </c>
      <c r="BK781" s="228">
        <f>ROUND(I781*H781,2)</f>
        <v>0</v>
      </c>
      <c r="BL781" s="19" t="s">
        <v>238</v>
      </c>
      <c r="BM781" s="227" t="s">
        <v>4550</v>
      </c>
    </row>
    <row r="782" s="12" customFormat="1" ht="22.8" customHeight="1">
      <c r="A782" s="12"/>
      <c r="B782" s="200"/>
      <c r="C782" s="201"/>
      <c r="D782" s="202" t="s">
        <v>68</v>
      </c>
      <c r="E782" s="214" t="s">
        <v>965</v>
      </c>
      <c r="F782" s="214" t="s">
        <v>966</v>
      </c>
      <c r="G782" s="201"/>
      <c r="H782" s="201"/>
      <c r="I782" s="204"/>
      <c r="J782" s="215">
        <f>BK782</f>
        <v>0</v>
      </c>
      <c r="K782" s="201"/>
      <c r="L782" s="206"/>
      <c r="M782" s="207"/>
      <c r="N782" s="208"/>
      <c r="O782" s="208"/>
      <c r="P782" s="209">
        <f>SUM(P783:P784)</f>
        <v>0</v>
      </c>
      <c r="Q782" s="208"/>
      <c r="R782" s="209">
        <f>SUM(R783:R784)</f>
        <v>0</v>
      </c>
      <c r="S782" s="208"/>
      <c r="T782" s="210">
        <f>SUM(T783:T784)</f>
        <v>0</v>
      </c>
      <c r="U782" s="12"/>
      <c r="V782" s="12"/>
      <c r="W782" s="12"/>
      <c r="X782" s="12"/>
      <c r="Y782" s="12"/>
      <c r="Z782" s="12"/>
      <c r="AA782" s="12"/>
      <c r="AB782" s="12"/>
      <c r="AC782" s="12"/>
      <c r="AD782" s="12"/>
      <c r="AE782" s="12"/>
      <c r="AR782" s="211" t="s">
        <v>76</v>
      </c>
      <c r="AT782" s="212" t="s">
        <v>68</v>
      </c>
      <c r="AU782" s="212" t="s">
        <v>76</v>
      </c>
      <c r="AY782" s="211" t="s">
        <v>231</v>
      </c>
      <c r="BK782" s="213">
        <f>SUM(BK783:BK784)</f>
        <v>0</v>
      </c>
    </row>
    <row r="783" s="2" customFormat="1" ht="49.05" customHeight="1">
      <c r="A783" s="41"/>
      <c r="B783" s="42"/>
      <c r="C783" s="216" t="s">
        <v>1738</v>
      </c>
      <c r="D783" s="216" t="s">
        <v>234</v>
      </c>
      <c r="E783" s="217" t="s">
        <v>4551</v>
      </c>
      <c r="F783" s="218" t="s">
        <v>4552</v>
      </c>
      <c r="G783" s="219" t="s">
        <v>404</v>
      </c>
      <c r="H783" s="220">
        <v>134.786</v>
      </c>
      <c r="I783" s="221"/>
      <c r="J783" s="222">
        <f>ROUND(I783*H783,2)</f>
        <v>0</v>
      </c>
      <c r="K783" s="218" t="s">
        <v>244</v>
      </c>
      <c r="L783" s="47"/>
      <c r="M783" s="223" t="s">
        <v>19</v>
      </c>
      <c r="N783" s="224" t="s">
        <v>40</v>
      </c>
      <c r="O783" s="87"/>
      <c r="P783" s="225">
        <f>O783*H783</f>
        <v>0</v>
      </c>
      <c r="Q783" s="225">
        <v>0</v>
      </c>
      <c r="R783" s="225">
        <f>Q783*H783</f>
        <v>0</v>
      </c>
      <c r="S783" s="225">
        <v>0</v>
      </c>
      <c r="T783" s="226">
        <f>S783*H783</f>
        <v>0</v>
      </c>
      <c r="U783" s="41"/>
      <c r="V783" s="41"/>
      <c r="W783" s="41"/>
      <c r="X783" s="41"/>
      <c r="Y783" s="41"/>
      <c r="Z783" s="41"/>
      <c r="AA783" s="41"/>
      <c r="AB783" s="41"/>
      <c r="AC783" s="41"/>
      <c r="AD783" s="41"/>
      <c r="AE783" s="41"/>
      <c r="AR783" s="227" t="s">
        <v>238</v>
      </c>
      <c r="AT783" s="227" t="s">
        <v>234</v>
      </c>
      <c r="AU783" s="227" t="s">
        <v>78</v>
      </c>
      <c r="AY783" s="19" t="s">
        <v>231</v>
      </c>
      <c r="BE783" s="228">
        <f>IF(N783="základní",J783,0)</f>
        <v>0</v>
      </c>
      <c r="BF783" s="228">
        <f>IF(N783="snížená",J783,0)</f>
        <v>0</v>
      </c>
      <c r="BG783" s="228">
        <f>IF(N783="zákl. přenesená",J783,0)</f>
        <v>0</v>
      </c>
      <c r="BH783" s="228">
        <f>IF(N783="sníž. přenesená",J783,0)</f>
        <v>0</v>
      </c>
      <c r="BI783" s="228">
        <f>IF(N783="nulová",J783,0)</f>
        <v>0</v>
      </c>
      <c r="BJ783" s="19" t="s">
        <v>76</v>
      </c>
      <c r="BK783" s="228">
        <f>ROUND(I783*H783,2)</f>
        <v>0</v>
      </c>
      <c r="BL783" s="19" t="s">
        <v>238</v>
      </c>
      <c r="BM783" s="227" t="s">
        <v>4553</v>
      </c>
    </row>
    <row r="784" s="2" customFormat="1">
      <c r="A784" s="41"/>
      <c r="B784" s="42"/>
      <c r="C784" s="43"/>
      <c r="D784" s="229" t="s">
        <v>246</v>
      </c>
      <c r="E784" s="43"/>
      <c r="F784" s="230" t="s">
        <v>4554</v>
      </c>
      <c r="G784" s="43"/>
      <c r="H784" s="43"/>
      <c r="I784" s="231"/>
      <c r="J784" s="43"/>
      <c r="K784" s="43"/>
      <c r="L784" s="47"/>
      <c r="M784" s="293"/>
      <c r="N784" s="294"/>
      <c r="O784" s="295"/>
      <c r="P784" s="295"/>
      <c r="Q784" s="295"/>
      <c r="R784" s="295"/>
      <c r="S784" s="295"/>
      <c r="T784" s="296"/>
      <c r="U784" s="41"/>
      <c r="V784" s="41"/>
      <c r="W784" s="41"/>
      <c r="X784" s="41"/>
      <c r="Y784" s="41"/>
      <c r="Z784" s="41"/>
      <c r="AA784" s="41"/>
      <c r="AB784" s="41"/>
      <c r="AC784" s="41"/>
      <c r="AD784" s="41"/>
      <c r="AE784" s="41"/>
      <c r="AT784" s="19" t="s">
        <v>246</v>
      </c>
      <c r="AU784" s="19" t="s">
        <v>78</v>
      </c>
    </row>
    <row r="785" s="2" customFormat="1" ht="6.96" customHeight="1">
      <c r="A785" s="41"/>
      <c r="B785" s="62"/>
      <c r="C785" s="63"/>
      <c r="D785" s="63"/>
      <c r="E785" s="63"/>
      <c r="F785" s="63"/>
      <c r="G785" s="63"/>
      <c r="H785" s="63"/>
      <c r="I785" s="63"/>
      <c r="J785" s="63"/>
      <c r="K785" s="63"/>
      <c r="L785" s="47"/>
      <c r="M785" s="41"/>
      <c r="O785" s="41"/>
      <c r="P785" s="41"/>
      <c r="Q785" s="41"/>
      <c r="R785" s="41"/>
      <c r="S785" s="41"/>
      <c r="T785" s="41"/>
      <c r="U785" s="41"/>
      <c r="V785" s="41"/>
      <c r="W785" s="41"/>
      <c r="X785" s="41"/>
      <c r="Y785" s="41"/>
      <c r="Z785" s="41"/>
      <c r="AA785" s="41"/>
      <c r="AB785" s="41"/>
      <c r="AC785" s="41"/>
      <c r="AD785" s="41"/>
      <c r="AE785" s="41"/>
    </row>
  </sheetData>
  <sheetProtection sheet="1" autoFilter="0" formatColumns="0" formatRows="0" objects="1" scenarios="1" spinCount="100000" saltValue="sqaNkTEJMzWbrjR3PqbEmPIcttmHDtm3dduZs+GYQ5cHnDOaP4Ic7fsxevMwUcbQts5io7FnTTreoIeh7RQfaw==" hashValue="xxOAjWHVoc2DFDRSzHwUXjkQvgymykF0Reapmcx2b5N6KBmFNYyxnJWmCTlgutAgXTY6AJrP6CTT15JzY2koOw==" algorithmName="SHA-512" password="CC35"/>
  <autoFilter ref="C85:K784"/>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162</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4555</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ROUND(J86,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ROUND((SUM(BE86:BE262)),  2)</f>
        <v>0</v>
      </c>
      <c r="G33" s="41"/>
      <c r="H33" s="41"/>
      <c r="I33" s="161">
        <v>0.20999999999999999</v>
      </c>
      <c r="J33" s="160">
        <f>ROUND(((SUM(BE86:BE262))*I33),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ROUND((SUM(BF86:BF262)),  2)</f>
        <v>0</v>
      </c>
      <c r="G34" s="41"/>
      <c r="H34" s="41"/>
      <c r="I34" s="161">
        <v>0.14999999999999999</v>
      </c>
      <c r="J34" s="160">
        <f>ROUND(((SUM(BF86:BF262))*I34),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ROUND((SUM(BG86:BG262)),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ROUND((SUM(BH86:BH262)),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ROUND((SUM(BI86:BI262)),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202 - IO202 - Centrální vodní prvek</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J86</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8"/>
      <c r="D61" s="185" t="s">
        <v>210</v>
      </c>
      <c r="E61" s="186"/>
      <c r="F61" s="186"/>
      <c r="G61" s="186"/>
      <c r="H61" s="186"/>
      <c r="I61" s="186"/>
      <c r="J61" s="187">
        <f>J88</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580</v>
      </c>
      <c r="E62" s="186"/>
      <c r="F62" s="186"/>
      <c r="G62" s="186"/>
      <c r="H62" s="186"/>
      <c r="I62" s="186"/>
      <c r="J62" s="187">
        <f>J99</f>
        <v>0</v>
      </c>
      <c r="K62" s="128"/>
      <c r="L62" s="188"/>
      <c r="S62" s="10"/>
      <c r="T62" s="10"/>
      <c r="U62" s="10"/>
      <c r="V62" s="10"/>
      <c r="W62" s="10"/>
      <c r="X62" s="10"/>
      <c r="Y62" s="10"/>
      <c r="Z62" s="10"/>
      <c r="AA62" s="10"/>
      <c r="AB62" s="10"/>
      <c r="AC62" s="10"/>
      <c r="AD62" s="10"/>
      <c r="AE62" s="10"/>
    </row>
    <row r="63" s="9" customFormat="1" ht="24.96" customHeight="1">
      <c r="A63" s="9"/>
      <c r="B63" s="178"/>
      <c r="C63" s="179"/>
      <c r="D63" s="180" t="s">
        <v>2450</v>
      </c>
      <c r="E63" s="181"/>
      <c r="F63" s="181"/>
      <c r="G63" s="181"/>
      <c r="H63" s="181"/>
      <c r="I63" s="181"/>
      <c r="J63" s="182">
        <f>J101</f>
        <v>0</v>
      </c>
      <c r="K63" s="179"/>
      <c r="L63" s="183"/>
      <c r="S63" s="9"/>
      <c r="T63" s="9"/>
      <c r="U63" s="9"/>
      <c r="V63" s="9"/>
      <c r="W63" s="9"/>
      <c r="X63" s="9"/>
      <c r="Y63" s="9"/>
      <c r="Z63" s="9"/>
      <c r="AA63" s="9"/>
      <c r="AB63" s="9"/>
      <c r="AC63" s="9"/>
      <c r="AD63" s="9"/>
      <c r="AE63" s="9"/>
    </row>
    <row r="64" s="10" customFormat="1" ht="19.92" customHeight="1">
      <c r="A64" s="10"/>
      <c r="B64" s="184"/>
      <c r="C64" s="128"/>
      <c r="D64" s="185" t="s">
        <v>4556</v>
      </c>
      <c r="E64" s="186"/>
      <c r="F64" s="186"/>
      <c r="G64" s="186"/>
      <c r="H64" s="186"/>
      <c r="I64" s="186"/>
      <c r="J64" s="187">
        <f>J102</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4557</v>
      </c>
      <c r="E65" s="186"/>
      <c r="F65" s="186"/>
      <c r="G65" s="186"/>
      <c r="H65" s="186"/>
      <c r="I65" s="186"/>
      <c r="J65" s="187">
        <f>J134</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4558</v>
      </c>
      <c r="E66" s="186"/>
      <c r="F66" s="186"/>
      <c r="G66" s="186"/>
      <c r="H66" s="186"/>
      <c r="I66" s="186"/>
      <c r="J66" s="187">
        <f>J139</f>
        <v>0</v>
      </c>
      <c r="K66" s="128"/>
      <c r="L66" s="188"/>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8"/>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8"/>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8"/>
      <c r="S72" s="41"/>
      <c r="T72" s="41"/>
      <c r="U72" s="41"/>
      <c r="V72" s="41"/>
      <c r="W72" s="41"/>
      <c r="X72" s="41"/>
      <c r="Y72" s="41"/>
      <c r="Z72" s="41"/>
      <c r="AA72" s="41"/>
      <c r="AB72" s="41"/>
      <c r="AC72" s="41"/>
      <c r="AD72" s="41"/>
      <c r="AE72" s="41"/>
    </row>
    <row r="73" s="2" customFormat="1" ht="24.96" customHeight="1">
      <c r="A73" s="41"/>
      <c r="B73" s="42"/>
      <c r="C73" s="25" t="s">
        <v>216</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6.5" customHeight="1">
      <c r="A76" s="41"/>
      <c r="B76" s="42"/>
      <c r="C76" s="43"/>
      <c r="D76" s="43"/>
      <c r="E76" s="173" t="str">
        <f>E7</f>
        <v>Park na Moravském náměstí v Brně</v>
      </c>
      <c r="F76" s="34"/>
      <c r="G76" s="34"/>
      <c r="H76" s="34"/>
      <c r="I76" s="43"/>
      <c r="J76" s="43"/>
      <c r="K76" s="43"/>
      <c r="L76" s="148"/>
      <c r="S76" s="41"/>
      <c r="T76" s="41"/>
      <c r="U76" s="41"/>
      <c r="V76" s="41"/>
      <c r="W76" s="41"/>
      <c r="X76" s="41"/>
      <c r="Y76" s="41"/>
      <c r="Z76" s="41"/>
      <c r="AA76" s="41"/>
      <c r="AB76" s="41"/>
      <c r="AC76" s="41"/>
      <c r="AD76" s="41"/>
      <c r="AE76" s="41"/>
    </row>
    <row r="77" s="2" customFormat="1" ht="12" customHeight="1">
      <c r="A77" s="41"/>
      <c r="B77" s="42"/>
      <c r="C77" s="34" t="s">
        <v>200</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6.5" customHeight="1">
      <c r="A78" s="41"/>
      <c r="B78" s="42"/>
      <c r="C78" s="43"/>
      <c r="D78" s="43"/>
      <c r="E78" s="72" t="str">
        <f>E9</f>
        <v>202 - IO202 - Centrální vodní prvek</v>
      </c>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4" t="s">
        <v>21</v>
      </c>
      <c r="D80" s="43"/>
      <c r="E80" s="43"/>
      <c r="F80" s="29" t="str">
        <f>F12</f>
        <v xml:space="preserve"> </v>
      </c>
      <c r="G80" s="43"/>
      <c r="H80" s="43"/>
      <c r="I80" s="34" t="s">
        <v>23</v>
      </c>
      <c r="J80" s="75" t="str">
        <f>IF(J12="","",J12)</f>
        <v>28. 5. 2021</v>
      </c>
      <c r="K80" s="43"/>
      <c r="L80" s="148"/>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15.15" customHeight="1">
      <c r="A82" s="41"/>
      <c r="B82" s="42"/>
      <c r="C82" s="34" t="s">
        <v>25</v>
      </c>
      <c r="D82" s="43"/>
      <c r="E82" s="43"/>
      <c r="F82" s="29" t="str">
        <f>E15</f>
        <v xml:space="preserve"> </v>
      </c>
      <c r="G82" s="43"/>
      <c r="H82" s="43"/>
      <c r="I82" s="34" t="s">
        <v>30</v>
      </c>
      <c r="J82" s="39" t="str">
        <f>E21</f>
        <v xml:space="preserve"> </v>
      </c>
      <c r="K82" s="43"/>
      <c r="L82" s="148"/>
      <c r="S82" s="41"/>
      <c r="T82" s="41"/>
      <c r="U82" s="41"/>
      <c r="V82" s="41"/>
      <c r="W82" s="41"/>
      <c r="X82" s="41"/>
      <c r="Y82" s="41"/>
      <c r="Z82" s="41"/>
      <c r="AA82" s="41"/>
      <c r="AB82" s="41"/>
      <c r="AC82" s="41"/>
      <c r="AD82" s="41"/>
      <c r="AE82" s="41"/>
    </row>
    <row r="83" s="2" customFormat="1" ht="15.15" customHeight="1">
      <c r="A83" s="41"/>
      <c r="B83" s="42"/>
      <c r="C83" s="34" t="s">
        <v>28</v>
      </c>
      <c r="D83" s="43"/>
      <c r="E83" s="43"/>
      <c r="F83" s="29" t="str">
        <f>IF(E18="","",E18)</f>
        <v>Vyplň údaj</v>
      </c>
      <c r="G83" s="43"/>
      <c r="H83" s="43"/>
      <c r="I83" s="34" t="s">
        <v>32</v>
      </c>
      <c r="J83" s="39" t="str">
        <f>E24</f>
        <v xml:space="preserve"> </v>
      </c>
      <c r="K83" s="43"/>
      <c r="L83" s="148"/>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11" customFormat="1" ht="29.28" customHeight="1">
      <c r="A85" s="189"/>
      <c r="B85" s="190"/>
      <c r="C85" s="191" t="s">
        <v>217</v>
      </c>
      <c r="D85" s="192" t="s">
        <v>54</v>
      </c>
      <c r="E85" s="192" t="s">
        <v>50</v>
      </c>
      <c r="F85" s="192" t="s">
        <v>51</v>
      </c>
      <c r="G85" s="192" t="s">
        <v>218</v>
      </c>
      <c r="H85" s="192" t="s">
        <v>219</v>
      </c>
      <c r="I85" s="192" t="s">
        <v>220</v>
      </c>
      <c r="J85" s="192" t="s">
        <v>206</v>
      </c>
      <c r="K85" s="193" t="s">
        <v>221</v>
      </c>
      <c r="L85" s="194"/>
      <c r="M85" s="95" t="s">
        <v>19</v>
      </c>
      <c r="N85" s="96" t="s">
        <v>39</v>
      </c>
      <c r="O85" s="96" t="s">
        <v>222</v>
      </c>
      <c r="P85" s="96" t="s">
        <v>223</v>
      </c>
      <c r="Q85" s="96" t="s">
        <v>224</v>
      </c>
      <c r="R85" s="96" t="s">
        <v>225</v>
      </c>
      <c r="S85" s="96" t="s">
        <v>226</v>
      </c>
      <c r="T85" s="97" t="s">
        <v>227</v>
      </c>
      <c r="U85" s="189"/>
      <c r="V85" s="189"/>
      <c r="W85" s="189"/>
      <c r="X85" s="189"/>
      <c r="Y85" s="189"/>
      <c r="Z85" s="189"/>
      <c r="AA85" s="189"/>
      <c r="AB85" s="189"/>
      <c r="AC85" s="189"/>
      <c r="AD85" s="189"/>
      <c r="AE85" s="189"/>
    </row>
    <row r="86" s="2" customFormat="1" ht="22.8" customHeight="1">
      <c r="A86" s="41"/>
      <c r="B86" s="42"/>
      <c r="C86" s="102" t="s">
        <v>228</v>
      </c>
      <c r="D86" s="43"/>
      <c r="E86" s="43"/>
      <c r="F86" s="43"/>
      <c r="G86" s="43"/>
      <c r="H86" s="43"/>
      <c r="I86" s="43"/>
      <c r="J86" s="195">
        <f>BK86</f>
        <v>0</v>
      </c>
      <c r="K86" s="43"/>
      <c r="L86" s="47"/>
      <c r="M86" s="98"/>
      <c r="N86" s="196"/>
      <c r="O86" s="99"/>
      <c r="P86" s="197">
        <f>P87+P101</f>
        <v>0</v>
      </c>
      <c r="Q86" s="99"/>
      <c r="R86" s="197">
        <f>R87+R101</f>
        <v>0</v>
      </c>
      <c r="S86" s="99"/>
      <c r="T86" s="198">
        <f>T87+T101</f>
        <v>0</v>
      </c>
      <c r="U86" s="41"/>
      <c r="V86" s="41"/>
      <c r="W86" s="41"/>
      <c r="X86" s="41"/>
      <c r="Y86" s="41"/>
      <c r="Z86" s="41"/>
      <c r="AA86" s="41"/>
      <c r="AB86" s="41"/>
      <c r="AC86" s="41"/>
      <c r="AD86" s="41"/>
      <c r="AE86" s="41"/>
      <c r="AT86" s="19" t="s">
        <v>68</v>
      </c>
      <c r="AU86" s="19" t="s">
        <v>207</v>
      </c>
      <c r="BK86" s="199">
        <f>BK87+BK101</f>
        <v>0</v>
      </c>
    </row>
    <row r="87" s="12" customFormat="1" ht="25.92" customHeight="1">
      <c r="A87" s="12"/>
      <c r="B87" s="200"/>
      <c r="C87" s="201"/>
      <c r="D87" s="202" t="s">
        <v>68</v>
      </c>
      <c r="E87" s="203" t="s">
        <v>229</v>
      </c>
      <c r="F87" s="203" t="s">
        <v>230</v>
      </c>
      <c r="G87" s="201"/>
      <c r="H87" s="201"/>
      <c r="I87" s="204"/>
      <c r="J87" s="205">
        <f>BK87</f>
        <v>0</v>
      </c>
      <c r="K87" s="201"/>
      <c r="L87" s="206"/>
      <c r="M87" s="207"/>
      <c r="N87" s="208"/>
      <c r="O87" s="208"/>
      <c r="P87" s="209">
        <f>P88+P99</f>
        <v>0</v>
      </c>
      <c r="Q87" s="208"/>
      <c r="R87" s="209">
        <f>R88+R99</f>
        <v>0</v>
      </c>
      <c r="S87" s="208"/>
      <c r="T87" s="210">
        <f>T88+T99</f>
        <v>0</v>
      </c>
      <c r="U87" s="12"/>
      <c r="V87" s="12"/>
      <c r="W87" s="12"/>
      <c r="X87" s="12"/>
      <c r="Y87" s="12"/>
      <c r="Z87" s="12"/>
      <c r="AA87" s="12"/>
      <c r="AB87" s="12"/>
      <c r="AC87" s="12"/>
      <c r="AD87" s="12"/>
      <c r="AE87" s="12"/>
      <c r="AR87" s="211" t="s">
        <v>76</v>
      </c>
      <c r="AT87" s="212" t="s">
        <v>68</v>
      </c>
      <c r="AU87" s="212" t="s">
        <v>69</v>
      </c>
      <c r="AY87" s="211" t="s">
        <v>231</v>
      </c>
      <c r="BK87" s="213">
        <f>BK88+BK99</f>
        <v>0</v>
      </c>
    </row>
    <row r="88" s="12" customFormat="1" ht="22.8" customHeight="1">
      <c r="A88" s="12"/>
      <c r="B88" s="200"/>
      <c r="C88" s="201"/>
      <c r="D88" s="202" t="s">
        <v>68</v>
      </c>
      <c r="E88" s="214" t="s">
        <v>76</v>
      </c>
      <c r="F88" s="214" t="s">
        <v>240</v>
      </c>
      <c r="G88" s="201"/>
      <c r="H88" s="201"/>
      <c r="I88" s="204"/>
      <c r="J88" s="215">
        <f>BK88</f>
        <v>0</v>
      </c>
      <c r="K88" s="201"/>
      <c r="L88" s="206"/>
      <c r="M88" s="207"/>
      <c r="N88" s="208"/>
      <c r="O88" s="208"/>
      <c r="P88" s="209">
        <f>SUM(P89:P98)</f>
        <v>0</v>
      </c>
      <c r="Q88" s="208"/>
      <c r="R88" s="209">
        <f>SUM(R89:R98)</f>
        <v>0</v>
      </c>
      <c r="S88" s="208"/>
      <c r="T88" s="210">
        <f>SUM(T89:T98)</f>
        <v>0</v>
      </c>
      <c r="U88" s="12"/>
      <c r="V88" s="12"/>
      <c r="W88" s="12"/>
      <c r="X88" s="12"/>
      <c r="Y88" s="12"/>
      <c r="Z88" s="12"/>
      <c r="AA88" s="12"/>
      <c r="AB88" s="12"/>
      <c r="AC88" s="12"/>
      <c r="AD88" s="12"/>
      <c r="AE88" s="12"/>
      <c r="AR88" s="211" t="s">
        <v>76</v>
      </c>
      <c r="AT88" s="212" t="s">
        <v>68</v>
      </c>
      <c r="AU88" s="212" t="s">
        <v>76</v>
      </c>
      <c r="AY88" s="211" t="s">
        <v>231</v>
      </c>
      <c r="BK88" s="213">
        <f>SUM(BK89:BK98)</f>
        <v>0</v>
      </c>
    </row>
    <row r="89" s="2" customFormat="1" ht="21.75" customHeight="1">
      <c r="A89" s="41"/>
      <c r="B89" s="42"/>
      <c r="C89" s="216" t="s">
        <v>76</v>
      </c>
      <c r="D89" s="216" t="s">
        <v>234</v>
      </c>
      <c r="E89" s="217" t="s">
        <v>1800</v>
      </c>
      <c r="F89" s="218" t="s">
        <v>2467</v>
      </c>
      <c r="G89" s="219" t="s">
        <v>356</v>
      </c>
      <c r="H89" s="220">
        <v>88.408000000000001</v>
      </c>
      <c r="I89" s="221"/>
      <c r="J89" s="222">
        <f>ROUND(I89*H89,2)</f>
        <v>0</v>
      </c>
      <c r="K89" s="218" t="s">
        <v>19</v>
      </c>
      <c r="L89" s="47"/>
      <c r="M89" s="223" t="s">
        <v>19</v>
      </c>
      <c r="N89" s="224" t="s">
        <v>40</v>
      </c>
      <c r="O89" s="87"/>
      <c r="P89" s="225">
        <f>O89*H89</f>
        <v>0</v>
      </c>
      <c r="Q89" s="225">
        <v>0</v>
      </c>
      <c r="R89" s="225">
        <f>Q89*H89</f>
        <v>0</v>
      </c>
      <c r="S89" s="225">
        <v>0</v>
      </c>
      <c r="T89" s="226">
        <f>S89*H89</f>
        <v>0</v>
      </c>
      <c r="U89" s="41"/>
      <c r="V89" s="41"/>
      <c r="W89" s="41"/>
      <c r="X89" s="41"/>
      <c r="Y89" s="41"/>
      <c r="Z89" s="41"/>
      <c r="AA89" s="41"/>
      <c r="AB89" s="41"/>
      <c r="AC89" s="41"/>
      <c r="AD89" s="41"/>
      <c r="AE89" s="41"/>
      <c r="AR89" s="227" t="s">
        <v>238</v>
      </c>
      <c r="AT89" s="227" t="s">
        <v>234</v>
      </c>
      <c r="AU89" s="227" t="s">
        <v>78</v>
      </c>
      <c r="AY89" s="19" t="s">
        <v>231</v>
      </c>
      <c r="BE89" s="228">
        <f>IF(N89="základní",J89,0)</f>
        <v>0</v>
      </c>
      <c r="BF89" s="228">
        <f>IF(N89="snížená",J89,0)</f>
        <v>0</v>
      </c>
      <c r="BG89" s="228">
        <f>IF(N89="zákl. přenesená",J89,0)</f>
        <v>0</v>
      </c>
      <c r="BH89" s="228">
        <f>IF(N89="sníž. přenesená",J89,0)</f>
        <v>0</v>
      </c>
      <c r="BI89" s="228">
        <f>IF(N89="nulová",J89,0)</f>
        <v>0</v>
      </c>
      <c r="BJ89" s="19" t="s">
        <v>76</v>
      </c>
      <c r="BK89" s="228">
        <f>ROUND(I89*H89,2)</f>
        <v>0</v>
      </c>
      <c r="BL89" s="19" t="s">
        <v>238</v>
      </c>
      <c r="BM89" s="227" t="s">
        <v>78</v>
      </c>
    </row>
    <row r="90" s="2" customFormat="1" ht="21.75" customHeight="1">
      <c r="A90" s="41"/>
      <c r="B90" s="42"/>
      <c r="C90" s="216" t="s">
        <v>78</v>
      </c>
      <c r="D90" s="216" t="s">
        <v>234</v>
      </c>
      <c r="E90" s="217" t="s">
        <v>1804</v>
      </c>
      <c r="F90" s="218" t="s">
        <v>4559</v>
      </c>
      <c r="G90" s="219" t="s">
        <v>356</v>
      </c>
      <c r="H90" s="220">
        <v>88.408000000000001</v>
      </c>
      <c r="I90" s="221"/>
      <c r="J90" s="222">
        <f>ROUND(I90*H90,2)</f>
        <v>0</v>
      </c>
      <c r="K90" s="218" t="s">
        <v>19</v>
      </c>
      <c r="L90" s="47"/>
      <c r="M90" s="223" t="s">
        <v>19</v>
      </c>
      <c r="N90" s="224" t="s">
        <v>40</v>
      </c>
      <c r="O90" s="87"/>
      <c r="P90" s="225">
        <f>O90*H90</f>
        <v>0</v>
      </c>
      <c r="Q90" s="225">
        <v>0</v>
      </c>
      <c r="R90" s="225">
        <f>Q90*H90</f>
        <v>0</v>
      </c>
      <c r="S90" s="225">
        <v>0</v>
      </c>
      <c r="T90" s="226">
        <f>S90*H90</f>
        <v>0</v>
      </c>
      <c r="U90" s="41"/>
      <c r="V90" s="41"/>
      <c r="W90" s="41"/>
      <c r="X90" s="41"/>
      <c r="Y90" s="41"/>
      <c r="Z90" s="41"/>
      <c r="AA90" s="41"/>
      <c r="AB90" s="41"/>
      <c r="AC90" s="41"/>
      <c r="AD90" s="41"/>
      <c r="AE90" s="41"/>
      <c r="AR90" s="227" t="s">
        <v>238</v>
      </c>
      <c r="AT90" s="227" t="s">
        <v>234</v>
      </c>
      <c r="AU90" s="227" t="s">
        <v>78</v>
      </c>
      <c r="AY90" s="19" t="s">
        <v>231</v>
      </c>
      <c r="BE90" s="228">
        <f>IF(N90="základní",J90,0)</f>
        <v>0</v>
      </c>
      <c r="BF90" s="228">
        <f>IF(N90="snížená",J90,0)</f>
        <v>0</v>
      </c>
      <c r="BG90" s="228">
        <f>IF(N90="zákl. přenesená",J90,0)</f>
        <v>0</v>
      </c>
      <c r="BH90" s="228">
        <f>IF(N90="sníž. přenesená",J90,0)</f>
        <v>0</v>
      </c>
      <c r="BI90" s="228">
        <f>IF(N90="nulová",J90,0)</f>
        <v>0</v>
      </c>
      <c r="BJ90" s="19" t="s">
        <v>76</v>
      </c>
      <c r="BK90" s="228">
        <f>ROUND(I90*H90,2)</f>
        <v>0</v>
      </c>
      <c r="BL90" s="19" t="s">
        <v>238</v>
      </c>
      <c r="BM90" s="227" t="s">
        <v>238</v>
      </c>
    </row>
    <row r="91" s="2" customFormat="1" ht="21.75" customHeight="1">
      <c r="A91" s="41"/>
      <c r="B91" s="42"/>
      <c r="C91" s="216" t="s">
        <v>119</v>
      </c>
      <c r="D91" s="216" t="s">
        <v>234</v>
      </c>
      <c r="E91" s="217" t="s">
        <v>1809</v>
      </c>
      <c r="F91" s="218" t="s">
        <v>4560</v>
      </c>
      <c r="G91" s="219" t="s">
        <v>356</v>
      </c>
      <c r="H91" s="220">
        <v>9.4179999999999993</v>
      </c>
      <c r="I91" s="221"/>
      <c r="J91" s="222">
        <f>ROUND(I91*H91,2)</f>
        <v>0</v>
      </c>
      <c r="K91" s="218" t="s">
        <v>19</v>
      </c>
      <c r="L91" s="47"/>
      <c r="M91" s="223" t="s">
        <v>19</v>
      </c>
      <c r="N91" s="224" t="s">
        <v>40</v>
      </c>
      <c r="O91" s="87"/>
      <c r="P91" s="225">
        <f>O91*H91</f>
        <v>0</v>
      </c>
      <c r="Q91" s="225">
        <v>0</v>
      </c>
      <c r="R91" s="225">
        <f>Q91*H91</f>
        <v>0</v>
      </c>
      <c r="S91" s="225">
        <v>0</v>
      </c>
      <c r="T91" s="226">
        <f>S91*H91</f>
        <v>0</v>
      </c>
      <c r="U91" s="41"/>
      <c r="V91" s="41"/>
      <c r="W91" s="41"/>
      <c r="X91" s="41"/>
      <c r="Y91" s="41"/>
      <c r="Z91" s="41"/>
      <c r="AA91" s="41"/>
      <c r="AB91" s="41"/>
      <c r="AC91" s="41"/>
      <c r="AD91" s="41"/>
      <c r="AE91" s="41"/>
      <c r="AR91" s="227" t="s">
        <v>238</v>
      </c>
      <c r="AT91" s="227" t="s">
        <v>234</v>
      </c>
      <c r="AU91" s="227" t="s">
        <v>78</v>
      </c>
      <c r="AY91" s="19" t="s">
        <v>231</v>
      </c>
      <c r="BE91" s="228">
        <f>IF(N91="základní",J91,0)</f>
        <v>0</v>
      </c>
      <c r="BF91" s="228">
        <f>IF(N91="snížená",J91,0)</f>
        <v>0</v>
      </c>
      <c r="BG91" s="228">
        <f>IF(N91="zákl. přenesená",J91,0)</f>
        <v>0</v>
      </c>
      <c r="BH91" s="228">
        <f>IF(N91="sníž. přenesená",J91,0)</f>
        <v>0</v>
      </c>
      <c r="BI91" s="228">
        <f>IF(N91="nulová",J91,0)</f>
        <v>0</v>
      </c>
      <c r="BJ91" s="19" t="s">
        <v>76</v>
      </c>
      <c r="BK91" s="228">
        <f>ROUND(I91*H91,2)</f>
        <v>0</v>
      </c>
      <c r="BL91" s="19" t="s">
        <v>238</v>
      </c>
      <c r="BM91" s="227" t="s">
        <v>275</v>
      </c>
    </row>
    <row r="92" s="2" customFormat="1" ht="24.15" customHeight="1">
      <c r="A92" s="41"/>
      <c r="B92" s="42"/>
      <c r="C92" s="216" t="s">
        <v>238</v>
      </c>
      <c r="D92" s="216" t="s">
        <v>234</v>
      </c>
      <c r="E92" s="217" t="s">
        <v>1814</v>
      </c>
      <c r="F92" s="218" t="s">
        <v>4561</v>
      </c>
      <c r="G92" s="219" t="s">
        <v>356</v>
      </c>
      <c r="H92" s="220">
        <v>10.412000000000001</v>
      </c>
      <c r="I92" s="221"/>
      <c r="J92" s="222">
        <f>ROUND(I92*H92,2)</f>
        <v>0</v>
      </c>
      <c r="K92" s="218" t="s">
        <v>19</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287</v>
      </c>
    </row>
    <row r="93" s="2" customFormat="1" ht="16.5" customHeight="1">
      <c r="A93" s="41"/>
      <c r="B93" s="42"/>
      <c r="C93" s="216" t="s">
        <v>269</v>
      </c>
      <c r="D93" s="216" t="s">
        <v>234</v>
      </c>
      <c r="E93" s="217" t="s">
        <v>187</v>
      </c>
      <c r="F93" s="218" t="s">
        <v>2483</v>
      </c>
      <c r="G93" s="219" t="s">
        <v>356</v>
      </c>
      <c r="H93" s="220">
        <v>64.863</v>
      </c>
      <c r="I93" s="221"/>
      <c r="J93" s="222">
        <f>ROUND(I93*H93,2)</f>
        <v>0</v>
      </c>
      <c r="K93" s="218" t="s">
        <v>19</v>
      </c>
      <c r="L93" s="47"/>
      <c r="M93" s="223" t="s">
        <v>19</v>
      </c>
      <c r="N93" s="224" t="s">
        <v>40</v>
      </c>
      <c r="O93" s="87"/>
      <c r="P93" s="225">
        <f>O93*H93</f>
        <v>0</v>
      </c>
      <c r="Q93" s="225">
        <v>0</v>
      </c>
      <c r="R93" s="225">
        <f>Q93*H93</f>
        <v>0</v>
      </c>
      <c r="S93" s="225">
        <v>0</v>
      </c>
      <c r="T93" s="226">
        <f>S93*H93</f>
        <v>0</v>
      </c>
      <c r="U93" s="41"/>
      <c r="V93" s="41"/>
      <c r="W93" s="41"/>
      <c r="X93" s="41"/>
      <c r="Y93" s="41"/>
      <c r="Z93" s="41"/>
      <c r="AA93" s="41"/>
      <c r="AB93" s="41"/>
      <c r="AC93" s="41"/>
      <c r="AD93" s="41"/>
      <c r="AE93" s="41"/>
      <c r="AR93" s="227" t="s">
        <v>238</v>
      </c>
      <c r="AT93" s="227" t="s">
        <v>234</v>
      </c>
      <c r="AU93" s="227" t="s">
        <v>78</v>
      </c>
      <c r="AY93" s="19" t="s">
        <v>231</v>
      </c>
      <c r="BE93" s="228">
        <f>IF(N93="základní",J93,0)</f>
        <v>0</v>
      </c>
      <c r="BF93" s="228">
        <f>IF(N93="snížená",J93,0)</f>
        <v>0</v>
      </c>
      <c r="BG93" s="228">
        <f>IF(N93="zákl. přenesená",J93,0)</f>
        <v>0</v>
      </c>
      <c r="BH93" s="228">
        <f>IF(N93="sníž. přenesená",J93,0)</f>
        <v>0</v>
      </c>
      <c r="BI93" s="228">
        <f>IF(N93="nulová",J93,0)</f>
        <v>0</v>
      </c>
      <c r="BJ93" s="19" t="s">
        <v>76</v>
      </c>
      <c r="BK93" s="228">
        <f>ROUND(I93*H93,2)</f>
        <v>0</v>
      </c>
      <c r="BL93" s="19" t="s">
        <v>238</v>
      </c>
      <c r="BM93" s="227" t="s">
        <v>145</v>
      </c>
    </row>
    <row r="94" s="2" customFormat="1" ht="21.75" customHeight="1">
      <c r="A94" s="41"/>
      <c r="B94" s="42"/>
      <c r="C94" s="216" t="s">
        <v>275</v>
      </c>
      <c r="D94" s="216" t="s">
        <v>234</v>
      </c>
      <c r="E94" s="217" t="s">
        <v>190</v>
      </c>
      <c r="F94" s="218" t="s">
        <v>4562</v>
      </c>
      <c r="G94" s="219" t="s">
        <v>356</v>
      </c>
      <c r="H94" s="220">
        <v>4.9699999999999998</v>
      </c>
      <c r="I94" s="221"/>
      <c r="J94" s="222">
        <f>ROUND(I94*H94,2)</f>
        <v>0</v>
      </c>
      <c r="K94" s="218" t="s">
        <v>19</v>
      </c>
      <c r="L94" s="47"/>
      <c r="M94" s="223" t="s">
        <v>19</v>
      </c>
      <c r="N94" s="224" t="s">
        <v>40</v>
      </c>
      <c r="O94" s="87"/>
      <c r="P94" s="225">
        <f>O94*H94</f>
        <v>0</v>
      </c>
      <c r="Q94" s="225">
        <v>0</v>
      </c>
      <c r="R94" s="225">
        <f>Q94*H94</f>
        <v>0</v>
      </c>
      <c r="S94" s="225">
        <v>0</v>
      </c>
      <c r="T94" s="226">
        <f>S94*H94</f>
        <v>0</v>
      </c>
      <c r="U94" s="41"/>
      <c r="V94" s="41"/>
      <c r="W94" s="41"/>
      <c r="X94" s="41"/>
      <c r="Y94" s="41"/>
      <c r="Z94" s="41"/>
      <c r="AA94" s="41"/>
      <c r="AB94" s="41"/>
      <c r="AC94" s="41"/>
      <c r="AD94" s="41"/>
      <c r="AE94" s="41"/>
      <c r="AR94" s="227" t="s">
        <v>238</v>
      </c>
      <c r="AT94" s="227" t="s">
        <v>234</v>
      </c>
      <c r="AU94" s="227" t="s">
        <v>78</v>
      </c>
      <c r="AY94" s="19" t="s">
        <v>231</v>
      </c>
      <c r="BE94" s="228">
        <f>IF(N94="základní",J94,0)</f>
        <v>0</v>
      </c>
      <c r="BF94" s="228">
        <f>IF(N94="snížená",J94,0)</f>
        <v>0</v>
      </c>
      <c r="BG94" s="228">
        <f>IF(N94="zákl. přenesená",J94,0)</f>
        <v>0</v>
      </c>
      <c r="BH94" s="228">
        <f>IF(N94="sníž. přenesená",J94,0)</f>
        <v>0</v>
      </c>
      <c r="BI94" s="228">
        <f>IF(N94="nulová",J94,0)</f>
        <v>0</v>
      </c>
      <c r="BJ94" s="19" t="s">
        <v>76</v>
      </c>
      <c r="BK94" s="228">
        <f>ROUND(I94*H94,2)</f>
        <v>0</v>
      </c>
      <c r="BL94" s="19" t="s">
        <v>238</v>
      </c>
      <c r="BM94" s="227" t="s">
        <v>311</v>
      </c>
    </row>
    <row r="95" s="2" customFormat="1" ht="24.15" customHeight="1">
      <c r="A95" s="41"/>
      <c r="B95" s="42"/>
      <c r="C95" s="216" t="s">
        <v>282</v>
      </c>
      <c r="D95" s="216" t="s">
        <v>234</v>
      </c>
      <c r="E95" s="217" t="s">
        <v>193</v>
      </c>
      <c r="F95" s="218" t="s">
        <v>4563</v>
      </c>
      <c r="G95" s="219" t="s">
        <v>356</v>
      </c>
      <c r="H95" s="220">
        <v>4.9699999999999998</v>
      </c>
      <c r="I95" s="221"/>
      <c r="J95" s="222">
        <f>ROUND(I95*H95,2)</f>
        <v>0</v>
      </c>
      <c r="K95" s="218" t="s">
        <v>19</v>
      </c>
      <c r="L95" s="47"/>
      <c r="M95" s="223" t="s">
        <v>19</v>
      </c>
      <c r="N95" s="224" t="s">
        <v>40</v>
      </c>
      <c r="O95" s="87"/>
      <c r="P95" s="225">
        <f>O95*H95</f>
        <v>0</v>
      </c>
      <c r="Q95" s="225">
        <v>0</v>
      </c>
      <c r="R95" s="225">
        <f>Q95*H95</f>
        <v>0</v>
      </c>
      <c r="S95" s="225">
        <v>0</v>
      </c>
      <c r="T95" s="226">
        <f>S95*H95</f>
        <v>0</v>
      </c>
      <c r="U95" s="41"/>
      <c r="V95" s="41"/>
      <c r="W95" s="41"/>
      <c r="X95" s="41"/>
      <c r="Y95" s="41"/>
      <c r="Z95" s="41"/>
      <c r="AA95" s="41"/>
      <c r="AB95" s="41"/>
      <c r="AC95" s="41"/>
      <c r="AD95" s="41"/>
      <c r="AE95" s="41"/>
      <c r="AR95" s="227" t="s">
        <v>238</v>
      </c>
      <c r="AT95" s="227" t="s">
        <v>234</v>
      </c>
      <c r="AU95" s="227" t="s">
        <v>78</v>
      </c>
      <c r="AY95" s="19" t="s">
        <v>231</v>
      </c>
      <c r="BE95" s="228">
        <f>IF(N95="základní",J95,0)</f>
        <v>0</v>
      </c>
      <c r="BF95" s="228">
        <f>IF(N95="snížená",J95,0)</f>
        <v>0</v>
      </c>
      <c r="BG95" s="228">
        <f>IF(N95="zákl. přenesená",J95,0)</f>
        <v>0</v>
      </c>
      <c r="BH95" s="228">
        <f>IF(N95="sníž. přenesená",J95,0)</f>
        <v>0</v>
      </c>
      <c r="BI95" s="228">
        <f>IF(N95="nulová",J95,0)</f>
        <v>0</v>
      </c>
      <c r="BJ95" s="19" t="s">
        <v>76</v>
      </c>
      <c r="BK95" s="228">
        <f>ROUND(I95*H95,2)</f>
        <v>0</v>
      </c>
      <c r="BL95" s="19" t="s">
        <v>238</v>
      </c>
      <c r="BM95" s="227" t="s">
        <v>321</v>
      </c>
    </row>
    <row r="96" s="2" customFormat="1" ht="24.15" customHeight="1">
      <c r="A96" s="41"/>
      <c r="B96" s="42"/>
      <c r="C96" s="216" t="s">
        <v>287</v>
      </c>
      <c r="D96" s="216" t="s">
        <v>234</v>
      </c>
      <c r="E96" s="217" t="s">
        <v>1830</v>
      </c>
      <c r="F96" s="218" t="s">
        <v>4564</v>
      </c>
      <c r="G96" s="219" t="s">
        <v>356</v>
      </c>
      <c r="H96" s="220">
        <v>4.9699999999999998</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331</v>
      </c>
    </row>
    <row r="97" s="2" customFormat="1" ht="24.15" customHeight="1">
      <c r="A97" s="41"/>
      <c r="B97" s="42"/>
      <c r="C97" s="216" t="s">
        <v>294</v>
      </c>
      <c r="D97" s="216" t="s">
        <v>234</v>
      </c>
      <c r="E97" s="217" t="s">
        <v>1836</v>
      </c>
      <c r="F97" s="218" t="s">
        <v>4565</v>
      </c>
      <c r="G97" s="219" t="s">
        <v>356</v>
      </c>
      <c r="H97" s="220">
        <v>4.9699999999999998</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238</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238</v>
      </c>
      <c r="BM97" s="227" t="s">
        <v>339</v>
      </c>
    </row>
    <row r="98" s="2" customFormat="1" ht="16.5" customHeight="1">
      <c r="A98" s="41"/>
      <c r="B98" s="42"/>
      <c r="C98" s="216" t="s">
        <v>145</v>
      </c>
      <c r="D98" s="216" t="s">
        <v>234</v>
      </c>
      <c r="E98" s="217" t="s">
        <v>1841</v>
      </c>
      <c r="F98" s="218" t="s">
        <v>4566</v>
      </c>
      <c r="G98" s="219" t="s">
        <v>2782</v>
      </c>
      <c r="H98" s="220">
        <v>190</v>
      </c>
      <c r="I98" s="221"/>
      <c r="J98" s="222">
        <f>ROUND(I98*H98,2)</f>
        <v>0</v>
      </c>
      <c r="K98" s="218" t="s">
        <v>19</v>
      </c>
      <c r="L98" s="47"/>
      <c r="M98" s="223" t="s">
        <v>19</v>
      </c>
      <c r="N98" s="224" t="s">
        <v>40</v>
      </c>
      <c r="O98" s="87"/>
      <c r="P98" s="225">
        <f>O98*H98</f>
        <v>0</v>
      </c>
      <c r="Q98" s="225">
        <v>0</v>
      </c>
      <c r="R98" s="225">
        <f>Q98*H98</f>
        <v>0</v>
      </c>
      <c r="S98" s="225">
        <v>0</v>
      </c>
      <c r="T98" s="226">
        <f>S98*H98</f>
        <v>0</v>
      </c>
      <c r="U98" s="41"/>
      <c r="V98" s="41"/>
      <c r="W98" s="41"/>
      <c r="X98" s="41"/>
      <c r="Y98" s="41"/>
      <c r="Z98" s="41"/>
      <c r="AA98" s="41"/>
      <c r="AB98" s="41"/>
      <c r="AC98" s="41"/>
      <c r="AD98" s="41"/>
      <c r="AE98" s="41"/>
      <c r="AR98" s="227" t="s">
        <v>238</v>
      </c>
      <c r="AT98" s="227" t="s">
        <v>234</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238</v>
      </c>
      <c r="BM98" s="227" t="s">
        <v>353</v>
      </c>
    </row>
    <row r="99" s="12" customFormat="1" ht="22.8" customHeight="1">
      <c r="A99" s="12"/>
      <c r="B99" s="200"/>
      <c r="C99" s="201"/>
      <c r="D99" s="202" t="s">
        <v>68</v>
      </c>
      <c r="E99" s="214" t="s">
        <v>78</v>
      </c>
      <c r="F99" s="214" t="s">
        <v>712</v>
      </c>
      <c r="G99" s="201"/>
      <c r="H99" s="201"/>
      <c r="I99" s="204"/>
      <c r="J99" s="215">
        <f>BK99</f>
        <v>0</v>
      </c>
      <c r="K99" s="201"/>
      <c r="L99" s="206"/>
      <c r="M99" s="207"/>
      <c r="N99" s="208"/>
      <c r="O99" s="208"/>
      <c r="P99" s="209">
        <f>P100</f>
        <v>0</v>
      </c>
      <c r="Q99" s="208"/>
      <c r="R99" s="209">
        <f>R100</f>
        <v>0</v>
      </c>
      <c r="S99" s="208"/>
      <c r="T99" s="210">
        <f>T100</f>
        <v>0</v>
      </c>
      <c r="U99" s="12"/>
      <c r="V99" s="12"/>
      <c r="W99" s="12"/>
      <c r="X99" s="12"/>
      <c r="Y99" s="12"/>
      <c r="Z99" s="12"/>
      <c r="AA99" s="12"/>
      <c r="AB99" s="12"/>
      <c r="AC99" s="12"/>
      <c r="AD99" s="12"/>
      <c r="AE99" s="12"/>
      <c r="AR99" s="211" t="s">
        <v>76</v>
      </c>
      <c r="AT99" s="212" t="s">
        <v>68</v>
      </c>
      <c r="AU99" s="212" t="s">
        <v>76</v>
      </c>
      <c r="AY99" s="211" t="s">
        <v>231</v>
      </c>
      <c r="BK99" s="213">
        <f>BK100</f>
        <v>0</v>
      </c>
    </row>
    <row r="100" s="2" customFormat="1" ht="16.5" customHeight="1">
      <c r="A100" s="41"/>
      <c r="B100" s="42"/>
      <c r="C100" s="216" t="s">
        <v>154</v>
      </c>
      <c r="D100" s="216" t="s">
        <v>234</v>
      </c>
      <c r="E100" s="217" t="s">
        <v>1854</v>
      </c>
      <c r="F100" s="218" t="s">
        <v>4567</v>
      </c>
      <c r="G100" s="219" t="s">
        <v>356</v>
      </c>
      <c r="H100" s="220">
        <v>15.997999999999999</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238</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238</v>
      </c>
      <c r="BM100" s="227" t="s">
        <v>373</v>
      </c>
    </row>
    <row r="101" s="12" customFormat="1" ht="25.92" customHeight="1">
      <c r="A101" s="12"/>
      <c r="B101" s="200"/>
      <c r="C101" s="201"/>
      <c r="D101" s="202" t="s">
        <v>68</v>
      </c>
      <c r="E101" s="203" t="s">
        <v>638</v>
      </c>
      <c r="F101" s="203" t="s">
        <v>2452</v>
      </c>
      <c r="G101" s="201"/>
      <c r="H101" s="201"/>
      <c r="I101" s="204"/>
      <c r="J101" s="205">
        <f>BK101</f>
        <v>0</v>
      </c>
      <c r="K101" s="201"/>
      <c r="L101" s="206"/>
      <c r="M101" s="207"/>
      <c r="N101" s="208"/>
      <c r="O101" s="208"/>
      <c r="P101" s="209">
        <f>P102+P134+P139</f>
        <v>0</v>
      </c>
      <c r="Q101" s="208"/>
      <c r="R101" s="209">
        <f>R102+R134+R139</f>
        <v>0</v>
      </c>
      <c r="S101" s="208"/>
      <c r="T101" s="210">
        <f>T102+T134+T139</f>
        <v>0</v>
      </c>
      <c r="U101" s="12"/>
      <c r="V101" s="12"/>
      <c r="W101" s="12"/>
      <c r="X101" s="12"/>
      <c r="Y101" s="12"/>
      <c r="Z101" s="12"/>
      <c r="AA101" s="12"/>
      <c r="AB101" s="12"/>
      <c r="AC101" s="12"/>
      <c r="AD101" s="12"/>
      <c r="AE101" s="12"/>
      <c r="AR101" s="211" t="s">
        <v>119</v>
      </c>
      <c r="AT101" s="212" t="s">
        <v>68</v>
      </c>
      <c r="AU101" s="212" t="s">
        <v>69</v>
      </c>
      <c r="AY101" s="211" t="s">
        <v>231</v>
      </c>
      <c r="BK101" s="213">
        <f>BK102+BK134+BK139</f>
        <v>0</v>
      </c>
    </row>
    <row r="102" s="12" customFormat="1" ht="22.8" customHeight="1">
      <c r="A102" s="12"/>
      <c r="B102" s="200"/>
      <c r="C102" s="201"/>
      <c r="D102" s="202" t="s">
        <v>68</v>
      </c>
      <c r="E102" s="214" t="s">
        <v>4568</v>
      </c>
      <c r="F102" s="214" t="s">
        <v>4569</v>
      </c>
      <c r="G102" s="201"/>
      <c r="H102" s="201"/>
      <c r="I102" s="204"/>
      <c r="J102" s="215">
        <f>BK102</f>
        <v>0</v>
      </c>
      <c r="K102" s="201"/>
      <c r="L102" s="206"/>
      <c r="M102" s="207"/>
      <c r="N102" s="208"/>
      <c r="O102" s="208"/>
      <c r="P102" s="209">
        <f>SUM(P103:P133)</f>
        <v>0</v>
      </c>
      <c r="Q102" s="208"/>
      <c r="R102" s="209">
        <f>SUM(R103:R133)</f>
        <v>0</v>
      </c>
      <c r="S102" s="208"/>
      <c r="T102" s="210">
        <f>SUM(T103:T133)</f>
        <v>0</v>
      </c>
      <c r="U102" s="12"/>
      <c r="V102" s="12"/>
      <c r="W102" s="12"/>
      <c r="X102" s="12"/>
      <c r="Y102" s="12"/>
      <c r="Z102" s="12"/>
      <c r="AA102" s="12"/>
      <c r="AB102" s="12"/>
      <c r="AC102" s="12"/>
      <c r="AD102" s="12"/>
      <c r="AE102" s="12"/>
      <c r="AR102" s="211" t="s">
        <v>76</v>
      </c>
      <c r="AT102" s="212" t="s">
        <v>68</v>
      </c>
      <c r="AU102" s="212" t="s">
        <v>76</v>
      </c>
      <c r="AY102" s="211" t="s">
        <v>231</v>
      </c>
      <c r="BK102" s="213">
        <f>SUM(BK103:BK133)</f>
        <v>0</v>
      </c>
    </row>
    <row r="103" s="2" customFormat="1" ht="33" customHeight="1">
      <c r="A103" s="41"/>
      <c r="B103" s="42"/>
      <c r="C103" s="216" t="s">
        <v>311</v>
      </c>
      <c r="D103" s="216" t="s">
        <v>234</v>
      </c>
      <c r="E103" s="217" t="s">
        <v>4570</v>
      </c>
      <c r="F103" s="218" t="s">
        <v>4571</v>
      </c>
      <c r="G103" s="219" t="s">
        <v>237</v>
      </c>
      <c r="H103" s="220">
        <v>1</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1622</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1622</v>
      </c>
      <c r="BM103" s="227" t="s">
        <v>384</v>
      </c>
    </row>
    <row r="104" s="2" customFormat="1" ht="16.5" customHeight="1">
      <c r="A104" s="41"/>
      <c r="B104" s="42"/>
      <c r="C104" s="216" t="s">
        <v>316</v>
      </c>
      <c r="D104" s="216" t="s">
        <v>234</v>
      </c>
      <c r="E104" s="217" t="s">
        <v>4572</v>
      </c>
      <c r="F104" s="218" t="s">
        <v>4573</v>
      </c>
      <c r="G104" s="219" t="s">
        <v>237</v>
      </c>
      <c r="H104" s="220">
        <v>4</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1622</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1622</v>
      </c>
      <c r="BM104" s="227" t="s">
        <v>391</v>
      </c>
    </row>
    <row r="105" s="2" customFormat="1" ht="16.5" customHeight="1">
      <c r="A105" s="41"/>
      <c r="B105" s="42"/>
      <c r="C105" s="216" t="s">
        <v>321</v>
      </c>
      <c r="D105" s="216" t="s">
        <v>234</v>
      </c>
      <c r="E105" s="217" t="s">
        <v>4574</v>
      </c>
      <c r="F105" s="218" t="s">
        <v>4575</v>
      </c>
      <c r="G105" s="219" t="s">
        <v>2782</v>
      </c>
      <c r="H105" s="220">
        <v>4440</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1622</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1622</v>
      </c>
      <c r="BM105" s="227" t="s">
        <v>401</v>
      </c>
    </row>
    <row r="106" s="2" customFormat="1" ht="16.5" customHeight="1">
      <c r="A106" s="41"/>
      <c r="B106" s="42"/>
      <c r="C106" s="216" t="s">
        <v>8</v>
      </c>
      <c r="D106" s="216" t="s">
        <v>234</v>
      </c>
      <c r="E106" s="217" t="s">
        <v>4576</v>
      </c>
      <c r="F106" s="218" t="s">
        <v>4577</v>
      </c>
      <c r="G106" s="219" t="s">
        <v>2782</v>
      </c>
      <c r="H106" s="220">
        <v>230</v>
      </c>
      <c r="I106" s="221"/>
      <c r="J106" s="222">
        <f>ROUND(I106*H106,2)</f>
        <v>0</v>
      </c>
      <c r="K106" s="218" t="s">
        <v>19</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1622</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1622</v>
      </c>
      <c r="BM106" s="227" t="s">
        <v>412</v>
      </c>
    </row>
    <row r="107" s="2" customFormat="1" ht="16.5" customHeight="1">
      <c r="A107" s="41"/>
      <c r="B107" s="42"/>
      <c r="C107" s="216" t="s">
        <v>331</v>
      </c>
      <c r="D107" s="216" t="s">
        <v>234</v>
      </c>
      <c r="E107" s="217" t="s">
        <v>4578</v>
      </c>
      <c r="F107" s="218" t="s">
        <v>4579</v>
      </c>
      <c r="G107" s="219" t="s">
        <v>2782</v>
      </c>
      <c r="H107" s="220">
        <v>1250</v>
      </c>
      <c r="I107" s="221"/>
      <c r="J107" s="222">
        <f>ROUND(I107*H107,2)</f>
        <v>0</v>
      </c>
      <c r="K107" s="218" t="s">
        <v>19</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1622</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1622</v>
      </c>
      <c r="BM107" s="227" t="s">
        <v>423</v>
      </c>
    </row>
    <row r="108" s="2" customFormat="1" ht="24.15" customHeight="1">
      <c r="A108" s="41"/>
      <c r="B108" s="42"/>
      <c r="C108" s="216" t="s">
        <v>335</v>
      </c>
      <c r="D108" s="216" t="s">
        <v>234</v>
      </c>
      <c r="E108" s="217" t="s">
        <v>4580</v>
      </c>
      <c r="F108" s="218" t="s">
        <v>4581</v>
      </c>
      <c r="G108" s="219" t="s">
        <v>237</v>
      </c>
      <c r="H108" s="220">
        <v>5</v>
      </c>
      <c r="I108" s="221"/>
      <c r="J108" s="222">
        <f>ROUND(I108*H108,2)</f>
        <v>0</v>
      </c>
      <c r="K108" s="218" t="s">
        <v>19</v>
      </c>
      <c r="L108" s="47"/>
      <c r="M108" s="223" t="s">
        <v>19</v>
      </c>
      <c r="N108" s="224"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1622</v>
      </c>
      <c r="AT108" s="227" t="s">
        <v>234</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1622</v>
      </c>
      <c r="BM108" s="227" t="s">
        <v>434</v>
      </c>
    </row>
    <row r="109" s="2" customFormat="1" ht="24.15" customHeight="1">
      <c r="A109" s="41"/>
      <c r="B109" s="42"/>
      <c r="C109" s="216" t="s">
        <v>339</v>
      </c>
      <c r="D109" s="216" t="s">
        <v>234</v>
      </c>
      <c r="E109" s="217" t="s">
        <v>4582</v>
      </c>
      <c r="F109" s="218" t="s">
        <v>4583</v>
      </c>
      <c r="G109" s="219" t="s">
        <v>237</v>
      </c>
      <c r="H109" s="220">
        <v>88</v>
      </c>
      <c r="I109" s="221"/>
      <c r="J109" s="222">
        <f>ROUND(I109*H109,2)</f>
        <v>0</v>
      </c>
      <c r="K109" s="218" t="s">
        <v>19</v>
      </c>
      <c r="L109" s="47"/>
      <c r="M109" s="223" t="s">
        <v>19</v>
      </c>
      <c r="N109" s="224"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1622</v>
      </c>
      <c r="AT109" s="227" t="s">
        <v>234</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1622</v>
      </c>
      <c r="BM109" s="227" t="s">
        <v>825</v>
      </c>
    </row>
    <row r="110" s="2" customFormat="1" ht="16.5" customHeight="1">
      <c r="A110" s="41"/>
      <c r="B110" s="42"/>
      <c r="C110" s="216" t="s">
        <v>347</v>
      </c>
      <c r="D110" s="216" t="s">
        <v>234</v>
      </c>
      <c r="E110" s="217" t="s">
        <v>4584</v>
      </c>
      <c r="F110" s="218" t="s">
        <v>4585</v>
      </c>
      <c r="G110" s="219" t="s">
        <v>237</v>
      </c>
      <c r="H110" s="220">
        <v>12</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1622</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1622</v>
      </c>
      <c r="BM110" s="227" t="s">
        <v>839</v>
      </c>
    </row>
    <row r="111" s="2" customFormat="1" ht="16.5" customHeight="1">
      <c r="A111" s="41"/>
      <c r="B111" s="42"/>
      <c r="C111" s="216" t="s">
        <v>353</v>
      </c>
      <c r="D111" s="216" t="s">
        <v>234</v>
      </c>
      <c r="E111" s="217" t="s">
        <v>4586</v>
      </c>
      <c r="F111" s="218" t="s">
        <v>4587</v>
      </c>
      <c r="G111" s="219" t="s">
        <v>237</v>
      </c>
      <c r="H111" s="220">
        <v>3</v>
      </c>
      <c r="I111" s="221"/>
      <c r="J111" s="222">
        <f>ROUND(I111*H111,2)</f>
        <v>0</v>
      </c>
      <c r="K111" s="218" t="s">
        <v>19</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1622</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1622</v>
      </c>
      <c r="BM111" s="227" t="s">
        <v>849</v>
      </c>
    </row>
    <row r="112" s="2" customFormat="1" ht="16.5" customHeight="1">
      <c r="A112" s="41"/>
      <c r="B112" s="42"/>
      <c r="C112" s="216" t="s">
        <v>7</v>
      </c>
      <c r="D112" s="216" t="s">
        <v>234</v>
      </c>
      <c r="E112" s="217" t="s">
        <v>4588</v>
      </c>
      <c r="F112" s="218" t="s">
        <v>4589</v>
      </c>
      <c r="G112" s="219" t="s">
        <v>4590</v>
      </c>
      <c r="H112" s="220">
        <v>1</v>
      </c>
      <c r="I112" s="221"/>
      <c r="J112" s="222">
        <f>ROUND(I112*H112,2)</f>
        <v>0</v>
      </c>
      <c r="K112" s="218" t="s">
        <v>19</v>
      </c>
      <c r="L112" s="47"/>
      <c r="M112" s="223" t="s">
        <v>19</v>
      </c>
      <c r="N112" s="224"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1622</v>
      </c>
      <c r="AT112" s="227" t="s">
        <v>234</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1622</v>
      </c>
      <c r="BM112" s="227" t="s">
        <v>862</v>
      </c>
    </row>
    <row r="113" s="2" customFormat="1" ht="16.5" customHeight="1">
      <c r="A113" s="41"/>
      <c r="B113" s="42"/>
      <c r="C113" s="216" t="s">
        <v>373</v>
      </c>
      <c r="D113" s="216" t="s">
        <v>234</v>
      </c>
      <c r="E113" s="217" t="s">
        <v>4591</v>
      </c>
      <c r="F113" s="218" t="s">
        <v>4592</v>
      </c>
      <c r="G113" s="219" t="s">
        <v>237</v>
      </c>
      <c r="H113" s="220">
        <v>22</v>
      </c>
      <c r="I113" s="221"/>
      <c r="J113" s="222">
        <f>ROUND(I113*H113,2)</f>
        <v>0</v>
      </c>
      <c r="K113" s="218" t="s">
        <v>19</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1622</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1622</v>
      </c>
      <c r="BM113" s="227" t="s">
        <v>881</v>
      </c>
    </row>
    <row r="114" s="2" customFormat="1" ht="16.5" customHeight="1">
      <c r="A114" s="41"/>
      <c r="B114" s="42"/>
      <c r="C114" s="216" t="s">
        <v>380</v>
      </c>
      <c r="D114" s="216" t="s">
        <v>234</v>
      </c>
      <c r="E114" s="217" t="s">
        <v>4593</v>
      </c>
      <c r="F114" s="218" t="s">
        <v>4594</v>
      </c>
      <c r="G114" s="219" t="s">
        <v>237</v>
      </c>
      <c r="H114" s="220">
        <v>8</v>
      </c>
      <c r="I114" s="221"/>
      <c r="J114" s="222">
        <f>ROUND(I114*H114,2)</f>
        <v>0</v>
      </c>
      <c r="K114" s="218" t="s">
        <v>19</v>
      </c>
      <c r="L114" s="47"/>
      <c r="M114" s="223" t="s">
        <v>19</v>
      </c>
      <c r="N114" s="224"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1622</v>
      </c>
      <c r="AT114" s="227" t="s">
        <v>234</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1622</v>
      </c>
      <c r="BM114" s="227" t="s">
        <v>892</v>
      </c>
    </row>
    <row r="115" s="2" customFormat="1" ht="24.15" customHeight="1">
      <c r="A115" s="41"/>
      <c r="B115" s="42"/>
      <c r="C115" s="216" t="s">
        <v>384</v>
      </c>
      <c r="D115" s="216" t="s">
        <v>234</v>
      </c>
      <c r="E115" s="217" t="s">
        <v>4595</v>
      </c>
      <c r="F115" s="218" t="s">
        <v>4596</v>
      </c>
      <c r="G115" s="219" t="s">
        <v>237</v>
      </c>
      <c r="H115" s="220">
        <v>1</v>
      </c>
      <c r="I115" s="221"/>
      <c r="J115" s="222">
        <f>ROUND(I115*H115,2)</f>
        <v>0</v>
      </c>
      <c r="K115" s="218" t="s">
        <v>19</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1622</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1622</v>
      </c>
      <c r="BM115" s="227" t="s">
        <v>903</v>
      </c>
    </row>
    <row r="116" s="2" customFormat="1" ht="16.5" customHeight="1">
      <c r="A116" s="41"/>
      <c r="B116" s="42"/>
      <c r="C116" s="216" t="s">
        <v>378</v>
      </c>
      <c r="D116" s="216" t="s">
        <v>234</v>
      </c>
      <c r="E116" s="217" t="s">
        <v>4597</v>
      </c>
      <c r="F116" s="218" t="s">
        <v>4598</v>
      </c>
      <c r="G116" s="219" t="s">
        <v>237</v>
      </c>
      <c r="H116" s="220">
        <v>1</v>
      </c>
      <c r="I116" s="221"/>
      <c r="J116" s="222">
        <f>ROUND(I116*H116,2)</f>
        <v>0</v>
      </c>
      <c r="K116" s="218" t="s">
        <v>19</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1622</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1622</v>
      </c>
      <c r="BM116" s="227" t="s">
        <v>915</v>
      </c>
    </row>
    <row r="117" s="2" customFormat="1" ht="24.15" customHeight="1">
      <c r="A117" s="41"/>
      <c r="B117" s="42"/>
      <c r="C117" s="216" t="s">
        <v>391</v>
      </c>
      <c r="D117" s="216" t="s">
        <v>234</v>
      </c>
      <c r="E117" s="217" t="s">
        <v>4599</v>
      </c>
      <c r="F117" s="218" t="s">
        <v>4600</v>
      </c>
      <c r="G117" s="219" t="s">
        <v>4601</v>
      </c>
      <c r="H117" s="220">
        <v>1</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1622</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1622</v>
      </c>
      <c r="BM117" s="227" t="s">
        <v>372</v>
      </c>
    </row>
    <row r="118" s="2" customFormat="1" ht="16.5" customHeight="1">
      <c r="A118" s="41"/>
      <c r="B118" s="42"/>
      <c r="C118" s="216" t="s">
        <v>395</v>
      </c>
      <c r="D118" s="216" t="s">
        <v>234</v>
      </c>
      <c r="E118" s="217" t="s">
        <v>4602</v>
      </c>
      <c r="F118" s="218" t="s">
        <v>4603</v>
      </c>
      <c r="G118" s="219" t="s">
        <v>237</v>
      </c>
      <c r="H118" s="220">
        <v>1</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1622</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1622</v>
      </c>
      <c r="BM118" s="227" t="s">
        <v>941</v>
      </c>
    </row>
    <row r="119" s="2" customFormat="1" ht="24.15" customHeight="1">
      <c r="A119" s="41"/>
      <c r="B119" s="42"/>
      <c r="C119" s="216" t="s">
        <v>401</v>
      </c>
      <c r="D119" s="216" t="s">
        <v>234</v>
      </c>
      <c r="E119" s="217" t="s">
        <v>4604</v>
      </c>
      <c r="F119" s="218" t="s">
        <v>4605</v>
      </c>
      <c r="G119" s="219" t="s">
        <v>237</v>
      </c>
      <c r="H119" s="220">
        <v>1</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1622</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1622</v>
      </c>
      <c r="BM119" s="227" t="s">
        <v>959</v>
      </c>
    </row>
    <row r="120" s="2" customFormat="1" ht="24.15" customHeight="1">
      <c r="A120" s="41"/>
      <c r="B120" s="42"/>
      <c r="C120" s="216" t="s">
        <v>407</v>
      </c>
      <c r="D120" s="216" t="s">
        <v>234</v>
      </c>
      <c r="E120" s="217" t="s">
        <v>4606</v>
      </c>
      <c r="F120" s="218" t="s">
        <v>4607</v>
      </c>
      <c r="G120" s="219" t="s">
        <v>237</v>
      </c>
      <c r="H120" s="220">
        <v>3</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1622</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1622</v>
      </c>
      <c r="BM120" s="227" t="s">
        <v>973</v>
      </c>
    </row>
    <row r="121" s="2" customFormat="1" ht="16.5" customHeight="1">
      <c r="A121" s="41"/>
      <c r="B121" s="42"/>
      <c r="C121" s="216" t="s">
        <v>412</v>
      </c>
      <c r="D121" s="216" t="s">
        <v>234</v>
      </c>
      <c r="E121" s="217" t="s">
        <v>4608</v>
      </c>
      <c r="F121" s="218" t="s">
        <v>4609</v>
      </c>
      <c r="G121" s="219" t="s">
        <v>237</v>
      </c>
      <c r="H121" s="220">
        <v>4</v>
      </c>
      <c r="I121" s="221"/>
      <c r="J121" s="222">
        <f>ROUND(I121*H121,2)</f>
        <v>0</v>
      </c>
      <c r="K121" s="218" t="s">
        <v>19</v>
      </c>
      <c r="L121" s="47"/>
      <c r="M121" s="223" t="s">
        <v>19</v>
      </c>
      <c r="N121" s="224"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1622</v>
      </c>
      <c r="AT121" s="227" t="s">
        <v>234</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1622</v>
      </c>
      <c r="BM121" s="227" t="s">
        <v>983</v>
      </c>
    </row>
    <row r="122" s="2" customFormat="1" ht="21.75" customHeight="1">
      <c r="A122" s="41"/>
      <c r="B122" s="42"/>
      <c r="C122" s="216" t="s">
        <v>417</v>
      </c>
      <c r="D122" s="216" t="s">
        <v>234</v>
      </c>
      <c r="E122" s="217" t="s">
        <v>4610</v>
      </c>
      <c r="F122" s="218" t="s">
        <v>4611</v>
      </c>
      <c r="G122" s="219" t="s">
        <v>237</v>
      </c>
      <c r="H122" s="220">
        <v>1</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1622</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1622</v>
      </c>
      <c r="BM122" s="227" t="s">
        <v>1612</v>
      </c>
    </row>
    <row r="123" s="2" customFormat="1" ht="21.75" customHeight="1">
      <c r="A123" s="41"/>
      <c r="B123" s="42"/>
      <c r="C123" s="216" t="s">
        <v>423</v>
      </c>
      <c r="D123" s="216" t="s">
        <v>234</v>
      </c>
      <c r="E123" s="217" t="s">
        <v>4612</v>
      </c>
      <c r="F123" s="218" t="s">
        <v>4613</v>
      </c>
      <c r="G123" s="219" t="s">
        <v>237</v>
      </c>
      <c r="H123" s="220">
        <v>1</v>
      </c>
      <c r="I123" s="221"/>
      <c r="J123" s="222">
        <f>ROUND(I123*H123,2)</f>
        <v>0</v>
      </c>
      <c r="K123" s="218" t="s">
        <v>19</v>
      </c>
      <c r="L123" s="47"/>
      <c r="M123" s="223" t="s">
        <v>19</v>
      </c>
      <c r="N123" s="224"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1622</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1622</v>
      </c>
      <c r="BM123" s="227" t="s">
        <v>1622</v>
      </c>
    </row>
    <row r="124" s="2" customFormat="1" ht="16.5" customHeight="1">
      <c r="A124" s="41"/>
      <c r="B124" s="42"/>
      <c r="C124" s="216" t="s">
        <v>429</v>
      </c>
      <c r="D124" s="216" t="s">
        <v>234</v>
      </c>
      <c r="E124" s="217" t="s">
        <v>4614</v>
      </c>
      <c r="F124" s="218" t="s">
        <v>4615</v>
      </c>
      <c r="G124" s="219" t="s">
        <v>4590</v>
      </c>
      <c r="H124" s="220">
        <v>1</v>
      </c>
      <c r="I124" s="221"/>
      <c r="J124" s="222">
        <f>ROUND(I124*H124,2)</f>
        <v>0</v>
      </c>
      <c r="K124" s="218" t="s">
        <v>19</v>
      </c>
      <c r="L124" s="47"/>
      <c r="M124" s="223" t="s">
        <v>19</v>
      </c>
      <c r="N124" s="224"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1622</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1622</v>
      </c>
      <c r="BM124" s="227" t="s">
        <v>1631</v>
      </c>
    </row>
    <row r="125" s="2" customFormat="1" ht="21.75" customHeight="1">
      <c r="A125" s="41"/>
      <c r="B125" s="42"/>
      <c r="C125" s="216" t="s">
        <v>434</v>
      </c>
      <c r="D125" s="216" t="s">
        <v>234</v>
      </c>
      <c r="E125" s="217" t="s">
        <v>4616</v>
      </c>
      <c r="F125" s="218" t="s">
        <v>4617</v>
      </c>
      <c r="G125" s="219" t="s">
        <v>4590</v>
      </c>
      <c r="H125" s="220">
        <v>1</v>
      </c>
      <c r="I125" s="221"/>
      <c r="J125" s="222">
        <f>ROUND(I125*H125,2)</f>
        <v>0</v>
      </c>
      <c r="K125" s="218" t="s">
        <v>19</v>
      </c>
      <c r="L125" s="47"/>
      <c r="M125" s="223" t="s">
        <v>19</v>
      </c>
      <c r="N125" s="224" t="s">
        <v>40</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1622</v>
      </c>
      <c r="AT125" s="227" t="s">
        <v>234</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1622</v>
      </c>
      <c r="BM125" s="227" t="s">
        <v>1635</v>
      </c>
    </row>
    <row r="126" s="2" customFormat="1" ht="49.05" customHeight="1">
      <c r="A126" s="41"/>
      <c r="B126" s="42"/>
      <c r="C126" s="216" t="s">
        <v>442</v>
      </c>
      <c r="D126" s="216" t="s">
        <v>234</v>
      </c>
      <c r="E126" s="217" t="s">
        <v>4618</v>
      </c>
      <c r="F126" s="218" t="s">
        <v>4619</v>
      </c>
      <c r="G126" s="219" t="s">
        <v>237</v>
      </c>
      <c r="H126" s="220">
        <v>1</v>
      </c>
      <c r="I126" s="221"/>
      <c r="J126" s="222">
        <f>ROUND(I126*H126,2)</f>
        <v>0</v>
      </c>
      <c r="K126" s="218" t="s">
        <v>19</v>
      </c>
      <c r="L126" s="47"/>
      <c r="M126" s="223" t="s">
        <v>19</v>
      </c>
      <c r="N126" s="224" t="s">
        <v>40</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1622</v>
      </c>
      <c r="AT126" s="227" t="s">
        <v>234</v>
      </c>
      <c r="AU126" s="227" t="s">
        <v>78</v>
      </c>
      <c r="AY126" s="19" t="s">
        <v>231</v>
      </c>
      <c r="BE126" s="228">
        <f>IF(N126="základní",J126,0)</f>
        <v>0</v>
      </c>
      <c r="BF126" s="228">
        <f>IF(N126="snížená",J126,0)</f>
        <v>0</v>
      </c>
      <c r="BG126" s="228">
        <f>IF(N126="zákl. přenesená",J126,0)</f>
        <v>0</v>
      </c>
      <c r="BH126" s="228">
        <f>IF(N126="sníž. přenesená",J126,0)</f>
        <v>0</v>
      </c>
      <c r="BI126" s="228">
        <f>IF(N126="nulová",J126,0)</f>
        <v>0</v>
      </c>
      <c r="BJ126" s="19" t="s">
        <v>76</v>
      </c>
      <c r="BK126" s="228">
        <f>ROUND(I126*H126,2)</f>
        <v>0</v>
      </c>
      <c r="BL126" s="19" t="s">
        <v>1622</v>
      </c>
      <c r="BM126" s="227" t="s">
        <v>1652</v>
      </c>
    </row>
    <row r="127" s="2" customFormat="1" ht="37.8" customHeight="1">
      <c r="A127" s="41"/>
      <c r="B127" s="42"/>
      <c r="C127" s="216" t="s">
        <v>825</v>
      </c>
      <c r="D127" s="216" t="s">
        <v>234</v>
      </c>
      <c r="E127" s="217" t="s">
        <v>4620</v>
      </c>
      <c r="F127" s="218" t="s">
        <v>4621</v>
      </c>
      <c r="G127" s="219" t="s">
        <v>237</v>
      </c>
      <c r="H127" s="220">
        <v>2</v>
      </c>
      <c r="I127" s="221"/>
      <c r="J127" s="222">
        <f>ROUND(I127*H127,2)</f>
        <v>0</v>
      </c>
      <c r="K127" s="218" t="s">
        <v>19</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1622</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1622</v>
      </c>
      <c r="BM127" s="227" t="s">
        <v>1665</v>
      </c>
    </row>
    <row r="128" s="2" customFormat="1" ht="24.15" customHeight="1">
      <c r="A128" s="41"/>
      <c r="B128" s="42"/>
      <c r="C128" s="216" t="s">
        <v>833</v>
      </c>
      <c r="D128" s="216" t="s">
        <v>234</v>
      </c>
      <c r="E128" s="217" t="s">
        <v>4622</v>
      </c>
      <c r="F128" s="218" t="s">
        <v>4623</v>
      </c>
      <c r="G128" s="219" t="s">
        <v>237</v>
      </c>
      <c r="H128" s="220">
        <v>2</v>
      </c>
      <c r="I128" s="221"/>
      <c r="J128" s="222">
        <f>ROUND(I128*H128,2)</f>
        <v>0</v>
      </c>
      <c r="K128" s="218" t="s">
        <v>19</v>
      </c>
      <c r="L128" s="47"/>
      <c r="M128" s="223" t="s">
        <v>19</v>
      </c>
      <c r="N128" s="224" t="s">
        <v>40</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1622</v>
      </c>
      <c r="AT128" s="227" t="s">
        <v>234</v>
      </c>
      <c r="AU128" s="227" t="s">
        <v>78</v>
      </c>
      <c r="AY128" s="19" t="s">
        <v>231</v>
      </c>
      <c r="BE128" s="228">
        <f>IF(N128="základní",J128,0)</f>
        <v>0</v>
      </c>
      <c r="BF128" s="228">
        <f>IF(N128="snížená",J128,0)</f>
        <v>0</v>
      </c>
      <c r="BG128" s="228">
        <f>IF(N128="zákl. přenesená",J128,0)</f>
        <v>0</v>
      </c>
      <c r="BH128" s="228">
        <f>IF(N128="sníž. přenesená",J128,0)</f>
        <v>0</v>
      </c>
      <c r="BI128" s="228">
        <f>IF(N128="nulová",J128,0)</f>
        <v>0</v>
      </c>
      <c r="BJ128" s="19" t="s">
        <v>76</v>
      </c>
      <c r="BK128" s="228">
        <f>ROUND(I128*H128,2)</f>
        <v>0</v>
      </c>
      <c r="BL128" s="19" t="s">
        <v>1622</v>
      </c>
      <c r="BM128" s="227" t="s">
        <v>1677</v>
      </c>
    </row>
    <row r="129" s="2" customFormat="1" ht="21.75" customHeight="1">
      <c r="A129" s="41"/>
      <c r="B129" s="42"/>
      <c r="C129" s="216" t="s">
        <v>839</v>
      </c>
      <c r="D129" s="216" t="s">
        <v>234</v>
      </c>
      <c r="E129" s="217" t="s">
        <v>4624</v>
      </c>
      <c r="F129" s="218" t="s">
        <v>4625</v>
      </c>
      <c r="G129" s="219" t="s">
        <v>4601</v>
      </c>
      <c r="H129" s="220">
        <v>1</v>
      </c>
      <c r="I129" s="221"/>
      <c r="J129" s="222">
        <f>ROUND(I129*H129,2)</f>
        <v>0</v>
      </c>
      <c r="K129" s="218" t="s">
        <v>19</v>
      </c>
      <c r="L129" s="47"/>
      <c r="M129" s="223" t="s">
        <v>19</v>
      </c>
      <c r="N129" s="224" t="s">
        <v>40</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1622</v>
      </c>
      <c r="AT129" s="227" t="s">
        <v>234</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1622</v>
      </c>
      <c r="BM129" s="227" t="s">
        <v>1684</v>
      </c>
    </row>
    <row r="130" s="2" customFormat="1" ht="24.15" customHeight="1">
      <c r="A130" s="41"/>
      <c r="B130" s="42"/>
      <c r="C130" s="216" t="s">
        <v>844</v>
      </c>
      <c r="D130" s="216" t="s">
        <v>234</v>
      </c>
      <c r="E130" s="217" t="s">
        <v>4626</v>
      </c>
      <c r="F130" s="218" t="s">
        <v>4627</v>
      </c>
      <c r="G130" s="219" t="s">
        <v>237</v>
      </c>
      <c r="H130" s="220">
        <v>2</v>
      </c>
      <c r="I130" s="221"/>
      <c r="J130" s="222">
        <f>ROUND(I130*H130,2)</f>
        <v>0</v>
      </c>
      <c r="K130" s="218" t="s">
        <v>19</v>
      </c>
      <c r="L130" s="47"/>
      <c r="M130" s="223" t="s">
        <v>19</v>
      </c>
      <c r="N130" s="224" t="s">
        <v>40</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1622</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1622</v>
      </c>
      <c r="BM130" s="227" t="s">
        <v>1693</v>
      </c>
    </row>
    <row r="131" s="2" customFormat="1" ht="16.5" customHeight="1">
      <c r="A131" s="41"/>
      <c r="B131" s="42"/>
      <c r="C131" s="216" t="s">
        <v>849</v>
      </c>
      <c r="D131" s="216" t="s">
        <v>234</v>
      </c>
      <c r="E131" s="217" t="s">
        <v>4628</v>
      </c>
      <c r="F131" s="218" t="s">
        <v>4629</v>
      </c>
      <c r="G131" s="219" t="s">
        <v>4601</v>
      </c>
      <c r="H131" s="220">
        <v>1</v>
      </c>
      <c r="I131" s="221"/>
      <c r="J131" s="222">
        <f>ROUND(I131*H131,2)</f>
        <v>0</v>
      </c>
      <c r="K131" s="218" t="s">
        <v>19</v>
      </c>
      <c r="L131" s="47"/>
      <c r="M131" s="223" t="s">
        <v>19</v>
      </c>
      <c r="N131" s="224"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1622</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1622</v>
      </c>
      <c r="BM131" s="227" t="s">
        <v>1705</v>
      </c>
    </row>
    <row r="132" s="2" customFormat="1" ht="16.5" customHeight="1">
      <c r="A132" s="41"/>
      <c r="B132" s="42"/>
      <c r="C132" s="216" t="s">
        <v>855</v>
      </c>
      <c r="D132" s="216" t="s">
        <v>234</v>
      </c>
      <c r="E132" s="217" t="s">
        <v>4630</v>
      </c>
      <c r="F132" s="218" t="s">
        <v>4631</v>
      </c>
      <c r="G132" s="219" t="s">
        <v>4601</v>
      </c>
      <c r="H132" s="220">
        <v>1</v>
      </c>
      <c r="I132" s="221"/>
      <c r="J132" s="222">
        <f>ROUND(I132*H132,2)</f>
        <v>0</v>
      </c>
      <c r="K132" s="218" t="s">
        <v>19</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1622</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1622</v>
      </c>
      <c r="BM132" s="227" t="s">
        <v>1713</v>
      </c>
    </row>
    <row r="133" s="2" customFormat="1" ht="16.5" customHeight="1">
      <c r="A133" s="41"/>
      <c r="B133" s="42"/>
      <c r="C133" s="216" t="s">
        <v>862</v>
      </c>
      <c r="D133" s="216" t="s">
        <v>234</v>
      </c>
      <c r="E133" s="217" t="s">
        <v>4632</v>
      </c>
      <c r="F133" s="218" t="s">
        <v>4633</v>
      </c>
      <c r="G133" s="219" t="s">
        <v>4601</v>
      </c>
      <c r="H133" s="220">
        <v>1</v>
      </c>
      <c r="I133" s="221"/>
      <c r="J133" s="222">
        <f>ROUND(I133*H133,2)</f>
        <v>0</v>
      </c>
      <c r="K133" s="218" t="s">
        <v>19</v>
      </c>
      <c r="L133" s="47"/>
      <c r="M133" s="223" t="s">
        <v>19</v>
      </c>
      <c r="N133" s="224" t="s">
        <v>40</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1622</v>
      </c>
      <c r="AT133" s="227" t="s">
        <v>234</v>
      </c>
      <c r="AU133" s="227" t="s">
        <v>78</v>
      </c>
      <c r="AY133" s="19" t="s">
        <v>231</v>
      </c>
      <c r="BE133" s="228">
        <f>IF(N133="základní",J133,0)</f>
        <v>0</v>
      </c>
      <c r="BF133" s="228">
        <f>IF(N133="snížená",J133,0)</f>
        <v>0</v>
      </c>
      <c r="BG133" s="228">
        <f>IF(N133="zákl. přenesená",J133,0)</f>
        <v>0</v>
      </c>
      <c r="BH133" s="228">
        <f>IF(N133="sníž. přenesená",J133,0)</f>
        <v>0</v>
      </c>
      <c r="BI133" s="228">
        <f>IF(N133="nulová",J133,0)</f>
        <v>0</v>
      </c>
      <c r="BJ133" s="19" t="s">
        <v>76</v>
      </c>
      <c r="BK133" s="228">
        <f>ROUND(I133*H133,2)</f>
        <v>0</v>
      </c>
      <c r="BL133" s="19" t="s">
        <v>1622</v>
      </c>
      <c r="BM133" s="227" t="s">
        <v>1721</v>
      </c>
    </row>
    <row r="134" s="12" customFormat="1" ht="22.8" customHeight="1">
      <c r="A134" s="12"/>
      <c r="B134" s="200"/>
      <c r="C134" s="201"/>
      <c r="D134" s="202" t="s">
        <v>68</v>
      </c>
      <c r="E134" s="214" t="s">
        <v>4634</v>
      </c>
      <c r="F134" s="214" t="s">
        <v>4635</v>
      </c>
      <c r="G134" s="201"/>
      <c r="H134" s="201"/>
      <c r="I134" s="204"/>
      <c r="J134" s="215">
        <f>BK134</f>
        <v>0</v>
      </c>
      <c r="K134" s="201"/>
      <c r="L134" s="206"/>
      <c r="M134" s="207"/>
      <c r="N134" s="208"/>
      <c r="O134" s="208"/>
      <c r="P134" s="209">
        <f>SUM(P135:P138)</f>
        <v>0</v>
      </c>
      <c r="Q134" s="208"/>
      <c r="R134" s="209">
        <f>SUM(R135:R138)</f>
        <v>0</v>
      </c>
      <c r="S134" s="208"/>
      <c r="T134" s="210">
        <f>SUM(T135:T138)</f>
        <v>0</v>
      </c>
      <c r="U134" s="12"/>
      <c r="V134" s="12"/>
      <c r="W134" s="12"/>
      <c r="X134" s="12"/>
      <c r="Y134" s="12"/>
      <c r="Z134" s="12"/>
      <c r="AA134" s="12"/>
      <c r="AB134" s="12"/>
      <c r="AC134" s="12"/>
      <c r="AD134" s="12"/>
      <c r="AE134" s="12"/>
      <c r="AR134" s="211" t="s">
        <v>76</v>
      </c>
      <c r="AT134" s="212" t="s">
        <v>68</v>
      </c>
      <c r="AU134" s="212" t="s">
        <v>76</v>
      </c>
      <c r="AY134" s="211" t="s">
        <v>231</v>
      </c>
      <c r="BK134" s="213">
        <f>SUM(BK135:BK138)</f>
        <v>0</v>
      </c>
    </row>
    <row r="135" s="2" customFormat="1" ht="16.5" customHeight="1">
      <c r="A135" s="41"/>
      <c r="B135" s="42"/>
      <c r="C135" s="216" t="s">
        <v>867</v>
      </c>
      <c r="D135" s="216" t="s">
        <v>234</v>
      </c>
      <c r="E135" s="217" t="s">
        <v>4636</v>
      </c>
      <c r="F135" s="218" t="s">
        <v>4637</v>
      </c>
      <c r="G135" s="219" t="s">
        <v>4601</v>
      </c>
      <c r="H135" s="220">
        <v>1</v>
      </c>
      <c r="I135" s="221"/>
      <c r="J135" s="222">
        <f>ROUND(I135*H135,2)</f>
        <v>0</v>
      </c>
      <c r="K135" s="218" t="s">
        <v>19</v>
      </c>
      <c r="L135" s="47"/>
      <c r="M135" s="223" t="s">
        <v>19</v>
      </c>
      <c r="N135" s="224" t="s">
        <v>40</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1622</v>
      </c>
      <c r="AT135" s="227" t="s">
        <v>234</v>
      </c>
      <c r="AU135" s="227" t="s">
        <v>78</v>
      </c>
      <c r="AY135" s="19" t="s">
        <v>231</v>
      </c>
      <c r="BE135" s="228">
        <f>IF(N135="základní",J135,0)</f>
        <v>0</v>
      </c>
      <c r="BF135" s="228">
        <f>IF(N135="snížená",J135,0)</f>
        <v>0</v>
      </c>
      <c r="BG135" s="228">
        <f>IF(N135="zákl. přenesená",J135,0)</f>
        <v>0</v>
      </c>
      <c r="BH135" s="228">
        <f>IF(N135="sníž. přenesená",J135,0)</f>
        <v>0</v>
      </c>
      <c r="BI135" s="228">
        <f>IF(N135="nulová",J135,0)</f>
        <v>0</v>
      </c>
      <c r="BJ135" s="19" t="s">
        <v>76</v>
      </c>
      <c r="BK135" s="228">
        <f>ROUND(I135*H135,2)</f>
        <v>0</v>
      </c>
      <c r="BL135" s="19" t="s">
        <v>1622</v>
      </c>
      <c r="BM135" s="227" t="s">
        <v>1733</v>
      </c>
    </row>
    <row r="136" s="2" customFormat="1" ht="16.5" customHeight="1">
      <c r="A136" s="41"/>
      <c r="B136" s="42"/>
      <c r="C136" s="216" t="s">
        <v>881</v>
      </c>
      <c r="D136" s="216" t="s">
        <v>234</v>
      </c>
      <c r="E136" s="217" t="s">
        <v>4638</v>
      </c>
      <c r="F136" s="218" t="s">
        <v>4639</v>
      </c>
      <c r="G136" s="219" t="s">
        <v>4640</v>
      </c>
      <c r="H136" s="220">
        <v>6</v>
      </c>
      <c r="I136" s="221"/>
      <c r="J136" s="222">
        <f>ROUND(I136*H136,2)</f>
        <v>0</v>
      </c>
      <c r="K136" s="218" t="s">
        <v>19</v>
      </c>
      <c r="L136" s="47"/>
      <c r="M136" s="223" t="s">
        <v>19</v>
      </c>
      <c r="N136" s="224" t="s">
        <v>40</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1622</v>
      </c>
      <c r="AT136" s="227" t="s">
        <v>234</v>
      </c>
      <c r="AU136" s="227" t="s">
        <v>78</v>
      </c>
      <c r="AY136" s="19" t="s">
        <v>231</v>
      </c>
      <c r="BE136" s="228">
        <f>IF(N136="základní",J136,0)</f>
        <v>0</v>
      </c>
      <c r="BF136" s="228">
        <f>IF(N136="snížená",J136,0)</f>
        <v>0</v>
      </c>
      <c r="BG136" s="228">
        <f>IF(N136="zákl. přenesená",J136,0)</f>
        <v>0</v>
      </c>
      <c r="BH136" s="228">
        <f>IF(N136="sníž. přenesená",J136,0)</f>
        <v>0</v>
      </c>
      <c r="BI136" s="228">
        <f>IF(N136="nulová",J136,0)</f>
        <v>0</v>
      </c>
      <c r="BJ136" s="19" t="s">
        <v>76</v>
      </c>
      <c r="BK136" s="228">
        <f>ROUND(I136*H136,2)</f>
        <v>0</v>
      </c>
      <c r="BL136" s="19" t="s">
        <v>1622</v>
      </c>
      <c r="BM136" s="227" t="s">
        <v>1743</v>
      </c>
    </row>
    <row r="137" s="2" customFormat="1" ht="16.5" customHeight="1">
      <c r="A137" s="41"/>
      <c r="B137" s="42"/>
      <c r="C137" s="216" t="s">
        <v>886</v>
      </c>
      <c r="D137" s="216" t="s">
        <v>234</v>
      </c>
      <c r="E137" s="217" t="s">
        <v>4641</v>
      </c>
      <c r="F137" s="218" t="s">
        <v>4642</v>
      </c>
      <c r="G137" s="219" t="s">
        <v>4640</v>
      </c>
      <c r="H137" s="220">
        <v>16</v>
      </c>
      <c r="I137" s="221"/>
      <c r="J137" s="222">
        <f>ROUND(I137*H137,2)</f>
        <v>0</v>
      </c>
      <c r="K137" s="218" t="s">
        <v>19</v>
      </c>
      <c r="L137" s="47"/>
      <c r="M137" s="223" t="s">
        <v>19</v>
      </c>
      <c r="N137" s="224" t="s">
        <v>40</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1622</v>
      </c>
      <c r="AT137" s="227" t="s">
        <v>234</v>
      </c>
      <c r="AU137" s="227" t="s">
        <v>78</v>
      </c>
      <c r="AY137" s="19" t="s">
        <v>231</v>
      </c>
      <c r="BE137" s="228">
        <f>IF(N137="základní",J137,0)</f>
        <v>0</v>
      </c>
      <c r="BF137" s="228">
        <f>IF(N137="snížená",J137,0)</f>
        <v>0</v>
      </c>
      <c r="BG137" s="228">
        <f>IF(N137="zákl. přenesená",J137,0)</f>
        <v>0</v>
      </c>
      <c r="BH137" s="228">
        <f>IF(N137="sníž. přenesená",J137,0)</f>
        <v>0</v>
      </c>
      <c r="BI137" s="228">
        <f>IF(N137="nulová",J137,0)</f>
        <v>0</v>
      </c>
      <c r="BJ137" s="19" t="s">
        <v>76</v>
      </c>
      <c r="BK137" s="228">
        <f>ROUND(I137*H137,2)</f>
        <v>0</v>
      </c>
      <c r="BL137" s="19" t="s">
        <v>1622</v>
      </c>
      <c r="BM137" s="227" t="s">
        <v>1754</v>
      </c>
    </row>
    <row r="138" s="2" customFormat="1" ht="16.5" customHeight="1">
      <c r="A138" s="41"/>
      <c r="B138" s="42"/>
      <c r="C138" s="216" t="s">
        <v>892</v>
      </c>
      <c r="D138" s="216" t="s">
        <v>234</v>
      </c>
      <c r="E138" s="217" t="s">
        <v>4643</v>
      </c>
      <c r="F138" s="218" t="s">
        <v>4644</v>
      </c>
      <c r="G138" s="219" t="s">
        <v>4640</v>
      </c>
      <c r="H138" s="220">
        <v>2</v>
      </c>
      <c r="I138" s="221"/>
      <c r="J138" s="222">
        <f>ROUND(I138*H138,2)</f>
        <v>0</v>
      </c>
      <c r="K138" s="218" t="s">
        <v>19</v>
      </c>
      <c r="L138" s="47"/>
      <c r="M138" s="223" t="s">
        <v>19</v>
      </c>
      <c r="N138" s="224" t="s">
        <v>40</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1622</v>
      </c>
      <c r="AT138" s="227" t="s">
        <v>234</v>
      </c>
      <c r="AU138" s="227" t="s">
        <v>78</v>
      </c>
      <c r="AY138" s="19" t="s">
        <v>231</v>
      </c>
      <c r="BE138" s="228">
        <f>IF(N138="základní",J138,0)</f>
        <v>0</v>
      </c>
      <c r="BF138" s="228">
        <f>IF(N138="snížená",J138,0)</f>
        <v>0</v>
      </c>
      <c r="BG138" s="228">
        <f>IF(N138="zákl. přenesená",J138,0)</f>
        <v>0</v>
      </c>
      <c r="BH138" s="228">
        <f>IF(N138="sníž. přenesená",J138,0)</f>
        <v>0</v>
      </c>
      <c r="BI138" s="228">
        <f>IF(N138="nulová",J138,0)</f>
        <v>0</v>
      </c>
      <c r="BJ138" s="19" t="s">
        <v>76</v>
      </c>
      <c r="BK138" s="228">
        <f>ROUND(I138*H138,2)</f>
        <v>0</v>
      </c>
      <c r="BL138" s="19" t="s">
        <v>1622</v>
      </c>
      <c r="BM138" s="227" t="s">
        <v>1765</v>
      </c>
    </row>
    <row r="139" s="12" customFormat="1" ht="22.8" customHeight="1">
      <c r="A139" s="12"/>
      <c r="B139" s="200"/>
      <c r="C139" s="201"/>
      <c r="D139" s="202" t="s">
        <v>68</v>
      </c>
      <c r="E139" s="214" t="s">
        <v>4645</v>
      </c>
      <c r="F139" s="214" t="s">
        <v>4646</v>
      </c>
      <c r="G139" s="201"/>
      <c r="H139" s="201"/>
      <c r="I139" s="204"/>
      <c r="J139" s="215">
        <f>BK139</f>
        <v>0</v>
      </c>
      <c r="K139" s="201"/>
      <c r="L139" s="206"/>
      <c r="M139" s="207"/>
      <c r="N139" s="208"/>
      <c r="O139" s="208"/>
      <c r="P139" s="209">
        <f>SUM(P140:P262)</f>
        <v>0</v>
      </c>
      <c r="Q139" s="208"/>
      <c r="R139" s="209">
        <f>SUM(R140:R262)</f>
        <v>0</v>
      </c>
      <c r="S139" s="208"/>
      <c r="T139" s="210">
        <f>SUM(T140:T262)</f>
        <v>0</v>
      </c>
      <c r="U139" s="12"/>
      <c r="V139" s="12"/>
      <c r="W139" s="12"/>
      <c r="X139" s="12"/>
      <c r="Y139" s="12"/>
      <c r="Z139" s="12"/>
      <c r="AA139" s="12"/>
      <c r="AB139" s="12"/>
      <c r="AC139" s="12"/>
      <c r="AD139" s="12"/>
      <c r="AE139" s="12"/>
      <c r="AR139" s="211" t="s">
        <v>76</v>
      </c>
      <c r="AT139" s="212" t="s">
        <v>68</v>
      </c>
      <c r="AU139" s="212" t="s">
        <v>76</v>
      </c>
      <c r="AY139" s="211" t="s">
        <v>231</v>
      </c>
      <c r="BK139" s="213">
        <f>SUM(BK140:BK262)</f>
        <v>0</v>
      </c>
    </row>
    <row r="140" s="2" customFormat="1" ht="16.5" customHeight="1">
      <c r="A140" s="41"/>
      <c r="B140" s="42"/>
      <c r="C140" s="216" t="s">
        <v>897</v>
      </c>
      <c r="D140" s="216" t="s">
        <v>234</v>
      </c>
      <c r="E140" s="217" t="s">
        <v>4647</v>
      </c>
      <c r="F140" s="218" t="s">
        <v>4648</v>
      </c>
      <c r="G140" s="219" t="s">
        <v>4601</v>
      </c>
      <c r="H140" s="220">
        <v>1</v>
      </c>
      <c r="I140" s="221"/>
      <c r="J140" s="222">
        <f>ROUND(I140*H140,2)</f>
        <v>0</v>
      </c>
      <c r="K140" s="218" t="s">
        <v>19</v>
      </c>
      <c r="L140" s="47"/>
      <c r="M140" s="223" t="s">
        <v>19</v>
      </c>
      <c r="N140" s="224" t="s">
        <v>40</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1622</v>
      </c>
      <c r="AT140" s="227" t="s">
        <v>234</v>
      </c>
      <c r="AU140" s="227" t="s">
        <v>78</v>
      </c>
      <c r="AY140" s="19" t="s">
        <v>231</v>
      </c>
      <c r="BE140" s="228">
        <f>IF(N140="základní",J140,0)</f>
        <v>0</v>
      </c>
      <c r="BF140" s="228">
        <f>IF(N140="snížená",J140,0)</f>
        <v>0</v>
      </c>
      <c r="BG140" s="228">
        <f>IF(N140="zákl. přenesená",J140,0)</f>
        <v>0</v>
      </c>
      <c r="BH140" s="228">
        <f>IF(N140="sníž. přenesená",J140,0)</f>
        <v>0</v>
      </c>
      <c r="BI140" s="228">
        <f>IF(N140="nulová",J140,0)</f>
        <v>0</v>
      </c>
      <c r="BJ140" s="19" t="s">
        <v>76</v>
      </c>
      <c r="BK140" s="228">
        <f>ROUND(I140*H140,2)</f>
        <v>0</v>
      </c>
      <c r="BL140" s="19" t="s">
        <v>1622</v>
      </c>
      <c r="BM140" s="227" t="s">
        <v>1774</v>
      </c>
    </row>
    <row r="141" s="2" customFormat="1" ht="16.5" customHeight="1">
      <c r="A141" s="41"/>
      <c r="B141" s="42"/>
      <c r="C141" s="216" t="s">
        <v>903</v>
      </c>
      <c r="D141" s="216" t="s">
        <v>234</v>
      </c>
      <c r="E141" s="217" t="s">
        <v>4649</v>
      </c>
      <c r="F141" s="218" t="s">
        <v>4650</v>
      </c>
      <c r="G141" s="219" t="s">
        <v>4601</v>
      </c>
      <c r="H141" s="220">
        <v>1</v>
      </c>
      <c r="I141" s="221"/>
      <c r="J141" s="222">
        <f>ROUND(I141*H141,2)</f>
        <v>0</v>
      </c>
      <c r="K141" s="218" t="s">
        <v>19</v>
      </c>
      <c r="L141" s="47"/>
      <c r="M141" s="223" t="s">
        <v>19</v>
      </c>
      <c r="N141" s="224" t="s">
        <v>40</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1622</v>
      </c>
      <c r="AT141" s="227" t="s">
        <v>234</v>
      </c>
      <c r="AU141" s="227" t="s">
        <v>78</v>
      </c>
      <c r="AY141" s="19" t="s">
        <v>231</v>
      </c>
      <c r="BE141" s="228">
        <f>IF(N141="základní",J141,0)</f>
        <v>0</v>
      </c>
      <c r="BF141" s="228">
        <f>IF(N141="snížená",J141,0)</f>
        <v>0</v>
      </c>
      <c r="BG141" s="228">
        <f>IF(N141="zákl. přenesená",J141,0)</f>
        <v>0</v>
      </c>
      <c r="BH141" s="228">
        <f>IF(N141="sníž. přenesená",J141,0)</f>
        <v>0</v>
      </c>
      <c r="BI141" s="228">
        <f>IF(N141="nulová",J141,0)</f>
        <v>0</v>
      </c>
      <c r="BJ141" s="19" t="s">
        <v>76</v>
      </c>
      <c r="BK141" s="228">
        <f>ROUND(I141*H141,2)</f>
        <v>0</v>
      </c>
      <c r="BL141" s="19" t="s">
        <v>1622</v>
      </c>
      <c r="BM141" s="227" t="s">
        <v>1782</v>
      </c>
    </row>
    <row r="142" s="2" customFormat="1" ht="16.5" customHeight="1">
      <c r="A142" s="41"/>
      <c r="B142" s="42"/>
      <c r="C142" s="216" t="s">
        <v>909</v>
      </c>
      <c r="D142" s="216" t="s">
        <v>234</v>
      </c>
      <c r="E142" s="217" t="s">
        <v>4651</v>
      </c>
      <c r="F142" s="218" t="s">
        <v>4652</v>
      </c>
      <c r="G142" s="219" t="s">
        <v>4601</v>
      </c>
      <c r="H142" s="220">
        <v>1</v>
      </c>
      <c r="I142" s="221"/>
      <c r="J142" s="222">
        <f>ROUND(I142*H142,2)</f>
        <v>0</v>
      </c>
      <c r="K142" s="218" t="s">
        <v>19</v>
      </c>
      <c r="L142" s="47"/>
      <c r="M142" s="223" t="s">
        <v>19</v>
      </c>
      <c r="N142" s="224" t="s">
        <v>40</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1622</v>
      </c>
      <c r="AT142" s="227" t="s">
        <v>234</v>
      </c>
      <c r="AU142" s="227" t="s">
        <v>78</v>
      </c>
      <c r="AY142" s="19" t="s">
        <v>231</v>
      </c>
      <c r="BE142" s="228">
        <f>IF(N142="základní",J142,0)</f>
        <v>0</v>
      </c>
      <c r="BF142" s="228">
        <f>IF(N142="snížená",J142,0)</f>
        <v>0</v>
      </c>
      <c r="BG142" s="228">
        <f>IF(N142="zákl. přenesená",J142,0)</f>
        <v>0</v>
      </c>
      <c r="BH142" s="228">
        <f>IF(N142="sníž. přenesená",J142,0)</f>
        <v>0</v>
      </c>
      <c r="BI142" s="228">
        <f>IF(N142="nulová",J142,0)</f>
        <v>0</v>
      </c>
      <c r="BJ142" s="19" t="s">
        <v>76</v>
      </c>
      <c r="BK142" s="228">
        <f>ROUND(I142*H142,2)</f>
        <v>0</v>
      </c>
      <c r="BL142" s="19" t="s">
        <v>1622</v>
      </c>
      <c r="BM142" s="227" t="s">
        <v>1788</v>
      </c>
    </row>
    <row r="143" s="2" customFormat="1" ht="16.5" customHeight="1">
      <c r="A143" s="41"/>
      <c r="B143" s="42"/>
      <c r="C143" s="216" t="s">
        <v>915</v>
      </c>
      <c r="D143" s="216" t="s">
        <v>234</v>
      </c>
      <c r="E143" s="217" t="s">
        <v>4653</v>
      </c>
      <c r="F143" s="218" t="s">
        <v>4654</v>
      </c>
      <c r="G143" s="219" t="s">
        <v>4601</v>
      </c>
      <c r="H143" s="220">
        <v>1</v>
      </c>
      <c r="I143" s="221"/>
      <c r="J143" s="222">
        <f>ROUND(I143*H143,2)</f>
        <v>0</v>
      </c>
      <c r="K143" s="218" t="s">
        <v>19</v>
      </c>
      <c r="L143" s="47"/>
      <c r="M143" s="223" t="s">
        <v>19</v>
      </c>
      <c r="N143" s="224" t="s">
        <v>40</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1622</v>
      </c>
      <c r="AT143" s="227" t="s">
        <v>234</v>
      </c>
      <c r="AU143" s="227" t="s">
        <v>78</v>
      </c>
      <c r="AY143" s="19" t="s">
        <v>231</v>
      </c>
      <c r="BE143" s="228">
        <f>IF(N143="základní",J143,0)</f>
        <v>0</v>
      </c>
      <c r="BF143" s="228">
        <f>IF(N143="snížená",J143,0)</f>
        <v>0</v>
      </c>
      <c r="BG143" s="228">
        <f>IF(N143="zákl. přenesená",J143,0)</f>
        <v>0</v>
      </c>
      <c r="BH143" s="228">
        <f>IF(N143="sníž. přenesená",J143,0)</f>
        <v>0</v>
      </c>
      <c r="BI143" s="228">
        <f>IF(N143="nulová",J143,0)</f>
        <v>0</v>
      </c>
      <c r="BJ143" s="19" t="s">
        <v>76</v>
      </c>
      <c r="BK143" s="228">
        <f>ROUND(I143*H143,2)</f>
        <v>0</v>
      </c>
      <c r="BL143" s="19" t="s">
        <v>1622</v>
      </c>
      <c r="BM143" s="227" t="s">
        <v>1797</v>
      </c>
    </row>
    <row r="144" s="2" customFormat="1" ht="16.5" customHeight="1">
      <c r="A144" s="41"/>
      <c r="B144" s="42"/>
      <c r="C144" s="216" t="s">
        <v>924</v>
      </c>
      <c r="D144" s="216" t="s">
        <v>234</v>
      </c>
      <c r="E144" s="217" t="s">
        <v>4655</v>
      </c>
      <c r="F144" s="218" t="s">
        <v>2877</v>
      </c>
      <c r="G144" s="219" t="s">
        <v>4601</v>
      </c>
      <c r="H144" s="220">
        <v>1</v>
      </c>
      <c r="I144" s="221"/>
      <c r="J144" s="222">
        <f>ROUND(I144*H144,2)</f>
        <v>0</v>
      </c>
      <c r="K144" s="218" t="s">
        <v>19</v>
      </c>
      <c r="L144" s="47"/>
      <c r="M144" s="223" t="s">
        <v>19</v>
      </c>
      <c r="N144" s="224" t="s">
        <v>40</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1622</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1622</v>
      </c>
      <c r="BM144" s="227" t="s">
        <v>1804</v>
      </c>
    </row>
    <row r="145" s="2" customFormat="1" ht="33" customHeight="1">
      <c r="A145" s="41"/>
      <c r="B145" s="42"/>
      <c r="C145" s="216" t="s">
        <v>372</v>
      </c>
      <c r="D145" s="216" t="s">
        <v>234</v>
      </c>
      <c r="E145" s="217" t="s">
        <v>4656</v>
      </c>
      <c r="F145" s="218" t="s">
        <v>4657</v>
      </c>
      <c r="G145" s="219" t="s">
        <v>237</v>
      </c>
      <c r="H145" s="220">
        <v>88</v>
      </c>
      <c r="I145" s="221"/>
      <c r="J145" s="222">
        <f>ROUND(I145*H145,2)</f>
        <v>0</v>
      </c>
      <c r="K145" s="218" t="s">
        <v>19</v>
      </c>
      <c r="L145" s="47"/>
      <c r="M145" s="223" t="s">
        <v>19</v>
      </c>
      <c r="N145" s="224" t="s">
        <v>40</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1622</v>
      </c>
      <c r="AT145" s="227" t="s">
        <v>234</v>
      </c>
      <c r="AU145" s="227" t="s">
        <v>78</v>
      </c>
      <c r="AY145" s="19" t="s">
        <v>231</v>
      </c>
      <c r="BE145" s="228">
        <f>IF(N145="základní",J145,0)</f>
        <v>0</v>
      </c>
      <c r="BF145" s="228">
        <f>IF(N145="snížená",J145,0)</f>
        <v>0</v>
      </c>
      <c r="BG145" s="228">
        <f>IF(N145="zákl. přenesená",J145,0)</f>
        <v>0</v>
      </c>
      <c r="BH145" s="228">
        <f>IF(N145="sníž. přenesená",J145,0)</f>
        <v>0</v>
      </c>
      <c r="BI145" s="228">
        <f>IF(N145="nulová",J145,0)</f>
        <v>0</v>
      </c>
      <c r="BJ145" s="19" t="s">
        <v>76</v>
      </c>
      <c r="BK145" s="228">
        <f>ROUND(I145*H145,2)</f>
        <v>0</v>
      </c>
      <c r="BL145" s="19" t="s">
        <v>1622</v>
      </c>
      <c r="BM145" s="227" t="s">
        <v>1814</v>
      </c>
    </row>
    <row r="146" s="2" customFormat="1" ht="16.5" customHeight="1">
      <c r="A146" s="41"/>
      <c r="B146" s="42"/>
      <c r="C146" s="216" t="s">
        <v>936</v>
      </c>
      <c r="D146" s="216" t="s">
        <v>234</v>
      </c>
      <c r="E146" s="217" t="s">
        <v>4658</v>
      </c>
      <c r="F146" s="218" t="s">
        <v>4659</v>
      </c>
      <c r="G146" s="219" t="s">
        <v>342</v>
      </c>
      <c r="H146" s="220">
        <v>288</v>
      </c>
      <c r="I146" s="221"/>
      <c r="J146" s="222">
        <f>ROUND(I146*H146,2)</f>
        <v>0</v>
      </c>
      <c r="K146" s="218" t="s">
        <v>19</v>
      </c>
      <c r="L146" s="47"/>
      <c r="M146" s="223" t="s">
        <v>19</v>
      </c>
      <c r="N146" s="224" t="s">
        <v>40</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1622</v>
      </c>
      <c r="AT146" s="227" t="s">
        <v>234</v>
      </c>
      <c r="AU146" s="227" t="s">
        <v>78</v>
      </c>
      <c r="AY146" s="19" t="s">
        <v>231</v>
      </c>
      <c r="BE146" s="228">
        <f>IF(N146="základní",J146,0)</f>
        <v>0</v>
      </c>
      <c r="BF146" s="228">
        <f>IF(N146="snížená",J146,0)</f>
        <v>0</v>
      </c>
      <c r="BG146" s="228">
        <f>IF(N146="zákl. přenesená",J146,0)</f>
        <v>0</v>
      </c>
      <c r="BH146" s="228">
        <f>IF(N146="sníž. přenesená",J146,0)</f>
        <v>0</v>
      </c>
      <c r="BI146" s="228">
        <f>IF(N146="nulová",J146,0)</f>
        <v>0</v>
      </c>
      <c r="BJ146" s="19" t="s">
        <v>76</v>
      </c>
      <c r="BK146" s="228">
        <f>ROUND(I146*H146,2)</f>
        <v>0</v>
      </c>
      <c r="BL146" s="19" t="s">
        <v>1622</v>
      </c>
      <c r="BM146" s="227" t="s">
        <v>190</v>
      </c>
    </row>
    <row r="147" s="2" customFormat="1" ht="16.5" customHeight="1">
      <c r="A147" s="41"/>
      <c r="B147" s="42"/>
      <c r="C147" s="216" t="s">
        <v>941</v>
      </c>
      <c r="D147" s="216" t="s">
        <v>234</v>
      </c>
      <c r="E147" s="217" t="s">
        <v>4660</v>
      </c>
      <c r="F147" s="218" t="s">
        <v>4661</v>
      </c>
      <c r="G147" s="219" t="s">
        <v>237</v>
      </c>
      <c r="H147" s="220">
        <v>80</v>
      </c>
      <c r="I147" s="221"/>
      <c r="J147" s="222">
        <f>ROUND(I147*H147,2)</f>
        <v>0</v>
      </c>
      <c r="K147" s="218" t="s">
        <v>19</v>
      </c>
      <c r="L147" s="47"/>
      <c r="M147" s="223" t="s">
        <v>19</v>
      </c>
      <c r="N147" s="224" t="s">
        <v>40</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1622</v>
      </c>
      <c r="AT147" s="227" t="s">
        <v>234</v>
      </c>
      <c r="AU147" s="227" t="s">
        <v>78</v>
      </c>
      <c r="AY147" s="19" t="s">
        <v>231</v>
      </c>
      <c r="BE147" s="228">
        <f>IF(N147="základní",J147,0)</f>
        <v>0</v>
      </c>
      <c r="BF147" s="228">
        <f>IF(N147="snížená",J147,0)</f>
        <v>0</v>
      </c>
      <c r="BG147" s="228">
        <f>IF(N147="zákl. přenesená",J147,0)</f>
        <v>0</v>
      </c>
      <c r="BH147" s="228">
        <f>IF(N147="sníž. přenesená",J147,0)</f>
        <v>0</v>
      </c>
      <c r="BI147" s="228">
        <f>IF(N147="nulová",J147,0)</f>
        <v>0</v>
      </c>
      <c r="BJ147" s="19" t="s">
        <v>76</v>
      </c>
      <c r="BK147" s="228">
        <f>ROUND(I147*H147,2)</f>
        <v>0</v>
      </c>
      <c r="BL147" s="19" t="s">
        <v>1622</v>
      </c>
      <c r="BM147" s="227" t="s">
        <v>1830</v>
      </c>
    </row>
    <row r="148" s="2" customFormat="1" ht="16.5" customHeight="1">
      <c r="A148" s="41"/>
      <c r="B148" s="42"/>
      <c r="C148" s="216" t="s">
        <v>952</v>
      </c>
      <c r="D148" s="216" t="s">
        <v>234</v>
      </c>
      <c r="E148" s="217" t="s">
        <v>4662</v>
      </c>
      <c r="F148" s="218" t="s">
        <v>4663</v>
      </c>
      <c r="G148" s="219" t="s">
        <v>237</v>
      </c>
      <c r="H148" s="220">
        <v>16</v>
      </c>
      <c r="I148" s="221"/>
      <c r="J148" s="222">
        <f>ROUND(I148*H148,2)</f>
        <v>0</v>
      </c>
      <c r="K148" s="218" t="s">
        <v>19</v>
      </c>
      <c r="L148" s="47"/>
      <c r="M148" s="223" t="s">
        <v>19</v>
      </c>
      <c r="N148" s="224" t="s">
        <v>40</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1622</v>
      </c>
      <c r="AT148" s="227" t="s">
        <v>234</v>
      </c>
      <c r="AU148" s="227" t="s">
        <v>78</v>
      </c>
      <c r="AY148" s="19" t="s">
        <v>231</v>
      </c>
      <c r="BE148" s="228">
        <f>IF(N148="základní",J148,0)</f>
        <v>0</v>
      </c>
      <c r="BF148" s="228">
        <f>IF(N148="snížená",J148,0)</f>
        <v>0</v>
      </c>
      <c r="BG148" s="228">
        <f>IF(N148="zákl. přenesená",J148,0)</f>
        <v>0</v>
      </c>
      <c r="BH148" s="228">
        <f>IF(N148="sníž. přenesená",J148,0)</f>
        <v>0</v>
      </c>
      <c r="BI148" s="228">
        <f>IF(N148="nulová",J148,0)</f>
        <v>0</v>
      </c>
      <c r="BJ148" s="19" t="s">
        <v>76</v>
      </c>
      <c r="BK148" s="228">
        <f>ROUND(I148*H148,2)</f>
        <v>0</v>
      </c>
      <c r="BL148" s="19" t="s">
        <v>1622</v>
      </c>
      <c r="BM148" s="227" t="s">
        <v>1841</v>
      </c>
    </row>
    <row r="149" s="2" customFormat="1" ht="24.15" customHeight="1">
      <c r="A149" s="41"/>
      <c r="B149" s="42"/>
      <c r="C149" s="216" t="s">
        <v>959</v>
      </c>
      <c r="D149" s="216" t="s">
        <v>234</v>
      </c>
      <c r="E149" s="217" t="s">
        <v>4664</v>
      </c>
      <c r="F149" s="218" t="s">
        <v>4665</v>
      </c>
      <c r="G149" s="219" t="s">
        <v>237</v>
      </c>
      <c r="H149" s="220">
        <v>9</v>
      </c>
      <c r="I149" s="221"/>
      <c r="J149" s="222">
        <f>ROUND(I149*H149,2)</f>
        <v>0</v>
      </c>
      <c r="K149" s="218" t="s">
        <v>19</v>
      </c>
      <c r="L149" s="47"/>
      <c r="M149" s="223" t="s">
        <v>19</v>
      </c>
      <c r="N149" s="224" t="s">
        <v>40</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1622</v>
      </c>
      <c r="AT149" s="227" t="s">
        <v>234</v>
      </c>
      <c r="AU149" s="227" t="s">
        <v>78</v>
      </c>
      <c r="AY149" s="19" t="s">
        <v>231</v>
      </c>
      <c r="BE149" s="228">
        <f>IF(N149="základní",J149,0)</f>
        <v>0</v>
      </c>
      <c r="BF149" s="228">
        <f>IF(N149="snížená",J149,0)</f>
        <v>0</v>
      </c>
      <c r="BG149" s="228">
        <f>IF(N149="zákl. přenesená",J149,0)</f>
        <v>0</v>
      </c>
      <c r="BH149" s="228">
        <f>IF(N149="sníž. přenesená",J149,0)</f>
        <v>0</v>
      </c>
      <c r="BI149" s="228">
        <f>IF(N149="nulová",J149,0)</f>
        <v>0</v>
      </c>
      <c r="BJ149" s="19" t="s">
        <v>76</v>
      </c>
      <c r="BK149" s="228">
        <f>ROUND(I149*H149,2)</f>
        <v>0</v>
      </c>
      <c r="BL149" s="19" t="s">
        <v>1622</v>
      </c>
      <c r="BM149" s="227" t="s">
        <v>1859</v>
      </c>
    </row>
    <row r="150" s="2" customFormat="1" ht="24.15" customHeight="1">
      <c r="A150" s="41"/>
      <c r="B150" s="42"/>
      <c r="C150" s="216" t="s">
        <v>967</v>
      </c>
      <c r="D150" s="216" t="s">
        <v>234</v>
      </c>
      <c r="E150" s="217" t="s">
        <v>4666</v>
      </c>
      <c r="F150" s="218" t="s">
        <v>4667</v>
      </c>
      <c r="G150" s="219" t="s">
        <v>237</v>
      </c>
      <c r="H150" s="220">
        <v>4</v>
      </c>
      <c r="I150" s="221"/>
      <c r="J150" s="222">
        <f>ROUND(I150*H150,2)</f>
        <v>0</v>
      </c>
      <c r="K150" s="218" t="s">
        <v>19</v>
      </c>
      <c r="L150" s="47"/>
      <c r="M150" s="223" t="s">
        <v>19</v>
      </c>
      <c r="N150" s="224" t="s">
        <v>40</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1622</v>
      </c>
      <c r="AT150" s="227" t="s">
        <v>234</v>
      </c>
      <c r="AU150" s="227" t="s">
        <v>78</v>
      </c>
      <c r="AY150" s="19" t="s">
        <v>231</v>
      </c>
      <c r="BE150" s="228">
        <f>IF(N150="základní",J150,0)</f>
        <v>0</v>
      </c>
      <c r="BF150" s="228">
        <f>IF(N150="snížená",J150,0)</f>
        <v>0</v>
      </c>
      <c r="BG150" s="228">
        <f>IF(N150="zákl. přenesená",J150,0)</f>
        <v>0</v>
      </c>
      <c r="BH150" s="228">
        <f>IF(N150="sníž. přenesená",J150,0)</f>
        <v>0</v>
      </c>
      <c r="BI150" s="228">
        <f>IF(N150="nulová",J150,0)</f>
        <v>0</v>
      </c>
      <c r="BJ150" s="19" t="s">
        <v>76</v>
      </c>
      <c r="BK150" s="228">
        <f>ROUND(I150*H150,2)</f>
        <v>0</v>
      </c>
      <c r="BL150" s="19" t="s">
        <v>1622</v>
      </c>
      <c r="BM150" s="227" t="s">
        <v>1872</v>
      </c>
    </row>
    <row r="151" s="2" customFormat="1" ht="16.5" customHeight="1">
      <c r="A151" s="41"/>
      <c r="B151" s="42"/>
      <c r="C151" s="216" t="s">
        <v>973</v>
      </c>
      <c r="D151" s="216" t="s">
        <v>234</v>
      </c>
      <c r="E151" s="217" t="s">
        <v>4668</v>
      </c>
      <c r="F151" s="218" t="s">
        <v>4669</v>
      </c>
      <c r="G151" s="219" t="s">
        <v>237</v>
      </c>
      <c r="H151" s="220">
        <v>8</v>
      </c>
      <c r="I151" s="221"/>
      <c r="J151" s="222">
        <f>ROUND(I151*H151,2)</f>
        <v>0</v>
      </c>
      <c r="K151" s="218" t="s">
        <v>19</v>
      </c>
      <c r="L151" s="47"/>
      <c r="M151" s="223" t="s">
        <v>19</v>
      </c>
      <c r="N151" s="224"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1622</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1622</v>
      </c>
      <c r="BM151" s="227" t="s">
        <v>1885</v>
      </c>
    </row>
    <row r="152" s="2" customFormat="1" ht="16.5" customHeight="1">
      <c r="A152" s="41"/>
      <c r="B152" s="42"/>
      <c r="C152" s="216" t="s">
        <v>979</v>
      </c>
      <c r="D152" s="216" t="s">
        <v>234</v>
      </c>
      <c r="E152" s="217" t="s">
        <v>4670</v>
      </c>
      <c r="F152" s="218" t="s">
        <v>4671</v>
      </c>
      <c r="G152" s="219" t="s">
        <v>237</v>
      </c>
      <c r="H152" s="220">
        <v>4</v>
      </c>
      <c r="I152" s="221"/>
      <c r="J152" s="222">
        <f>ROUND(I152*H152,2)</f>
        <v>0</v>
      </c>
      <c r="K152" s="218" t="s">
        <v>19</v>
      </c>
      <c r="L152" s="47"/>
      <c r="M152" s="223" t="s">
        <v>19</v>
      </c>
      <c r="N152" s="224" t="s">
        <v>40</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1622</v>
      </c>
      <c r="AT152" s="227" t="s">
        <v>234</v>
      </c>
      <c r="AU152" s="227" t="s">
        <v>78</v>
      </c>
      <c r="AY152" s="19" t="s">
        <v>231</v>
      </c>
      <c r="BE152" s="228">
        <f>IF(N152="základní",J152,0)</f>
        <v>0</v>
      </c>
      <c r="BF152" s="228">
        <f>IF(N152="snížená",J152,0)</f>
        <v>0</v>
      </c>
      <c r="BG152" s="228">
        <f>IF(N152="zákl. přenesená",J152,0)</f>
        <v>0</v>
      </c>
      <c r="BH152" s="228">
        <f>IF(N152="sníž. přenesená",J152,0)</f>
        <v>0</v>
      </c>
      <c r="BI152" s="228">
        <f>IF(N152="nulová",J152,0)</f>
        <v>0</v>
      </c>
      <c r="BJ152" s="19" t="s">
        <v>76</v>
      </c>
      <c r="BK152" s="228">
        <f>ROUND(I152*H152,2)</f>
        <v>0</v>
      </c>
      <c r="BL152" s="19" t="s">
        <v>1622</v>
      </c>
      <c r="BM152" s="227" t="s">
        <v>1898</v>
      </c>
    </row>
    <row r="153" s="2" customFormat="1" ht="16.5" customHeight="1">
      <c r="A153" s="41"/>
      <c r="B153" s="42"/>
      <c r="C153" s="216" t="s">
        <v>983</v>
      </c>
      <c r="D153" s="216" t="s">
        <v>234</v>
      </c>
      <c r="E153" s="217" t="s">
        <v>4672</v>
      </c>
      <c r="F153" s="218" t="s">
        <v>4673</v>
      </c>
      <c r="G153" s="219" t="s">
        <v>237</v>
      </c>
      <c r="H153" s="220">
        <v>8</v>
      </c>
      <c r="I153" s="221"/>
      <c r="J153" s="222">
        <f>ROUND(I153*H153,2)</f>
        <v>0</v>
      </c>
      <c r="K153" s="218" t="s">
        <v>19</v>
      </c>
      <c r="L153" s="47"/>
      <c r="M153" s="223" t="s">
        <v>19</v>
      </c>
      <c r="N153" s="224" t="s">
        <v>40</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1622</v>
      </c>
      <c r="AT153" s="227" t="s">
        <v>234</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1622</v>
      </c>
      <c r="BM153" s="227" t="s">
        <v>1907</v>
      </c>
    </row>
    <row r="154" s="2" customFormat="1" ht="24.15" customHeight="1">
      <c r="A154" s="41"/>
      <c r="B154" s="42"/>
      <c r="C154" s="216" t="s">
        <v>1555</v>
      </c>
      <c r="D154" s="216" t="s">
        <v>234</v>
      </c>
      <c r="E154" s="217" t="s">
        <v>4674</v>
      </c>
      <c r="F154" s="218" t="s">
        <v>4675</v>
      </c>
      <c r="G154" s="219" t="s">
        <v>237</v>
      </c>
      <c r="H154" s="220">
        <v>1</v>
      </c>
      <c r="I154" s="221"/>
      <c r="J154" s="222">
        <f>ROUND(I154*H154,2)</f>
        <v>0</v>
      </c>
      <c r="K154" s="218" t="s">
        <v>19</v>
      </c>
      <c r="L154" s="47"/>
      <c r="M154" s="223" t="s">
        <v>19</v>
      </c>
      <c r="N154" s="224" t="s">
        <v>40</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1622</v>
      </c>
      <c r="AT154" s="227" t="s">
        <v>234</v>
      </c>
      <c r="AU154" s="227" t="s">
        <v>78</v>
      </c>
      <c r="AY154" s="19" t="s">
        <v>231</v>
      </c>
      <c r="BE154" s="228">
        <f>IF(N154="základní",J154,0)</f>
        <v>0</v>
      </c>
      <c r="BF154" s="228">
        <f>IF(N154="snížená",J154,0)</f>
        <v>0</v>
      </c>
      <c r="BG154" s="228">
        <f>IF(N154="zákl. přenesená",J154,0)</f>
        <v>0</v>
      </c>
      <c r="BH154" s="228">
        <f>IF(N154="sníž. přenesená",J154,0)</f>
        <v>0</v>
      </c>
      <c r="BI154" s="228">
        <f>IF(N154="nulová",J154,0)</f>
        <v>0</v>
      </c>
      <c r="BJ154" s="19" t="s">
        <v>76</v>
      </c>
      <c r="BK154" s="228">
        <f>ROUND(I154*H154,2)</f>
        <v>0</v>
      </c>
      <c r="BL154" s="19" t="s">
        <v>1622</v>
      </c>
      <c r="BM154" s="227" t="s">
        <v>1914</v>
      </c>
    </row>
    <row r="155" s="2" customFormat="1" ht="16.5" customHeight="1">
      <c r="A155" s="41"/>
      <c r="B155" s="42"/>
      <c r="C155" s="216" t="s">
        <v>1612</v>
      </c>
      <c r="D155" s="216" t="s">
        <v>234</v>
      </c>
      <c r="E155" s="217" t="s">
        <v>4676</v>
      </c>
      <c r="F155" s="218" t="s">
        <v>4677</v>
      </c>
      <c r="G155" s="219" t="s">
        <v>237</v>
      </c>
      <c r="H155" s="220">
        <v>1</v>
      </c>
      <c r="I155" s="221"/>
      <c r="J155" s="222">
        <f>ROUND(I155*H155,2)</f>
        <v>0</v>
      </c>
      <c r="K155" s="218" t="s">
        <v>19</v>
      </c>
      <c r="L155" s="47"/>
      <c r="M155" s="223" t="s">
        <v>19</v>
      </c>
      <c r="N155" s="224" t="s">
        <v>40</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1622</v>
      </c>
      <c r="AT155" s="227" t="s">
        <v>234</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1622</v>
      </c>
      <c r="BM155" s="227" t="s">
        <v>1922</v>
      </c>
    </row>
    <row r="156" s="2" customFormat="1" ht="16.5" customHeight="1">
      <c r="A156" s="41"/>
      <c r="B156" s="42"/>
      <c r="C156" s="216" t="s">
        <v>1616</v>
      </c>
      <c r="D156" s="216" t="s">
        <v>234</v>
      </c>
      <c r="E156" s="217" t="s">
        <v>4678</v>
      </c>
      <c r="F156" s="218" t="s">
        <v>4679</v>
      </c>
      <c r="G156" s="219" t="s">
        <v>237</v>
      </c>
      <c r="H156" s="220">
        <v>6</v>
      </c>
      <c r="I156" s="221"/>
      <c r="J156" s="222">
        <f>ROUND(I156*H156,2)</f>
        <v>0</v>
      </c>
      <c r="K156" s="218" t="s">
        <v>19</v>
      </c>
      <c r="L156" s="47"/>
      <c r="M156" s="223" t="s">
        <v>19</v>
      </c>
      <c r="N156" s="224" t="s">
        <v>40</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1622</v>
      </c>
      <c r="AT156" s="227" t="s">
        <v>234</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1622</v>
      </c>
      <c r="BM156" s="227" t="s">
        <v>1933</v>
      </c>
    </row>
    <row r="157" s="2" customFormat="1" ht="21.75" customHeight="1">
      <c r="A157" s="41"/>
      <c r="B157" s="42"/>
      <c r="C157" s="216" t="s">
        <v>1622</v>
      </c>
      <c r="D157" s="216" t="s">
        <v>234</v>
      </c>
      <c r="E157" s="217" t="s">
        <v>4680</v>
      </c>
      <c r="F157" s="218" t="s">
        <v>4681</v>
      </c>
      <c r="G157" s="219" t="s">
        <v>237</v>
      </c>
      <c r="H157" s="220">
        <v>1</v>
      </c>
      <c r="I157" s="221"/>
      <c r="J157" s="222">
        <f>ROUND(I157*H157,2)</f>
        <v>0</v>
      </c>
      <c r="K157" s="218" t="s">
        <v>19</v>
      </c>
      <c r="L157" s="47"/>
      <c r="M157" s="223" t="s">
        <v>19</v>
      </c>
      <c r="N157" s="224" t="s">
        <v>40</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1622</v>
      </c>
      <c r="AT157" s="227" t="s">
        <v>234</v>
      </c>
      <c r="AU157" s="227" t="s">
        <v>78</v>
      </c>
      <c r="AY157" s="19" t="s">
        <v>231</v>
      </c>
      <c r="BE157" s="228">
        <f>IF(N157="základní",J157,0)</f>
        <v>0</v>
      </c>
      <c r="BF157" s="228">
        <f>IF(N157="snížená",J157,0)</f>
        <v>0</v>
      </c>
      <c r="BG157" s="228">
        <f>IF(N157="zákl. přenesená",J157,0)</f>
        <v>0</v>
      </c>
      <c r="BH157" s="228">
        <f>IF(N157="sníž. přenesená",J157,0)</f>
        <v>0</v>
      </c>
      <c r="BI157" s="228">
        <f>IF(N157="nulová",J157,0)</f>
        <v>0</v>
      </c>
      <c r="BJ157" s="19" t="s">
        <v>76</v>
      </c>
      <c r="BK157" s="228">
        <f>ROUND(I157*H157,2)</f>
        <v>0</v>
      </c>
      <c r="BL157" s="19" t="s">
        <v>1622</v>
      </c>
      <c r="BM157" s="227" t="s">
        <v>1940</v>
      </c>
    </row>
    <row r="158" s="2" customFormat="1" ht="21.75" customHeight="1">
      <c r="A158" s="41"/>
      <c r="B158" s="42"/>
      <c r="C158" s="216" t="s">
        <v>1626</v>
      </c>
      <c r="D158" s="216" t="s">
        <v>234</v>
      </c>
      <c r="E158" s="217" t="s">
        <v>4682</v>
      </c>
      <c r="F158" s="218" t="s">
        <v>4683</v>
      </c>
      <c r="G158" s="219" t="s">
        <v>237</v>
      </c>
      <c r="H158" s="220">
        <v>1</v>
      </c>
      <c r="I158" s="221"/>
      <c r="J158" s="222">
        <f>ROUND(I158*H158,2)</f>
        <v>0</v>
      </c>
      <c r="K158" s="218" t="s">
        <v>19</v>
      </c>
      <c r="L158" s="47"/>
      <c r="M158" s="223" t="s">
        <v>19</v>
      </c>
      <c r="N158" s="224" t="s">
        <v>40</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1622</v>
      </c>
      <c r="AT158" s="227" t="s">
        <v>234</v>
      </c>
      <c r="AU158" s="227" t="s">
        <v>78</v>
      </c>
      <c r="AY158" s="19" t="s">
        <v>231</v>
      </c>
      <c r="BE158" s="228">
        <f>IF(N158="základní",J158,0)</f>
        <v>0</v>
      </c>
      <c r="BF158" s="228">
        <f>IF(N158="snížená",J158,0)</f>
        <v>0</v>
      </c>
      <c r="BG158" s="228">
        <f>IF(N158="zákl. přenesená",J158,0)</f>
        <v>0</v>
      </c>
      <c r="BH158" s="228">
        <f>IF(N158="sníž. přenesená",J158,0)</f>
        <v>0</v>
      </c>
      <c r="BI158" s="228">
        <f>IF(N158="nulová",J158,0)</f>
        <v>0</v>
      </c>
      <c r="BJ158" s="19" t="s">
        <v>76</v>
      </c>
      <c r="BK158" s="228">
        <f>ROUND(I158*H158,2)</f>
        <v>0</v>
      </c>
      <c r="BL158" s="19" t="s">
        <v>1622</v>
      </c>
      <c r="BM158" s="227" t="s">
        <v>1954</v>
      </c>
    </row>
    <row r="159" s="2" customFormat="1" ht="78" customHeight="1">
      <c r="A159" s="41"/>
      <c r="B159" s="42"/>
      <c r="C159" s="216" t="s">
        <v>1631</v>
      </c>
      <c r="D159" s="216" t="s">
        <v>234</v>
      </c>
      <c r="E159" s="217" t="s">
        <v>4684</v>
      </c>
      <c r="F159" s="218" t="s">
        <v>4685</v>
      </c>
      <c r="G159" s="219" t="s">
        <v>237</v>
      </c>
      <c r="H159" s="220">
        <v>3</v>
      </c>
      <c r="I159" s="221"/>
      <c r="J159" s="222">
        <f>ROUND(I159*H159,2)</f>
        <v>0</v>
      </c>
      <c r="K159" s="218" t="s">
        <v>19</v>
      </c>
      <c r="L159" s="47"/>
      <c r="M159" s="223" t="s">
        <v>19</v>
      </c>
      <c r="N159" s="224" t="s">
        <v>40</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1622</v>
      </c>
      <c r="AT159" s="227" t="s">
        <v>234</v>
      </c>
      <c r="AU159" s="227" t="s">
        <v>78</v>
      </c>
      <c r="AY159" s="19" t="s">
        <v>231</v>
      </c>
      <c r="BE159" s="228">
        <f>IF(N159="základní",J159,0)</f>
        <v>0</v>
      </c>
      <c r="BF159" s="228">
        <f>IF(N159="snížená",J159,0)</f>
        <v>0</v>
      </c>
      <c r="BG159" s="228">
        <f>IF(N159="zákl. přenesená",J159,0)</f>
        <v>0</v>
      </c>
      <c r="BH159" s="228">
        <f>IF(N159="sníž. přenesená",J159,0)</f>
        <v>0</v>
      </c>
      <c r="BI159" s="228">
        <f>IF(N159="nulová",J159,0)</f>
        <v>0</v>
      </c>
      <c r="BJ159" s="19" t="s">
        <v>76</v>
      </c>
      <c r="BK159" s="228">
        <f>ROUND(I159*H159,2)</f>
        <v>0</v>
      </c>
      <c r="BL159" s="19" t="s">
        <v>1622</v>
      </c>
      <c r="BM159" s="227" t="s">
        <v>1967</v>
      </c>
    </row>
    <row r="160" s="2" customFormat="1" ht="78" customHeight="1">
      <c r="A160" s="41"/>
      <c r="B160" s="42"/>
      <c r="C160" s="216" t="s">
        <v>1633</v>
      </c>
      <c r="D160" s="216" t="s">
        <v>234</v>
      </c>
      <c r="E160" s="217" t="s">
        <v>4686</v>
      </c>
      <c r="F160" s="218" t="s">
        <v>4687</v>
      </c>
      <c r="G160" s="219" t="s">
        <v>237</v>
      </c>
      <c r="H160" s="220">
        <v>1</v>
      </c>
      <c r="I160" s="221"/>
      <c r="J160" s="222">
        <f>ROUND(I160*H160,2)</f>
        <v>0</v>
      </c>
      <c r="K160" s="218" t="s">
        <v>19</v>
      </c>
      <c r="L160" s="47"/>
      <c r="M160" s="223" t="s">
        <v>19</v>
      </c>
      <c r="N160" s="224" t="s">
        <v>40</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1622</v>
      </c>
      <c r="AT160" s="227" t="s">
        <v>234</v>
      </c>
      <c r="AU160" s="227" t="s">
        <v>78</v>
      </c>
      <c r="AY160" s="19" t="s">
        <v>231</v>
      </c>
      <c r="BE160" s="228">
        <f>IF(N160="základní",J160,0)</f>
        <v>0</v>
      </c>
      <c r="BF160" s="228">
        <f>IF(N160="snížená",J160,0)</f>
        <v>0</v>
      </c>
      <c r="BG160" s="228">
        <f>IF(N160="zákl. přenesená",J160,0)</f>
        <v>0</v>
      </c>
      <c r="BH160" s="228">
        <f>IF(N160="sníž. přenesená",J160,0)</f>
        <v>0</v>
      </c>
      <c r="BI160" s="228">
        <f>IF(N160="nulová",J160,0)</f>
        <v>0</v>
      </c>
      <c r="BJ160" s="19" t="s">
        <v>76</v>
      </c>
      <c r="BK160" s="228">
        <f>ROUND(I160*H160,2)</f>
        <v>0</v>
      </c>
      <c r="BL160" s="19" t="s">
        <v>1622</v>
      </c>
      <c r="BM160" s="227" t="s">
        <v>1981</v>
      </c>
    </row>
    <row r="161" s="2" customFormat="1" ht="76.35" customHeight="1">
      <c r="A161" s="41"/>
      <c r="B161" s="42"/>
      <c r="C161" s="216" t="s">
        <v>1635</v>
      </c>
      <c r="D161" s="216" t="s">
        <v>234</v>
      </c>
      <c r="E161" s="217" t="s">
        <v>4688</v>
      </c>
      <c r="F161" s="218" t="s">
        <v>4689</v>
      </c>
      <c r="G161" s="219" t="s">
        <v>237</v>
      </c>
      <c r="H161" s="220">
        <v>1</v>
      </c>
      <c r="I161" s="221"/>
      <c r="J161" s="222">
        <f>ROUND(I161*H161,2)</f>
        <v>0</v>
      </c>
      <c r="K161" s="218" t="s">
        <v>19</v>
      </c>
      <c r="L161" s="47"/>
      <c r="M161" s="223" t="s">
        <v>19</v>
      </c>
      <c r="N161" s="224" t="s">
        <v>40</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1622</v>
      </c>
      <c r="AT161" s="227" t="s">
        <v>234</v>
      </c>
      <c r="AU161" s="227" t="s">
        <v>78</v>
      </c>
      <c r="AY161" s="19" t="s">
        <v>231</v>
      </c>
      <c r="BE161" s="228">
        <f>IF(N161="základní",J161,0)</f>
        <v>0</v>
      </c>
      <c r="BF161" s="228">
        <f>IF(N161="snížená",J161,0)</f>
        <v>0</v>
      </c>
      <c r="BG161" s="228">
        <f>IF(N161="zákl. přenesená",J161,0)</f>
        <v>0</v>
      </c>
      <c r="BH161" s="228">
        <f>IF(N161="sníž. přenesená",J161,0)</f>
        <v>0</v>
      </c>
      <c r="BI161" s="228">
        <f>IF(N161="nulová",J161,0)</f>
        <v>0</v>
      </c>
      <c r="BJ161" s="19" t="s">
        <v>76</v>
      </c>
      <c r="BK161" s="228">
        <f>ROUND(I161*H161,2)</f>
        <v>0</v>
      </c>
      <c r="BL161" s="19" t="s">
        <v>1622</v>
      </c>
      <c r="BM161" s="227" t="s">
        <v>1991</v>
      </c>
    </row>
    <row r="162" s="2" customFormat="1" ht="78" customHeight="1">
      <c r="A162" s="41"/>
      <c r="B162" s="42"/>
      <c r="C162" s="216" t="s">
        <v>1645</v>
      </c>
      <c r="D162" s="216" t="s">
        <v>234</v>
      </c>
      <c r="E162" s="217" t="s">
        <v>4690</v>
      </c>
      <c r="F162" s="218" t="s">
        <v>4691</v>
      </c>
      <c r="G162" s="219" t="s">
        <v>237</v>
      </c>
      <c r="H162" s="220">
        <v>1</v>
      </c>
      <c r="I162" s="221"/>
      <c r="J162" s="222">
        <f>ROUND(I162*H162,2)</f>
        <v>0</v>
      </c>
      <c r="K162" s="218" t="s">
        <v>19</v>
      </c>
      <c r="L162" s="47"/>
      <c r="M162" s="223" t="s">
        <v>19</v>
      </c>
      <c r="N162" s="224"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1622</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1622</v>
      </c>
      <c r="BM162" s="227" t="s">
        <v>2000</v>
      </c>
    </row>
    <row r="163" s="2" customFormat="1" ht="123" customHeight="1">
      <c r="A163" s="41"/>
      <c r="B163" s="42"/>
      <c r="C163" s="216" t="s">
        <v>1652</v>
      </c>
      <c r="D163" s="216" t="s">
        <v>234</v>
      </c>
      <c r="E163" s="217" t="s">
        <v>4692</v>
      </c>
      <c r="F163" s="218" t="s">
        <v>4693</v>
      </c>
      <c r="G163" s="219" t="s">
        <v>237</v>
      </c>
      <c r="H163" s="220">
        <v>1</v>
      </c>
      <c r="I163" s="221"/>
      <c r="J163" s="222">
        <f>ROUND(I163*H163,2)</f>
        <v>0</v>
      </c>
      <c r="K163" s="218" t="s">
        <v>19</v>
      </c>
      <c r="L163" s="47"/>
      <c r="M163" s="223" t="s">
        <v>19</v>
      </c>
      <c r="N163" s="224" t="s">
        <v>40</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1622</v>
      </c>
      <c r="AT163" s="227" t="s">
        <v>234</v>
      </c>
      <c r="AU163" s="227" t="s">
        <v>78</v>
      </c>
      <c r="AY163" s="19" t="s">
        <v>231</v>
      </c>
      <c r="BE163" s="228">
        <f>IF(N163="základní",J163,0)</f>
        <v>0</v>
      </c>
      <c r="BF163" s="228">
        <f>IF(N163="snížená",J163,0)</f>
        <v>0</v>
      </c>
      <c r="BG163" s="228">
        <f>IF(N163="zákl. přenesená",J163,0)</f>
        <v>0</v>
      </c>
      <c r="BH163" s="228">
        <f>IF(N163="sníž. přenesená",J163,0)</f>
        <v>0</v>
      </c>
      <c r="BI163" s="228">
        <f>IF(N163="nulová",J163,0)</f>
        <v>0</v>
      </c>
      <c r="BJ163" s="19" t="s">
        <v>76</v>
      </c>
      <c r="BK163" s="228">
        <f>ROUND(I163*H163,2)</f>
        <v>0</v>
      </c>
      <c r="BL163" s="19" t="s">
        <v>1622</v>
      </c>
      <c r="BM163" s="227" t="s">
        <v>2008</v>
      </c>
    </row>
    <row r="164" s="2" customFormat="1" ht="37.8" customHeight="1">
      <c r="A164" s="41"/>
      <c r="B164" s="42"/>
      <c r="C164" s="216" t="s">
        <v>1657</v>
      </c>
      <c r="D164" s="216" t="s">
        <v>234</v>
      </c>
      <c r="E164" s="217" t="s">
        <v>4694</v>
      </c>
      <c r="F164" s="218" t="s">
        <v>4695</v>
      </c>
      <c r="G164" s="219" t="s">
        <v>237</v>
      </c>
      <c r="H164" s="220">
        <v>4</v>
      </c>
      <c r="I164" s="221"/>
      <c r="J164" s="222">
        <f>ROUND(I164*H164,2)</f>
        <v>0</v>
      </c>
      <c r="K164" s="218" t="s">
        <v>19</v>
      </c>
      <c r="L164" s="47"/>
      <c r="M164" s="223" t="s">
        <v>19</v>
      </c>
      <c r="N164" s="224" t="s">
        <v>40</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1622</v>
      </c>
      <c r="AT164" s="227" t="s">
        <v>234</v>
      </c>
      <c r="AU164" s="227" t="s">
        <v>78</v>
      </c>
      <c r="AY164" s="19" t="s">
        <v>231</v>
      </c>
      <c r="BE164" s="228">
        <f>IF(N164="základní",J164,0)</f>
        <v>0</v>
      </c>
      <c r="BF164" s="228">
        <f>IF(N164="snížená",J164,0)</f>
        <v>0</v>
      </c>
      <c r="BG164" s="228">
        <f>IF(N164="zákl. přenesená",J164,0)</f>
        <v>0</v>
      </c>
      <c r="BH164" s="228">
        <f>IF(N164="sníž. přenesená",J164,0)</f>
        <v>0</v>
      </c>
      <c r="BI164" s="228">
        <f>IF(N164="nulová",J164,0)</f>
        <v>0</v>
      </c>
      <c r="BJ164" s="19" t="s">
        <v>76</v>
      </c>
      <c r="BK164" s="228">
        <f>ROUND(I164*H164,2)</f>
        <v>0</v>
      </c>
      <c r="BL164" s="19" t="s">
        <v>1622</v>
      </c>
      <c r="BM164" s="227" t="s">
        <v>2016</v>
      </c>
    </row>
    <row r="165" s="2" customFormat="1" ht="21.75" customHeight="1">
      <c r="A165" s="41"/>
      <c r="B165" s="42"/>
      <c r="C165" s="216" t="s">
        <v>1665</v>
      </c>
      <c r="D165" s="216" t="s">
        <v>234</v>
      </c>
      <c r="E165" s="217" t="s">
        <v>4696</v>
      </c>
      <c r="F165" s="218" t="s">
        <v>4697</v>
      </c>
      <c r="G165" s="219" t="s">
        <v>237</v>
      </c>
      <c r="H165" s="220">
        <v>1</v>
      </c>
      <c r="I165" s="221"/>
      <c r="J165" s="222">
        <f>ROUND(I165*H165,2)</f>
        <v>0</v>
      </c>
      <c r="K165" s="218" t="s">
        <v>19</v>
      </c>
      <c r="L165" s="47"/>
      <c r="M165" s="223" t="s">
        <v>19</v>
      </c>
      <c r="N165" s="224" t="s">
        <v>40</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1622</v>
      </c>
      <c r="AT165" s="227" t="s">
        <v>234</v>
      </c>
      <c r="AU165" s="227" t="s">
        <v>78</v>
      </c>
      <c r="AY165" s="19" t="s">
        <v>231</v>
      </c>
      <c r="BE165" s="228">
        <f>IF(N165="základní",J165,0)</f>
        <v>0</v>
      </c>
      <c r="BF165" s="228">
        <f>IF(N165="snížená",J165,0)</f>
        <v>0</v>
      </c>
      <c r="BG165" s="228">
        <f>IF(N165="zákl. přenesená",J165,0)</f>
        <v>0</v>
      </c>
      <c r="BH165" s="228">
        <f>IF(N165="sníž. přenesená",J165,0)</f>
        <v>0</v>
      </c>
      <c r="BI165" s="228">
        <f>IF(N165="nulová",J165,0)</f>
        <v>0</v>
      </c>
      <c r="BJ165" s="19" t="s">
        <v>76</v>
      </c>
      <c r="BK165" s="228">
        <f>ROUND(I165*H165,2)</f>
        <v>0</v>
      </c>
      <c r="BL165" s="19" t="s">
        <v>1622</v>
      </c>
      <c r="BM165" s="227" t="s">
        <v>2024</v>
      </c>
    </row>
    <row r="166" s="2" customFormat="1" ht="24.15" customHeight="1">
      <c r="A166" s="41"/>
      <c r="B166" s="42"/>
      <c r="C166" s="216" t="s">
        <v>1671</v>
      </c>
      <c r="D166" s="216" t="s">
        <v>234</v>
      </c>
      <c r="E166" s="217" t="s">
        <v>4698</v>
      </c>
      <c r="F166" s="218" t="s">
        <v>4699</v>
      </c>
      <c r="G166" s="219" t="s">
        <v>237</v>
      </c>
      <c r="H166" s="220">
        <v>5</v>
      </c>
      <c r="I166" s="221"/>
      <c r="J166" s="222">
        <f>ROUND(I166*H166,2)</f>
        <v>0</v>
      </c>
      <c r="K166" s="218" t="s">
        <v>19</v>
      </c>
      <c r="L166" s="47"/>
      <c r="M166" s="223" t="s">
        <v>19</v>
      </c>
      <c r="N166" s="224" t="s">
        <v>40</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1622</v>
      </c>
      <c r="AT166" s="227" t="s">
        <v>234</v>
      </c>
      <c r="AU166" s="227" t="s">
        <v>78</v>
      </c>
      <c r="AY166" s="19" t="s">
        <v>231</v>
      </c>
      <c r="BE166" s="228">
        <f>IF(N166="základní",J166,0)</f>
        <v>0</v>
      </c>
      <c r="BF166" s="228">
        <f>IF(N166="snížená",J166,0)</f>
        <v>0</v>
      </c>
      <c r="BG166" s="228">
        <f>IF(N166="zákl. přenesená",J166,0)</f>
        <v>0</v>
      </c>
      <c r="BH166" s="228">
        <f>IF(N166="sníž. přenesená",J166,0)</f>
        <v>0</v>
      </c>
      <c r="BI166" s="228">
        <f>IF(N166="nulová",J166,0)</f>
        <v>0</v>
      </c>
      <c r="BJ166" s="19" t="s">
        <v>76</v>
      </c>
      <c r="BK166" s="228">
        <f>ROUND(I166*H166,2)</f>
        <v>0</v>
      </c>
      <c r="BL166" s="19" t="s">
        <v>1622</v>
      </c>
      <c r="BM166" s="227" t="s">
        <v>2035</v>
      </c>
    </row>
    <row r="167" s="2" customFormat="1" ht="49.05" customHeight="1">
      <c r="A167" s="41"/>
      <c r="B167" s="42"/>
      <c r="C167" s="216" t="s">
        <v>1677</v>
      </c>
      <c r="D167" s="216" t="s">
        <v>234</v>
      </c>
      <c r="E167" s="217" t="s">
        <v>4700</v>
      </c>
      <c r="F167" s="218" t="s">
        <v>4701</v>
      </c>
      <c r="G167" s="219" t="s">
        <v>237</v>
      </c>
      <c r="H167" s="220">
        <v>1</v>
      </c>
      <c r="I167" s="221"/>
      <c r="J167" s="222">
        <f>ROUND(I167*H167,2)</f>
        <v>0</v>
      </c>
      <c r="K167" s="218" t="s">
        <v>19</v>
      </c>
      <c r="L167" s="47"/>
      <c r="M167" s="223" t="s">
        <v>19</v>
      </c>
      <c r="N167" s="224" t="s">
        <v>40</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1622</v>
      </c>
      <c r="AT167" s="227" t="s">
        <v>234</v>
      </c>
      <c r="AU167" s="227" t="s">
        <v>78</v>
      </c>
      <c r="AY167" s="19" t="s">
        <v>231</v>
      </c>
      <c r="BE167" s="228">
        <f>IF(N167="základní",J167,0)</f>
        <v>0</v>
      </c>
      <c r="BF167" s="228">
        <f>IF(N167="snížená",J167,0)</f>
        <v>0</v>
      </c>
      <c r="BG167" s="228">
        <f>IF(N167="zákl. přenesená",J167,0)</f>
        <v>0</v>
      </c>
      <c r="BH167" s="228">
        <f>IF(N167="sníž. přenesená",J167,0)</f>
        <v>0</v>
      </c>
      <c r="BI167" s="228">
        <f>IF(N167="nulová",J167,0)</f>
        <v>0</v>
      </c>
      <c r="BJ167" s="19" t="s">
        <v>76</v>
      </c>
      <c r="BK167" s="228">
        <f>ROUND(I167*H167,2)</f>
        <v>0</v>
      </c>
      <c r="BL167" s="19" t="s">
        <v>1622</v>
      </c>
      <c r="BM167" s="227" t="s">
        <v>2046</v>
      </c>
    </row>
    <row r="168" s="2" customFormat="1" ht="44.25" customHeight="1">
      <c r="A168" s="41"/>
      <c r="B168" s="42"/>
      <c r="C168" s="216" t="s">
        <v>1679</v>
      </c>
      <c r="D168" s="216" t="s">
        <v>234</v>
      </c>
      <c r="E168" s="217" t="s">
        <v>4702</v>
      </c>
      <c r="F168" s="218" t="s">
        <v>4703</v>
      </c>
      <c r="G168" s="219" t="s">
        <v>237</v>
      </c>
      <c r="H168" s="220">
        <v>1</v>
      </c>
      <c r="I168" s="221"/>
      <c r="J168" s="222">
        <f>ROUND(I168*H168,2)</f>
        <v>0</v>
      </c>
      <c r="K168" s="218" t="s">
        <v>19</v>
      </c>
      <c r="L168" s="47"/>
      <c r="M168" s="223" t="s">
        <v>19</v>
      </c>
      <c r="N168" s="224" t="s">
        <v>40</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1622</v>
      </c>
      <c r="AT168" s="227" t="s">
        <v>234</v>
      </c>
      <c r="AU168" s="227" t="s">
        <v>78</v>
      </c>
      <c r="AY168" s="19" t="s">
        <v>231</v>
      </c>
      <c r="BE168" s="228">
        <f>IF(N168="základní",J168,0)</f>
        <v>0</v>
      </c>
      <c r="BF168" s="228">
        <f>IF(N168="snížená",J168,0)</f>
        <v>0</v>
      </c>
      <c r="BG168" s="228">
        <f>IF(N168="zákl. přenesená",J168,0)</f>
        <v>0</v>
      </c>
      <c r="BH168" s="228">
        <f>IF(N168="sníž. přenesená",J168,0)</f>
        <v>0</v>
      </c>
      <c r="BI168" s="228">
        <f>IF(N168="nulová",J168,0)</f>
        <v>0</v>
      </c>
      <c r="BJ168" s="19" t="s">
        <v>76</v>
      </c>
      <c r="BK168" s="228">
        <f>ROUND(I168*H168,2)</f>
        <v>0</v>
      </c>
      <c r="BL168" s="19" t="s">
        <v>1622</v>
      </c>
      <c r="BM168" s="227" t="s">
        <v>2058</v>
      </c>
    </row>
    <row r="169" s="2" customFormat="1" ht="44.25" customHeight="1">
      <c r="A169" s="41"/>
      <c r="B169" s="42"/>
      <c r="C169" s="216" t="s">
        <v>1684</v>
      </c>
      <c r="D169" s="216" t="s">
        <v>234</v>
      </c>
      <c r="E169" s="217" t="s">
        <v>4704</v>
      </c>
      <c r="F169" s="218" t="s">
        <v>4705</v>
      </c>
      <c r="G169" s="219" t="s">
        <v>237</v>
      </c>
      <c r="H169" s="220">
        <v>1</v>
      </c>
      <c r="I169" s="221"/>
      <c r="J169" s="222">
        <f>ROUND(I169*H169,2)</f>
        <v>0</v>
      </c>
      <c r="K169" s="218" t="s">
        <v>19</v>
      </c>
      <c r="L169" s="47"/>
      <c r="M169" s="223" t="s">
        <v>19</v>
      </c>
      <c r="N169" s="224" t="s">
        <v>40</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1622</v>
      </c>
      <c r="AT169" s="227" t="s">
        <v>234</v>
      </c>
      <c r="AU169" s="227" t="s">
        <v>78</v>
      </c>
      <c r="AY169" s="19" t="s">
        <v>231</v>
      </c>
      <c r="BE169" s="228">
        <f>IF(N169="základní",J169,0)</f>
        <v>0</v>
      </c>
      <c r="BF169" s="228">
        <f>IF(N169="snížená",J169,0)</f>
        <v>0</v>
      </c>
      <c r="BG169" s="228">
        <f>IF(N169="zákl. přenesená",J169,0)</f>
        <v>0</v>
      </c>
      <c r="BH169" s="228">
        <f>IF(N169="sníž. přenesená",J169,0)</f>
        <v>0</v>
      </c>
      <c r="BI169" s="228">
        <f>IF(N169="nulová",J169,0)</f>
        <v>0</v>
      </c>
      <c r="BJ169" s="19" t="s">
        <v>76</v>
      </c>
      <c r="BK169" s="228">
        <f>ROUND(I169*H169,2)</f>
        <v>0</v>
      </c>
      <c r="BL169" s="19" t="s">
        <v>1622</v>
      </c>
      <c r="BM169" s="227" t="s">
        <v>2068</v>
      </c>
    </row>
    <row r="170" s="2" customFormat="1" ht="44.25" customHeight="1">
      <c r="A170" s="41"/>
      <c r="B170" s="42"/>
      <c r="C170" s="216" t="s">
        <v>1688</v>
      </c>
      <c r="D170" s="216" t="s">
        <v>234</v>
      </c>
      <c r="E170" s="217" t="s">
        <v>4706</v>
      </c>
      <c r="F170" s="218" t="s">
        <v>4707</v>
      </c>
      <c r="G170" s="219" t="s">
        <v>237</v>
      </c>
      <c r="H170" s="220">
        <v>1</v>
      </c>
      <c r="I170" s="221"/>
      <c r="J170" s="222">
        <f>ROUND(I170*H170,2)</f>
        <v>0</v>
      </c>
      <c r="K170" s="218" t="s">
        <v>19</v>
      </c>
      <c r="L170" s="47"/>
      <c r="M170" s="223" t="s">
        <v>19</v>
      </c>
      <c r="N170" s="224" t="s">
        <v>40</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1622</v>
      </c>
      <c r="AT170" s="227" t="s">
        <v>234</v>
      </c>
      <c r="AU170" s="227" t="s">
        <v>78</v>
      </c>
      <c r="AY170" s="19" t="s">
        <v>231</v>
      </c>
      <c r="BE170" s="228">
        <f>IF(N170="základní",J170,0)</f>
        <v>0</v>
      </c>
      <c r="BF170" s="228">
        <f>IF(N170="snížená",J170,0)</f>
        <v>0</v>
      </c>
      <c r="BG170" s="228">
        <f>IF(N170="zákl. přenesená",J170,0)</f>
        <v>0</v>
      </c>
      <c r="BH170" s="228">
        <f>IF(N170="sníž. přenesená",J170,0)</f>
        <v>0</v>
      </c>
      <c r="BI170" s="228">
        <f>IF(N170="nulová",J170,0)</f>
        <v>0</v>
      </c>
      <c r="BJ170" s="19" t="s">
        <v>76</v>
      </c>
      <c r="BK170" s="228">
        <f>ROUND(I170*H170,2)</f>
        <v>0</v>
      </c>
      <c r="BL170" s="19" t="s">
        <v>1622</v>
      </c>
      <c r="BM170" s="227" t="s">
        <v>2077</v>
      </c>
    </row>
    <row r="171" s="2" customFormat="1" ht="44.25" customHeight="1">
      <c r="A171" s="41"/>
      <c r="B171" s="42"/>
      <c r="C171" s="216" t="s">
        <v>1693</v>
      </c>
      <c r="D171" s="216" t="s">
        <v>234</v>
      </c>
      <c r="E171" s="217" t="s">
        <v>4708</v>
      </c>
      <c r="F171" s="218" t="s">
        <v>4709</v>
      </c>
      <c r="G171" s="219" t="s">
        <v>237</v>
      </c>
      <c r="H171" s="220">
        <v>1</v>
      </c>
      <c r="I171" s="221"/>
      <c r="J171" s="222">
        <f>ROUND(I171*H171,2)</f>
        <v>0</v>
      </c>
      <c r="K171" s="218" t="s">
        <v>19</v>
      </c>
      <c r="L171" s="47"/>
      <c r="M171" s="223" t="s">
        <v>19</v>
      </c>
      <c r="N171" s="224" t="s">
        <v>40</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1622</v>
      </c>
      <c r="AT171" s="227" t="s">
        <v>234</v>
      </c>
      <c r="AU171" s="227" t="s">
        <v>78</v>
      </c>
      <c r="AY171" s="19" t="s">
        <v>231</v>
      </c>
      <c r="BE171" s="228">
        <f>IF(N171="základní",J171,0)</f>
        <v>0</v>
      </c>
      <c r="BF171" s="228">
        <f>IF(N171="snížená",J171,0)</f>
        <v>0</v>
      </c>
      <c r="BG171" s="228">
        <f>IF(N171="zákl. přenesená",J171,0)</f>
        <v>0</v>
      </c>
      <c r="BH171" s="228">
        <f>IF(N171="sníž. přenesená",J171,0)</f>
        <v>0</v>
      </c>
      <c r="BI171" s="228">
        <f>IF(N171="nulová",J171,0)</f>
        <v>0</v>
      </c>
      <c r="BJ171" s="19" t="s">
        <v>76</v>
      </c>
      <c r="BK171" s="228">
        <f>ROUND(I171*H171,2)</f>
        <v>0</v>
      </c>
      <c r="BL171" s="19" t="s">
        <v>1622</v>
      </c>
      <c r="BM171" s="227" t="s">
        <v>2088</v>
      </c>
    </row>
    <row r="172" s="2" customFormat="1" ht="55.5" customHeight="1">
      <c r="A172" s="41"/>
      <c r="B172" s="42"/>
      <c r="C172" s="216" t="s">
        <v>1700</v>
      </c>
      <c r="D172" s="216" t="s">
        <v>234</v>
      </c>
      <c r="E172" s="217" t="s">
        <v>4710</v>
      </c>
      <c r="F172" s="218" t="s">
        <v>4711</v>
      </c>
      <c r="G172" s="219" t="s">
        <v>237</v>
      </c>
      <c r="H172" s="220">
        <v>1</v>
      </c>
      <c r="I172" s="221"/>
      <c r="J172" s="222">
        <f>ROUND(I172*H172,2)</f>
        <v>0</v>
      </c>
      <c r="K172" s="218" t="s">
        <v>19</v>
      </c>
      <c r="L172" s="47"/>
      <c r="M172" s="223" t="s">
        <v>19</v>
      </c>
      <c r="N172" s="224" t="s">
        <v>40</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1622</v>
      </c>
      <c r="AT172" s="227" t="s">
        <v>234</v>
      </c>
      <c r="AU172" s="227" t="s">
        <v>78</v>
      </c>
      <c r="AY172" s="19" t="s">
        <v>231</v>
      </c>
      <c r="BE172" s="228">
        <f>IF(N172="základní",J172,0)</f>
        <v>0</v>
      </c>
      <c r="BF172" s="228">
        <f>IF(N172="snížená",J172,0)</f>
        <v>0</v>
      </c>
      <c r="BG172" s="228">
        <f>IF(N172="zákl. přenesená",J172,0)</f>
        <v>0</v>
      </c>
      <c r="BH172" s="228">
        <f>IF(N172="sníž. přenesená",J172,0)</f>
        <v>0</v>
      </c>
      <c r="BI172" s="228">
        <f>IF(N172="nulová",J172,0)</f>
        <v>0</v>
      </c>
      <c r="BJ172" s="19" t="s">
        <v>76</v>
      </c>
      <c r="BK172" s="228">
        <f>ROUND(I172*H172,2)</f>
        <v>0</v>
      </c>
      <c r="BL172" s="19" t="s">
        <v>1622</v>
      </c>
      <c r="BM172" s="227" t="s">
        <v>2098</v>
      </c>
    </row>
    <row r="173" s="2" customFormat="1" ht="44.25" customHeight="1">
      <c r="A173" s="41"/>
      <c r="B173" s="42"/>
      <c r="C173" s="216" t="s">
        <v>1705</v>
      </c>
      <c r="D173" s="216" t="s">
        <v>234</v>
      </c>
      <c r="E173" s="217" t="s">
        <v>4712</v>
      </c>
      <c r="F173" s="218" t="s">
        <v>4713</v>
      </c>
      <c r="G173" s="219" t="s">
        <v>237</v>
      </c>
      <c r="H173" s="220">
        <v>2</v>
      </c>
      <c r="I173" s="221"/>
      <c r="J173" s="222">
        <f>ROUND(I173*H173,2)</f>
        <v>0</v>
      </c>
      <c r="K173" s="218" t="s">
        <v>19</v>
      </c>
      <c r="L173" s="47"/>
      <c r="M173" s="223" t="s">
        <v>19</v>
      </c>
      <c r="N173" s="224" t="s">
        <v>40</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1622</v>
      </c>
      <c r="AT173" s="227" t="s">
        <v>234</v>
      </c>
      <c r="AU173" s="227" t="s">
        <v>78</v>
      </c>
      <c r="AY173" s="19" t="s">
        <v>231</v>
      </c>
      <c r="BE173" s="228">
        <f>IF(N173="základní",J173,0)</f>
        <v>0</v>
      </c>
      <c r="BF173" s="228">
        <f>IF(N173="snížená",J173,0)</f>
        <v>0</v>
      </c>
      <c r="BG173" s="228">
        <f>IF(N173="zákl. přenesená",J173,0)</f>
        <v>0</v>
      </c>
      <c r="BH173" s="228">
        <f>IF(N173="sníž. přenesená",J173,0)</f>
        <v>0</v>
      </c>
      <c r="BI173" s="228">
        <f>IF(N173="nulová",J173,0)</f>
        <v>0</v>
      </c>
      <c r="BJ173" s="19" t="s">
        <v>76</v>
      </c>
      <c r="BK173" s="228">
        <f>ROUND(I173*H173,2)</f>
        <v>0</v>
      </c>
      <c r="BL173" s="19" t="s">
        <v>1622</v>
      </c>
      <c r="BM173" s="227" t="s">
        <v>2108</v>
      </c>
    </row>
    <row r="174" s="2" customFormat="1" ht="49.05" customHeight="1">
      <c r="A174" s="41"/>
      <c r="B174" s="42"/>
      <c r="C174" s="216" t="s">
        <v>1709</v>
      </c>
      <c r="D174" s="216" t="s">
        <v>234</v>
      </c>
      <c r="E174" s="217" t="s">
        <v>4714</v>
      </c>
      <c r="F174" s="218" t="s">
        <v>4715</v>
      </c>
      <c r="G174" s="219" t="s">
        <v>237</v>
      </c>
      <c r="H174" s="220">
        <v>2</v>
      </c>
      <c r="I174" s="221"/>
      <c r="J174" s="222">
        <f>ROUND(I174*H174,2)</f>
        <v>0</v>
      </c>
      <c r="K174" s="218" t="s">
        <v>19</v>
      </c>
      <c r="L174" s="47"/>
      <c r="M174" s="223" t="s">
        <v>19</v>
      </c>
      <c r="N174" s="224" t="s">
        <v>40</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1622</v>
      </c>
      <c r="AT174" s="227" t="s">
        <v>234</v>
      </c>
      <c r="AU174" s="227" t="s">
        <v>78</v>
      </c>
      <c r="AY174" s="19" t="s">
        <v>231</v>
      </c>
      <c r="BE174" s="228">
        <f>IF(N174="základní",J174,0)</f>
        <v>0</v>
      </c>
      <c r="BF174" s="228">
        <f>IF(N174="snížená",J174,0)</f>
        <v>0</v>
      </c>
      <c r="BG174" s="228">
        <f>IF(N174="zákl. přenesená",J174,0)</f>
        <v>0</v>
      </c>
      <c r="BH174" s="228">
        <f>IF(N174="sníž. přenesená",J174,0)</f>
        <v>0</v>
      </c>
      <c r="BI174" s="228">
        <f>IF(N174="nulová",J174,0)</f>
        <v>0</v>
      </c>
      <c r="BJ174" s="19" t="s">
        <v>76</v>
      </c>
      <c r="BK174" s="228">
        <f>ROUND(I174*H174,2)</f>
        <v>0</v>
      </c>
      <c r="BL174" s="19" t="s">
        <v>1622</v>
      </c>
      <c r="BM174" s="227" t="s">
        <v>2116</v>
      </c>
    </row>
    <row r="175" s="2" customFormat="1" ht="16.5" customHeight="1">
      <c r="A175" s="41"/>
      <c r="B175" s="42"/>
      <c r="C175" s="216" t="s">
        <v>1713</v>
      </c>
      <c r="D175" s="216" t="s">
        <v>234</v>
      </c>
      <c r="E175" s="217" t="s">
        <v>4716</v>
      </c>
      <c r="F175" s="218" t="s">
        <v>4717</v>
      </c>
      <c r="G175" s="219" t="s">
        <v>1293</v>
      </c>
      <c r="H175" s="220">
        <v>890</v>
      </c>
      <c r="I175" s="221"/>
      <c r="J175" s="222">
        <f>ROUND(I175*H175,2)</f>
        <v>0</v>
      </c>
      <c r="K175" s="218" t="s">
        <v>19</v>
      </c>
      <c r="L175" s="47"/>
      <c r="M175" s="223" t="s">
        <v>19</v>
      </c>
      <c r="N175" s="224" t="s">
        <v>40</v>
      </c>
      <c r="O175" s="87"/>
      <c r="P175" s="225">
        <f>O175*H175</f>
        <v>0</v>
      </c>
      <c r="Q175" s="225">
        <v>0</v>
      </c>
      <c r="R175" s="225">
        <f>Q175*H175</f>
        <v>0</v>
      </c>
      <c r="S175" s="225">
        <v>0</v>
      </c>
      <c r="T175" s="226">
        <f>S175*H175</f>
        <v>0</v>
      </c>
      <c r="U175" s="41"/>
      <c r="V175" s="41"/>
      <c r="W175" s="41"/>
      <c r="X175" s="41"/>
      <c r="Y175" s="41"/>
      <c r="Z175" s="41"/>
      <c r="AA175" s="41"/>
      <c r="AB175" s="41"/>
      <c r="AC175" s="41"/>
      <c r="AD175" s="41"/>
      <c r="AE175" s="41"/>
      <c r="AR175" s="227" t="s">
        <v>1622</v>
      </c>
      <c r="AT175" s="227" t="s">
        <v>234</v>
      </c>
      <c r="AU175" s="227" t="s">
        <v>78</v>
      </c>
      <c r="AY175" s="19" t="s">
        <v>231</v>
      </c>
      <c r="BE175" s="228">
        <f>IF(N175="základní",J175,0)</f>
        <v>0</v>
      </c>
      <c r="BF175" s="228">
        <f>IF(N175="snížená",J175,0)</f>
        <v>0</v>
      </c>
      <c r="BG175" s="228">
        <f>IF(N175="zákl. přenesená",J175,0)</f>
        <v>0</v>
      </c>
      <c r="BH175" s="228">
        <f>IF(N175="sníž. přenesená",J175,0)</f>
        <v>0</v>
      </c>
      <c r="BI175" s="228">
        <f>IF(N175="nulová",J175,0)</f>
        <v>0</v>
      </c>
      <c r="BJ175" s="19" t="s">
        <v>76</v>
      </c>
      <c r="BK175" s="228">
        <f>ROUND(I175*H175,2)</f>
        <v>0</v>
      </c>
      <c r="BL175" s="19" t="s">
        <v>1622</v>
      </c>
      <c r="BM175" s="227" t="s">
        <v>2126</v>
      </c>
    </row>
    <row r="176" s="2" customFormat="1" ht="24.15" customHeight="1">
      <c r="A176" s="41"/>
      <c r="B176" s="42"/>
      <c r="C176" s="216" t="s">
        <v>1718</v>
      </c>
      <c r="D176" s="216" t="s">
        <v>234</v>
      </c>
      <c r="E176" s="217" t="s">
        <v>4718</v>
      </c>
      <c r="F176" s="218" t="s">
        <v>4719</v>
      </c>
      <c r="G176" s="219" t="s">
        <v>237</v>
      </c>
      <c r="H176" s="220">
        <v>2</v>
      </c>
      <c r="I176" s="221"/>
      <c r="J176" s="222">
        <f>ROUND(I176*H176,2)</f>
        <v>0</v>
      </c>
      <c r="K176" s="218" t="s">
        <v>19</v>
      </c>
      <c r="L176" s="47"/>
      <c r="M176" s="223" t="s">
        <v>19</v>
      </c>
      <c r="N176" s="224" t="s">
        <v>40</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1622</v>
      </c>
      <c r="AT176" s="227" t="s">
        <v>234</v>
      </c>
      <c r="AU176" s="227" t="s">
        <v>78</v>
      </c>
      <c r="AY176" s="19" t="s">
        <v>231</v>
      </c>
      <c r="BE176" s="228">
        <f>IF(N176="základní",J176,0)</f>
        <v>0</v>
      </c>
      <c r="BF176" s="228">
        <f>IF(N176="snížená",J176,0)</f>
        <v>0</v>
      </c>
      <c r="BG176" s="228">
        <f>IF(N176="zákl. přenesená",J176,0)</f>
        <v>0</v>
      </c>
      <c r="BH176" s="228">
        <f>IF(N176="sníž. přenesená",J176,0)</f>
        <v>0</v>
      </c>
      <c r="BI176" s="228">
        <f>IF(N176="nulová",J176,0)</f>
        <v>0</v>
      </c>
      <c r="BJ176" s="19" t="s">
        <v>76</v>
      </c>
      <c r="BK176" s="228">
        <f>ROUND(I176*H176,2)</f>
        <v>0</v>
      </c>
      <c r="BL176" s="19" t="s">
        <v>1622</v>
      </c>
      <c r="BM176" s="227" t="s">
        <v>2136</v>
      </c>
    </row>
    <row r="177" s="2" customFormat="1" ht="24.15" customHeight="1">
      <c r="A177" s="41"/>
      <c r="B177" s="42"/>
      <c r="C177" s="216" t="s">
        <v>1721</v>
      </c>
      <c r="D177" s="216" t="s">
        <v>234</v>
      </c>
      <c r="E177" s="217" t="s">
        <v>4720</v>
      </c>
      <c r="F177" s="218" t="s">
        <v>4721</v>
      </c>
      <c r="G177" s="219" t="s">
        <v>237</v>
      </c>
      <c r="H177" s="220">
        <v>1</v>
      </c>
      <c r="I177" s="221"/>
      <c r="J177" s="222">
        <f>ROUND(I177*H177,2)</f>
        <v>0</v>
      </c>
      <c r="K177" s="218" t="s">
        <v>19</v>
      </c>
      <c r="L177" s="47"/>
      <c r="M177" s="223" t="s">
        <v>19</v>
      </c>
      <c r="N177" s="224" t="s">
        <v>40</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1622</v>
      </c>
      <c r="AT177" s="227" t="s">
        <v>234</v>
      </c>
      <c r="AU177" s="227" t="s">
        <v>78</v>
      </c>
      <c r="AY177" s="19" t="s">
        <v>231</v>
      </c>
      <c r="BE177" s="228">
        <f>IF(N177="základní",J177,0)</f>
        <v>0</v>
      </c>
      <c r="BF177" s="228">
        <f>IF(N177="snížená",J177,0)</f>
        <v>0</v>
      </c>
      <c r="BG177" s="228">
        <f>IF(N177="zákl. přenesená",J177,0)</f>
        <v>0</v>
      </c>
      <c r="BH177" s="228">
        <f>IF(N177="sníž. přenesená",J177,0)</f>
        <v>0</v>
      </c>
      <c r="BI177" s="228">
        <f>IF(N177="nulová",J177,0)</f>
        <v>0</v>
      </c>
      <c r="BJ177" s="19" t="s">
        <v>76</v>
      </c>
      <c r="BK177" s="228">
        <f>ROUND(I177*H177,2)</f>
        <v>0</v>
      </c>
      <c r="BL177" s="19" t="s">
        <v>1622</v>
      </c>
      <c r="BM177" s="227" t="s">
        <v>2140</v>
      </c>
    </row>
    <row r="178" s="2" customFormat="1" ht="16.5" customHeight="1">
      <c r="A178" s="41"/>
      <c r="B178" s="42"/>
      <c r="C178" s="216" t="s">
        <v>1728</v>
      </c>
      <c r="D178" s="216" t="s">
        <v>234</v>
      </c>
      <c r="E178" s="217" t="s">
        <v>4722</v>
      </c>
      <c r="F178" s="218" t="s">
        <v>4723</v>
      </c>
      <c r="G178" s="219" t="s">
        <v>237</v>
      </c>
      <c r="H178" s="220">
        <v>2</v>
      </c>
      <c r="I178" s="221"/>
      <c r="J178" s="222">
        <f>ROUND(I178*H178,2)</f>
        <v>0</v>
      </c>
      <c r="K178" s="218" t="s">
        <v>19</v>
      </c>
      <c r="L178" s="47"/>
      <c r="M178" s="223" t="s">
        <v>19</v>
      </c>
      <c r="N178" s="224" t="s">
        <v>40</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1622</v>
      </c>
      <c r="AT178" s="227" t="s">
        <v>234</v>
      </c>
      <c r="AU178" s="227" t="s">
        <v>78</v>
      </c>
      <c r="AY178" s="19" t="s">
        <v>231</v>
      </c>
      <c r="BE178" s="228">
        <f>IF(N178="základní",J178,0)</f>
        <v>0</v>
      </c>
      <c r="BF178" s="228">
        <f>IF(N178="snížená",J178,0)</f>
        <v>0</v>
      </c>
      <c r="BG178" s="228">
        <f>IF(N178="zákl. přenesená",J178,0)</f>
        <v>0</v>
      </c>
      <c r="BH178" s="228">
        <f>IF(N178="sníž. přenesená",J178,0)</f>
        <v>0</v>
      </c>
      <c r="BI178" s="228">
        <f>IF(N178="nulová",J178,0)</f>
        <v>0</v>
      </c>
      <c r="BJ178" s="19" t="s">
        <v>76</v>
      </c>
      <c r="BK178" s="228">
        <f>ROUND(I178*H178,2)</f>
        <v>0</v>
      </c>
      <c r="BL178" s="19" t="s">
        <v>1622</v>
      </c>
      <c r="BM178" s="227" t="s">
        <v>2148</v>
      </c>
    </row>
    <row r="179" s="2" customFormat="1" ht="16.5" customHeight="1">
      <c r="A179" s="41"/>
      <c r="B179" s="42"/>
      <c r="C179" s="216" t="s">
        <v>1733</v>
      </c>
      <c r="D179" s="216" t="s">
        <v>234</v>
      </c>
      <c r="E179" s="217" t="s">
        <v>4724</v>
      </c>
      <c r="F179" s="218" t="s">
        <v>4725</v>
      </c>
      <c r="G179" s="219" t="s">
        <v>237</v>
      </c>
      <c r="H179" s="220">
        <v>2</v>
      </c>
      <c r="I179" s="221"/>
      <c r="J179" s="222">
        <f>ROUND(I179*H179,2)</f>
        <v>0</v>
      </c>
      <c r="K179" s="218" t="s">
        <v>19</v>
      </c>
      <c r="L179" s="47"/>
      <c r="M179" s="223" t="s">
        <v>19</v>
      </c>
      <c r="N179" s="224" t="s">
        <v>40</v>
      </c>
      <c r="O179" s="87"/>
      <c r="P179" s="225">
        <f>O179*H179</f>
        <v>0</v>
      </c>
      <c r="Q179" s="225">
        <v>0</v>
      </c>
      <c r="R179" s="225">
        <f>Q179*H179</f>
        <v>0</v>
      </c>
      <c r="S179" s="225">
        <v>0</v>
      </c>
      <c r="T179" s="226">
        <f>S179*H179</f>
        <v>0</v>
      </c>
      <c r="U179" s="41"/>
      <c r="V179" s="41"/>
      <c r="W179" s="41"/>
      <c r="X179" s="41"/>
      <c r="Y179" s="41"/>
      <c r="Z179" s="41"/>
      <c r="AA179" s="41"/>
      <c r="AB179" s="41"/>
      <c r="AC179" s="41"/>
      <c r="AD179" s="41"/>
      <c r="AE179" s="41"/>
      <c r="AR179" s="227" t="s">
        <v>1622</v>
      </c>
      <c r="AT179" s="227" t="s">
        <v>234</v>
      </c>
      <c r="AU179" s="227" t="s">
        <v>78</v>
      </c>
      <c r="AY179" s="19" t="s">
        <v>231</v>
      </c>
      <c r="BE179" s="228">
        <f>IF(N179="základní",J179,0)</f>
        <v>0</v>
      </c>
      <c r="BF179" s="228">
        <f>IF(N179="snížená",J179,0)</f>
        <v>0</v>
      </c>
      <c r="BG179" s="228">
        <f>IF(N179="zákl. přenesená",J179,0)</f>
        <v>0</v>
      </c>
      <c r="BH179" s="228">
        <f>IF(N179="sníž. přenesená",J179,0)</f>
        <v>0</v>
      </c>
      <c r="BI179" s="228">
        <f>IF(N179="nulová",J179,0)</f>
        <v>0</v>
      </c>
      <c r="BJ179" s="19" t="s">
        <v>76</v>
      </c>
      <c r="BK179" s="228">
        <f>ROUND(I179*H179,2)</f>
        <v>0</v>
      </c>
      <c r="BL179" s="19" t="s">
        <v>1622</v>
      </c>
      <c r="BM179" s="227" t="s">
        <v>2646</v>
      </c>
    </row>
    <row r="180" s="2" customFormat="1" ht="24.15" customHeight="1">
      <c r="A180" s="41"/>
      <c r="B180" s="42"/>
      <c r="C180" s="216" t="s">
        <v>1738</v>
      </c>
      <c r="D180" s="216" t="s">
        <v>234</v>
      </c>
      <c r="E180" s="217" t="s">
        <v>4726</v>
      </c>
      <c r="F180" s="218" t="s">
        <v>4727</v>
      </c>
      <c r="G180" s="219" t="s">
        <v>237</v>
      </c>
      <c r="H180" s="220">
        <v>1</v>
      </c>
      <c r="I180" s="221"/>
      <c r="J180" s="222">
        <f>ROUND(I180*H180,2)</f>
        <v>0</v>
      </c>
      <c r="K180" s="218" t="s">
        <v>19</v>
      </c>
      <c r="L180" s="47"/>
      <c r="M180" s="223" t="s">
        <v>19</v>
      </c>
      <c r="N180" s="224" t="s">
        <v>40</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1622</v>
      </c>
      <c r="AT180" s="227" t="s">
        <v>234</v>
      </c>
      <c r="AU180" s="227" t="s">
        <v>78</v>
      </c>
      <c r="AY180" s="19" t="s">
        <v>231</v>
      </c>
      <c r="BE180" s="228">
        <f>IF(N180="základní",J180,0)</f>
        <v>0</v>
      </c>
      <c r="BF180" s="228">
        <f>IF(N180="snížená",J180,0)</f>
        <v>0</v>
      </c>
      <c r="BG180" s="228">
        <f>IF(N180="zákl. přenesená",J180,0)</f>
        <v>0</v>
      </c>
      <c r="BH180" s="228">
        <f>IF(N180="sníž. přenesená",J180,0)</f>
        <v>0</v>
      </c>
      <c r="BI180" s="228">
        <f>IF(N180="nulová",J180,0)</f>
        <v>0</v>
      </c>
      <c r="BJ180" s="19" t="s">
        <v>76</v>
      </c>
      <c r="BK180" s="228">
        <f>ROUND(I180*H180,2)</f>
        <v>0</v>
      </c>
      <c r="BL180" s="19" t="s">
        <v>1622</v>
      </c>
      <c r="BM180" s="227" t="s">
        <v>2160</v>
      </c>
    </row>
    <row r="181" s="2" customFormat="1" ht="24.15" customHeight="1">
      <c r="A181" s="41"/>
      <c r="B181" s="42"/>
      <c r="C181" s="216" t="s">
        <v>1743</v>
      </c>
      <c r="D181" s="216" t="s">
        <v>234</v>
      </c>
      <c r="E181" s="217" t="s">
        <v>4728</v>
      </c>
      <c r="F181" s="218" t="s">
        <v>4729</v>
      </c>
      <c r="G181" s="219" t="s">
        <v>4601</v>
      </c>
      <c r="H181" s="220">
        <v>1</v>
      </c>
      <c r="I181" s="221"/>
      <c r="J181" s="222">
        <f>ROUND(I181*H181,2)</f>
        <v>0</v>
      </c>
      <c r="K181" s="218" t="s">
        <v>19</v>
      </c>
      <c r="L181" s="47"/>
      <c r="M181" s="223" t="s">
        <v>19</v>
      </c>
      <c r="N181" s="224" t="s">
        <v>40</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1622</v>
      </c>
      <c r="AT181" s="227" t="s">
        <v>234</v>
      </c>
      <c r="AU181" s="227" t="s">
        <v>78</v>
      </c>
      <c r="AY181" s="19" t="s">
        <v>231</v>
      </c>
      <c r="BE181" s="228">
        <f>IF(N181="základní",J181,0)</f>
        <v>0</v>
      </c>
      <c r="BF181" s="228">
        <f>IF(N181="snížená",J181,0)</f>
        <v>0</v>
      </c>
      <c r="BG181" s="228">
        <f>IF(N181="zákl. přenesená",J181,0)</f>
        <v>0</v>
      </c>
      <c r="BH181" s="228">
        <f>IF(N181="sníž. přenesená",J181,0)</f>
        <v>0</v>
      </c>
      <c r="BI181" s="228">
        <f>IF(N181="nulová",J181,0)</f>
        <v>0</v>
      </c>
      <c r="BJ181" s="19" t="s">
        <v>76</v>
      </c>
      <c r="BK181" s="228">
        <f>ROUND(I181*H181,2)</f>
        <v>0</v>
      </c>
      <c r="BL181" s="19" t="s">
        <v>1622</v>
      </c>
      <c r="BM181" s="227" t="s">
        <v>2168</v>
      </c>
    </row>
    <row r="182" s="2" customFormat="1" ht="16.5" customHeight="1">
      <c r="A182" s="41"/>
      <c r="B182" s="42"/>
      <c r="C182" s="216" t="s">
        <v>1747</v>
      </c>
      <c r="D182" s="216" t="s">
        <v>234</v>
      </c>
      <c r="E182" s="217" t="s">
        <v>4730</v>
      </c>
      <c r="F182" s="218" t="s">
        <v>4731</v>
      </c>
      <c r="G182" s="219" t="s">
        <v>237</v>
      </c>
      <c r="H182" s="220">
        <v>1</v>
      </c>
      <c r="I182" s="221"/>
      <c r="J182" s="222">
        <f>ROUND(I182*H182,2)</f>
        <v>0</v>
      </c>
      <c r="K182" s="218" t="s">
        <v>19</v>
      </c>
      <c r="L182" s="47"/>
      <c r="M182" s="223" t="s">
        <v>19</v>
      </c>
      <c r="N182" s="224" t="s">
        <v>40</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1622</v>
      </c>
      <c r="AT182" s="227" t="s">
        <v>234</v>
      </c>
      <c r="AU182" s="227" t="s">
        <v>78</v>
      </c>
      <c r="AY182" s="19" t="s">
        <v>231</v>
      </c>
      <c r="BE182" s="228">
        <f>IF(N182="základní",J182,0)</f>
        <v>0</v>
      </c>
      <c r="BF182" s="228">
        <f>IF(N182="snížená",J182,0)</f>
        <v>0</v>
      </c>
      <c r="BG182" s="228">
        <f>IF(N182="zákl. přenesená",J182,0)</f>
        <v>0</v>
      </c>
      <c r="BH182" s="228">
        <f>IF(N182="sníž. přenesená",J182,0)</f>
        <v>0</v>
      </c>
      <c r="BI182" s="228">
        <f>IF(N182="nulová",J182,0)</f>
        <v>0</v>
      </c>
      <c r="BJ182" s="19" t="s">
        <v>76</v>
      </c>
      <c r="BK182" s="228">
        <f>ROUND(I182*H182,2)</f>
        <v>0</v>
      </c>
      <c r="BL182" s="19" t="s">
        <v>1622</v>
      </c>
      <c r="BM182" s="227" t="s">
        <v>2177</v>
      </c>
    </row>
    <row r="183" s="2" customFormat="1" ht="16.5" customHeight="1">
      <c r="A183" s="41"/>
      <c r="B183" s="42"/>
      <c r="C183" s="216" t="s">
        <v>1754</v>
      </c>
      <c r="D183" s="216" t="s">
        <v>234</v>
      </c>
      <c r="E183" s="217" t="s">
        <v>4732</v>
      </c>
      <c r="F183" s="218" t="s">
        <v>4733</v>
      </c>
      <c r="G183" s="219" t="s">
        <v>237</v>
      </c>
      <c r="H183" s="220">
        <v>1</v>
      </c>
      <c r="I183" s="221"/>
      <c r="J183" s="222">
        <f>ROUND(I183*H183,2)</f>
        <v>0</v>
      </c>
      <c r="K183" s="218" t="s">
        <v>19</v>
      </c>
      <c r="L183" s="47"/>
      <c r="M183" s="223" t="s">
        <v>19</v>
      </c>
      <c r="N183" s="224" t="s">
        <v>40</v>
      </c>
      <c r="O183" s="87"/>
      <c r="P183" s="225">
        <f>O183*H183</f>
        <v>0</v>
      </c>
      <c r="Q183" s="225">
        <v>0</v>
      </c>
      <c r="R183" s="225">
        <f>Q183*H183</f>
        <v>0</v>
      </c>
      <c r="S183" s="225">
        <v>0</v>
      </c>
      <c r="T183" s="226">
        <f>S183*H183</f>
        <v>0</v>
      </c>
      <c r="U183" s="41"/>
      <c r="V183" s="41"/>
      <c r="W183" s="41"/>
      <c r="X183" s="41"/>
      <c r="Y183" s="41"/>
      <c r="Z183" s="41"/>
      <c r="AA183" s="41"/>
      <c r="AB183" s="41"/>
      <c r="AC183" s="41"/>
      <c r="AD183" s="41"/>
      <c r="AE183" s="41"/>
      <c r="AR183" s="227" t="s">
        <v>1622</v>
      </c>
      <c r="AT183" s="227" t="s">
        <v>234</v>
      </c>
      <c r="AU183" s="227" t="s">
        <v>78</v>
      </c>
      <c r="AY183" s="19" t="s">
        <v>231</v>
      </c>
      <c r="BE183" s="228">
        <f>IF(N183="základní",J183,0)</f>
        <v>0</v>
      </c>
      <c r="BF183" s="228">
        <f>IF(N183="snížená",J183,0)</f>
        <v>0</v>
      </c>
      <c r="BG183" s="228">
        <f>IF(N183="zákl. přenesená",J183,0)</f>
        <v>0</v>
      </c>
      <c r="BH183" s="228">
        <f>IF(N183="sníž. přenesená",J183,0)</f>
        <v>0</v>
      </c>
      <c r="BI183" s="228">
        <f>IF(N183="nulová",J183,0)</f>
        <v>0</v>
      </c>
      <c r="BJ183" s="19" t="s">
        <v>76</v>
      </c>
      <c r="BK183" s="228">
        <f>ROUND(I183*H183,2)</f>
        <v>0</v>
      </c>
      <c r="BL183" s="19" t="s">
        <v>1622</v>
      </c>
      <c r="BM183" s="227" t="s">
        <v>2186</v>
      </c>
    </row>
    <row r="184" s="2" customFormat="1" ht="24.15" customHeight="1">
      <c r="A184" s="41"/>
      <c r="B184" s="42"/>
      <c r="C184" s="216" t="s">
        <v>1759</v>
      </c>
      <c r="D184" s="216" t="s">
        <v>234</v>
      </c>
      <c r="E184" s="217" t="s">
        <v>4734</v>
      </c>
      <c r="F184" s="218" t="s">
        <v>4735</v>
      </c>
      <c r="G184" s="219" t="s">
        <v>237</v>
      </c>
      <c r="H184" s="220">
        <v>1</v>
      </c>
      <c r="I184" s="221"/>
      <c r="J184" s="222">
        <f>ROUND(I184*H184,2)</f>
        <v>0</v>
      </c>
      <c r="K184" s="218" t="s">
        <v>19</v>
      </c>
      <c r="L184" s="47"/>
      <c r="M184" s="223" t="s">
        <v>19</v>
      </c>
      <c r="N184" s="224" t="s">
        <v>40</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1622</v>
      </c>
      <c r="AT184" s="227" t="s">
        <v>234</v>
      </c>
      <c r="AU184" s="227" t="s">
        <v>78</v>
      </c>
      <c r="AY184" s="19" t="s">
        <v>231</v>
      </c>
      <c r="BE184" s="228">
        <f>IF(N184="základní",J184,0)</f>
        <v>0</v>
      </c>
      <c r="BF184" s="228">
        <f>IF(N184="snížená",J184,0)</f>
        <v>0</v>
      </c>
      <c r="BG184" s="228">
        <f>IF(N184="zákl. přenesená",J184,0)</f>
        <v>0</v>
      </c>
      <c r="BH184" s="228">
        <f>IF(N184="sníž. přenesená",J184,0)</f>
        <v>0</v>
      </c>
      <c r="BI184" s="228">
        <f>IF(N184="nulová",J184,0)</f>
        <v>0</v>
      </c>
      <c r="BJ184" s="19" t="s">
        <v>76</v>
      </c>
      <c r="BK184" s="228">
        <f>ROUND(I184*H184,2)</f>
        <v>0</v>
      </c>
      <c r="BL184" s="19" t="s">
        <v>1622</v>
      </c>
      <c r="BM184" s="227" t="s">
        <v>2195</v>
      </c>
    </row>
    <row r="185" s="2" customFormat="1" ht="24.15" customHeight="1">
      <c r="A185" s="41"/>
      <c r="B185" s="42"/>
      <c r="C185" s="216" t="s">
        <v>1765</v>
      </c>
      <c r="D185" s="216" t="s">
        <v>234</v>
      </c>
      <c r="E185" s="217" t="s">
        <v>4736</v>
      </c>
      <c r="F185" s="218" t="s">
        <v>4737</v>
      </c>
      <c r="G185" s="219" t="s">
        <v>237</v>
      </c>
      <c r="H185" s="220">
        <v>1</v>
      </c>
      <c r="I185" s="221"/>
      <c r="J185" s="222">
        <f>ROUND(I185*H185,2)</f>
        <v>0</v>
      </c>
      <c r="K185" s="218" t="s">
        <v>19</v>
      </c>
      <c r="L185" s="47"/>
      <c r="M185" s="223" t="s">
        <v>19</v>
      </c>
      <c r="N185" s="224" t="s">
        <v>40</v>
      </c>
      <c r="O185" s="87"/>
      <c r="P185" s="225">
        <f>O185*H185</f>
        <v>0</v>
      </c>
      <c r="Q185" s="225">
        <v>0</v>
      </c>
      <c r="R185" s="225">
        <f>Q185*H185</f>
        <v>0</v>
      </c>
      <c r="S185" s="225">
        <v>0</v>
      </c>
      <c r="T185" s="226">
        <f>S185*H185</f>
        <v>0</v>
      </c>
      <c r="U185" s="41"/>
      <c r="V185" s="41"/>
      <c r="W185" s="41"/>
      <c r="X185" s="41"/>
      <c r="Y185" s="41"/>
      <c r="Z185" s="41"/>
      <c r="AA185" s="41"/>
      <c r="AB185" s="41"/>
      <c r="AC185" s="41"/>
      <c r="AD185" s="41"/>
      <c r="AE185" s="41"/>
      <c r="AR185" s="227" t="s">
        <v>1622</v>
      </c>
      <c r="AT185" s="227" t="s">
        <v>234</v>
      </c>
      <c r="AU185" s="227" t="s">
        <v>78</v>
      </c>
      <c r="AY185" s="19" t="s">
        <v>231</v>
      </c>
      <c r="BE185" s="228">
        <f>IF(N185="základní",J185,0)</f>
        <v>0</v>
      </c>
      <c r="BF185" s="228">
        <f>IF(N185="snížená",J185,0)</f>
        <v>0</v>
      </c>
      <c r="BG185" s="228">
        <f>IF(N185="zákl. přenesená",J185,0)</f>
        <v>0</v>
      </c>
      <c r="BH185" s="228">
        <f>IF(N185="sníž. přenesená",J185,0)</f>
        <v>0</v>
      </c>
      <c r="BI185" s="228">
        <f>IF(N185="nulová",J185,0)</f>
        <v>0</v>
      </c>
      <c r="BJ185" s="19" t="s">
        <v>76</v>
      </c>
      <c r="BK185" s="228">
        <f>ROUND(I185*H185,2)</f>
        <v>0</v>
      </c>
      <c r="BL185" s="19" t="s">
        <v>1622</v>
      </c>
      <c r="BM185" s="227" t="s">
        <v>2204</v>
      </c>
    </row>
    <row r="186" s="2" customFormat="1" ht="24.15" customHeight="1">
      <c r="A186" s="41"/>
      <c r="B186" s="42"/>
      <c r="C186" s="216" t="s">
        <v>1770</v>
      </c>
      <c r="D186" s="216" t="s">
        <v>234</v>
      </c>
      <c r="E186" s="217" t="s">
        <v>4738</v>
      </c>
      <c r="F186" s="218" t="s">
        <v>4739</v>
      </c>
      <c r="G186" s="219" t="s">
        <v>237</v>
      </c>
      <c r="H186" s="220">
        <v>4</v>
      </c>
      <c r="I186" s="221"/>
      <c r="J186" s="222">
        <f>ROUND(I186*H186,2)</f>
        <v>0</v>
      </c>
      <c r="K186" s="218" t="s">
        <v>19</v>
      </c>
      <c r="L186" s="47"/>
      <c r="M186" s="223" t="s">
        <v>19</v>
      </c>
      <c r="N186" s="224" t="s">
        <v>40</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1622</v>
      </c>
      <c r="AT186" s="227" t="s">
        <v>234</v>
      </c>
      <c r="AU186" s="227" t="s">
        <v>78</v>
      </c>
      <c r="AY186" s="19" t="s">
        <v>231</v>
      </c>
      <c r="BE186" s="228">
        <f>IF(N186="základní",J186,0)</f>
        <v>0</v>
      </c>
      <c r="BF186" s="228">
        <f>IF(N186="snížená",J186,0)</f>
        <v>0</v>
      </c>
      <c r="BG186" s="228">
        <f>IF(N186="zákl. přenesená",J186,0)</f>
        <v>0</v>
      </c>
      <c r="BH186" s="228">
        <f>IF(N186="sníž. přenesená",J186,0)</f>
        <v>0</v>
      </c>
      <c r="BI186" s="228">
        <f>IF(N186="nulová",J186,0)</f>
        <v>0</v>
      </c>
      <c r="BJ186" s="19" t="s">
        <v>76</v>
      </c>
      <c r="BK186" s="228">
        <f>ROUND(I186*H186,2)</f>
        <v>0</v>
      </c>
      <c r="BL186" s="19" t="s">
        <v>1622</v>
      </c>
      <c r="BM186" s="227" t="s">
        <v>2213</v>
      </c>
    </row>
    <row r="187" s="2" customFormat="1" ht="24.15" customHeight="1">
      <c r="A187" s="41"/>
      <c r="B187" s="42"/>
      <c r="C187" s="216" t="s">
        <v>1774</v>
      </c>
      <c r="D187" s="216" t="s">
        <v>234</v>
      </c>
      <c r="E187" s="217" t="s">
        <v>4740</v>
      </c>
      <c r="F187" s="218" t="s">
        <v>4741</v>
      </c>
      <c r="G187" s="219" t="s">
        <v>237</v>
      </c>
      <c r="H187" s="220">
        <v>7</v>
      </c>
      <c r="I187" s="221"/>
      <c r="J187" s="222">
        <f>ROUND(I187*H187,2)</f>
        <v>0</v>
      </c>
      <c r="K187" s="218" t="s">
        <v>19</v>
      </c>
      <c r="L187" s="47"/>
      <c r="M187" s="223" t="s">
        <v>19</v>
      </c>
      <c r="N187" s="224" t="s">
        <v>40</v>
      </c>
      <c r="O187" s="87"/>
      <c r="P187" s="225">
        <f>O187*H187</f>
        <v>0</v>
      </c>
      <c r="Q187" s="225">
        <v>0</v>
      </c>
      <c r="R187" s="225">
        <f>Q187*H187</f>
        <v>0</v>
      </c>
      <c r="S187" s="225">
        <v>0</v>
      </c>
      <c r="T187" s="226">
        <f>S187*H187</f>
        <v>0</v>
      </c>
      <c r="U187" s="41"/>
      <c r="V187" s="41"/>
      <c r="W187" s="41"/>
      <c r="X187" s="41"/>
      <c r="Y187" s="41"/>
      <c r="Z187" s="41"/>
      <c r="AA187" s="41"/>
      <c r="AB187" s="41"/>
      <c r="AC187" s="41"/>
      <c r="AD187" s="41"/>
      <c r="AE187" s="41"/>
      <c r="AR187" s="227" t="s">
        <v>1622</v>
      </c>
      <c r="AT187" s="227" t="s">
        <v>234</v>
      </c>
      <c r="AU187" s="227" t="s">
        <v>78</v>
      </c>
      <c r="AY187" s="19" t="s">
        <v>231</v>
      </c>
      <c r="BE187" s="228">
        <f>IF(N187="základní",J187,0)</f>
        <v>0</v>
      </c>
      <c r="BF187" s="228">
        <f>IF(N187="snížená",J187,0)</f>
        <v>0</v>
      </c>
      <c r="BG187" s="228">
        <f>IF(N187="zákl. přenesená",J187,0)</f>
        <v>0</v>
      </c>
      <c r="BH187" s="228">
        <f>IF(N187="sníž. přenesená",J187,0)</f>
        <v>0</v>
      </c>
      <c r="BI187" s="228">
        <f>IF(N187="nulová",J187,0)</f>
        <v>0</v>
      </c>
      <c r="BJ187" s="19" t="s">
        <v>76</v>
      </c>
      <c r="BK187" s="228">
        <f>ROUND(I187*H187,2)</f>
        <v>0</v>
      </c>
      <c r="BL187" s="19" t="s">
        <v>1622</v>
      </c>
      <c r="BM187" s="227" t="s">
        <v>2222</v>
      </c>
    </row>
    <row r="188" s="2" customFormat="1" ht="24.15" customHeight="1">
      <c r="A188" s="41"/>
      <c r="B188" s="42"/>
      <c r="C188" s="216" t="s">
        <v>1777</v>
      </c>
      <c r="D188" s="216" t="s">
        <v>234</v>
      </c>
      <c r="E188" s="217" t="s">
        <v>4742</v>
      </c>
      <c r="F188" s="218" t="s">
        <v>4743</v>
      </c>
      <c r="G188" s="219" t="s">
        <v>237</v>
      </c>
      <c r="H188" s="220">
        <v>3</v>
      </c>
      <c r="I188" s="221"/>
      <c r="J188" s="222">
        <f>ROUND(I188*H188,2)</f>
        <v>0</v>
      </c>
      <c r="K188" s="218" t="s">
        <v>19</v>
      </c>
      <c r="L188" s="47"/>
      <c r="M188" s="223" t="s">
        <v>19</v>
      </c>
      <c r="N188" s="224" t="s">
        <v>40</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1622</v>
      </c>
      <c r="AT188" s="227" t="s">
        <v>234</v>
      </c>
      <c r="AU188" s="227" t="s">
        <v>78</v>
      </c>
      <c r="AY188" s="19" t="s">
        <v>231</v>
      </c>
      <c r="BE188" s="228">
        <f>IF(N188="základní",J188,0)</f>
        <v>0</v>
      </c>
      <c r="BF188" s="228">
        <f>IF(N188="snížená",J188,0)</f>
        <v>0</v>
      </c>
      <c r="BG188" s="228">
        <f>IF(N188="zákl. přenesená",J188,0)</f>
        <v>0</v>
      </c>
      <c r="BH188" s="228">
        <f>IF(N188="sníž. přenesená",J188,0)</f>
        <v>0</v>
      </c>
      <c r="BI188" s="228">
        <f>IF(N188="nulová",J188,0)</f>
        <v>0</v>
      </c>
      <c r="BJ188" s="19" t="s">
        <v>76</v>
      </c>
      <c r="BK188" s="228">
        <f>ROUND(I188*H188,2)</f>
        <v>0</v>
      </c>
      <c r="BL188" s="19" t="s">
        <v>1622</v>
      </c>
      <c r="BM188" s="227" t="s">
        <v>2230</v>
      </c>
    </row>
    <row r="189" s="2" customFormat="1" ht="24.15" customHeight="1">
      <c r="A189" s="41"/>
      <c r="B189" s="42"/>
      <c r="C189" s="216" t="s">
        <v>1782</v>
      </c>
      <c r="D189" s="216" t="s">
        <v>234</v>
      </c>
      <c r="E189" s="217" t="s">
        <v>4744</v>
      </c>
      <c r="F189" s="218" t="s">
        <v>4745</v>
      </c>
      <c r="G189" s="219" t="s">
        <v>237</v>
      </c>
      <c r="H189" s="220">
        <v>4</v>
      </c>
      <c r="I189" s="221"/>
      <c r="J189" s="222">
        <f>ROUND(I189*H189,2)</f>
        <v>0</v>
      </c>
      <c r="K189" s="218" t="s">
        <v>19</v>
      </c>
      <c r="L189" s="47"/>
      <c r="M189" s="223" t="s">
        <v>19</v>
      </c>
      <c r="N189" s="224" t="s">
        <v>40</v>
      </c>
      <c r="O189" s="87"/>
      <c r="P189" s="225">
        <f>O189*H189</f>
        <v>0</v>
      </c>
      <c r="Q189" s="225">
        <v>0</v>
      </c>
      <c r="R189" s="225">
        <f>Q189*H189</f>
        <v>0</v>
      </c>
      <c r="S189" s="225">
        <v>0</v>
      </c>
      <c r="T189" s="226">
        <f>S189*H189</f>
        <v>0</v>
      </c>
      <c r="U189" s="41"/>
      <c r="V189" s="41"/>
      <c r="W189" s="41"/>
      <c r="X189" s="41"/>
      <c r="Y189" s="41"/>
      <c r="Z189" s="41"/>
      <c r="AA189" s="41"/>
      <c r="AB189" s="41"/>
      <c r="AC189" s="41"/>
      <c r="AD189" s="41"/>
      <c r="AE189" s="41"/>
      <c r="AR189" s="227" t="s">
        <v>1622</v>
      </c>
      <c r="AT189" s="227" t="s">
        <v>234</v>
      </c>
      <c r="AU189" s="227" t="s">
        <v>78</v>
      </c>
      <c r="AY189" s="19" t="s">
        <v>231</v>
      </c>
      <c r="BE189" s="228">
        <f>IF(N189="základní",J189,0)</f>
        <v>0</v>
      </c>
      <c r="BF189" s="228">
        <f>IF(N189="snížená",J189,0)</f>
        <v>0</v>
      </c>
      <c r="BG189" s="228">
        <f>IF(N189="zákl. přenesená",J189,0)</f>
        <v>0</v>
      </c>
      <c r="BH189" s="228">
        <f>IF(N189="sníž. přenesená",J189,0)</f>
        <v>0</v>
      </c>
      <c r="BI189" s="228">
        <f>IF(N189="nulová",J189,0)</f>
        <v>0</v>
      </c>
      <c r="BJ189" s="19" t="s">
        <v>76</v>
      </c>
      <c r="BK189" s="228">
        <f>ROUND(I189*H189,2)</f>
        <v>0</v>
      </c>
      <c r="BL189" s="19" t="s">
        <v>1622</v>
      </c>
      <c r="BM189" s="227" t="s">
        <v>2238</v>
      </c>
    </row>
    <row r="190" s="2" customFormat="1" ht="44.25" customHeight="1">
      <c r="A190" s="41"/>
      <c r="B190" s="42"/>
      <c r="C190" s="216" t="s">
        <v>1785</v>
      </c>
      <c r="D190" s="216" t="s">
        <v>234</v>
      </c>
      <c r="E190" s="217" t="s">
        <v>4746</v>
      </c>
      <c r="F190" s="218" t="s">
        <v>4747</v>
      </c>
      <c r="G190" s="219" t="s">
        <v>237</v>
      </c>
      <c r="H190" s="220">
        <v>1</v>
      </c>
      <c r="I190" s="221"/>
      <c r="J190" s="222">
        <f>ROUND(I190*H190,2)</f>
        <v>0</v>
      </c>
      <c r="K190" s="218" t="s">
        <v>19</v>
      </c>
      <c r="L190" s="47"/>
      <c r="M190" s="223" t="s">
        <v>19</v>
      </c>
      <c r="N190" s="224" t="s">
        <v>40</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1622</v>
      </c>
      <c r="AT190" s="227" t="s">
        <v>234</v>
      </c>
      <c r="AU190" s="227" t="s">
        <v>78</v>
      </c>
      <c r="AY190" s="19" t="s">
        <v>231</v>
      </c>
      <c r="BE190" s="228">
        <f>IF(N190="základní",J190,0)</f>
        <v>0</v>
      </c>
      <c r="BF190" s="228">
        <f>IF(N190="snížená",J190,0)</f>
        <v>0</v>
      </c>
      <c r="BG190" s="228">
        <f>IF(N190="zákl. přenesená",J190,0)</f>
        <v>0</v>
      </c>
      <c r="BH190" s="228">
        <f>IF(N190="sníž. přenesená",J190,0)</f>
        <v>0</v>
      </c>
      <c r="BI190" s="228">
        <f>IF(N190="nulová",J190,0)</f>
        <v>0</v>
      </c>
      <c r="BJ190" s="19" t="s">
        <v>76</v>
      </c>
      <c r="BK190" s="228">
        <f>ROUND(I190*H190,2)</f>
        <v>0</v>
      </c>
      <c r="BL190" s="19" t="s">
        <v>1622</v>
      </c>
      <c r="BM190" s="227" t="s">
        <v>2248</v>
      </c>
    </row>
    <row r="191" s="2" customFormat="1" ht="44.25" customHeight="1">
      <c r="A191" s="41"/>
      <c r="B191" s="42"/>
      <c r="C191" s="216" t="s">
        <v>1788</v>
      </c>
      <c r="D191" s="216" t="s">
        <v>234</v>
      </c>
      <c r="E191" s="217" t="s">
        <v>4748</v>
      </c>
      <c r="F191" s="218" t="s">
        <v>4749</v>
      </c>
      <c r="G191" s="219" t="s">
        <v>237</v>
      </c>
      <c r="H191" s="220">
        <v>6</v>
      </c>
      <c r="I191" s="221"/>
      <c r="J191" s="222">
        <f>ROUND(I191*H191,2)</f>
        <v>0</v>
      </c>
      <c r="K191" s="218" t="s">
        <v>19</v>
      </c>
      <c r="L191" s="47"/>
      <c r="M191" s="223" t="s">
        <v>19</v>
      </c>
      <c r="N191" s="224" t="s">
        <v>40</v>
      </c>
      <c r="O191" s="87"/>
      <c r="P191" s="225">
        <f>O191*H191</f>
        <v>0</v>
      </c>
      <c r="Q191" s="225">
        <v>0</v>
      </c>
      <c r="R191" s="225">
        <f>Q191*H191</f>
        <v>0</v>
      </c>
      <c r="S191" s="225">
        <v>0</v>
      </c>
      <c r="T191" s="226">
        <f>S191*H191</f>
        <v>0</v>
      </c>
      <c r="U191" s="41"/>
      <c r="V191" s="41"/>
      <c r="W191" s="41"/>
      <c r="X191" s="41"/>
      <c r="Y191" s="41"/>
      <c r="Z191" s="41"/>
      <c r="AA191" s="41"/>
      <c r="AB191" s="41"/>
      <c r="AC191" s="41"/>
      <c r="AD191" s="41"/>
      <c r="AE191" s="41"/>
      <c r="AR191" s="227" t="s">
        <v>1622</v>
      </c>
      <c r="AT191" s="227" t="s">
        <v>234</v>
      </c>
      <c r="AU191" s="227" t="s">
        <v>78</v>
      </c>
      <c r="AY191" s="19" t="s">
        <v>231</v>
      </c>
      <c r="BE191" s="228">
        <f>IF(N191="základní",J191,0)</f>
        <v>0</v>
      </c>
      <c r="BF191" s="228">
        <f>IF(N191="snížená",J191,0)</f>
        <v>0</v>
      </c>
      <c r="BG191" s="228">
        <f>IF(N191="zákl. přenesená",J191,0)</f>
        <v>0</v>
      </c>
      <c r="BH191" s="228">
        <f>IF(N191="sníž. přenesená",J191,0)</f>
        <v>0</v>
      </c>
      <c r="BI191" s="228">
        <f>IF(N191="nulová",J191,0)</f>
        <v>0</v>
      </c>
      <c r="BJ191" s="19" t="s">
        <v>76</v>
      </c>
      <c r="BK191" s="228">
        <f>ROUND(I191*H191,2)</f>
        <v>0</v>
      </c>
      <c r="BL191" s="19" t="s">
        <v>1622</v>
      </c>
      <c r="BM191" s="227" t="s">
        <v>2256</v>
      </c>
    </row>
    <row r="192" s="2" customFormat="1" ht="44.25" customHeight="1">
      <c r="A192" s="41"/>
      <c r="B192" s="42"/>
      <c r="C192" s="216" t="s">
        <v>1793</v>
      </c>
      <c r="D192" s="216" t="s">
        <v>234</v>
      </c>
      <c r="E192" s="217" t="s">
        <v>4750</v>
      </c>
      <c r="F192" s="218" t="s">
        <v>4751</v>
      </c>
      <c r="G192" s="219" t="s">
        <v>237</v>
      </c>
      <c r="H192" s="220">
        <v>2</v>
      </c>
      <c r="I192" s="221"/>
      <c r="J192" s="222">
        <f>ROUND(I192*H192,2)</f>
        <v>0</v>
      </c>
      <c r="K192" s="218" t="s">
        <v>19</v>
      </c>
      <c r="L192" s="47"/>
      <c r="M192" s="223" t="s">
        <v>19</v>
      </c>
      <c r="N192" s="224" t="s">
        <v>40</v>
      </c>
      <c r="O192" s="87"/>
      <c r="P192" s="225">
        <f>O192*H192</f>
        <v>0</v>
      </c>
      <c r="Q192" s="225">
        <v>0</v>
      </c>
      <c r="R192" s="225">
        <f>Q192*H192</f>
        <v>0</v>
      </c>
      <c r="S192" s="225">
        <v>0</v>
      </c>
      <c r="T192" s="226">
        <f>S192*H192</f>
        <v>0</v>
      </c>
      <c r="U192" s="41"/>
      <c r="V192" s="41"/>
      <c r="W192" s="41"/>
      <c r="X192" s="41"/>
      <c r="Y192" s="41"/>
      <c r="Z192" s="41"/>
      <c r="AA192" s="41"/>
      <c r="AB192" s="41"/>
      <c r="AC192" s="41"/>
      <c r="AD192" s="41"/>
      <c r="AE192" s="41"/>
      <c r="AR192" s="227" t="s">
        <v>1622</v>
      </c>
      <c r="AT192" s="227" t="s">
        <v>234</v>
      </c>
      <c r="AU192" s="227" t="s">
        <v>78</v>
      </c>
      <c r="AY192" s="19" t="s">
        <v>231</v>
      </c>
      <c r="BE192" s="228">
        <f>IF(N192="základní",J192,0)</f>
        <v>0</v>
      </c>
      <c r="BF192" s="228">
        <f>IF(N192="snížená",J192,0)</f>
        <v>0</v>
      </c>
      <c r="BG192" s="228">
        <f>IF(N192="zákl. přenesená",J192,0)</f>
        <v>0</v>
      </c>
      <c r="BH192" s="228">
        <f>IF(N192="sníž. přenesená",J192,0)</f>
        <v>0</v>
      </c>
      <c r="BI192" s="228">
        <f>IF(N192="nulová",J192,0)</f>
        <v>0</v>
      </c>
      <c r="BJ192" s="19" t="s">
        <v>76</v>
      </c>
      <c r="BK192" s="228">
        <f>ROUND(I192*H192,2)</f>
        <v>0</v>
      </c>
      <c r="BL192" s="19" t="s">
        <v>1622</v>
      </c>
      <c r="BM192" s="227" t="s">
        <v>2264</v>
      </c>
    </row>
    <row r="193" s="2" customFormat="1" ht="44.25" customHeight="1">
      <c r="A193" s="41"/>
      <c r="B193" s="42"/>
      <c r="C193" s="216" t="s">
        <v>1797</v>
      </c>
      <c r="D193" s="216" t="s">
        <v>234</v>
      </c>
      <c r="E193" s="217" t="s">
        <v>4752</v>
      </c>
      <c r="F193" s="218" t="s">
        <v>4753</v>
      </c>
      <c r="G193" s="219" t="s">
        <v>237</v>
      </c>
      <c r="H193" s="220">
        <v>4</v>
      </c>
      <c r="I193" s="221"/>
      <c r="J193" s="222">
        <f>ROUND(I193*H193,2)</f>
        <v>0</v>
      </c>
      <c r="K193" s="218" t="s">
        <v>19</v>
      </c>
      <c r="L193" s="47"/>
      <c r="M193" s="223" t="s">
        <v>19</v>
      </c>
      <c r="N193" s="224" t="s">
        <v>40</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1622</v>
      </c>
      <c r="AT193" s="227" t="s">
        <v>234</v>
      </c>
      <c r="AU193" s="227" t="s">
        <v>78</v>
      </c>
      <c r="AY193" s="19" t="s">
        <v>231</v>
      </c>
      <c r="BE193" s="228">
        <f>IF(N193="základní",J193,0)</f>
        <v>0</v>
      </c>
      <c r="BF193" s="228">
        <f>IF(N193="snížená",J193,0)</f>
        <v>0</v>
      </c>
      <c r="BG193" s="228">
        <f>IF(N193="zákl. přenesená",J193,0)</f>
        <v>0</v>
      </c>
      <c r="BH193" s="228">
        <f>IF(N193="sníž. přenesená",J193,0)</f>
        <v>0</v>
      </c>
      <c r="BI193" s="228">
        <f>IF(N193="nulová",J193,0)</f>
        <v>0</v>
      </c>
      <c r="BJ193" s="19" t="s">
        <v>76</v>
      </c>
      <c r="BK193" s="228">
        <f>ROUND(I193*H193,2)</f>
        <v>0</v>
      </c>
      <c r="BL193" s="19" t="s">
        <v>1622</v>
      </c>
      <c r="BM193" s="227" t="s">
        <v>2272</v>
      </c>
    </row>
    <row r="194" s="2" customFormat="1" ht="44.25" customHeight="1">
      <c r="A194" s="41"/>
      <c r="B194" s="42"/>
      <c r="C194" s="216" t="s">
        <v>1800</v>
      </c>
      <c r="D194" s="216" t="s">
        <v>234</v>
      </c>
      <c r="E194" s="217" t="s">
        <v>4754</v>
      </c>
      <c r="F194" s="218" t="s">
        <v>4755</v>
      </c>
      <c r="G194" s="219" t="s">
        <v>237</v>
      </c>
      <c r="H194" s="220">
        <v>1</v>
      </c>
      <c r="I194" s="221"/>
      <c r="J194" s="222">
        <f>ROUND(I194*H194,2)</f>
        <v>0</v>
      </c>
      <c r="K194" s="218" t="s">
        <v>19</v>
      </c>
      <c r="L194" s="47"/>
      <c r="M194" s="223" t="s">
        <v>19</v>
      </c>
      <c r="N194" s="224" t="s">
        <v>40</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1622</v>
      </c>
      <c r="AT194" s="227" t="s">
        <v>234</v>
      </c>
      <c r="AU194" s="227" t="s">
        <v>78</v>
      </c>
      <c r="AY194" s="19" t="s">
        <v>231</v>
      </c>
      <c r="BE194" s="228">
        <f>IF(N194="základní",J194,0)</f>
        <v>0</v>
      </c>
      <c r="BF194" s="228">
        <f>IF(N194="snížená",J194,0)</f>
        <v>0</v>
      </c>
      <c r="BG194" s="228">
        <f>IF(N194="zákl. přenesená",J194,0)</f>
        <v>0</v>
      </c>
      <c r="BH194" s="228">
        <f>IF(N194="sníž. přenesená",J194,0)</f>
        <v>0</v>
      </c>
      <c r="BI194" s="228">
        <f>IF(N194="nulová",J194,0)</f>
        <v>0</v>
      </c>
      <c r="BJ194" s="19" t="s">
        <v>76</v>
      </c>
      <c r="BK194" s="228">
        <f>ROUND(I194*H194,2)</f>
        <v>0</v>
      </c>
      <c r="BL194" s="19" t="s">
        <v>1622</v>
      </c>
      <c r="BM194" s="227" t="s">
        <v>160</v>
      </c>
    </row>
    <row r="195" s="2" customFormat="1" ht="44.25" customHeight="1">
      <c r="A195" s="41"/>
      <c r="B195" s="42"/>
      <c r="C195" s="216" t="s">
        <v>1804</v>
      </c>
      <c r="D195" s="216" t="s">
        <v>234</v>
      </c>
      <c r="E195" s="217" t="s">
        <v>4756</v>
      </c>
      <c r="F195" s="218" t="s">
        <v>4757</v>
      </c>
      <c r="G195" s="219" t="s">
        <v>237</v>
      </c>
      <c r="H195" s="220">
        <v>1</v>
      </c>
      <c r="I195" s="221"/>
      <c r="J195" s="222">
        <f>ROUND(I195*H195,2)</f>
        <v>0</v>
      </c>
      <c r="K195" s="218" t="s">
        <v>19</v>
      </c>
      <c r="L195" s="47"/>
      <c r="M195" s="223" t="s">
        <v>19</v>
      </c>
      <c r="N195" s="224" t="s">
        <v>40</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1622</v>
      </c>
      <c r="AT195" s="227" t="s">
        <v>234</v>
      </c>
      <c r="AU195" s="227" t="s">
        <v>78</v>
      </c>
      <c r="AY195" s="19" t="s">
        <v>231</v>
      </c>
      <c r="BE195" s="228">
        <f>IF(N195="základní",J195,0)</f>
        <v>0</v>
      </c>
      <c r="BF195" s="228">
        <f>IF(N195="snížená",J195,0)</f>
        <v>0</v>
      </c>
      <c r="BG195" s="228">
        <f>IF(N195="zákl. přenesená",J195,0)</f>
        <v>0</v>
      </c>
      <c r="BH195" s="228">
        <f>IF(N195="sníž. přenesená",J195,0)</f>
        <v>0</v>
      </c>
      <c r="BI195" s="228">
        <f>IF(N195="nulová",J195,0)</f>
        <v>0</v>
      </c>
      <c r="BJ195" s="19" t="s">
        <v>76</v>
      </c>
      <c r="BK195" s="228">
        <f>ROUND(I195*H195,2)</f>
        <v>0</v>
      </c>
      <c r="BL195" s="19" t="s">
        <v>1622</v>
      </c>
      <c r="BM195" s="227" t="s">
        <v>172</v>
      </c>
    </row>
    <row r="196" s="2" customFormat="1" ht="44.25" customHeight="1">
      <c r="A196" s="41"/>
      <c r="B196" s="42"/>
      <c r="C196" s="216" t="s">
        <v>1809</v>
      </c>
      <c r="D196" s="216" t="s">
        <v>234</v>
      </c>
      <c r="E196" s="217" t="s">
        <v>4758</v>
      </c>
      <c r="F196" s="218" t="s">
        <v>4759</v>
      </c>
      <c r="G196" s="219" t="s">
        <v>237</v>
      </c>
      <c r="H196" s="220">
        <v>3</v>
      </c>
      <c r="I196" s="221"/>
      <c r="J196" s="222">
        <f>ROUND(I196*H196,2)</f>
        <v>0</v>
      </c>
      <c r="K196" s="218" t="s">
        <v>19</v>
      </c>
      <c r="L196" s="47"/>
      <c r="M196" s="223" t="s">
        <v>19</v>
      </c>
      <c r="N196" s="224" t="s">
        <v>40</v>
      </c>
      <c r="O196" s="87"/>
      <c r="P196" s="225">
        <f>O196*H196</f>
        <v>0</v>
      </c>
      <c r="Q196" s="225">
        <v>0</v>
      </c>
      <c r="R196" s="225">
        <f>Q196*H196</f>
        <v>0</v>
      </c>
      <c r="S196" s="225">
        <v>0</v>
      </c>
      <c r="T196" s="226">
        <f>S196*H196</f>
        <v>0</v>
      </c>
      <c r="U196" s="41"/>
      <c r="V196" s="41"/>
      <c r="W196" s="41"/>
      <c r="X196" s="41"/>
      <c r="Y196" s="41"/>
      <c r="Z196" s="41"/>
      <c r="AA196" s="41"/>
      <c r="AB196" s="41"/>
      <c r="AC196" s="41"/>
      <c r="AD196" s="41"/>
      <c r="AE196" s="41"/>
      <c r="AR196" s="227" t="s">
        <v>1622</v>
      </c>
      <c r="AT196" s="227" t="s">
        <v>234</v>
      </c>
      <c r="AU196" s="227" t="s">
        <v>78</v>
      </c>
      <c r="AY196" s="19" t="s">
        <v>231</v>
      </c>
      <c r="BE196" s="228">
        <f>IF(N196="základní",J196,0)</f>
        <v>0</v>
      </c>
      <c r="BF196" s="228">
        <f>IF(N196="snížená",J196,0)</f>
        <v>0</v>
      </c>
      <c r="BG196" s="228">
        <f>IF(N196="zákl. přenesená",J196,0)</f>
        <v>0</v>
      </c>
      <c r="BH196" s="228">
        <f>IF(N196="sníž. přenesená",J196,0)</f>
        <v>0</v>
      </c>
      <c r="BI196" s="228">
        <f>IF(N196="nulová",J196,0)</f>
        <v>0</v>
      </c>
      <c r="BJ196" s="19" t="s">
        <v>76</v>
      </c>
      <c r="BK196" s="228">
        <f>ROUND(I196*H196,2)</f>
        <v>0</v>
      </c>
      <c r="BL196" s="19" t="s">
        <v>1622</v>
      </c>
      <c r="BM196" s="227" t="s">
        <v>2294</v>
      </c>
    </row>
    <row r="197" s="2" customFormat="1" ht="16.5" customHeight="1">
      <c r="A197" s="41"/>
      <c r="B197" s="42"/>
      <c r="C197" s="216" t="s">
        <v>1814</v>
      </c>
      <c r="D197" s="216" t="s">
        <v>234</v>
      </c>
      <c r="E197" s="217" t="s">
        <v>4760</v>
      </c>
      <c r="F197" s="218" t="s">
        <v>4761</v>
      </c>
      <c r="G197" s="219" t="s">
        <v>342</v>
      </c>
      <c r="H197" s="220">
        <v>215</v>
      </c>
      <c r="I197" s="221"/>
      <c r="J197" s="222">
        <f>ROUND(I197*H197,2)</f>
        <v>0</v>
      </c>
      <c r="K197" s="218" t="s">
        <v>19</v>
      </c>
      <c r="L197" s="47"/>
      <c r="M197" s="223" t="s">
        <v>19</v>
      </c>
      <c r="N197" s="224" t="s">
        <v>40</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1622</v>
      </c>
      <c r="AT197" s="227" t="s">
        <v>234</v>
      </c>
      <c r="AU197" s="227" t="s">
        <v>78</v>
      </c>
      <c r="AY197" s="19" t="s">
        <v>231</v>
      </c>
      <c r="BE197" s="228">
        <f>IF(N197="základní",J197,0)</f>
        <v>0</v>
      </c>
      <c r="BF197" s="228">
        <f>IF(N197="snížená",J197,0)</f>
        <v>0</v>
      </c>
      <c r="BG197" s="228">
        <f>IF(N197="zákl. přenesená",J197,0)</f>
        <v>0</v>
      </c>
      <c r="BH197" s="228">
        <f>IF(N197="sníž. přenesená",J197,0)</f>
        <v>0</v>
      </c>
      <c r="BI197" s="228">
        <f>IF(N197="nulová",J197,0)</f>
        <v>0</v>
      </c>
      <c r="BJ197" s="19" t="s">
        <v>76</v>
      </c>
      <c r="BK197" s="228">
        <f>ROUND(I197*H197,2)</f>
        <v>0</v>
      </c>
      <c r="BL197" s="19" t="s">
        <v>1622</v>
      </c>
      <c r="BM197" s="227" t="s">
        <v>2302</v>
      </c>
    </row>
    <row r="198" s="2" customFormat="1" ht="16.5" customHeight="1">
      <c r="A198" s="41"/>
      <c r="B198" s="42"/>
      <c r="C198" s="216" t="s">
        <v>187</v>
      </c>
      <c r="D198" s="216" t="s">
        <v>234</v>
      </c>
      <c r="E198" s="217" t="s">
        <v>4762</v>
      </c>
      <c r="F198" s="218" t="s">
        <v>4763</v>
      </c>
      <c r="G198" s="219" t="s">
        <v>342</v>
      </c>
      <c r="H198" s="220">
        <v>96</v>
      </c>
      <c r="I198" s="221"/>
      <c r="J198" s="222">
        <f>ROUND(I198*H198,2)</f>
        <v>0</v>
      </c>
      <c r="K198" s="218" t="s">
        <v>19</v>
      </c>
      <c r="L198" s="47"/>
      <c r="M198" s="223" t="s">
        <v>19</v>
      </c>
      <c r="N198" s="224" t="s">
        <v>40</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1622</v>
      </c>
      <c r="AT198" s="227" t="s">
        <v>234</v>
      </c>
      <c r="AU198" s="227" t="s">
        <v>78</v>
      </c>
      <c r="AY198" s="19" t="s">
        <v>231</v>
      </c>
      <c r="BE198" s="228">
        <f>IF(N198="základní",J198,0)</f>
        <v>0</v>
      </c>
      <c r="BF198" s="228">
        <f>IF(N198="snížená",J198,0)</f>
        <v>0</v>
      </c>
      <c r="BG198" s="228">
        <f>IF(N198="zákl. přenesená",J198,0)</f>
        <v>0</v>
      </c>
      <c r="BH198" s="228">
        <f>IF(N198="sníž. přenesená",J198,0)</f>
        <v>0</v>
      </c>
      <c r="BI198" s="228">
        <f>IF(N198="nulová",J198,0)</f>
        <v>0</v>
      </c>
      <c r="BJ198" s="19" t="s">
        <v>76</v>
      </c>
      <c r="BK198" s="228">
        <f>ROUND(I198*H198,2)</f>
        <v>0</v>
      </c>
      <c r="BL198" s="19" t="s">
        <v>1622</v>
      </c>
      <c r="BM198" s="227" t="s">
        <v>2310</v>
      </c>
    </row>
    <row r="199" s="2" customFormat="1" ht="16.5" customHeight="1">
      <c r="A199" s="41"/>
      <c r="B199" s="42"/>
      <c r="C199" s="216" t="s">
        <v>190</v>
      </c>
      <c r="D199" s="216" t="s">
        <v>234</v>
      </c>
      <c r="E199" s="217" t="s">
        <v>4764</v>
      </c>
      <c r="F199" s="218" t="s">
        <v>4765</v>
      </c>
      <c r="G199" s="219" t="s">
        <v>342</v>
      </c>
      <c r="H199" s="220">
        <v>14</v>
      </c>
      <c r="I199" s="221"/>
      <c r="J199" s="222">
        <f>ROUND(I199*H199,2)</f>
        <v>0</v>
      </c>
      <c r="K199" s="218" t="s">
        <v>19</v>
      </c>
      <c r="L199" s="47"/>
      <c r="M199" s="223" t="s">
        <v>19</v>
      </c>
      <c r="N199" s="224" t="s">
        <v>40</v>
      </c>
      <c r="O199" s="87"/>
      <c r="P199" s="225">
        <f>O199*H199</f>
        <v>0</v>
      </c>
      <c r="Q199" s="225">
        <v>0</v>
      </c>
      <c r="R199" s="225">
        <f>Q199*H199</f>
        <v>0</v>
      </c>
      <c r="S199" s="225">
        <v>0</v>
      </c>
      <c r="T199" s="226">
        <f>S199*H199</f>
        <v>0</v>
      </c>
      <c r="U199" s="41"/>
      <c r="V199" s="41"/>
      <c r="W199" s="41"/>
      <c r="X199" s="41"/>
      <c r="Y199" s="41"/>
      <c r="Z199" s="41"/>
      <c r="AA199" s="41"/>
      <c r="AB199" s="41"/>
      <c r="AC199" s="41"/>
      <c r="AD199" s="41"/>
      <c r="AE199" s="41"/>
      <c r="AR199" s="227" t="s">
        <v>1622</v>
      </c>
      <c r="AT199" s="227" t="s">
        <v>234</v>
      </c>
      <c r="AU199" s="227" t="s">
        <v>78</v>
      </c>
      <c r="AY199" s="19" t="s">
        <v>231</v>
      </c>
      <c r="BE199" s="228">
        <f>IF(N199="základní",J199,0)</f>
        <v>0</v>
      </c>
      <c r="BF199" s="228">
        <f>IF(N199="snížená",J199,0)</f>
        <v>0</v>
      </c>
      <c r="BG199" s="228">
        <f>IF(N199="zákl. přenesená",J199,0)</f>
        <v>0</v>
      </c>
      <c r="BH199" s="228">
        <f>IF(N199="sníž. přenesená",J199,0)</f>
        <v>0</v>
      </c>
      <c r="BI199" s="228">
        <f>IF(N199="nulová",J199,0)</f>
        <v>0</v>
      </c>
      <c r="BJ199" s="19" t="s">
        <v>76</v>
      </c>
      <c r="BK199" s="228">
        <f>ROUND(I199*H199,2)</f>
        <v>0</v>
      </c>
      <c r="BL199" s="19" t="s">
        <v>1622</v>
      </c>
      <c r="BM199" s="227" t="s">
        <v>2320</v>
      </c>
    </row>
    <row r="200" s="2" customFormat="1" ht="16.5" customHeight="1">
      <c r="A200" s="41"/>
      <c r="B200" s="42"/>
      <c r="C200" s="216" t="s">
        <v>193</v>
      </c>
      <c r="D200" s="216" t="s">
        <v>234</v>
      </c>
      <c r="E200" s="217" t="s">
        <v>4766</v>
      </c>
      <c r="F200" s="218" t="s">
        <v>4767</v>
      </c>
      <c r="G200" s="219" t="s">
        <v>342</v>
      </c>
      <c r="H200" s="220">
        <v>120</v>
      </c>
      <c r="I200" s="221"/>
      <c r="J200" s="222">
        <f>ROUND(I200*H200,2)</f>
        <v>0</v>
      </c>
      <c r="K200" s="218" t="s">
        <v>19</v>
      </c>
      <c r="L200" s="47"/>
      <c r="M200" s="223" t="s">
        <v>19</v>
      </c>
      <c r="N200" s="224" t="s">
        <v>40</v>
      </c>
      <c r="O200" s="87"/>
      <c r="P200" s="225">
        <f>O200*H200</f>
        <v>0</v>
      </c>
      <c r="Q200" s="225">
        <v>0</v>
      </c>
      <c r="R200" s="225">
        <f>Q200*H200</f>
        <v>0</v>
      </c>
      <c r="S200" s="225">
        <v>0</v>
      </c>
      <c r="T200" s="226">
        <f>S200*H200</f>
        <v>0</v>
      </c>
      <c r="U200" s="41"/>
      <c r="V200" s="41"/>
      <c r="W200" s="41"/>
      <c r="X200" s="41"/>
      <c r="Y200" s="41"/>
      <c r="Z200" s="41"/>
      <c r="AA200" s="41"/>
      <c r="AB200" s="41"/>
      <c r="AC200" s="41"/>
      <c r="AD200" s="41"/>
      <c r="AE200" s="41"/>
      <c r="AR200" s="227" t="s">
        <v>1622</v>
      </c>
      <c r="AT200" s="227" t="s">
        <v>234</v>
      </c>
      <c r="AU200" s="227" t="s">
        <v>78</v>
      </c>
      <c r="AY200" s="19" t="s">
        <v>231</v>
      </c>
      <c r="BE200" s="228">
        <f>IF(N200="základní",J200,0)</f>
        <v>0</v>
      </c>
      <c r="BF200" s="228">
        <f>IF(N200="snížená",J200,0)</f>
        <v>0</v>
      </c>
      <c r="BG200" s="228">
        <f>IF(N200="zákl. přenesená",J200,0)</f>
        <v>0</v>
      </c>
      <c r="BH200" s="228">
        <f>IF(N200="sníž. přenesená",J200,0)</f>
        <v>0</v>
      </c>
      <c r="BI200" s="228">
        <f>IF(N200="nulová",J200,0)</f>
        <v>0</v>
      </c>
      <c r="BJ200" s="19" t="s">
        <v>76</v>
      </c>
      <c r="BK200" s="228">
        <f>ROUND(I200*H200,2)</f>
        <v>0</v>
      </c>
      <c r="BL200" s="19" t="s">
        <v>1622</v>
      </c>
      <c r="BM200" s="227" t="s">
        <v>2341</v>
      </c>
    </row>
    <row r="201" s="2" customFormat="1" ht="16.5" customHeight="1">
      <c r="A201" s="41"/>
      <c r="B201" s="42"/>
      <c r="C201" s="216" t="s">
        <v>1830</v>
      </c>
      <c r="D201" s="216" t="s">
        <v>234</v>
      </c>
      <c r="E201" s="217" t="s">
        <v>4768</v>
      </c>
      <c r="F201" s="218" t="s">
        <v>4769</v>
      </c>
      <c r="G201" s="219" t="s">
        <v>342</v>
      </c>
      <c r="H201" s="220">
        <v>162</v>
      </c>
      <c r="I201" s="221"/>
      <c r="J201" s="222">
        <f>ROUND(I201*H201,2)</f>
        <v>0</v>
      </c>
      <c r="K201" s="218" t="s">
        <v>19</v>
      </c>
      <c r="L201" s="47"/>
      <c r="M201" s="223" t="s">
        <v>19</v>
      </c>
      <c r="N201" s="224" t="s">
        <v>40</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1622</v>
      </c>
      <c r="AT201" s="227" t="s">
        <v>234</v>
      </c>
      <c r="AU201" s="227" t="s">
        <v>78</v>
      </c>
      <c r="AY201" s="19" t="s">
        <v>231</v>
      </c>
      <c r="BE201" s="228">
        <f>IF(N201="základní",J201,0)</f>
        <v>0</v>
      </c>
      <c r="BF201" s="228">
        <f>IF(N201="snížená",J201,0)</f>
        <v>0</v>
      </c>
      <c r="BG201" s="228">
        <f>IF(N201="zákl. přenesená",J201,0)</f>
        <v>0</v>
      </c>
      <c r="BH201" s="228">
        <f>IF(N201="sníž. přenesená",J201,0)</f>
        <v>0</v>
      </c>
      <c r="BI201" s="228">
        <f>IF(N201="nulová",J201,0)</f>
        <v>0</v>
      </c>
      <c r="BJ201" s="19" t="s">
        <v>76</v>
      </c>
      <c r="BK201" s="228">
        <f>ROUND(I201*H201,2)</f>
        <v>0</v>
      </c>
      <c r="BL201" s="19" t="s">
        <v>1622</v>
      </c>
      <c r="BM201" s="227" t="s">
        <v>2350</v>
      </c>
    </row>
    <row r="202" s="2" customFormat="1" ht="16.5" customHeight="1">
      <c r="A202" s="41"/>
      <c r="B202" s="42"/>
      <c r="C202" s="216" t="s">
        <v>1836</v>
      </c>
      <c r="D202" s="216" t="s">
        <v>234</v>
      </c>
      <c r="E202" s="217" t="s">
        <v>4770</v>
      </c>
      <c r="F202" s="218" t="s">
        <v>4771</v>
      </c>
      <c r="G202" s="219" t="s">
        <v>342</v>
      </c>
      <c r="H202" s="220">
        <v>20</v>
      </c>
      <c r="I202" s="221"/>
      <c r="J202" s="222">
        <f>ROUND(I202*H202,2)</f>
        <v>0</v>
      </c>
      <c r="K202" s="218" t="s">
        <v>19</v>
      </c>
      <c r="L202" s="47"/>
      <c r="M202" s="223" t="s">
        <v>19</v>
      </c>
      <c r="N202" s="224" t="s">
        <v>40</v>
      </c>
      <c r="O202" s="87"/>
      <c r="P202" s="225">
        <f>O202*H202</f>
        <v>0</v>
      </c>
      <c r="Q202" s="225">
        <v>0</v>
      </c>
      <c r="R202" s="225">
        <f>Q202*H202</f>
        <v>0</v>
      </c>
      <c r="S202" s="225">
        <v>0</v>
      </c>
      <c r="T202" s="226">
        <f>S202*H202</f>
        <v>0</v>
      </c>
      <c r="U202" s="41"/>
      <c r="V202" s="41"/>
      <c r="W202" s="41"/>
      <c r="X202" s="41"/>
      <c r="Y202" s="41"/>
      <c r="Z202" s="41"/>
      <c r="AA202" s="41"/>
      <c r="AB202" s="41"/>
      <c r="AC202" s="41"/>
      <c r="AD202" s="41"/>
      <c r="AE202" s="41"/>
      <c r="AR202" s="227" t="s">
        <v>1622</v>
      </c>
      <c r="AT202" s="227" t="s">
        <v>234</v>
      </c>
      <c r="AU202" s="227" t="s">
        <v>78</v>
      </c>
      <c r="AY202" s="19" t="s">
        <v>231</v>
      </c>
      <c r="BE202" s="228">
        <f>IF(N202="základní",J202,0)</f>
        <v>0</v>
      </c>
      <c r="BF202" s="228">
        <f>IF(N202="snížená",J202,0)</f>
        <v>0</v>
      </c>
      <c r="BG202" s="228">
        <f>IF(N202="zákl. přenesená",J202,0)</f>
        <v>0</v>
      </c>
      <c r="BH202" s="228">
        <f>IF(N202="sníž. přenesená",J202,0)</f>
        <v>0</v>
      </c>
      <c r="BI202" s="228">
        <f>IF(N202="nulová",J202,0)</f>
        <v>0</v>
      </c>
      <c r="BJ202" s="19" t="s">
        <v>76</v>
      </c>
      <c r="BK202" s="228">
        <f>ROUND(I202*H202,2)</f>
        <v>0</v>
      </c>
      <c r="BL202" s="19" t="s">
        <v>1622</v>
      </c>
      <c r="BM202" s="227" t="s">
        <v>2372</v>
      </c>
    </row>
    <row r="203" s="2" customFormat="1" ht="16.5" customHeight="1">
      <c r="A203" s="41"/>
      <c r="B203" s="42"/>
      <c r="C203" s="216" t="s">
        <v>1841</v>
      </c>
      <c r="D203" s="216" t="s">
        <v>234</v>
      </c>
      <c r="E203" s="217" t="s">
        <v>4772</v>
      </c>
      <c r="F203" s="218" t="s">
        <v>4773</v>
      </c>
      <c r="G203" s="219" t="s">
        <v>342</v>
      </c>
      <c r="H203" s="220">
        <v>86</v>
      </c>
      <c r="I203" s="221"/>
      <c r="J203" s="222">
        <f>ROUND(I203*H203,2)</f>
        <v>0</v>
      </c>
      <c r="K203" s="218" t="s">
        <v>19</v>
      </c>
      <c r="L203" s="47"/>
      <c r="M203" s="223" t="s">
        <v>19</v>
      </c>
      <c r="N203" s="224" t="s">
        <v>40</v>
      </c>
      <c r="O203" s="87"/>
      <c r="P203" s="225">
        <f>O203*H203</f>
        <v>0</v>
      </c>
      <c r="Q203" s="225">
        <v>0</v>
      </c>
      <c r="R203" s="225">
        <f>Q203*H203</f>
        <v>0</v>
      </c>
      <c r="S203" s="225">
        <v>0</v>
      </c>
      <c r="T203" s="226">
        <f>S203*H203</f>
        <v>0</v>
      </c>
      <c r="U203" s="41"/>
      <c r="V203" s="41"/>
      <c r="W203" s="41"/>
      <c r="X203" s="41"/>
      <c r="Y203" s="41"/>
      <c r="Z203" s="41"/>
      <c r="AA203" s="41"/>
      <c r="AB203" s="41"/>
      <c r="AC203" s="41"/>
      <c r="AD203" s="41"/>
      <c r="AE203" s="41"/>
      <c r="AR203" s="227" t="s">
        <v>1622</v>
      </c>
      <c r="AT203" s="227" t="s">
        <v>234</v>
      </c>
      <c r="AU203" s="227" t="s">
        <v>78</v>
      </c>
      <c r="AY203" s="19" t="s">
        <v>231</v>
      </c>
      <c r="BE203" s="228">
        <f>IF(N203="základní",J203,0)</f>
        <v>0</v>
      </c>
      <c r="BF203" s="228">
        <f>IF(N203="snížená",J203,0)</f>
        <v>0</v>
      </c>
      <c r="BG203" s="228">
        <f>IF(N203="zákl. přenesená",J203,0)</f>
        <v>0</v>
      </c>
      <c r="BH203" s="228">
        <f>IF(N203="sníž. přenesená",J203,0)</f>
        <v>0</v>
      </c>
      <c r="BI203" s="228">
        <f>IF(N203="nulová",J203,0)</f>
        <v>0</v>
      </c>
      <c r="BJ203" s="19" t="s">
        <v>76</v>
      </c>
      <c r="BK203" s="228">
        <f>ROUND(I203*H203,2)</f>
        <v>0</v>
      </c>
      <c r="BL203" s="19" t="s">
        <v>1622</v>
      </c>
      <c r="BM203" s="227" t="s">
        <v>2388</v>
      </c>
    </row>
    <row r="204" s="2" customFormat="1" ht="16.5" customHeight="1">
      <c r="A204" s="41"/>
      <c r="B204" s="42"/>
      <c r="C204" s="216" t="s">
        <v>1854</v>
      </c>
      <c r="D204" s="216" t="s">
        <v>234</v>
      </c>
      <c r="E204" s="217" t="s">
        <v>4774</v>
      </c>
      <c r="F204" s="218" t="s">
        <v>4775</v>
      </c>
      <c r="G204" s="219" t="s">
        <v>342</v>
      </c>
      <c r="H204" s="220">
        <v>4</v>
      </c>
      <c r="I204" s="221"/>
      <c r="J204" s="222">
        <f>ROUND(I204*H204,2)</f>
        <v>0</v>
      </c>
      <c r="K204" s="218" t="s">
        <v>19</v>
      </c>
      <c r="L204" s="47"/>
      <c r="M204" s="223" t="s">
        <v>19</v>
      </c>
      <c r="N204" s="224" t="s">
        <v>40</v>
      </c>
      <c r="O204" s="87"/>
      <c r="P204" s="225">
        <f>O204*H204</f>
        <v>0</v>
      </c>
      <c r="Q204" s="225">
        <v>0</v>
      </c>
      <c r="R204" s="225">
        <f>Q204*H204</f>
        <v>0</v>
      </c>
      <c r="S204" s="225">
        <v>0</v>
      </c>
      <c r="T204" s="226">
        <f>S204*H204</f>
        <v>0</v>
      </c>
      <c r="U204" s="41"/>
      <c r="V204" s="41"/>
      <c r="W204" s="41"/>
      <c r="X204" s="41"/>
      <c r="Y204" s="41"/>
      <c r="Z204" s="41"/>
      <c r="AA204" s="41"/>
      <c r="AB204" s="41"/>
      <c r="AC204" s="41"/>
      <c r="AD204" s="41"/>
      <c r="AE204" s="41"/>
      <c r="AR204" s="227" t="s">
        <v>1622</v>
      </c>
      <c r="AT204" s="227" t="s">
        <v>234</v>
      </c>
      <c r="AU204" s="227" t="s">
        <v>78</v>
      </c>
      <c r="AY204" s="19" t="s">
        <v>231</v>
      </c>
      <c r="BE204" s="228">
        <f>IF(N204="základní",J204,0)</f>
        <v>0</v>
      </c>
      <c r="BF204" s="228">
        <f>IF(N204="snížená",J204,0)</f>
        <v>0</v>
      </c>
      <c r="BG204" s="228">
        <f>IF(N204="zákl. přenesená",J204,0)</f>
        <v>0</v>
      </c>
      <c r="BH204" s="228">
        <f>IF(N204="sníž. přenesená",J204,0)</f>
        <v>0</v>
      </c>
      <c r="BI204" s="228">
        <f>IF(N204="nulová",J204,0)</f>
        <v>0</v>
      </c>
      <c r="BJ204" s="19" t="s">
        <v>76</v>
      </c>
      <c r="BK204" s="228">
        <f>ROUND(I204*H204,2)</f>
        <v>0</v>
      </c>
      <c r="BL204" s="19" t="s">
        <v>1622</v>
      </c>
      <c r="BM204" s="227" t="s">
        <v>2403</v>
      </c>
    </row>
    <row r="205" s="2" customFormat="1" ht="16.5" customHeight="1">
      <c r="A205" s="41"/>
      <c r="B205" s="42"/>
      <c r="C205" s="216" t="s">
        <v>1859</v>
      </c>
      <c r="D205" s="216" t="s">
        <v>234</v>
      </c>
      <c r="E205" s="217" t="s">
        <v>4776</v>
      </c>
      <c r="F205" s="218" t="s">
        <v>4777</v>
      </c>
      <c r="G205" s="219" t="s">
        <v>237</v>
      </c>
      <c r="H205" s="220">
        <v>3</v>
      </c>
      <c r="I205" s="221"/>
      <c r="J205" s="222">
        <f>ROUND(I205*H205,2)</f>
        <v>0</v>
      </c>
      <c r="K205" s="218" t="s">
        <v>19</v>
      </c>
      <c r="L205" s="47"/>
      <c r="M205" s="223" t="s">
        <v>19</v>
      </c>
      <c r="N205" s="224" t="s">
        <v>40</v>
      </c>
      <c r="O205" s="87"/>
      <c r="P205" s="225">
        <f>O205*H205</f>
        <v>0</v>
      </c>
      <c r="Q205" s="225">
        <v>0</v>
      </c>
      <c r="R205" s="225">
        <f>Q205*H205</f>
        <v>0</v>
      </c>
      <c r="S205" s="225">
        <v>0</v>
      </c>
      <c r="T205" s="226">
        <f>S205*H205</f>
        <v>0</v>
      </c>
      <c r="U205" s="41"/>
      <c r="V205" s="41"/>
      <c r="W205" s="41"/>
      <c r="X205" s="41"/>
      <c r="Y205" s="41"/>
      <c r="Z205" s="41"/>
      <c r="AA205" s="41"/>
      <c r="AB205" s="41"/>
      <c r="AC205" s="41"/>
      <c r="AD205" s="41"/>
      <c r="AE205" s="41"/>
      <c r="AR205" s="227" t="s">
        <v>1622</v>
      </c>
      <c r="AT205" s="227" t="s">
        <v>234</v>
      </c>
      <c r="AU205" s="227" t="s">
        <v>78</v>
      </c>
      <c r="AY205" s="19" t="s">
        <v>231</v>
      </c>
      <c r="BE205" s="228">
        <f>IF(N205="základní",J205,0)</f>
        <v>0</v>
      </c>
      <c r="BF205" s="228">
        <f>IF(N205="snížená",J205,0)</f>
        <v>0</v>
      </c>
      <c r="BG205" s="228">
        <f>IF(N205="zákl. přenesená",J205,0)</f>
        <v>0</v>
      </c>
      <c r="BH205" s="228">
        <f>IF(N205="sníž. přenesená",J205,0)</f>
        <v>0</v>
      </c>
      <c r="BI205" s="228">
        <f>IF(N205="nulová",J205,0)</f>
        <v>0</v>
      </c>
      <c r="BJ205" s="19" t="s">
        <v>76</v>
      </c>
      <c r="BK205" s="228">
        <f>ROUND(I205*H205,2)</f>
        <v>0</v>
      </c>
      <c r="BL205" s="19" t="s">
        <v>1622</v>
      </c>
      <c r="BM205" s="227" t="s">
        <v>2412</v>
      </c>
    </row>
    <row r="206" s="2" customFormat="1" ht="16.5" customHeight="1">
      <c r="A206" s="41"/>
      <c r="B206" s="42"/>
      <c r="C206" s="216" t="s">
        <v>1865</v>
      </c>
      <c r="D206" s="216" t="s">
        <v>234</v>
      </c>
      <c r="E206" s="217" t="s">
        <v>4778</v>
      </c>
      <c r="F206" s="218" t="s">
        <v>4779</v>
      </c>
      <c r="G206" s="219" t="s">
        <v>237</v>
      </c>
      <c r="H206" s="220">
        <v>2</v>
      </c>
      <c r="I206" s="221"/>
      <c r="J206" s="222">
        <f>ROUND(I206*H206,2)</f>
        <v>0</v>
      </c>
      <c r="K206" s="218" t="s">
        <v>19</v>
      </c>
      <c r="L206" s="47"/>
      <c r="M206" s="223" t="s">
        <v>19</v>
      </c>
      <c r="N206" s="224" t="s">
        <v>40</v>
      </c>
      <c r="O206" s="87"/>
      <c r="P206" s="225">
        <f>O206*H206</f>
        <v>0</v>
      </c>
      <c r="Q206" s="225">
        <v>0</v>
      </c>
      <c r="R206" s="225">
        <f>Q206*H206</f>
        <v>0</v>
      </c>
      <c r="S206" s="225">
        <v>0</v>
      </c>
      <c r="T206" s="226">
        <f>S206*H206</f>
        <v>0</v>
      </c>
      <c r="U206" s="41"/>
      <c r="V206" s="41"/>
      <c r="W206" s="41"/>
      <c r="X206" s="41"/>
      <c r="Y206" s="41"/>
      <c r="Z206" s="41"/>
      <c r="AA206" s="41"/>
      <c r="AB206" s="41"/>
      <c r="AC206" s="41"/>
      <c r="AD206" s="41"/>
      <c r="AE206" s="41"/>
      <c r="AR206" s="227" t="s">
        <v>1622</v>
      </c>
      <c r="AT206" s="227" t="s">
        <v>234</v>
      </c>
      <c r="AU206" s="227" t="s">
        <v>78</v>
      </c>
      <c r="AY206" s="19" t="s">
        <v>231</v>
      </c>
      <c r="BE206" s="228">
        <f>IF(N206="základní",J206,0)</f>
        <v>0</v>
      </c>
      <c r="BF206" s="228">
        <f>IF(N206="snížená",J206,0)</f>
        <v>0</v>
      </c>
      <c r="BG206" s="228">
        <f>IF(N206="zákl. přenesená",J206,0)</f>
        <v>0</v>
      </c>
      <c r="BH206" s="228">
        <f>IF(N206="sníž. přenesená",J206,0)</f>
        <v>0</v>
      </c>
      <c r="BI206" s="228">
        <f>IF(N206="nulová",J206,0)</f>
        <v>0</v>
      </c>
      <c r="BJ206" s="19" t="s">
        <v>76</v>
      </c>
      <c r="BK206" s="228">
        <f>ROUND(I206*H206,2)</f>
        <v>0</v>
      </c>
      <c r="BL206" s="19" t="s">
        <v>1622</v>
      </c>
      <c r="BM206" s="227" t="s">
        <v>2422</v>
      </c>
    </row>
    <row r="207" s="2" customFormat="1" ht="16.5" customHeight="1">
      <c r="A207" s="41"/>
      <c r="B207" s="42"/>
      <c r="C207" s="216" t="s">
        <v>1872</v>
      </c>
      <c r="D207" s="216" t="s">
        <v>234</v>
      </c>
      <c r="E207" s="217" t="s">
        <v>4780</v>
      </c>
      <c r="F207" s="218" t="s">
        <v>4781</v>
      </c>
      <c r="G207" s="219" t="s">
        <v>237</v>
      </c>
      <c r="H207" s="220">
        <v>3</v>
      </c>
      <c r="I207" s="221"/>
      <c r="J207" s="222">
        <f>ROUND(I207*H207,2)</f>
        <v>0</v>
      </c>
      <c r="K207" s="218" t="s">
        <v>19</v>
      </c>
      <c r="L207" s="47"/>
      <c r="M207" s="223" t="s">
        <v>19</v>
      </c>
      <c r="N207" s="224" t="s">
        <v>40</v>
      </c>
      <c r="O207" s="87"/>
      <c r="P207" s="225">
        <f>O207*H207</f>
        <v>0</v>
      </c>
      <c r="Q207" s="225">
        <v>0</v>
      </c>
      <c r="R207" s="225">
        <f>Q207*H207</f>
        <v>0</v>
      </c>
      <c r="S207" s="225">
        <v>0</v>
      </c>
      <c r="T207" s="226">
        <f>S207*H207</f>
        <v>0</v>
      </c>
      <c r="U207" s="41"/>
      <c r="V207" s="41"/>
      <c r="W207" s="41"/>
      <c r="X207" s="41"/>
      <c r="Y207" s="41"/>
      <c r="Z207" s="41"/>
      <c r="AA207" s="41"/>
      <c r="AB207" s="41"/>
      <c r="AC207" s="41"/>
      <c r="AD207" s="41"/>
      <c r="AE207" s="41"/>
      <c r="AR207" s="227" t="s">
        <v>1622</v>
      </c>
      <c r="AT207" s="227" t="s">
        <v>234</v>
      </c>
      <c r="AU207" s="227" t="s">
        <v>78</v>
      </c>
      <c r="AY207" s="19" t="s">
        <v>231</v>
      </c>
      <c r="BE207" s="228">
        <f>IF(N207="základní",J207,0)</f>
        <v>0</v>
      </c>
      <c r="BF207" s="228">
        <f>IF(N207="snížená",J207,0)</f>
        <v>0</v>
      </c>
      <c r="BG207" s="228">
        <f>IF(N207="zákl. přenesená",J207,0)</f>
        <v>0</v>
      </c>
      <c r="BH207" s="228">
        <f>IF(N207="sníž. přenesená",J207,0)</f>
        <v>0</v>
      </c>
      <c r="BI207" s="228">
        <f>IF(N207="nulová",J207,0)</f>
        <v>0</v>
      </c>
      <c r="BJ207" s="19" t="s">
        <v>76</v>
      </c>
      <c r="BK207" s="228">
        <f>ROUND(I207*H207,2)</f>
        <v>0</v>
      </c>
      <c r="BL207" s="19" t="s">
        <v>1622</v>
      </c>
      <c r="BM207" s="227" t="s">
        <v>2436</v>
      </c>
    </row>
    <row r="208" s="2" customFormat="1" ht="16.5" customHeight="1">
      <c r="A208" s="41"/>
      <c r="B208" s="42"/>
      <c r="C208" s="216" t="s">
        <v>1877</v>
      </c>
      <c r="D208" s="216" t="s">
        <v>234</v>
      </c>
      <c r="E208" s="217" t="s">
        <v>4782</v>
      </c>
      <c r="F208" s="218" t="s">
        <v>4783</v>
      </c>
      <c r="G208" s="219" t="s">
        <v>237</v>
      </c>
      <c r="H208" s="220">
        <v>2</v>
      </c>
      <c r="I208" s="221"/>
      <c r="J208" s="222">
        <f>ROUND(I208*H208,2)</f>
        <v>0</v>
      </c>
      <c r="K208" s="218" t="s">
        <v>19</v>
      </c>
      <c r="L208" s="47"/>
      <c r="M208" s="223" t="s">
        <v>19</v>
      </c>
      <c r="N208" s="224" t="s">
        <v>40</v>
      </c>
      <c r="O208" s="87"/>
      <c r="P208" s="225">
        <f>O208*H208</f>
        <v>0</v>
      </c>
      <c r="Q208" s="225">
        <v>0</v>
      </c>
      <c r="R208" s="225">
        <f>Q208*H208</f>
        <v>0</v>
      </c>
      <c r="S208" s="225">
        <v>0</v>
      </c>
      <c r="T208" s="226">
        <f>S208*H208</f>
        <v>0</v>
      </c>
      <c r="U208" s="41"/>
      <c r="V208" s="41"/>
      <c r="W208" s="41"/>
      <c r="X208" s="41"/>
      <c r="Y208" s="41"/>
      <c r="Z208" s="41"/>
      <c r="AA208" s="41"/>
      <c r="AB208" s="41"/>
      <c r="AC208" s="41"/>
      <c r="AD208" s="41"/>
      <c r="AE208" s="41"/>
      <c r="AR208" s="227" t="s">
        <v>1622</v>
      </c>
      <c r="AT208" s="227" t="s">
        <v>234</v>
      </c>
      <c r="AU208" s="227" t="s">
        <v>78</v>
      </c>
      <c r="AY208" s="19" t="s">
        <v>231</v>
      </c>
      <c r="BE208" s="228">
        <f>IF(N208="základní",J208,0)</f>
        <v>0</v>
      </c>
      <c r="BF208" s="228">
        <f>IF(N208="snížená",J208,0)</f>
        <v>0</v>
      </c>
      <c r="BG208" s="228">
        <f>IF(N208="zákl. přenesená",J208,0)</f>
        <v>0</v>
      </c>
      <c r="BH208" s="228">
        <f>IF(N208="sníž. přenesená",J208,0)</f>
        <v>0</v>
      </c>
      <c r="BI208" s="228">
        <f>IF(N208="nulová",J208,0)</f>
        <v>0</v>
      </c>
      <c r="BJ208" s="19" t="s">
        <v>76</v>
      </c>
      <c r="BK208" s="228">
        <f>ROUND(I208*H208,2)</f>
        <v>0</v>
      </c>
      <c r="BL208" s="19" t="s">
        <v>1622</v>
      </c>
      <c r="BM208" s="227" t="s">
        <v>2445</v>
      </c>
    </row>
    <row r="209" s="2" customFormat="1" ht="16.5" customHeight="1">
      <c r="A209" s="41"/>
      <c r="B209" s="42"/>
      <c r="C209" s="216" t="s">
        <v>1885</v>
      </c>
      <c r="D209" s="216" t="s">
        <v>234</v>
      </c>
      <c r="E209" s="217" t="s">
        <v>4784</v>
      </c>
      <c r="F209" s="218" t="s">
        <v>4785</v>
      </c>
      <c r="G209" s="219" t="s">
        <v>237</v>
      </c>
      <c r="H209" s="220">
        <v>4</v>
      </c>
      <c r="I209" s="221"/>
      <c r="J209" s="222">
        <f>ROUND(I209*H209,2)</f>
        <v>0</v>
      </c>
      <c r="K209" s="218" t="s">
        <v>19</v>
      </c>
      <c r="L209" s="47"/>
      <c r="M209" s="223" t="s">
        <v>19</v>
      </c>
      <c r="N209" s="224" t="s">
        <v>40</v>
      </c>
      <c r="O209" s="87"/>
      <c r="P209" s="225">
        <f>O209*H209</f>
        <v>0</v>
      </c>
      <c r="Q209" s="225">
        <v>0</v>
      </c>
      <c r="R209" s="225">
        <f>Q209*H209</f>
        <v>0</v>
      </c>
      <c r="S209" s="225">
        <v>0</v>
      </c>
      <c r="T209" s="226">
        <f>S209*H209</f>
        <v>0</v>
      </c>
      <c r="U209" s="41"/>
      <c r="V209" s="41"/>
      <c r="W209" s="41"/>
      <c r="X209" s="41"/>
      <c r="Y209" s="41"/>
      <c r="Z209" s="41"/>
      <c r="AA209" s="41"/>
      <c r="AB209" s="41"/>
      <c r="AC209" s="41"/>
      <c r="AD209" s="41"/>
      <c r="AE209" s="41"/>
      <c r="AR209" s="227" t="s">
        <v>1622</v>
      </c>
      <c r="AT209" s="227" t="s">
        <v>234</v>
      </c>
      <c r="AU209" s="227" t="s">
        <v>78</v>
      </c>
      <c r="AY209" s="19" t="s">
        <v>231</v>
      </c>
      <c r="BE209" s="228">
        <f>IF(N209="základní",J209,0)</f>
        <v>0</v>
      </c>
      <c r="BF209" s="228">
        <f>IF(N209="snížená",J209,0)</f>
        <v>0</v>
      </c>
      <c r="BG209" s="228">
        <f>IF(N209="zákl. přenesená",J209,0)</f>
        <v>0</v>
      </c>
      <c r="BH209" s="228">
        <f>IF(N209="sníž. přenesená",J209,0)</f>
        <v>0</v>
      </c>
      <c r="BI209" s="228">
        <f>IF(N209="nulová",J209,0)</f>
        <v>0</v>
      </c>
      <c r="BJ209" s="19" t="s">
        <v>76</v>
      </c>
      <c r="BK209" s="228">
        <f>ROUND(I209*H209,2)</f>
        <v>0</v>
      </c>
      <c r="BL209" s="19" t="s">
        <v>1622</v>
      </c>
      <c r="BM209" s="227" t="s">
        <v>1252</v>
      </c>
    </row>
    <row r="210" s="2" customFormat="1" ht="16.5" customHeight="1">
      <c r="A210" s="41"/>
      <c r="B210" s="42"/>
      <c r="C210" s="216" t="s">
        <v>1889</v>
      </c>
      <c r="D210" s="216" t="s">
        <v>234</v>
      </c>
      <c r="E210" s="217" t="s">
        <v>4786</v>
      </c>
      <c r="F210" s="218" t="s">
        <v>4787</v>
      </c>
      <c r="G210" s="219" t="s">
        <v>237</v>
      </c>
      <c r="H210" s="220">
        <v>1</v>
      </c>
      <c r="I210" s="221"/>
      <c r="J210" s="222">
        <f>ROUND(I210*H210,2)</f>
        <v>0</v>
      </c>
      <c r="K210" s="218" t="s">
        <v>19</v>
      </c>
      <c r="L210" s="47"/>
      <c r="M210" s="223" t="s">
        <v>19</v>
      </c>
      <c r="N210" s="224" t="s">
        <v>40</v>
      </c>
      <c r="O210" s="87"/>
      <c r="P210" s="225">
        <f>O210*H210</f>
        <v>0</v>
      </c>
      <c r="Q210" s="225">
        <v>0</v>
      </c>
      <c r="R210" s="225">
        <f>Q210*H210</f>
        <v>0</v>
      </c>
      <c r="S210" s="225">
        <v>0</v>
      </c>
      <c r="T210" s="226">
        <f>S210*H210</f>
        <v>0</v>
      </c>
      <c r="U210" s="41"/>
      <c r="V210" s="41"/>
      <c r="W210" s="41"/>
      <c r="X210" s="41"/>
      <c r="Y210" s="41"/>
      <c r="Z210" s="41"/>
      <c r="AA210" s="41"/>
      <c r="AB210" s="41"/>
      <c r="AC210" s="41"/>
      <c r="AD210" s="41"/>
      <c r="AE210" s="41"/>
      <c r="AR210" s="227" t="s">
        <v>1622</v>
      </c>
      <c r="AT210" s="227" t="s">
        <v>234</v>
      </c>
      <c r="AU210" s="227" t="s">
        <v>78</v>
      </c>
      <c r="AY210" s="19" t="s">
        <v>231</v>
      </c>
      <c r="BE210" s="228">
        <f>IF(N210="základní",J210,0)</f>
        <v>0</v>
      </c>
      <c r="BF210" s="228">
        <f>IF(N210="snížená",J210,0)</f>
        <v>0</v>
      </c>
      <c r="BG210" s="228">
        <f>IF(N210="zákl. přenesená",J210,0)</f>
        <v>0</v>
      </c>
      <c r="BH210" s="228">
        <f>IF(N210="sníž. přenesená",J210,0)</f>
        <v>0</v>
      </c>
      <c r="BI210" s="228">
        <f>IF(N210="nulová",J210,0)</f>
        <v>0</v>
      </c>
      <c r="BJ210" s="19" t="s">
        <v>76</v>
      </c>
      <c r="BK210" s="228">
        <f>ROUND(I210*H210,2)</f>
        <v>0</v>
      </c>
      <c r="BL210" s="19" t="s">
        <v>1622</v>
      </c>
      <c r="BM210" s="227" t="s">
        <v>2709</v>
      </c>
    </row>
    <row r="211" s="2" customFormat="1" ht="16.5" customHeight="1">
      <c r="A211" s="41"/>
      <c r="B211" s="42"/>
      <c r="C211" s="216" t="s">
        <v>1898</v>
      </c>
      <c r="D211" s="216" t="s">
        <v>234</v>
      </c>
      <c r="E211" s="217" t="s">
        <v>4788</v>
      </c>
      <c r="F211" s="218" t="s">
        <v>4789</v>
      </c>
      <c r="G211" s="219" t="s">
        <v>237</v>
      </c>
      <c r="H211" s="220">
        <v>5</v>
      </c>
      <c r="I211" s="221"/>
      <c r="J211" s="222">
        <f>ROUND(I211*H211,2)</f>
        <v>0</v>
      </c>
      <c r="K211" s="218" t="s">
        <v>19</v>
      </c>
      <c r="L211" s="47"/>
      <c r="M211" s="223" t="s">
        <v>19</v>
      </c>
      <c r="N211" s="224" t="s">
        <v>40</v>
      </c>
      <c r="O211" s="87"/>
      <c r="P211" s="225">
        <f>O211*H211</f>
        <v>0</v>
      </c>
      <c r="Q211" s="225">
        <v>0</v>
      </c>
      <c r="R211" s="225">
        <f>Q211*H211</f>
        <v>0</v>
      </c>
      <c r="S211" s="225">
        <v>0</v>
      </c>
      <c r="T211" s="226">
        <f>S211*H211</f>
        <v>0</v>
      </c>
      <c r="U211" s="41"/>
      <c r="V211" s="41"/>
      <c r="W211" s="41"/>
      <c r="X211" s="41"/>
      <c r="Y211" s="41"/>
      <c r="Z211" s="41"/>
      <c r="AA211" s="41"/>
      <c r="AB211" s="41"/>
      <c r="AC211" s="41"/>
      <c r="AD211" s="41"/>
      <c r="AE211" s="41"/>
      <c r="AR211" s="227" t="s">
        <v>1622</v>
      </c>
      <c r="AT211" s="227" t="s">
        <v>234</v>
      </c>
      <c r="AU211" s="227" t="s">
        <v>78</v>
      </c>
      <c r="AY211" s="19" t="s">
        <v>231</v>
      </c>
      <c r="BE211" s="228">
        <f>IF(N211="základní",J211,0)</f>
        <v>0</v>
      </c>
      <c r="BF211" s="228">
        <f>IF(N211="snížená",J211,0)</f>
        <v>0</v>
      </c>
      <c r="BG211" s="228">
        <f>IF(N211="zákl. přenesená",J211,0)</f>
        <v>0</v>
      </c>
      <c r="BH211" s="228">
        <f>IF(N211="sníž. přenesená",J211,0)</f>
        <v>0</v>
      </c>
      <c r="BI211" s="228">
        <f>IF(N211="nulová",J211,0)</f>
        <v>0</v>
      </c>
      <c r="BJ211" s="19" t="s">
        <v>76</v>
      </c>
      <c r="BK211" s="228">
        <f>ROUND(I211*H211,2)</f>
        <v>0</v>
      </c>
      <c r="BL211" s="19" t="s">
        <v>1622</v>
      </c>
      <c r="BM211" s="227" t="s">
        <v>2712</v>
      </c>
    </row>
    <row r="212" s="2" customFormat="1" ht="16.5" customHeight="1">
      <c r="A212" s="41"/>
      <c r="B212" s="42"/>
      <c r="C212" s="216" t="s">
        <v>1903</v>
      </c>
      <c r="D212" s="216" t="s">
        <v>234</v>
      </c>
      <c r="E212" s="217" t="s">
        <v>4790</v>
      </c>
      <c r="F212" s="218" t="s">
        <v>4791</v>
      </c>
      <c r="G212" s="219" t="s">
        <v>237</v>
      </c>
      <c r="H212" s="220">
        <v>10</v>
      </c>
      <c r="I212" s="221"/>
      <c r="J212" s="222">
        <f>ROUND(I212*H212,2)</f>
        <v>0</v>
      </c>
      <c r="K212" s="218" t="s">
        <v>19</v>
      </c>
      <c r="L212" s="47"/>
      <c r="M212" s="223" t="s">
        <v>19</v>
      </c>
      <c r="N212" s="224" t="s">
        <v>40</v>
      </c>
      <c r="O212" s="87"/>
      <c r="P212" s="225">
        <f>O212*H212</f>
        <v>0</v>
      </c>
      <c r="Q212" s="225">
        <v>0</v>
      </c>
      <c r="R212" s="225">
        <f>Q212*H212</f>
        <v>0</v>
      </c>
      <c r="S212" s="225">
        <v>0</v>
      </c>
      <c r="T212" s="226">
        <f>S212*H212</f>
        <v>0</v>
      </c>
      <c r="U212" s="41"/>
      <c r="V212" s="41"/>
      <c r="W212" s="41"/>
      <c r="X212" s="41"/>
      <c r="Y212" s="41"/>
      <c r="Z212" s="41"/>
      <c r="AA212" s="41"/>
      <c r="AB212" s="41"/>
      <c r="AC212" s="41"/>
      <c r="AD212" s="41"/>
      <c r="AE212" s="41"/>
      <c r="AR212" s="227" t="s">
        <v>1622</v>
      </c>
      <c r="AT212" s="227" t="s">
        <v>234</v>
      </c>
      <c r="AU212" s="227" t="s">
        <v>78</v>
      </c>
      <c r="AY212" s="19" t="s">
        <v>231</v>
      </c>
      <c r="BE212" s="228">
        <f>IF(N212="základní",J212,0)</f>
        <v>0</v>
      </c>
      <c r="BF212" s="228">
        <f>IF(N212="snížená",J212,0)</f>
        <v>0</v>
      </c>
      <c r="BG212" s="228">
        <f>IF(N212="zákl. přenesená",J212,0)</f>
        <v>0</v>
      </c>
      <c r="BH212" s="228">
        <f>IF(N212="sníž. přenesená",J212,0)</f>
        <v>0</v>
      </c>
      <c r="BI212" s="228">
        <f>IF(N212="nulová",J212,0)</f>
        <v>0</v>
      </c>
      <c r="BJ212" s="19" t="s">
        <v>76</v>
      </c>
      <c r="BK212" s="228">
        <f>ROUND(I212*H212,2)</f>
        <v>0</v>
      </c>
      <c r="BL212" s="19" t="s">
        <v>1622</v>
      </c>
      <c r="BM212" s="227" t="s">
        <v>2715</v>
      </c>
    </row>
    <row r="213" s="2" customFormat="1" ht="16.5" customHeight="1">
      <c r="A213" s="41"/>
      <c r="B213" s="42"/>
      <c r="C213" s="216" t="s">
        <v>1907</v>
      </c>
      <c r="D213" s="216" t="s">
        <v>234</v>
      </c>
      <c r="E213" s="217" t="s">
        <v>4792</v>
      </c>
      <c r="F213" s="218" t="s">
        <v>4793</v>
      </c>
      <c r="G213" s="219" t="s">
        <v>237</v>
      </c>
      <c r="H213" s="220">
        <v>16</v>
      </c>
      <c r="I213" s="221"/>
      <c r="J213" s="222">
        <f>ROUND(I213*H213,2)</f>
        <v>0</v>
      </c>
      <c r="K213" s="218" t="s">
        <v>19</v>
      </c>
      <c r="L213" s="47"/>
      <c r="M213" s="223" t="s">
        <v>19</v>
      </c>
      <c r="N213" s="224" t="s">
        <v>40</v>
      </c>
      <c r="O213" s="87"/>
      <c r="P213" s="225">
        <f>O213*H213</f>
        <v>0</v>
      </c>
      <c r="Q213" s="225">
        <v>0</v>
      </c>
      <c r="R213" s="225">
        <f>Q213*H213</f>
        <v>0</v>
      </c>
      <c r="S213" s="225">
        <v>0</v>
      </c>
      <c r="T213" s="226">
        <f>S213*H213</f>
        <v>0</v>
      </c>
      <c r="U213" s="41"/>
      <c r="V213" s="41"/>
      <c r="W213" s="41"/>
      <c r="X213" s="41"/>
      <c r="Y213" s="41"/>
      <c r="Z213" s="41"/>
      <c r="AA213" s="41"/>
      <c r="AB213" s="41"/>
      <c r="AC213" s="41"/>
      <c r="AD213" s="41"/>
      <c r="AE213" s="41"/>
      <c r="AR213" s="227" t="s">
        <v>1622</v>
      </c>
      <c r="AT213" s="227" t="s">
        <v>234</v>
      </c>
      <c r="AU213" s="227" t="s">
        <v>78</v>
      </c>
      <c r="AY213" s="19" t="s">
        <v>231</v>
      </c>
      <c r="BE213" s="228">
        <f>IF(N213="základní",J213,0)</f>
        <v>0</v>
      </c>
      <c r="BF213" s="228">
        <f>IF(N213="snížená",J213,0)</f>
        <v>0</v>
      </c>
      <c r="BG213" s="228">
        <f>IF(N213="zákl. přenesená",J213,0)</f>
        <v>0</v>
      </c>
      <c r="BH213" s="228">
        <f>IF(N213="sníž. přenesená",J213,0)</f>
        <v>0</v>
      </c>
      <c r="BI213" s="228">
        <f>IF(N213="nulová",J213,0)</f>
        <v>0</v>
      </c>
      <c r="BJ213" s="19" t="s">
        <v>76</v>
      </c>
      <c r="BK213" s="228">
        <f>ROUND(I213*H213,2)</f>
        <v>0</v>
      </c>
      <c r="BL213" s="19" t="s">
        <v>1622</v>
      </c>
      <c r="BM213" s="227" t="s">
        <v>2718</v>
      </c>
    </row>
    <row r="214" s="2" customFormat="1" ht="16.5" customHeight="1">
      <c r="A214" s="41"/>
      <c r="B214" s="42"/>
      <c r="C214" s="216" t="s">
        <v>1167</v>
      </c>
      <c r="D214" s="216" t="s">
        <v>234</v>
      </c>
      <c r="E214" s="217" t="s">
        <v>4794</v>
      </c>
      <c r="F214" s="218" t="s">
        <v>4795</v>
      </c>
      <c r="G214" s="219" t="s">
        <v>237</v>
      </c>
      <c r="H214" s="220">
        <v>8</v>
      </c>
      <c r="I214" s="221"/>
      <c r="J214" s="222">
        <f>ROUND(I214*H214,2)</f>
        <v>0</v>
      </c>
      <c r="K214" s="218" t="s">
        <v>19</v>
      </c>
      <c r="L214" s="47"/>
      <c r="M214" s="223" t="s">
        <v>19</v>
      </c>
      <c r="N214" s="224" t="s">
        <v>40</v>
      </c>
      <c r="O214" s="87"/>
      <c r="P214" s="225">
        <f>O214*H214</f>
        <v>0</v>
      </c>
      <c r="Q214" s="225">
        <v>0</v>
      </c>
      <c r="R214" s="225">
        <f>Q214*H214</f>
        <v>0</v>
      </c>
      <c r="S214" s="225">
        <v>0</v>
      </c>
      <c r="T214" s="226">
        <f>S214*H214</f>
        <v>0</v>
      </c>
      <c r="U214" s="41"/>
      <c r="V214" s="41"/>
      <c r="W214" s="41"/>
      <c r="X214" s="41"/>
      <c r="Y214" s="41"/>
      <c r="Z214" s="41"/>
      <c r="AA214" s="41"/>
      <c r="AB214" s="41"/>
      <c r="AC214" s="41"/>
      <c r="AD214" s="41"/>
      <c r="AE214" s="41"/>
      <c r="AR214" s="227" t="s">
        <v>1622</v>
      </c>
      <c r="AT214" s="227" t="s">
        <v>234</v>
      </c>
      <c r="AU214" s="227" t="s">
        <v>78</v>
      </c>
      <c r="AY214" s="19" t="s">
        <v>231</v>
      </c>
      <c r="BE214" s="228">
        <f>IF(N214="základní",J214,0)</f>
        <v>0</v>
      </c>
      <c r="BF214" s="228">
        <f>IF(N214="snížená",J214,0)</f>
        <v>0</v>
      </c>
      <c r="BG214" s="228">
        <f>IF(N214="zákl. přenesená",J214,0)</f>
        <v>0</v>
      </c>
      <c r="BH214" s="228">
        <f>IF(N214="sníž. přenesená",J214,0)</f>
        <v>0</v>
      </c>
      <c r="BI214" s="228">
        <f>IF(N214="nulová",J214,0)</f>
        <v>0</v>
      </c>
      <c r="BJ214" s="19" t="s">
        <v>76</v>
      </c>
      <c r="BK214" s="228">
        <f>ROUND(I214*H214,2)</f>
        <v>0</v>
      </c>
      <c r="BL214" s="19" t="s">
        <v>1622</v>
      </c>
      <c r="BM214" s="227" t="s">
        <v>2721</v>
      </c>
    </row>
    <row r="215" s="2" customFormat="1" ht="16.5" customHeight="1">
      <c r="A215" s="41"/>
      <c r="B215" s="42"/>
      <c r="C215" s="216" t="s">
        <v>1914</v>
      </c>
      <c r="D215" s="216" t="s">
        <v>234</v>
      </c>
      <c r="E215" s="217" t="s">
        <v>4796</v>
      </c>
      <c r="F215" s="218" t="s">
        <v>4797</v>
      </c>
      <c r="G215" s="219" t="s">
        <v>237</v>
      </c>
      <c r="H215" s="220">
        <v>8</v>
      </c>
      <c r="I215" s="221"/>
      <c r="J215" s="222">
        <f>ROUND(I215*H215,2)</f>
        <v>0</v>
      </c>
      <c r="K215" s="218" t="s">
        <v>19</v>
      </c>
      <c r="L215" s="47"/>
      <c r="M215" s="223" t="s">
        <v>19</v>
      </c>
      <c r="N215" s="224" t="s">
        <v>40</v>
      </c>
      <c r="O215" s="87"/>
      <c r="P215" s="225">
        <f>O215*H215</f>
        <v>0</v>
      </c>
      <c r="Q215" s="225">
        <v>0</v>
      </c>
      <c r="R215" s="225">
        <f>Q215*H215</f>
        <v>0</v>
      </c>
      <c r="S215" s="225">
        <v>0</v>
      </c>
      <c r="T215" s="226">
        <f>S215*H215</f>
        <v>0</v>
      </c>
      <c r="U215" s="41"/>
      <c r="V215" s="41"/>
      <c r="W215" s="41"/>
      <c r="X215" s="41"/>
      <c r="Y215" s="41"/>
      <c r="Z215" s="41"/>
      <c r="AA215" s="41"/>
      <c r="AB215" s="41"/>
      <c r="AC215" s="41"/>
      <c r="AD215" s="41"/>
      <c r="AE215" s="41"/>
      <c r="AR215" s="227" t="s">
        <v>1622</v>
      </c>
      <c r="AT215" s="227" t="s">
        <v>234</v>
      </c>
      <c r="AU215" s="227" t="s">
        <v>78</v>
      </c>
      <c r="AY215" s="19" t="s">
        <v>231</v>
      </c>
      <c r="BE215" s="228">
        <f>IF(N215="základní",J215,0)</f>
        <v>0</v>
      </c>
      <c r="BF215" s="228">
        <f>IF(N215="snížená",J215,0)</f>
        <v>0</v>
      </c>
      <c r="BG215" s="228">
        <f>IF(N215="zákl. přenesená",J215,0)</f>
        <v>0</v>
      </c>
      <c r="BH215" s="228">
        <f>IF(N215="sníž. přenesená",J215,0)</f>
        <v>0</v>
      </c>
      <c r="BI215" s="228">
        <f>IF(N215="nulová",J215,0)</f>
        <v>0</v>
      </c>
      <c r="BJ215" s="19" t="s">
        <v>76</v>
      </c>
      <c r="BK215" s="228">
        <f>ROUND(I215*H215,2)</f>
        <v>0</v>
      </c>
      <c r="BL215" s="19" t="s">
        <v>1622</v>
      </c>
      <c r="BM215" s="227" t="s">
        <v>2724</v>
      </c>
    </row>
    <row r="216" s="2" customFormat="1" ht="16.5" customHeight="1">
      <c r="A216" s="41"/>
      <c r="B216" s="42"/>
      <c r="C216" s="216" t="s">
        <v>1918</v>
      </c>
      <c r="D216" s="216" t="s">
        <v>234</v>
      </c>
      <c r="E216" s="217" t="s">
        <v>4798</v>
      </c>
      <c r="F216" s="218" t="s">
        <v>4799</v>
      </c>
      <c r="G216" s="219" t="s">
        <v>237</v>
      </c>
      <c r="H216" s="220">
        <v>12</v>
      </c>
      <c r="I216" s="221"/>
      <c r="J216" s="222">
        <f>ROUND(I216*H216,2)</f>
        <v>0</v>
      </c>
      <c r="K216" s="218" t="s">
        <v>19</v>
      </c>
      <c r="L216" s="47"/>
      <c r="M216" s="223" t="s">
        <v>19</v>
      </c>
      <c r="N216" s="224" t="s">
        <v>40</v>
      </c>
      <c r="O216" s="87"/>
      <c r="P216" s="225">
        <f>O216*H216</f>
        <v>0</v>
      </c>
      <c r="Q216" s="225">
        <v>0</v>
      </c>
      <c r="R216" s="225">
        <f>Q216*H216</f>
        <v>0</v>
      </c>
      <c r="S216" s="225">
        <v>0</v>
      </c>
      <c r="T216" s="226">
        <f>S216*H216</f>
        <v>0</v>
      </c>
      <c r="U216" s="41"/>
      <c r="V216" s="41"/>
      <c r="W216" s="41"/>
      <c r="X216" s="41"/>
      <c r="Y216" s="41"/>
      <c r="Z216" s="41"/>
      <c r="AA216" s="41"/>
      <c r="AB216" s="41"/>
      <c r="AC216" s="41"/>
      <c r="AD216" s="41"/>
      <c r="AE216" s="41"/>
      <c r="AR216" s="227" t="s">
        <v>1622</v>
      </c>
      <c r="AT216" s="227" t="s">
        <v>234</v>
      </c>
      <c r="AU216" s="227" t="s">
        <v>78</v>
      </c>
      <c r="AY216" s="19" t="s">
        <v>231</v>
      </c>
      <c r="BE216" s="228">
        <f>IF(N216="základní",J216,0)</f>
        <v>0</v>
      </c>
      <c r="BF216" s="228">
        <f>IF(N216="snížená",J216,0)</f>
        <v>0</v>
      </c>
      <c r="BG216" s="228">
        <f>IF(N216="zákl. přenesená",J216,0)</f>
        <v>0</v>
      </c>
      <c r="BH216" s="228">
        <f>IF(N216="sníž. přenesená",J216,0)</f>
        <v>0</v>
      </c>
      <c r="BI216" s="228">
        <f>IF(N216="nulová",J216,0)</f>
        <v>0</v>
      </c>
      <c r="BJ216" s="19" t="s">
        <v>76</v>
      </c>
      <c r="BK216" s="228">
        <f>ROUND(I216*H216,2)</f>
        <v>0</v>
      </c>
      <c r="BL216" s="19" t="s">
        <v>1622</v>
      </c>
      <c r="BM216" s="227" t="s">
        <v>2727</v>
      </c>
    </row>
    <row r="217" s="2" customFormat="1" ht="16.5" customHeight="1">
      <c r="A217" s="41"/>
      <c r="B217" s="42"/>
      <c r="C217" s="216" t="s">
        <v>1922</v>
      </c>
      <c r="D217" s="216" t="s">
        <v>234</v>
      </c>
      <c r="E217" s="217" t="s">
        <v>4800</v>
      </c>
      <c r="F217" s="218" t="s">
        <v>4801</v>
      </c>
      <c r="G217" s="219" t="s">
        <v>237</v>
      </c>
      <c r="H217" s="220">
        <v>20</v>
      </c>
      <c r="I217" s="221"/>
      <c r="J217" s="222">
        <f>ROUND(I217*H217,2)</f>
        <v>0</v>
      </c>
      <c r="K217" s="218" t="s">
        <v>19</v>
      </c>
      <c r="L217" s="47"/>
      <c r="M217" s="223" t="s">
        <v>19</v>
      </c>
      <c r="N217" s="224" t="s">
        <v>40</v>
      </c>
      <c r="O217" s="87"/>
      <c r="P217" s="225">
        <f>O217*H217</f>
        <v>0</v>
      </c>
      <c r="Q217" s="225">
        <v>0</v>
      </c>
      <c r="R217" s="225">
        <f>Q217*H217</f>
        <v>0</v>
      </c>
      <c r="S217" s="225">
        <v>0</v>
      </c>
      <c r="T217" s="226">
        <f>S217*H217</f>
        <v>0</v>
      </c>
      <c r="U217" s="41"/>
      <c r="V217" s="41"/>
      <c r="W217" s="41"/>
      <c r="X217" s="41"/>
      <c r="Y217" s="41"/>
      <c r="Z217" s="41"/>
      <c r="AA217" s="41"/>
      <c r="AB217" s="41"/>
      <c r="AC217" s="41"/>
      <c r="AD217" s="41"/>
      <c r="AE217" s="41"/>
      <c r="AR217" s="227" t="s">
        <v>1622</v>
      </c>
      <c r="AT217" s="227" t="s">
        <v>234</v>
      </c>
      <c r="AU217" s="227" t="s">
        <v>78</v>
      </c>
      <c r="AY217" s="19" t="s">
        <v>231</v>
      </c>
      <c r="BE217" s="228">
        <f>IF(N217="základní",J217,0)</f>
        <v>0</v>
      </c>
      <c r="BF217" s="228">
        <f>IF(N217="snížená",J217,0)</f>
        <v>0</v>
      </c>
      <c r="BG217" s="228">
        <f>IF(N217="zákl. přenesená",J217,0)</f>
        <v>0</v>
      </c>
      <c r="BH217" s="228">
        <f>IF(N217="sníž. přenesená",J217,0)</f>
        <v>0</v>
      </c>
      <c r="BI217" s="228">
        <f>IF(N217="nulová",J217,0)</f>
        <v>0</v>
      </c>
      <c r="BJ217" s="19" t="s">
        <v>76</v>
      </c>
      <c r="BK217" s="228">
        <f>ROUND(I217*H217,2)</f>
        <v>0</v>
      </c>
      <c r="BL217" s="19" t="s">
        <v>1622</v>
      </c>
      <c r="BM217" s="227" t="s">
        <v>2730</v>
      </c>
    </row>
    <row r="218" s="2" customFormat="1" ht="16.5" customHeight="1">
      <c r="A218" s="41"/>
      <c r="B218" s="42"/>
      <c r="C218" s="216" t="s">
        <v>1928</v>
      </c>
      <c r="D218" s="216" t="s">
        <v>234</v>
      </c>
      <c r="E218" s="217" t="s">
        <v>4802</v>
      </c>
      <c r="F218" s="218" t="s">
        <v>4803</v>
      </c>
      <c r="G218" s="219" t="s">
        <v>237</v>
      </c>
      <c r="H218" s="220">
        <v>15</v>
      </c>
      <c r="I218" s="221"/>
      <c r="J218" s="222">
        <f>ROUND(I218*H218,2)</f>
        <v>0</v>
      </c>
      <c r="K218" s="218" t="s">
        <v>19</v>
      </c>
      <c r="L218" s="47"/>
      <c r="M218" s="223" t="s">
        <v>19</v>
      </c>
      <c r="N218" s="224" t="s">
        <v>40</v>
      </c>
      <c r="O218" s="87"/>
      <c r="P218" s="225">
        <f>O218*H218</f>
        <v>0</v>
      </c>
      <c r="Q218" s="225">
        <v>0</v>
      </c>
      <c r="R218" s="225">
        <f>Q218*H218</f>
        <v>0</v>
      </c>
      <c r="S218" s="225">
        <v>0</v>
      </c>
      <c r="T218" s="226">
        <f>S218*H218</f>
        <v>0</v>
      </c>
      <c r="U218" s="41"/>
      <c r="V218" s="41"/>
      <c r="W218" s="41"/>
      <c r="X218" s="41"/>
      <c r="Y218" s="41"/>
      <c r="Z218" s="41"/>
      <c r="AA218" s="41"/>
      <c r="AB218" s="41"/>
      <c r="AC218" s="41"/>
      <c r="AD218" s="41"/>
      <c r="AE218" s="41"/>
      <c r="AR218" s="227" t="s">
        <v>1622</v>
      </c>
      <c r="AT218" s="227" t="s">
        <v>234</v>
      </c>
      <c r="AU218" s="227" t="s">
        <v>78</v>
      </c>
      <c r="AY218" s="19" t="s">
        <v>231</v>
      </c>
      <c r="BE218" s="228">
        <f>IF(N218="základní",J218,0)</f>
        <v>0</v>
      </c>
      <c r="BF218" s="228">
        <f>IF(N218="snížená",J218,0)</f>
        <v>0</v>
      </c>
      <c r="BG218" s="228">
        <f>IF(N218="zákl. přenesená",J218,0)</f>
        <v>0</v>
      </c>
      <c r="BH218" s="228">
        <f>IF(N218="sníž. přenesená",J218,0)</f>
        <v>0</v>
      </c>
      <c r="BI218" s="228">
        <f>IF(N218="nulová",J218,0)</f>
        <v>0</v>
      </c>
      <c r="BJ218" s="19" t="s">
        <v>76</v>
      </c>
      <c r="BK218" s="228">
        <f>ROUND(I218*H218,2)</f>
        <v>0</v>
      </c>
      <c r="BL218" s="19" t="s">
        <v>1622</v>
      </c>
      <c r="BM218" s="227" t="s">
        <v>2733</v>
      </c>
    </row>
    <row r="219" s="2" customFormat="1" ht="16.5" customHeight="1">
      <c r="A219" s="41"/>
      <c r="B219" s="42"/>
      <c r="C219" s="216" t="s">
        <v>1933</v>
      </c>
      <c r="D219" s="216" t="s">
        <v>234</v>
      </c>
      <c r="E219" s="217" t="s">
        <v>4804</v>
      </c>
      <c r="F219" s="218" t="s">
        <v>4805</v>
      </c>
      <c r="G219" s="219" t="s">
        <v>237</v>
      </c>
      <c r="H219" s="220">
        <v>24</v>
      </c>
      <c r="I219" s="221"/>
      <c r="J219" s="222">
        <f>ROUND(I219*H219,2)</f>
        <v>0</v>
      </c>
      <c r="K219" s="218" t="s">
        <v>19</v>
      </c>
      <c r="L219" s="47"/>
      <c r="M219" s="223" t="s">
        <v>19</v>
      </c>
      <c r="N219" s="224" t="s">
        <v>40</v>
      </c>
      <c r="O219" s="87"/>
      <c r="P219" s="225">
        <f>O219*H219</f>
        <v>0</v>
      </c>
      <c r="Q219" s="225">
        <v>0</v>
      </c>
      <c r="R219" s="225">
        <f>Q219*H219</f>
        <v>0</v>
      </c>
      <c r="S219" s="225">
        <v>0</v>
      </c>
      <c r="T219" s="226">
        <f>S219*H219</f>
        <v>0</v>
      </c>
      <c r="U219" s="41"/>
      <c r="V219" s="41"/>
      <c r="W219" s="41"/>
      <c r="X219" s="41"/>
      <c r="Y219" s="41"/>
      <c r="Z219" s="41"/>
      <c r="AA219" s="41"/>
      <c r="AB219" s="41"/>
      <c r="AC219" s="41"/>
      <c r="AD219" s="41"/>
      <c r="AE219" s="41"/>
      <c r="AR219" s="227" t="s">
        <v>1622</v>
      </c>
      <c r="AT219" s="227" t="s">
        <v>234</v>
      </c>
      <c r="AU219" s="227" t="s">
        <v>78</v>
      </c>
      <c r="AY219" s="19" t="s">
        <v>231</v>
      </c>
      <c r="BE219" s="228">
        <f>IF(N219="základní",J219,0)</f>
        <v>0</v>
      </c>
      <c r="BF219" s="228">
        <f>IF(N219="snížená",J219,0)</f>
        <v>0</v>
      </c>
      <c r="BG219" s="228">
        <f>IF(N219="zákl. přenesená",J219,0)</f>
        <v>0</v>
      </c>
      <c r="BH219" s="228">
        <f>IF(N219="sníž. přenesená",J219,0)</f>
        <v>0</v>
      </c>
      <c r="BI219" s="228">
        <f>IF(N219="nulová",J219,0)</f>
        <v>0</v>
      </c>
      <c r="BJ219" s="19" t="s">
        <v>76</v>
      </c>
      <c r="BK219" s="228">
        <f>ROUND(I219*H219,2)</f>
        <v>0</v>
      </c>
      <c r="BL219" s="19" t="s">
        <v>1622</v>
      </c>
      <c r="BM219" s="227" t="s">
        <v>4806</v>
      </c>
    </row>
    <row r="220" s="2" customFormat="1" ht="16.5" customHeight="1">
      <c r="A220" s="41"/>
      <c r="B220" s="42"/>
      <c r="C220" s="216" t="s">
        <v>4807</v>
      </c>
      <c r="D220" s="216" t="s">
        <v>234</v>
      </c>
      <c r="E220" s="217" t="s">
        <v>4808</v>
      </c>
      <c r="F220" s="218" t="s">
        <v>4809</v>
      </c>
      <c r="G220" s="219" t="s">
        <v>237</v>
      </c>
      <c r="H220" s="220">
        <v>14</v>
      </c>
      <c r="I220" s="221"/>
      <c r="J220" s="222">
        <f>ROUND(I220*H220,2)</f>
        <v>0</v>
      </c>
      <c r="K220" s="218" t="s">
        <v>19</v>
      </c>
      <c r="L220" s="47"/>
      <c r="M220" s="223" t="s">
        <v>19</v>
      </c>
      <c r="N220" s="224" t="s">
        <v>40</v>
      </c>
      <c r="O220" s="87"/>
      <c r="P220" s="225">
        <f>O220*H220</f>
        <v>0</v>
      </c>
      <c r="Q220" s="225">
        <v>0</v>
      </c>
      <c r="R220" s="225">
        <f>Q220*H220</f>
        <v>0</v>
      </c>
      <c r="S220" s="225">
        <v>0</v>
      </c>
      <c r="T220" s="226">
        <f>S220*H220</f>
        <v>0</v>
      </c>
      <c r="U220" s="41"/>
      <c r="V220" s="41"/>
      <c r="W220" s="41"/>
      <c r="X220" s="41"/>
      <c r="Y220" s="41"/>
      <c r="Z220" s="41"/>
      <c r="AA220" s="41"/>
      <c r="AB220" s="41"/>
      <c r="AC220" s="41"/>
      <c r="AD220" s="41"/>
      <c r="AE220" s="41"/>
      <c r="AR220" s="227" t="s">
        <v>1622</v>
      </c>
      <c r="AT220" s="227" t="s">
        <v>234</v>
      </c>
      <c r="AU220" s="227" t="s">
        <v>78</v>
      </c>
      <c r="AY220" s="19" t="s">
        <v>231</v>
      </c>
      <c r="BE220" s="228">
        <f>IF(N220="základní",J220,0)</f>
        <v>0</v>
      </c>
      <c r="BF220" s="228">
        <f>IF(N220="snížená",J220,0)</f>
        <v>0</v>
      </c>
      <c r="BG220" s="228">
        <f>IF(N220="zákl. přenesená",J220,0)</f>
        <v>0</v>
      </c>
      <c r="BH220" s="228">
        <f>IF(N220="sníž. přenesená",J220,0)</f>
        <v>0</v>
      </c>
      <c r="BI220" s="228">
        <f>IF(N220="nulová",J220,0)</f>
        <v>0</v>
      </c>
      <c r="BJ220" s="19" t="s">
        <v>76</v>
      </c>
      <c r="BK220" s="228">
        <f>ROUND(I220*H220,2)</f>
        <v>0</v>
      </c>
      <c r="BL220" s="19" t="s">
        <v>1622</v>
      </c>
      <c r="BM220" s="227" t="s">
        <v>4810</v>
      </c>
    </row>
    <row r="221" s="2" customFormat="1" ht="16.5" customHeight="1">
      <c r="A221" s="41"/>
      <c r="B221" s="42"/>
      <c r="C221" s="216" t="s">
        <v>1940</v>
      </c>
      <c r="D221" s="216" t="s">
        <v>234</v>
      </c>
      <c r="E221" s="217" t="s">
        <v>4811</v>
      </c>
      <c r="F221" s="218" t="s">
        <v>4812</v>
      </c>
      <c r="G221" s="219" t="s">
        <v>237</v>
      </c>
      <c r="H221" s="220">
        <v>6</v>
      </c>
      <c r="I221" s="221"/>
      <c r="J221" s="222">
        <f>ROUND(I221*H221,2)</f>
        <v>0</v>
      </c>
      <c r="K221" s="218" t="s">
        <v>19</v>
      </c>
      <c r="L221" s="47"/>
      <c r="M221" s="223" t="s">
        <v>19</v>
      </c>
      <c r="N221" s="224" t="s">
        <v>40</v>
      </c>
      <c r="O221" s="87"/>
      <c r="P221" s="225">
        <f>O221*H221</f>
        <v>0</v>
      </c>
      <c r="Q221" s="225">
        <v>0</v>
      </c>
      <c r="R221" s="225">
        <f>Q221*H221</f>
        <v>0</v>
      </c>
      <c r="S221" s="225">
        <v>0</v>
      </c>
      <c r="T221" s="226">
        <f>S221*H221</f>
        <v>0</v>
      </c>
      <c r="U221" s="41"/>
      <c r="V221" s="41"/>
      <c r="W221" s="41"/>
      <c r="X221" s="41"/>
      <c r="Y221" s="41"/>
      <c r="Z221" s="41"/>
      <c r="AA221" s="41"/>
      <c r="AB221" s="41"/>
      <c r="AC221" s="41"/>
      <c r="AD221" s="41"/>
      <c r="AE221" s="41"/>
      <c r="AR221" s="227" t="s">
        <v>1622</v>
      </c>
      <c r="AT221" s="227" t="s">
        <v>234</v>
      </c>
      <c r="AU221" s="227" t="s">
        <v>78</v>
      </c>
      <c r="AY221" s="19" t="s">
        <v>231</v>
      </c>
      <c r="BE221" s="228">
        <f>IF(N221="základní",J221,0)</f>
        <v>0</v>
      </c>
      <c r="BF221" s="228">
        <f>IF(N221="snížená",J221,0)</f>
        <v>0</v>
      </c>
      <c r="BG221" s="228">
        <f>IF(N221="zákl. přenesená",J221,0)</f>
        <v>0</v>
      </c>
      <c r="BH221" s="228">
        <f>IF(N221="sníž. přenesená",J221,0)</f>
        <v>0</v>
      </c>
      <c r="BI221" s="228">
        <f>IF(N221="nulová",J221,0)</f>
        <v>0</v>
      </c>
      <c r="BJ221" s="19" t="s">
        <v>76</v>
      </c>
      <c r="BK221" s="228">
        <f>ROUND(I221*H221,2)</f>
        <v>0</v>
      </c>
      <c r="BL221" s="19" t="s">
        <v>1622</v>
      </c>
      <c r="BM221" s="227" t="s">
        <v>3025</v>
      </c>
    </row>
    <row r="222" s="2" customFormat="1" ht="16.5" customHeight="1">
      <c r="A222" s="41"/>
      <c r="B222" s="42"/>
      <c r="C222" s="216" t="s">
        <v>1948</v>
      </c>
      <c r="D222" s="216" t="s">
        <v>234</v>
      </c>
      <c r="E222" s="217" t="s">
        <v>4813</v>
      </c>
      <c r="F222" s="218" t="s">
        <v>4814</v>
      </c>
      <c r="G222" s="219" t="s">
        <v>237</v>
      </c>
      <c r="H222" s="220">
        <v>22</v>
      </c>
      <c r="I222" s="221"/>
      <c r="J222" s="222">
        <f>ROUND(I222*H222,2)</f>
        <v>0</v>
      </c>
      <c r="K222" s="218" t="s">
        <v>19</v>
      </c>
      <c r="L222" s="47"/>
      <c r="M222" s="223" t="s">
        <v>19</v>
      </c>
      <c r="N222" s="224" t="s">
        <v>40</v>
      </c>
      <c r="O222" s="87"/>
      <c r="P222" s="225">
        <f>O222*H222</f>
        <v>0</v>
      </c>
      <c r="Q222" s="225">
        <v>0</v>
      </c>
      <c r="R222" s="225">
        <f>Q222*H222</f>
        <v>0</v>
      </c>
      <c r="S222" s="225">
        <v>0</v>
      </c>
      <c r="T222" s="226">
        <f>S222*H222</f>
        <v>0</v>
      </c>
      <c r="U222" s="41"/>
      <c r="V222" s="41"/>
      <c r="W222" s="41"/>
      <c r="X222" s="41"/>
      <c r="Y222" s="41"/>
      <c r="Z222" s="41"/>
      <c r="AA222" s="41"/>
      <c r="AB222" s="41"/>
      <c r="AC222" s="41"/>
      <c r="AD222" s="41"/>
      <c r="AE222" s="41"/>
      <c r="AR222" s="227" t="s">
        <v>1622</v>
      </c>
      <c r="AT222" s="227" t="s">
        <v>234</v>
      </c>
      <c r="AU222" s="227" t="s">
        <v>78</v>
      </c>
      <c r="AY222" s="19" t="s">
        <v>231</v>
      </c>
      <c r="BE222" s="228">
        <f>IF(N222="základní",J222,0)</f>
        <v>0</v>
      </c>
      <c r="BF222" s="228">
        <f>IF(N222="snížená",J222,0)</f>
        <v>0</v>
      </c>
      <c r="BG222" s="228">
        <f>IF(N222="zákl. přenesená",J222,0)</f>
        <v>0</v>
      </c>
      <c r="BH222" s="228">
        <f>IF(N222="sníž. přenesená",J222,0)</f>
        <v>0</v>
      </c>
      <c r="BI222" s="228">
        <f>IF(N222="nulová",J222,0)</f>
        <v>0</v>
      </c>
      <c r="BJ222" s="19" t="s">
        <v>76</v>
      </c>
      <c r="BK222" s="228">
        <f>ROUND(I222*H222,2)</f>
        <v>0</v>
      </c>
      <c r="BL222" s="19" t="s">
        <v>1622</v>
      </c>
      <c r="BM222" s="227" t="s">
        <v>4815</v>
      </c>
    </row>
    <row r="223" s="2" customFormat="1" ht="16.5" customHeight="1">
      <c r="A223" s="41"/>
      <c r="B223" s="42"/>
      <c r="C223" s="216" t="s">
        <v>1954</v>
      </c>
      <c r="D223" s="216" t="s">
        <v>234</v>
      </c>
      <c r="E223" s="217" t="s">
        <v>4816</v>
      </c>
      <c r="F223" s="218" t="s">
        <v>4817</v>
      </c>
      <c r="G223" s="219" t="s">
        <v>237</v>
      </c>
      <c r="H223" s="220">
        <v>18</v>
      </c>
      <c r="I223" s="221"/>
      <c r="J223" s="222">
        <f>ROUND(I223*H223,2)</f>
        <v>0</v>
      </c>
      <c r="K223" s="218" t="s">
        <v>19</v>
      </c>
      <c r="L223" s="47"/>
      <c r="M223" s="223" t="s">
        <v>19</v>
      </c>
      <c r="N223" s="224" t="s">
        <v>40</v>
      </c>
      <c r="O223" s="87"/>
      <c r="P223" s="225">
        <f>O223*H223</f>
        <v>0</v>
      </c>
      <c r="Q223" s="225">
        <v>0</v>
      </c>
      <c r="R223" s="225">
        <f>Q223*H223</f>
        <v>0</v>
      </c>
      <c r="S223" s="225">
        <v>0</v>
      </c>
      <c r="T223" s="226">
        <f>S223*H223</f>
        <v>0</v>
      </c>
      <c r="U223" s="41"/>
      <c r="V223" s="41"/>
      <c r="W223" s="41"/>
      <c r="X223" s="41"/>
      <c r="Y223" s="41"/>
      <c r="Z223" s="41"/>
      <c r="AA223" s="41"/>
      <c r="AB223" s="41"/>
      <c r="AC223" s="41"/>
      <c r="AD223" s="41"/>
      <c r="AE223" s="41"/>
      <c r="AR223" s="227" t="s">
        <v>1622</v>
      </c>
      <c r="AT223" s="227" t="s">
        <v>234</v>
      </c>
      <c r="AU223" s="227" t="s">
        <v>78</v>
      </c>
      <c r="AY223" s="19" t="s">
        <v>231</v>
      </c>
      <c r="BE223" s="228">
        <f>IF(N223="základní",J223,0)</f>
        <v>0</v>
      </c>
      <c r="BF223" s="228">
        <f>IF(N223="snížená",J223,0)</f>
        <v>0</v>
      </c>
      <c r="BG223" s="228">
        <f>IF(N223="zákl. přenesená",J223,0)</f>
        <v>0</v>
      </c>
      <c r="BH223" s="228">
        <f>IF(N223="sníž. přenesená",J223,0)</f>
        <v>0</v>
      </c>
      <c r="BI223" s="228">
        <f>IF(N223="nulová",J223,0)</f>
        <v>0</v>
      </c>
      <c r="BJ223" s="19" t="s">
        <v>76</v>
      </c>
      <c r="BK223" s="228">
        <f>ROUND(I223*H223,2)</f>
        <v>0</v>
      </c>
      <c r="BL223" s="19" t="s">
        <v>1622</v>
      </c>
      <c r="BM223" s="227" t="s">
        <v>4818</v>
      </c>
    </row>
    <row r="224" s="2" customFormat="1" ht="16.5" customHeight="1">
      <c r="A224" s="41"/>
      <c r="B224" s="42"/>
      <c r="C224" s="216" t="s">
        <v>1959</v>
      </c>
      <c r="D224" s="216" t="s">
        <v>234</v>
      </c>
      <c r="E224" s="217" t="s">
        <v>4819</v>
      </c>
      <c r="F224" s="218" t="s">
        <v>4820</v>
      </c>
      <c r="G224" s="219" t="s">
        <v>237</v>
      </c>
      <c r="H224" s="220">
        <v>4</v>
      </c>
      <c r="I224" s="221"/>
      <c r="J224" s="222">
        <f>ROUND(I224*H224,2)</f>
        <v>0</v>
      </c>
      <c r="K224" s="218" t="s">
        <v>19</v>
      </c>
      <c r="L224" s="47"/>
      <c r="M224" s="223" t="s">
        <v>19</v>
      </c>
      <c r="N224" s="224" t="s">
        <v>40</v>
      </c>
      <c r="O224" s="87"/>
      <c r="P224" s="225">
        <f>O224*H224</f>
        <v>0</v>
      </c>
      <c r="Q224" s="225">
        <v>0</v>
      </c>
      <c r="R224" s="225">
        <f>Q224*H224</f>
        <v>0</v>
      </c>
      <c r="S224" s="225">
        <v>0</v>
      </c>
      <c r="T224" s="226">
        <f>S224*H224</f>
        <v>0</v>
      </c>
      <c r="U224" s="41"/>
      <c r="V224" s="41"/>
      <c r="W224" s="41"/>
      <c r="X224" s="41"/>
      <c r="Y224" s="41"/>
      <c r="Z224" s="41"/>
      <c r="AA224" s="41"/>
      <c r="AB224" s="41"/>
      <c r="AC224" s="41"/>
      <c r="AD224" s="41"/>
      <c r="AE224" s="41"/>
      <c r="AR224" s="227" t="s">
        <v>1622</v>
      </c>
      <c r="AT224" s="227" t="s">
        <v>234</v>
      </c>
      <c r="AU224" s="227" t="s">
        <v>78</v>
      </c>
      <c r="AY224" s="19" t="s">
        <v>231</v>
      </c>
      <c r="BE224" s="228">
        <f>IF(N224="základní",J224,0)</f>
        <v>0</v>
      </c>
      <c r="BF224" s="228">
        <f>IF(N224="snížená",J224,0)</f>
        <v>0</v>
      </c>
      <c r="BG224" s="228">
        <f>IF(N224="zákl. přenesená",J224,0)</f>
        <v>0</v>
      </c>
      <c r="BH224" s="228">
        <f>IF(N224="sníž. přenesená",J224,0)</f>
        <v>0</v>
      </c>
      <c r="BI224" s="228">
        <f>IF(N224="nulová",J224,0)</f>
        <v>0</v>
      </c>
      <c r="BJ224" s="19" t="s">
        <v>76</v>
      </c>
      <c r="BK224" s="228">
        <f>ROUND(I224*H224,2)</f>
        <v>0</v>
      </c>
      <c r="BL224" s="19" t="s">
        <v>1622</v>
      </c>
      <c r="BM224" s="227" t="s">
        <v>4821</v>
      </c>
    </row>
    <row r="225" s="2" customFormat="1" ht="16.5" customHeight="1">
      <c r="A225" s="41"/>
      <c r="B225" s="42"/>
      <c r="C225" s="216" t="s">
        <v>1967</v>
      </c>
      <c r="D225" s="216" t="s">
        <v>234</v>
      </c>
      <c r="E225" s="217" t="s">
        <v>4822</v>
      </c>
      <c r="F225" s="218" t="s">
        <v>4823</v>
      </c>
      <c r="G225" s="219" t="s">
        <v>237</v>
      </c>
      <c r="H225" s="220">
        <v>9</v>
      </c>
      <c r="I225" s="221"/>
      <c r="J225" s="222">
        <f>ROUND(I225*H225,2)</f>
        <v>0</v>
      </c>
      <c r="K225" s="218" t="s">
        <v>19</v>
      </c>
      <c r="L225" s="47"/>
      <c r="M225" s="223" t="s">
        <v>19</v>
      </c>
      <c r="N225" s="224" t="s">
        <v>40</v>
      </c>
      <c r="O225" s="87"/>
      <c r="P225" s="225">
        <f>O225*H225</f>
        <v>0</v>
      </c>
      <c r="Q225" s="225">
        <v>0</v>
      </c>
      <c r="R225" s="225">
        <f>Q225*H225</f>
        <v>0</v>
      </c>
      <c r="S225" s="225">
        <v>0</v>
      </c>
      <c r="T225" s="226">
        <f>S225*H225</f>
        <v>0</v>
      </c>
      <c r="U225" s="41"/>
      <c r="V225" s="41"/>
      <c r="W225" s="41"/>
      <c r="X225" s="41"/>
      <c r="Y225" s="41"/>
      <c r="Z225" s="41"/>
      <c r="AA225" s="41"/>
      <c r="AB225" s="41"/>
      <c r="AC225" s="41"/>
      <c r="AD225" s="41"/>
      <c r="AE225" s="41"/>
      <c r="AR225" s="227" t="s">
        <v>1622</v>
      </c>
      <c r="AT225" s="227" t="s">
        <v>234</v>
      </c>
      <c r="AU225" s="227" t="s">
        <v>78</v>
      </c>
      <c r="AY225" s="19" t="s">
        <v>231</v>
      </c>
      <c r="BE225" s="228">
        <f>IF(N225="základní",J225,0)</f>
        <v>0</v>
      </c>
      <c r="BF225" s="228">
        <f>IF(N225="snížená",J225,0)</f>
        <v>0</v>
      </c>
      <c r="BG225" s="228">
        <f>IF(N225="zákl. přenesená",J225,0)</f>
        <v>0</v>
      </c>
      <c r="BH225" s="228">
        <f>IF(N225="sníž. přenesená",J225,0)</f>
        <v>0</v>
      </c>
      <c r="BI225" s="228">
        <f>IF(N225="nulová",J225,0)</f>
        <v>0</v>
      </c>
      <c r="BJ225" s="19" t="s">
        <v>76</v>
      </c>
      <c r="BK225" s="228">
        <f>ROUND(I225*H225,2)</f>
        <v>0</v>
      </c>
      <c r="BL225" s="19" t="s">
        <v>1622</v>
      </c>
      <c r="BM225" s="227" t="s">
        <v>4824</v>
      </c>
    </row>
    <row r="226" s="2" customFormat="1" ht="16.5" customHeight="1">
      <c r="A226" s="41"/>
      <c r="B226" s="42"/>
      <c r="C226" s="216" t="s">
        <v>1974</v>
      </c>
      <c r="D226" s="216" t="s">
        <v>234</v>
      </c>
      <c r="E226" s="217" t="s">
        <v>4825</v>
      </c>
      <c r="F226" s="218" t="s">
        <v>4826</v>
      </c>
      <c r="G226" s="219" t="s">
        <v>237</v>
      </c>
      <c r="H226" s="220">
        <v>13</v>
      </c>
      <c r="I226" s="221"/>
      <c r="J226" s="222">
        <f>ROUND(I226*H226,2)</f>
        <v>0</v>
      </c>
      <c r="K226" s="218" t="s">
        <v>19</v>
      </c>
      <c r="L226" s="47"/>
      <c r="M226" s="223" t="s">
        <v>19</v>
      </c>
      <c r="N226" s="224" t="s">
        <v>40</v>
      </c>
      <c r="O226" s="87"/>
      <c r="P226" s="225">
        <f>O226*H226</f>
        <v>0</v>
      </c>
      <c r="Q226" s="225">
        <v>0</v>
      </c>
      <c r="R226" s="225">
        <f>Q226*H226</f>
        <v>0</v>
      </c>
      <c r="S226" s="225">
        <v>0</v>
      </c>
      <c r="T226" s="226">
        <f>S226*H226</f>
        <v>0</v>
      </c>
      <c r="U226" s="41"/>
      <c r="V226" s="41"/>
      <c r="W226" s="41"/>
      <c r="X226" s="41"/>
      <c r="Y226" s="41"/>
      <c r="Z226" s="41"/>
      <c r="AA226" s="41"/>
      <c r="AB226" s="41"/>
      <c r="AC226" s="41"/>
      <c r="AD226" s="41"/>
      <c r="AE226" s="41"/>
      <c r="AR226" s="227" t="s">
        <v>1622</v>
      </c>
      <c r="AT226" s="227" t="s">
        <v>234</v>
      </c>
      <c r="AU226" s="227" t="s">
        <v>78</v>
      </c>
      <c r="AY226" s="19" t="s">
        <v>231</v>
      </c>
      <c r="BE226" s="228">
        <f>IF(N226="základní",J226,0)</f>
        <v>0</v>
      </c>
      <c r="BF226" s="228">
        <f>IF(N226="snížená",J226,0)</f>
        <v>0</v>
      </c>
      <c r="BG226" s="228">
        <f>IF(N226="zákl. přenesená",J226,0)</f>
        <v>0</v>
      </c>
      <c r="BH226" s="228">
        <f>IF(N226="sníž. přenesená",J226,0)</f>
        <v>0</v>
      </c>
      <c r="BI226" s="228">
        <f>IF(N226="nulová",J226,0)</f>
        <v>0</v>
      </c>
      <c r="BJ226" s="19" t="s">
        <v>76</v>
      </c>
      <c r="BK226" s="228">
        <f>ROUND(I226*H226,2)</f>
        <v>0</v>
      </c>
      <c r="BL226" s="19" t="s">
        <v>1622</v>
      </c>
      <c r="BM226" s="227" t="s">
        <v>4827</v>
      </c>
    </row>
    <row r="227" s="2" customFormat="1" ht="16.5" customHeight="1">
      <c r="A227" s="41"/>
      <c r="B227" s="42"/>
      <c r="C227" s="216" t="s">
        <v>1981</v>
      </c>
      <c r="D227" s="216" t="s">
        <v>234</v>
      </c>
      <c r="E227" s="217" t="s">
        <v>4828</v>
      </c>
      <c r="F227" s="218" t="s">
        <v>4829</v>
      </c>
      <c r="G227" s="219" t="s">
        <v>237</v>
      </c>
      <c r="H227" s="220">
        <v>12</v>
      </c>
      <c r="I227" s="221"/>
      <c r="J227" s="222">
        <f>ROUND(I227*H227,2)</f>
        <v>0</v>
      </c>
      <c r="K227" s="218" t="s">
        <v>19</v>
      </c>
      <c r="L227" s="47"/>
      <c r="M227" s="223" t="s">
        <v>19</v>
      </c>
      <c r="N227" s="224" t="s">
        <v>40</v>
      </c>
      <c r="O227" s="87"/>
      <c r="P227" s="225">
        <f>O227*H227</f>
        <v>0</v>
      </c>
      <c r="Q227" s="225">
        <v>0</v>
      </c>
      <c r="R227" s="225">
        <f>Q227*H227</f>
        <v>0</v>
      </c>
      <c r="S227" s="225">
        <v>0</v>
      </c>
      <c r="T227" s="226">
        <f>S227*H227</f>
        <v>0</v>
      </c>
      <c r="U227" s="41"/>
      <c r="V227" s="41"/>
      <c r="W227" s="41"/>
      <c r="X227" s="41"/>
      <c r="Y227" s="41"/>
      <c r="Z227" s="41"/>
      <c r="AA227" s="41"/>
      <c r="AB227" s="41"/>
      <c r="AC227" s="41"/>
      <c r="AD227" s="41"/>
      <c r="AE227" s="41"/>
      <c r="AR227" s="227" t="s">
        <v>1622</v>
      </c>
      <c r="AT227" s="227" t="s">
        <v>234</v>
      </c>
      <c r="AU227" s="227" t="s">
        <v>78</v>
      </c>
      <c r="AY227" s="19" t="s">
        <v>231</v>
      </c>
      <c r="BE227" s="228">
        <f>IF(N227="základní",J227,0)</f>
        <v>0</v>
      </c>
      <c r="BF227" s="228">
        <f>IF(N227="snížená",J227,0)</f>
        <v>0</v>
      </c>
      <c r="BG227" s="228">
        <f>IF(N227="zákl. přenesená",J227,0)</f>
        <v>0</v>
      </c>
      <c r="BH227" s="228">
        <f>IF(N227="sníž. přenesená",J227,0)</f>
        <v>0</v>
      </c>
      <c r="BI227" s="228">
        <f>IF(N227="nulová",J227,0)</f>
        <v>0</v>
      </c>
      <c r="BJ227" s="19" t="s">
        <v>76</v>
      </c>
      <c r="BK227" s="228">
        <f>ROUND(I227*H227,2)</f>
        <v>0</v>
      </c>
      <c r="BL227" s="19" t="s">
        <v>1622</v>
      </c>
      <c r="BM227" s="227" t="s">
        <v>4830</v>
      </c>
    </row>
    <row r="228" s="2" customFormat="1" ht="16.5" customHeight="1">
      <c r="A228" s="41"/>
      <c r="B228" s="42"/>
      <c r="C228" s="216" t="s">
        <v>1987</v>
      </c>
      <c r="D228" s="216" t="s">
        <v>234</v>
      </c>
      <c r="E228" s="217" t="s">
        <v>4831</v>
      </c>
      <c r="F228" s="218" t="s">
        <v>4832</v>
      </c>
      <c r="G228" s="219" t="s">
        <v>237</v>
      </c>
      <c r="H228" s="220">
        <v>1</v>
      </c>
      <c r="I228" s="221"/>
      <c r="J228" s="222">
        <f>ROUND(I228*H228,2)</f>
        <v>0</v>
      </c>
      <c r="K228" s="218" t="s">
        <v>19</v>
      </c>
      <c r="L228" s="47"/>
      <c r="M228" s="223" t="s">
        <v>19</v>
      </c>
      <c r="N228" s="224" t="s">
        <v>40</v>
      </c>
      <c r="O228" s="87"/>
      <c r="P228" s="225">
        <f>O228*H228</f>
        <v>0</v>
      </c>
      <c r="Q228" s="225">
        <v>0</v>
      </c>
      <c r="R228" s="225">
        <f>Q228*H228</f>
        <v>0</v>
      </c>
      <c r="S228" s="225">
        <v>0</v>
      </c>
      <c r="T228" s="226">
        <f>S228*H228</f>
        <v>0</v>
      </c>
      <c r="U228" s="41"/>
      <c r="V228" s="41"/>
      <c r="W228" s="41"/>
      <c r="X228" s="41"/>
      <c r="Y228" s="41"/>
      <c r="Z228" s="41"/>
      <c r="AA228" s="41"/>
      <c r="AB228" s="41"/>
      <c r="AC228" s="41"/>
      <c r="AD228" s="41"/>
      <c r="AE228" s="41"/>
      <c r="AR228" s="227" t="s">
        <v>1622</v>
      </c>
      <c r="AT228" s="227" t="s">
        <v>234</v>
      </c>
      <c r="AU228" s="227" t="s">
        <v>78</v>
      </c>
      <c r="AY228" s="19" t="s">
        <v>231</v>
      </c>
      <c r="BE228" s="228">
        <f>IF(N228="základní",J228,0)</f>
        <v>0</v>
      </c>
      <c r="BF228" s="228">
        <f>IF(N228="snížená",J228,0)</f>
        <v>0</v>
      </c>
      <c r="BG228" s="228">
        <f>IF(N228="zákl. přenesená",J228,0)</f>
        <v>0</v>
      </c>
      <c r="BH228" s="228">
        <f>IF(N228="sníž. přenesená",J228,0)</f>
        <v>0</v>
      </c>
      <c r="BI228" s="228">
        <f>IF(N228="nulová",J228,0)</f>
        <v>0</v>
      </c>
      <c r="BJ228" s="19" t="s">
        <v>76</v>
      </c>
      <c r="BK228" s="228">
        <f>ROUND(I228*H228,2)</f>
        <v>0</v>
      </c>
      <c r="BL228" s="19" t="s">
        <v>1622</v>
      </c>
      <c r="BM228" s="227" t="s">
        <v>4833</v>
      </c>
    </row>
    <row r="229" s="2" customFormat="1" ht="16.5" customHeight="1">
      <c r="A229" s="41"/>
      <c r="B229" s="42"/>
      <c r="C229" s="216" t="s">
        <v>1991</v>
      </c>
      <c r="D229" s="216" t="s">
        <v>234</v>
      </c>
      <c r="E229" s="217" t="s">
        <v>4834</v>
      </c>
      <c r="F229" s="218" t="s">
        <v>4835</v>
      </c>
      <c r="G229" s="219" t="s">
        <v>237</v>
      </c>
      <c r="H229" s="220">
        <v>4</v>
      </c>
      <c r="I229" s="221"/>
      <c r="J229" s="222">
        <f>ROUND(I229*H229,2)</f>
        <v>0</v>
      </c>
      <c r="K229" s="218" t="s">
        <v>19</v>
      </c>
      <c r="L229" s="47"/>
      <c r="M229" s="223" t="s">
        <v>19</v>
      </c>
      <c r="N229" s="224" t="s">
        <v>40</v>
      </c>
      <c r="O229" s="87"/>
      <c r="P229" s="225">
        <f>O229*H229</f>
        <v>0</v>
      </c>
      <c r="Q229" s="225">
        <v>0</v>
      </c>
      <c r="R229" s="225">
        <f>Q229*H229</f>
        <v>0</v>
      </c>
      <c r="S229" s="225">
        <v>0</v>
      </c>
      <c r="T229" s="226">
        <f>S229*H229</f>
        <v>0</v>
      </c>
      <c r="U229" s="41"/>
      <c r="V229" s="41"/>
      <c r="W229" s="41"/>
      <c r="X229" s="41"/>
      <c r="Y229" s="41"/>
      <c r="Z229" s="41"/>
      <c r="AA229" s="41"/>
      <c r="AB229" s="41"/>
      <c r="AC229" s="41"/>
      <c r="AD229" s="41"/>
      <c r="AE229" s="41"/>
      <c r="AR229" s="227" t="s">
        <v>1622</v>
      </c>
      <c r="AT229" s="227" t="s">
        <v>234</v>
      </c>
      <c r="AU229" s="227" t="s">
        <v>78</v>
      </c>
      <c r="AY229" s="19" t="s">
        <v>231</v>
      </c>
      <c r="BE229" s="228">
        <f>IF(N229="základní",J229,0)</f>
        <v>0</v>
      </c>
      <c r="BF229" s="228">
        <f>IF(N229="snížená",J229,0)</f>
        <v>0</v>
      </c>
      <c r="BG229" s="228">
        <f>IF(N229="zákl. přenesená",J229,0)</f>
        <v>0</v>
      </c>
      <c r="BH229" s="228">
        <f>IF(N229="sníž. přenesená",J229,0)</f>
        <v>0</v>
      </c>
      <c r="BI229" s="228">
        <f>IF(N229="nulová",J229,0)</f>
        <v>0</v>
      </c>
      <c r="BJ229" s="19" t="s">
        <v>76</v>
      </c>
      <c r="BK229" s="228">
        <f>ROUND(I229*H229,2)</f>
        <v>0</v>
      </c>
      <c r="BL229" s="19" t="s">
        <v>1622</v>
      </c>
      <c r="BM229" s="227" t="s">
        <v>4836</v>
      </c>
    </row>
    <row r="230" s="2" customFormat="1" ht="16.5" customHeight="1">
      <c r="A230" s="41"/>
      <c r="B230" s="42"/>
      <c r="C230" s="216" t="s">
        <v>1996</v>
      </c>
      <c r="D230" s="216" t="s">
        <v>234</v>
      </c>
      <c r="E230" s="217" t="s">
        <v>4837</v>
      </c>
      <c r="F230" s="218" t="s">
        <v>4838</v>
      </c>
      <c r="G230" s="219" t="s">
        <v>237</v>
      </c>
      <c r="H230" s="220">
        <v>4</v>
      </c>
      <c r="I230" s="221"/>
      <c r="J230" s="222">
        <f>ROUND(I230*H230,2)</f>
        <v>0</v>
      </c>
      <c r="K230" s="218" t="s">
        <v>19</v>
      </c>
      <c r="L230" s="47"/>
      <c r="M230" s="223" t="s">
        <v>19</v>
      </c>
      <c r="N230" s="224" t="s">
        <v>40</v>
      </c>
      <c r="O230" s="87"/>
      <c r="P230" s="225">
        <f>O230*H230</f>
        <v>0</v>
      </c>
      <c r="Q230" s="225">
        <v>0</v>
      </c>
      <c r="R230" s="225">
        <f>Q230*H230</f>
        <v>0</v>
      </c>
      <c r="S230" s="225">
        <v>0</v>
      </c>
      <c r="T230" s="226">
        <f>S230*H230</f>
        <v>0</v>
      </c>
      <c r="U230" s="41"/>
      <c r="V230" s="41"/>
      <c r="W230" s="41"/>
      <c r="X230" s="41"/>
      <c r="Y230" s="41"/>
      <c r="Z230" s="41"/>
      <c r="AA230" s="41"/>
      <c r="AB230" s="41"/>
      <c r="AC230" s="41"/>
      <c r="AD230" s="41"/>
      <c r="AE230" s="41"/>
      <c r="AR230" s="227" t="s">
        <v>1622</v>
      </c>
      <c r="AT230" s="227" t="s">
        <v>234</v>
      </c>
      <c r="AU230" s="227" t="s">
        <v>78</v>
      </c>
      <c r="AY230" s="19" t="s">
        <v>231</v>
      </c>
      <c r="BE230" s="228">
        <f>IF(N230="základní",J230,0)</f>
        <v>0</v>
      </c>
      <c r="BF230" s="228">
        <f>IF(N230="snížená",J230,0)</f>
        <v>0</v>
      </c>
      <c r="BG230" s="228">
        <f>IF(N230="zákl. přenesená",J230,0)</f>
        <v>0</v>
      </c>
      <c r="BH230" s="228">
        <f>IF(N230="sníž. přenesená",J230,0)</f>
        <v>0</v>
      </c>
      <c r="BI230" s="228">
        <f>IF(N230="nulová",J230,0)</f>
        <v>0</v>
      </c>
      <c r="BJ230" s="19" t="s">
        <v>76</v>
      </c>
      <c r="BK230" s="228">
        <f>ROUND(I230*H230,2)</f>
        <v>0</v>
      </c>
      <c r="BL230" s="19" t="s">
        <v>1622</v>
      </c>
      <c r="BM230" s="227" t="s">
        <v>4839</v>
      </c>
    </row>
    <row r="231" s="2" customFormat="1" ht="16.5" customHeight="1">
      <c r="A231" s="41"/>
      <c r="B231" s="42"/>
      <c r="C231" s="216" t="s">
        <v>2000</v>
      </c>
      <c r="D231" s="216" t="s">
        <v>234</v>
      </c>
      <c r="E231" s="217" t="s">
        <v>4840</v>
      </c>
      <c r="F231" s="218" t="s">
        <v>4841</v>
      </c>
      <c r="G231" s="219" t="s">
        <v>237</v>
      </c>
      <c r="H231" s="220">
        <v>4</v>
      </c>
      <c r="I231" s="221"/>
      <c r="J231" s="222">
        <f>ROUND(I231*H231,2)</f>
        <v>0</v>
      </c>
      <c r="K231" s="218" t="s">
        <v>19</v>
      </c>
      <c r="L231" s="47"/>
      <c r="M231" s="223" t="s">
        <v>19</v>
      </c>
      <c r="N231" s="224" t="s">
        <v>40</v>
      </c>
      <c r="O231" s="87"/>
      <c r="P231" s="225">
        <f>O231*H231</f>
        <v>0</v>
      </c>
      <c r="Q231" s="225">
        <v>0</v>
      </c>
      <c r="R231" s="225">
        <f>Q231*H231</f>
        <v>0</v>
      </c>
      <c r="S231" s="225">
        <v>0</v>
      </c>
      <c r="T231" s="226">
        <f>S231*H231</f>
        <v>0</v>
      </c>
      <c r="U231" s="41"/>
      <c r="V231" s="41"/>
      <c r="W231" s="41"/>
      <c r="X231" s="41"/>
      <c r="Y231" s="41"/>
      <c r="Z231" s="41"/>
      <c r="AA231" s="41"/>
      <c r="AB231" s="41"/>
      <c r="AC231" s="41"/>
      <c r="AD231" s="41"/>
      <c r="AE231" s="41"/>
      <c r="AR231" s="227" t="s">
        <v>1622</v>
      </c>
      <c r="AT231" s="227" t="s">
        <v>234</v>
      </c>
      <c r="AU231" s="227" t="s">
        <v>78</v>
      </c>
      <c r="AY231" s="19" t="s">
        <v>231</v>
      </c>
      <c r="BE231" s="228">
        <f>IF(N231="základní",J231,0)</f>
        <v>0</v>
      </c>
      <c r="BF231" s="228">
        <f>IF(N231="snížená",J231,0)</f>
        <v>0</v>
      </c>
      <c r="BG231" s="228">
        <f>IF(N231="zákl. přenesená",J231,0)</f>
        <v>0</v>
      </c>
      <c r="BH231" s="228">
        <f>IF(N231="sníž. přenesená",J231,0)</f>
        <v>0</v>
      </c>
      <c r="BI231" s="228">
        <f>IF(N231="nulová",J231,0)</f>
        <v>0</v>
      </c>
      <c r="BJ231" s="19" t="s">
        <v>76</v>
      </c>
      <c r="BK231" s="228">
        <f>ROUND(I231*H231,2)</f>
        <v>0</v>
      </c>
      <c r="BL231" s="19" t="s">
        <v>1622</v>
      </c>
      <c r="BM231" s="227" t="s">
        <v>4842</v>
      </c>
    </row>
    <row r="232" s="2" customFormat="1" ht="16.5" customHeight="1">
      <c r="A232" s="41"/>
      <c r="B232" s="42"/>
      <c r="C232" s="216" t="s">
        <v>2004</v>
      </c>
      <c r="D232" s="216" t="s">
        <v>234</v>
      </c>
      <c r="E232" s="217" t="s">
        <v>4843</v>
      </c>
      <c r="F232" s="218" t="s">
        <v>4844</v>
      </c>
      <c r="G232" s="219" t="s">
        <v>237</v>
      </c>
      <c r="H232" s="220">
        <v>9</v>
      </c>
      <c r="I232" s="221"/>
      <c r="J232" s="222">
        <f>ROUND(I232*H232,2)</f>
        <v>0</v>
      </c>
      <c r="K232" s="218" t="s">
        <v>19</v>
      </c>
      <c r="L232" s="47"/>
      <c r="M232" s="223" t="s">
        <v>19</v>
      </c>
      <c r="N232" s="224" t="s">
        <v>40</v>
      </c>
      <c r="O232" s="87"/>
      <c r="P232" s="225">
        <f>O232*H232</f>
        <v>0</v>
      </c>
      <c r="Q232" s="225">
        <v>0</v>
      </c>
      <c r="R232" s="225">
        <f>Q232*H232</f>
        <v>0</v>
      </c>
      <c r="S232" s="225">
        <v>0</v>
      </c>
      <c r="T232" s="226">
        <f>S232*H232</f>
        <v>0</v>
      </c>
      <c r="U232" s="41"/>
      <c r="V232" s="41"/>
      <c r="W232" s="41"/>
      <c r="X232" s="41"/>
      <c r="Y232" s="41"/>
      <c r="Z232" s="41"/>
      <c r="AA232" s="41"/>
      <c r="AB232" s="41"/>
      <c r="AC232" s="41"/>
      <c r="AD232" s="41"/>
      <c r="AE232" s="41"/>
      <c r="AR232" s="227" t="s">
        <v>1622</v>
      </c>
      <c r="AT232" s="227" t="s">
        <v>234</v>
      </c>
      <c r="AU232" s="227" t="s">
        <v>78</v>
      </c>
      <c r="AY232" s="19" t="s">
        <v>231</v>
      </c>
      <c r="BE232" s="228">
        <f>IF(N232="základní",J232,0)</f>
        <v>0</v>
      </c>
      <c r="BF232" s="228">
        <f>IF(N232="snížená",J232,0)</f>
        <v>0</v>
      </c>
      <c r="BG232" s="228">
        <f>IF(N232="zákl. přenesená",J232,0)</f>
        <v>0</v>
      </c>
      <c r="BH232" s="228">
        <f>IF(N232="sníž. přenesená",J232,0)</f>
        <v>0</v>
      </c>
      <c r="BI232" s="228">
        <f>IF(N232="nulová",J232,0)</f>
        <v>0</v>
      </c>
      <c r="BJ232" s="19" t="s">
        <v>76</v>
      </c>
      <c r="BK232" s="228">
        <f>ROUND(I232*H232,2)</f>
        <v>0</v>
      </c>
      <c r="BL232" s="19" t="s">
        <v>1622</v>
      </c>
      <c r="BM232" s="227" t="s">
        <v>4845</v>
      </c>
    </row>
    <row r="233" s="2" customFormat="1" ht="16.5" customHeight="1">
      <c r="A233" s="41"/>
      <c r="B233" s="42"/>
      <c r="C233" s="216" t="s">
        <v>2008</v>
      </c>
      <c r="D233" s="216" t="s">
        <v>234</v>
      </c>
      <c r="E233" s="217" t="s">
        <v>4846</v>
      </c>
      <c r="F233" s="218" t="s">
        <v>4847</v>
      </c>
      <c r="G233" s="219" t="s">
        <v>237</v>
      </c>
      <c r="H233" s="220">
        <v>4</v>
      </c>
      <c r="I233" s="221"/>
      <c r="J233" s="222">
        <f>ROUND(I233*H233,2)</f>
        <v>0</v>
      </c>
      <c r="K233" s="218" t="s">
        <v>19</v>
      </c>
      <c r="L233" s="47"/>
      <c r="M233" s="223" t="s">
        <v>19</v>
      </c>
      <c r="N233" s="224" t="s">
        <v>40</v>
      </c>
      <c r="O233" s="87"/>
      <c r="P233" s="225">
        <f>O233*H233</f>
        <v>0</v>
      </c>
      <c r="Q233" s="225">
        <v>0</v>
      </c>
      <c r="R233" s="225">
        <f>Q233*H233</f>
        <v>0</v>
      </c>
      <c r="S233" s="225">
        <v>0</v>
      </c>
      <c r="T233" s="226">
        <f>S233*H233</f>
        <v>0</v>
      </c>
      <c r="U233" s="41"/>
      <c r="V233" s="41"/>
      <c r="W233" s="41"/>
      <c r="X233" s="41"/>
      <c r="Y233" s="41"/>
      <c r="Z233" s="41"/>
      <c r="AA233" s="41"/>
      <c r="AB233" s="41"/>
      <c r="AC233" s="41"/>
      <c r="AD233" s="41"/>
      <c r="AE233" s="41"/>
      <c r="AR233" s="227" t="s">
        <v>1622</v>
      </c>
      <c r="AT233" s="227" t="s">
        <v>234</v>
      </c>
      <c r="AU233" s="227" t="s">
        <v>78</v>
      </c>
      <c r="AY233" s="19" t="s">
        <v>231</v>
      </c>
      <c r="BE233" s="228">
        <f>IF(N233="základní",J233,0)</f>
        <v>0</v>
      </c>
      <c r="BF233" s="228">
        <f>IF(N233="snížená",J233,0)</f>
        <v>0</v>
      </c>
      <c r="BG233" s="228">
        <f>IF(N233="zákl. přenesená",J233,0)</f>
        <v>0</v>
      </c>
      <c r="BH233" s="228">
        <f>IF(N233="sníž. přenesená",J233,0)</f>
        <v>0</v>
      </c>
      <c r="BI233" s="228">
        <f>IF(N233="nulová",J233,0)</f>
        <v>0</v>
      </c>
      <c r="BJ233" s="19" t="s">
        <v>76</v>
      </c>
      <c r="BK233" s="228">
        <f>ROUND(I233*H233,2)</f>
        <v>0</v>
      </c>
      <c r="BL233" s="19" t="s">
        <v>1622</v>
      </c>
      <c r="BM233" s="227" t="s">
        <v>4848</v>
      </c>
    </row>
    <row r="234" s="2" customFormat="1" ht="16.5" customHeight="1">
      <c r="A234" s="41"/>
      <c r="B234" s="42"/>
      <c r="C234" s="216" t="s">
        <v>2012</v>
      </c>
      <c r="D234" s="216" t="s">
        <v>234</v>
      </c>
      <c r="E234" s="217" t="s">
        <v>4849</v>
      </c>
      <c r="F234" s="218" t="s">
        <v>4850</v>
      </c>
      <c r="G234" s="219" t="s">
        <v>237</v>
      </c>
      <c r="H234" s="220">
        <v>11</v>
      </c>
      <c r="I234" s="221"/>
      <c r="J234" s="222">
        <f>ROUND(I234*H234,2)</f>
        <v>0</v>
      </c>
      <c r="K234" s="218" t="s">
        <v>19</v>
      </c>
      <c r="L234" s="47"/>
      <c r="M234" s="223" t="s">
        <v>19</v>
      </c>
      <c r="N234" s="224" t="s">
        <v>40</v>
      </c>
      <c r="O234" s="87"/>
      <c r="P234" s="225">
        <f>O234*H234</f>
        <v>0</v>
      </c>
      <c r="Q234" s="225">
        <v>0</v>
      </c>
      <c r="R234" s="225">
        <f>Q234*H234</f>
        <v>0</v>
      </c>
      <c r="S234" s="225">
        <v>0</v>
      </c>
      <c r="T234" s="226">
        <f>S234*H234</f>
        <v>0</v>
      </c>
      <c r="U234" s="41"/>
      <c r="V234" s="41"/>
      <c r="W234" s="41"/>
      <c r="X234" s="41"/>
      <c r="Y234" s="41"/>
      <c r="Z234" s="41"/>
      <c r="AA234" s="41"/>
      <c r="AB234" s="41"/>
      <c r="AC234" s="41"/>
      <c r="AD234" s="41"/>
      <c r="AE234" s="41"/>
      <c r="AR234" s="227" t="s">
        <v>1622</v>
      </c>
      <c r="AT234" s="227" t="s">
        <v>234</v>
      </c>
      <c r="AU234" s="227" t="s">
        <v>78</v>
      </c>
      <c r="AY234" s="19" t="s">
        <v>231</v>
      </c>
      <c r="BE234" s="228">
        <f>IF(N234="základní",J234,0)</f>
        <v>0</v>
      </c>
      <c r="BF234" s="228">
        <f>IF(N234="snížená",J234,0)</f>
        <v>0</v>
      </c>
      <c r="BG234" s="228">
        <f>IF(N234="zákl. přenesená",J234,0)</f>
        <v>0</v>
      </c>
      <c r="BH234" s="228">
        <f>IF(N234="sníž. přenesená",J234,0)</f>
        <v>0</v>
      </c>
      <c r="BI234" s="228">
        <f>IF(N234="nulová",J234,0)</f>
        <v>0</v>
      </c>
      <c r="BJ234" s="19" t="s">
        <v>76</v>
      </c>
      <c r="BK234" s="228">
        <f>ROUND(I234*H234,2)</f>
        <v>0</v>
      </c>
      <c r="BL234" s="19" t="s">
        <v>1622</v>
      </c>
      <c r="BM234" s="227" t="s">
        <v>4851</v>
      </c>
    </row>
    <row r="235" s="2" customFormat="1" ht="16.5" customHeight="1">
      <c r="A235" s="41"/>
      <c r="B235" s="42"/>
      <c r="C235" s="216" t="s">
        <v>2016</v>
      </c>
      <c r="D235" s="216" t="s">
        <v>234</v>
      </c>
      <c r="E235" s="217" t="s">
        <v>4852</v>
      </c>
      <c r="F235" s="218" t="s">
        <v>4853</v>
      </c>
      <c r="G235" s="219" t="s">
        <v>237</v>
      </c>
      <c r="H235" s="220">
        <v>5</v>
      </c>
      <c r="I235" s="221"/>
      <c r="J235" s="222">
        <f>ROUND(I235*H235,2)</f>
        <v>0</v>
      </c>
      <c r="K235" s="218" t="s">
        <v>19</v>
      </c>
      <c r="L235" s="47"/>
      <c r="M235" s="223" t="s">
        <v>19</v>
      </c>
      <c r="N235" s="224" t="s">
        <v>40</v>
      </c>
      <c r="O235" s="87"/>
      <c r="P235" s="225">
        <f>O235*H235</f>
        <v>0</v>
      </c>
      <c r="Q235" s="225">
        <v>0</v>
      </c>
      <c r="R235" s="225">
        <f>Q235*H235</f>
        <v>0</v>
      </c>
      <c r="S235" s="225">
        <v>0</v>
      </c>
      <c r="T235" s="226">
        <f>S235*H235</f>
        <v>0</v>
      </c>
      <c r="U235" s="41"/>
      <c r="V235" s="41"/>
      <c r="W235" s="41"/>
      <c r="X235" s="41"/>
      <c r="Y235" s="41"/>
      <c r="Z235" s="41"/>
      <c r="AA235" s="41"/>
      <c r="AB235" s="41"/>
      <c r="AC235" s="41"/>
      <c r="AD235" s="41"/>
      <c r="AE235" s="41"/>
      <c r="AR235" s="227" t="s">
        <v>1622</v>
      </c>
      <c r="AT235" s="227" t="s">
        <v>234</v>
      </c>
      <c r="AU235" s="227" t="s">
        <v>78</v>
      </c>
      <c r="AY235" s="19" t="s">
        <v>231</v>
      </c>
      <c r="BE235" s="228">
        <f>IF(N235="základní",J235,0)</f>
        <v>0</v>
      </c>
      <c r="BF235" s="228">
        <f>IF(N235="snížená",J235,0)</f>
        <v>0</v>
      </c>
      <c r="BG235" s="228">
        <f>IF(N235="zákl. přenesená",J235,0)</f>
        <v>0</v>
      </c>
      <c r="BH235" s="228">
        <f>IF(N235="sníž. přenesená",J235,0)</f>
        <v>0</v>
      </c>
      <c r="BI235" s="228">
        <f>IF(N235="nulová",J235,0)</f>
        <v>0</v>
      </c>
      <c r="BJ235" s="19" t="s">
        <v>76</v>
      </c>
      <c r="BK235" s="228">
        <f>ROUND(I235*H235,2)</f>
        <v>0</v>
      </c>
      <c r="BL235" s="19" t="s">
        <v>1622</v>
      </c>
      <c r="BM235" s="227" t="s">
        <v>4854</v>
      </c>
    </row>
    <row r="236" s="2" customFormat="1" ht="16.5" customHeight="1">
      <c r="A236" s="41"/>
      <c r="B236" s="42"/>
      <c r="C236" s="216" t="s">
        <v>2020</v>
      </c>
      <c r="D236" s="216" t="s">
        <v>234</v>
      </c>
      <c r="E236" s="217" t="s">
        <v>4855</v>
      </c>
      <c r="F236" s="218" t="s">
        <v>4856</v>
      </c>
      <c r="G236" s="219" t="s">
        <v>237</v>
      </c>
      <c r="H236" s="220">
        <v>4</v>
      </c>
      <c r="I236" s="221"/>
      <c r="J236" s="222">
        <f>ROUND(I236*H236,2)</f>
        <v>0</v>
      </c>
      <c r="K236" s="218" t="s">
        <v>19</v>
      </c>
      <c r="L236" s="47"/>
      <c r="M236" s="223" t="s">
        <v>19</v>
      </c>
      <c r="N236" s="224" t="s">
        <v>40</v>
      </c>
      <c r="O236" s="87"/>
      <c r="P236" s="225">
        <f>O236*H236</f>
        <v>0</v>
      </c>
      <c r="Q236" s="225">
        <v>0</v>
      </c>
      <c r="R236" s="225">
        <f>Q236*H236</f>
        <v>0</v>
      </c>
      <c r="S236" s="225">
        <v>0</v>
      </c>
      <c r="T236" s="226">
        <f>S236*H236</f>
        <v>0</v>
      </c>
      <c r="U236" s="41"/>
      <c r="V236" s="41"/>
      <c r="W236" s="41"/>
      <c r="X236" s="41"/>
      <c r="Y236" s="41"/>
      <c r="Z236" s="41"/>
      <c r="AA236" s="41"/>
      <c r="AB236" s="41"/>
      <c r="AC236" s="41"/>
      <c r="AD236" s="41"/>
      <c r="AE236" s="41"/>
      <c r="AR236" s="227" t="s">
        <v>1622</v>
      </c>
      <c r="AT236" s="227" t="s">
        <v>234</v>
      </c>
      <c r="AU236" s="227" t="s">
        <v>78</v>
      </c>
      <c r="AY236" s="19" t="s">
        <v>231</v>
      </c>
      <c r="BE236" s="228">
        <f>IF(N236="základní",J236,0)</f>
        <v>0</v>
      </c>
      <c r="BF236" s="228">
        <f>IF(N236="snížená",J236,0)</f>
        <v>0</v>
      </c>
      <c r="BG236" s="228">
        <f>IF(N236="zákl. přenesená",J236,0)</f>
        <v>0</v>
      </c>
      <c r="BH236" s="228">
        <f>IF(N236="sníž. přenesená",J236,0)</f>
        <v>0</v>
      </c>
      <c r="BI236" s="228">
        <f>IF(N236="nulová",J236,0)</f>
        <v>0</v>
      </c>
      <c r="BJ236" s="19" t="s">
        <v>76</v>
      </c>
      <c r="BK236" s="228">
        <f>ROUND(I236*H236,2)</f>
        <v>0</v>
      </c>
      <c r="BL236" s="19" t="s">
        <v>1622</v>
      </c>
      <c r="BM236" s="227" t="s">
        <v>4857</v>
      </c>
    </row>
    <row r="237" s="2" customFormat="1" ht="16.5" customHeight="1">
      <c r="A237" s="41"/>
      <c r="B237" s="42"/>
      <c r="C237" s="216" t="s">
        <v>2024</v>
      </c>
      <c r="D237" s="216" t="s">
        <v>234</v>
      </c>
      <c r="E237" s="217" t="s">
        <v>4858</v>
      </c>
      <c r="F237" s="218" t="s">
        <v>4859</v>
      </c>
      <c r="G237" s="219" t="s">
        <v>237</v>
      </c>
      <c r="H237" s="220">
        <v>11</v>
      </c>
      <c r="I237" s="221"/>
      <c r="J237" s="222">
        <f>ROUND(I237*H237,2)</f>
        <v>0</v>
      </c>
      <c r="K237" s="218" t="s">
        <v>19</v>
      </c>
      <c r="L237" s="47"/>
      <c r="M237" s="223" t="s">
        <v>19</v>
      </c>
      <c r="N237" s="224" t="s">
        <v>40</v>
      </c>
      <c r="O237" s="87"/>
      <c r="P237" s="225">
        <f>O237*H237</f>
        <v>0</v>
      </c>
      <c r="Q237" s="225">
        <v>0</v>
      </c>
      <c r="R237" s="225">
        <f>Q237*H237</f>
        <v>0</v>
      </c>
      <c r="S237" s="225">
        <v>0</v>
      </c>
      <c r="T237" s="226">
        <f>S237*H237</f>
        <v>0</v>
      </c>
      <c r="U237" s="41"/>
      <c r="V237" s="41"/>
      <c r="W237" s="41"/>
      <c r="X237" s="41"/>
      <c r="Y237" s="41"/>
      <c r="Z237" s="41"/>
      <c r="AA237" s="41"/>
      <c r="AB237" s="41"/>
      <c r="AC237" s="41"/>
      <c r="AD237" s="41"/>
      <c r="AE237" s="41"/>
      <c r="AR237" s="227" t="s">
        <v>1622</v>
      </c>
      <c r="AT237" s="227" t="s">
        <v>234</v>
      </c>
      <c r="AU237" s="227" t="s">
        <v>78</v>
      </c>
      <c r="AY237" s="19" t="s">
        <v>231</v>
      </c>
      <c r="BE237" s="228">
        <f>IF(N237="základní",J237,0)</f>
        <v>0</v>
      </c>
      <c r="BF237" s="228">
        <f>IF(N237="snížená",J237,0)</f>
        <v>0</v>
      </c>
      <c r="BG237" s="228">
        <f>IF(N237="zákl. přenesená",J237,0)</f>
        <v>0</v>
      </c>
      <c r="BH237" s="228">
        <f>IF(N237="sníž. přenesená",J237,0)</f>
        <v>0</v>
      </c>
      <c r="BI237" s="228">
        <f>IF(N237="nulová",J237,0)</f>
        <v>0</v>
      </c>
      <c r="BJ237" s="19" t="s">
        <v>76</v>
      </c>
      <c r="BK237" s="228">
        <f>ROUND(I237*H237,2)</f>
        <v>0</v>
      </c>
      <c r="BL237" s="19" t="s">
        <v>1622</v>
      </c>
      <c r="BM237" s="227" t="s">
        <v>4860</v>
      </c>
    </row>
    <row r="238" s="2" customFormat="1" ht="16.5" customHeight="1">
      <c r="A238" s="41"/>
      <c r="B238" s="42"/>
      <c r="C238" s="216" t="s">
        <v>2028</v>
      </c>
      <c r="D238" s="216" t="s">
        <v>234</v>
      </c>
      <c r="E238" s="217" t="s">
        <v>4861</v>
      </c>
      <c r="F238" s="218" t="s">
        <v>4862</v>
      </c>
      <c r="G238" s="219" t="s">
        <v>237</v>
      </c>
      <c r="H238" s="220">
        <v>7</v>
      </c>
      <c r="I238" s="221"/>
      <c r="J238" s="222">
        <f>ROUND(I238*H238,2)</f>
        <v>0</v>
      </c>
      <c r="K238" s="218" t="s">
        <v>19</v>
      </c>
      <c r="L238" s="47"/>
      <c r="M238" s="223" t="s">
        <v>19</v>
      </c>
      <c r="N238" s="224" t="s">
        <v>40</v>
      </c>
      <c r="O238" s="87"/>
      <c r="P238" s="225">
        <f>O238*H238</f>
        <v>0</v>
      </c>
      <c r="Q238" s="225">
        <v>0</v>
      </c>
      <c r="R238" s="225">
        <f>Q238*H238</f>
        <v>0</v>
      </c>
      <c r="S238" s="225">
        <v>0</v>
      </c>
      <c r="T238" s="226">
        <f>S238*H238</f>
        <v>0</v>
      </c>
      <c r="U238" s="41"/>
      <c r="V238" s="41"/>
      <c r="W238" s="41"/>
      <c r="X238" s="41"/>
      <c r="Y238" s="41"/>
      <c r="Z238" s="41"/>
      <c r="AA238" s="41"/>
      <c r="AB238" s="41"/>
      <c r="AC238" s="41"/>
      <c r="AD238" s="41"/>
      <c r="AE238" s="41"/>
      <c r="AR238" s="227" t="s">
        <v>1622</v>
      </c>
      <c r="AT238" s="227" t="s">
        <v>234</v>
      </c>
      <c r="AU238" s="227" t="s">
        <v>78</v>
      </c>
      <c r="AY238" s="19" t="s">
        <v>231</v>
      </c>
      <c r="BE238" s="228">
        <f>IF(N238="základní",J238,0)</f>
        <v>0</v>
      </c>
      <c r="BF238" s="228">
        <f>IF(N238="snížená",J238,0)</f>
        <v>0</v>
      </c>
      <c r="BG238" s="228">
        <f>IF(N238="zákl. přenesená",J238,0)</f>
        <v>0</v>
      </c>
      <c r="BH238" s="228">
        <f>IF(N238="sníž. přenesená",J238,0)</f>
        <v>0</v>
      </c>
      <c r="BI238" s="228">
        <f>IF(N238="nulová",J238,0)</f>
        <v>0</v>
      </c>
      <c r="BJ238" s="19" t="s">
        <v>76</v>
      </c>
      <c r="BK238" s="228">
        <f>ROUND(I238*H238,2)</f>
        <v>0</v>
      </c>
      <c r="BL238" s="19" t="s">
        <v>1622</v>
      </c>
      <c r="BM238" s="227" t="s">
        <v>4863</v>
      </c>
    </row>
    <row r="239" s="2" customFormat="1" ht="16.5" customHeight="1">
      <c r="A239" s="41"/>
      <c r="B239" s="42"/>
      <c r="C239" s="216" t="s">
        <v>2035</v>
      </c>
      <c r="D239" s="216" t="s">
        <v>234</v>
      </c>
      <c r="E239" s="217" t="s">
        <v>4864</v>
      </c>
      <c r="F239" s="218" t="s">
        <v>4865</v>
      </c>
      <c r="G239" s="219" t="s">
        <v>237</v>
      </c>
      <c r="H239" s="220">
        <v>3</v>
      </c>
      <c r="I239" s="221"/>
      <c r="J239" s="222">
        <f>ROUND(I239*H239,2)</f>
        <v>0</v>
      </c>
      <c r="K239" s="218" t="s">
        <v>19</v>
      </c>
      <c r="L239" s="47"/>
      <c r="M239" s="223" t="s">
        <v>19</v>
      </c>
      <c r="N239" s="224" t="s">
        <v>40</v>
      </c>
      <c r="O239" s="87"/>
      <c r="P239" s="225">
        <f>O239*H239</f>
        <v>0</v>
      </c>
      <c r="Q239" s="225">
        <v>0</v>
      </c>
      <c r="R239" s="225">
        <f>Q239*H239</f>
        <v>0</v>
      </c>
      <c r="S239" s="225">
        <v>0</v>
      </c>
      <c r="T239" s="226">
        <f>S239*H239</f>
        <v>0</v>
      </c>
      <c r="U239" s="41"/>
      <c r="V239" s="41"/>
      <c r="W239" s="41"/>
      <c r="X239" s="41"/>
      <c r="Y239" s="41"/>
      <c r="Z239" s="41"/>
      <c r="AA239" s="41"/>
      <c r="AB239" s="41"/>
      <c r="AC239" s="41"/>
      <c r="AD239" s="41"/>
      <c r="AE239" s="41"/>
      <c r="AR239" s="227" t="s">
        <v>1622</v>
      </c>
      <c r="AT239" s="227" t="s">
        <v>234</v>
      </c>
      <c r="AU239" s="227" t="s">
        <v>78</v>
      </c>
      <c r="AY239" s="19" t="s">
        <v>231</v>
      </c>
      <c r="BE239" s="228">
        <f>IF(N239="základní",J239,0)</f>
        <v>0</v>
      </c>
      <c r="BF239" s="228">
        <f>IF(N239="snížená",J239,0)</f>
        <v>0</v>
      </c>
      <c r="BG239" s="228">
        <f>IF(N239="zákl. přenesená",J239,0)</f>
        <v>0</v>
      </c>
      <c r="BH239" s="228">
        <f>IF(N239="sníž. přenesená",J239,0)</f>
        <v>0</v>
      </c>
      <c r="BI239" s="228">
        <f>IF(N239="nulová",J239,0)</f>
        <v>0</v>
      </c>
      <c r="BJ239" s="19" t="s">
        <v>76</v>
      </c>
      <c r="BK239" s="228">
        <f>ROUND(I239*H239,2)</f>
        <v>0</v>
      </c>
      <c r="BL239" s="19" t="s">
        <v>1622</v>
      </c>
      <c r="BM239" s="227" t="s">
        <v>4866</v>
      </c>
    </row>
    <row r="240" s="2" customFormat="1" ht="16.5" customHeight="1">
      <c r="A240" s="41"/>
      <c r="B240" s="42"/>
      <c r="C240" s="216" t="s">
        <v>2039</v>
      </c>
      <c r="D240" s="216" t="s">
        <v>234</v>
      </c>
      <c r="E240" s="217" t="s">
        <v>4867</v>
      </c>
      <c r="F240" s="218" t="s">
        <v>4868</v>
      </c>
      <c r="G240" s="219" t="s">
        <v>237</v>
      </c>
      <c r="H240" s="220">
        <v>15</v>
      </c>
      <c r="I240" s="221"/>
      <c r="J240" s="222">
        <f>ROUND(I240*H240,2)</f>
        <v>0</v>
      </c>
      <c r="K240" s="218" t="s">
        <v>19</v>
      </c>
      <c r="L240" s="47"/>
      <c r="M240" s="223" t="s">
        <v>19</v>
      </c>
      <c r="N240" s="224" t="s">
        <v>40</v>
      </c>
      <c r="O240" s="87"/>
      <c r="P240" s="225">
        <f>O240*H240</f>
        <v>0</v>
      </c>
      <c r="Q240" s="225">
        <v>0</v>
      </c>
      <c r="R240" s="225">
        <f>Q240*H240</f>
        <v>0</v>
      </c>
      <c r="S240" s="225">
        <v>0</v>
      </c>
      <c r="T240" s="226">
        <f>S240*H240</f>
        <v>0</v>
      </c>
      <c r="U240" s="41"/>
      <c r="V240" s="41"/>
      <c r="W240" s="41"/>
      <c r="X240" s="41"/>
      <c r="Y240" s="41"/>
      <c r="Z240" s="41"/>
      <c r="AA240" s="41"/>
      <c r="AB240" s="41"/>
      <c r="AC240" s="41"/>
      <c r="AD240" s="41"/>
      <c r="AE240" s="41"/>
      <c r="AR240" s="227" t="s">
        <v>1622</v>
      </c>
      <c r="AT240" s="227" t="s">
        <v>234</v>
      </c>
      <c r="AU240" s="227" t="s">
        <v>78</v>
      </c>
      <c r="AY240" s="19" t="s">
        <v>231</v>
      </c>
      <c r="BE240" s="228">
        <f>IF(N240="základní",J240,0)</f>
        <v>0</v>
      </c>
      <c r="BF240" s="228">
        <f>IF(N240="snížená",J240,0)</f>
        <v>0</v>
      </c>
      <c r="BG240" s="228">
        <f>IF(N240="zákl. přenesená",J240,0)</f>
        <v>0</v>
      </c>
      <c r="BH240" s="228">
        <f>IF(N240="sníž. přenesená",J240,0)</f>
        <v>0</v>
      </c>
      <c r="BI240" s="228">
        <f>IF(N240="nulová",J240,0)</f>
        <v>0</v>
      </c>
      <c r="BJ240" s="19" t="s">
        <v>76</v>
      </c>
      <c r="BK240" s="228">
        <f>ROUND(I240*H240,2)</f>
        <v>0</v>
      </c>
      <c r="BL240" s="19" t="s">
        <v>1622</v>
      </c>
      <c r="BM240" s="227" t="s">
        <v>4869</v>
      </c>
    </row>
    <row r="241" s="2" customFormat="1" ht="16.5" customHeight="1">
      <c r="A241" s="41"/>
      <c r="B241" s="42"/>
      <c r="C241" s="216" t="s">
        <v>2046</v>
      </c>
      <c r="D241" s="216" t="s">
        <v>234</v>
      </c>
      <c r="E241" s="217" t="s">
        <v>4870</v>
      </c>
      <c r="F241" s="218" t="s">
        <v>4871</v>
      </c>
      <c r="G241" s="219" t="s">
        <v>237</v>
      </c>
      <c r="H241" s="220">
        <v>1</v>
      </c>
      <c r="I241" s="221"/>
      <c r="J241" s="222">
        <f>ROUND(I241*H241,2)</f>
        <v>0</v>
      </c>
      <c r="K241" s="218" t="s">
        <v>19</v>
      </c>
      <c r="L241" s="47"/>
      <c r="M241" s="223" t="s">
        <v>19</v>
      </c>
      <c r="N241" s="224" t="s">
        <v>40</v>
      </c>
      <c r="O241" s="87"/>
      <c r="P241" s="225">
        <f>O241*H241</f>
        <v>0</v>
      </c>
      <c r="Q241" s="225">
        <v>0</v>
      </c>
      <c r="R241" s="225">
        <f>Q241*H241</f>
        <v>0</v>
      </c>
      <c r="S241" s="225">
        <v>0</v>
      </c>
      <c r="T241" s="226">
        <f>S241*H241</f>
        <v>0</v>
      </c>
      <c r="U241" s="41"/>
      <c r="V241" s="41"/>
      <c r="W241" s="41"/>
      <c r="X241" s="41"/>
      <c r="Y241" s="41"/>
      <c r="Z241" s="41"/>
      <c r="AA241" s="41"/>
      <c r="AB241" s="41"/>
      <c r="AC241" s="41"/>
      <c r="AD241" s="41"/>
      <c r="AE241" s="41"/>
      <c r="AR241" s="227" t="s">
        <v>1622</v>
      </c>
      <c r="AT241" s="227" t="s">
        <v>234</v>
      </c>
      <c r="AU241" s="227" t="s">
        <v>78</v>
      </c>
      <c r="AY241" s="19" t="s">
        <v>231</v>
      </c>
      <c r="BE241" s="228">
        <f>IF(N241="základní",J241,0)</f>
        <v>0</v>
      </c>
      <c r="BF241" s="228">
        <f>IF(N241="snížená",J241,0)</f>
        <v>0</v>
      </c>
      <c r="BG241" s="228">
        <f>IF(N241="zákl. přenesená",J241,0)</f>
        <v>0</v>
      </c>
      <c r="BH241" s="228">
        <f>IF(N241="sníž. přenesená",J241,0)</f>
        <v>0</v>
      </c>
      <c r="BI241" s="228">
        <f>IF(N241="nulová",J241,0)</f>
        <v>0</v>
      </c>
      <c r="BJ241" s="19" t="s">
        <v>76</v>
      </c>
      <c r="BK241" s="228">
        <f>ROUND(I241*H241,2)</f>
        <v>0</v>
      </c>
      <c r="BL241" s="19" t="s">
        <v>1622</v>
      </c>
      <c r="BM241" s="227" t="s">
        <v>4872</v>
      </c>
    </row>
    <row r="242" s="2" customFormat="1" ht="16.5" customHeight="1">
      <c r="A242" s="41"/>
      <c r="B242" s="42"/>
      <c r="C242" s="216" t="s">
        <v>2051</v>
      </c>
      <c r="D242" s="216" t="s">
        <v>234</v>
      </c>
      <c r="E242" s="217" t="s">
        <v>4873</v>
      </c>
      <c r="F242" s="218" t="s">
        <v>4874</v>
      </c>
      <c r="G242" s="219" t="s">
        <v>237</v>
      </c>
      <c r="H242" s="220">
        <v>15</v>
      </c>
      <c r="I242" s="221"/>
      <c r="J242" s="222">
        <f>ROUND(I242*H242,2)</f>
        <v>0</v>
      </c>
      <c r="K242" s="218" t="s">
        <v>19</v>
      </c>
      <c r="L242" s="47"/>
      <c r="M242" s="223" t="s">
        <v>19</v>
      </c>
      <c r="N242" s="224" t="s">
        <v>40</v>
      </c>
      <c r="O242" s="87"/>
      <c r="P242" s="225">
        <f>O242*H242</f>
        <v>0</v>
      </c>
      <c r="Q242" s="225">
        <v>0</v>
      </c>
      <c r="R242" s="225">
        <f>Q242*H242</f>
        <v>0</v>
      </c>
      <c r="S242" s="225">
        <v>0</v>
      </c>
      <c r="T242" s="226">
        <f>S242*H242</f>
        <v>0</v>
      </c>
      <c r="U242" s="41"/>
      <c r="V242" s="41"/>
      <c r="W242" s="41"/>
      <c r="X242" s="41"/>
      <c r="Y242" s="41"/>
      <c r="Z242" s="41"/>
      <c r="AA242" s="41"/>
      <c r="AB242" s="41"/>
      <c r="AC242" s="41"/>
      <c r="AD242" s="41"/>
      <c r="AE242" s="41"/>
      <c r="AR242" s="227" t="s">
        <v>1622</v>
      </c>
      <c r="AT242" s="227" t="s">
        <v>234</v>
      </c>
      <c r="AU242" s="227" t="s">
        <v>78</v>
      </c>
      <c r="AY242" s="19" t="s">
        <v>231</v>
      </c>
      <c r="BE242" s="228">
        <f>IF(N242="základní",J242,0)</f>
        <v>0</v>
      </c>
      <c r="BF242" s="228">
        <f>IF(N242="snížená",J242,0)</f>
        <v>0</v>
      </c>
      <c r="BG242" s="228">
        <f>IF(N242="zákl. přenesená",J242,0)</f>
        <v>0</v>
      </c>
      <c r="BH242" s="228">
        <f>IF(N242="sníž. přenesená",J242,0)</f>
        <v>0</v>
      </c>
      <c r="BI242" s="228">
        <f>IF(N242="nulová",J242,0)</f>
        <v>0</v>
      </c>
      <c r="BJ242" s="19" t="s">
        <v>76</v>
      </c>
      <c r="BK242" s="228">
        <f>ROUND(I242*H242,2)</f>
        <v>0</v>
      </c>
      <c r="BL242" s="19" t="s">
        <v>1622</v>
      </c>
      <c r="BM242" s="227" t="s">
        <v>4875</v>
      </c>
    </row>
    <row r="243" s="2" customFormat="1" ht="16.5" customHeight="1">
      <c r="A243" s="41"/>
      <c r="B243" s="42"/>
      <c r="C243" s="216" t="s">
        <v>2058</v>
      </c>
      <c r="D243" s="216" t="s">
        <v>234</v>
      </c>
      <c r="E243" s="217" t="s">
        <v>4876</v>
      </c>
      <c r="F243" s="218" t="s">
        <v>4877</v>
      </c>
      <c r="G243" s="219" t="s">
        <v>237</v>
      </c>
      <c r="H243" s="220">
        <v>4</v>
      </c>
      <c r="I243" s="221"/>
      <c r="J243" s="222">
        <f>ROUND(I243*H243,2)</f>
        <v>0</v>
      </c>
      <c r="K243" s="218" t="s">
        <v>19</v>
      </c>
      <c r="L243" s="47"/>
      <c r="M243" s="223" t="s">
        <v>19</v>
      </c>
      <c r="N243" s="224" t="s">
        <v>40</v>
      </c>
      <c r="O243" s="87"/>
      <c r="P243" s="225">
        <f>O243*H243</f>
        <v>0</v>
      </c>
      <c r="Q243" s="225">
        <v>0</v>
      </c>
      <c r="R243" s="225">
        <f>Q243*H243</f>
        <v>0</v>
      </c>
      <c r="S243" s="225">
        <v>0</v>
      </c>
      <c r="T243" s="226">
        <f>S243*H243</f>
        <v>0</v>
      </c>
      <c r="U243" s="41"/>
      <c r="V243" s="41"/>
      <c r="W243" s="41"/>
      <c r="X243" s="41"/>
      <c r="Y243" s="41"/>
      <c r="Z243" s="41"/>
      <c r="AA243" s="41"/>
      <c r="AB243" s="41"/>
      <c r="AC243" s="41"/>
      <c r="AD243" s="41"/>
      <c r="AE243" s="41"/>
      <c r="AR243" s="227" t="s">
        <v>1622</v>
      </c>
      <c r="AT243" s="227" t="s">
        <v>234</v>
      </c>
      <c r="AU243" s="227" t="s">
        <v>78</v>
      </c>
      <c r="AY243" s="19" t="s">
        <v>231</v>
      </c>
      <c r="BE243" s="228">
        <f>IF(N243="základní",J243,0)</f>
        <v>0</v>
      </c>
      <c r="BF243" s="228">
        <f>IF(N243="snížená",J243,0)</f>
        <v>0</v>
      </c>
      <c r="BG243" s="228">
        <f>IF(N243="zákl. přenesená",J243,0)</f>
        <v>0</v>
      </c>
      <c r="BH243" s="228">
        <f>IF(N243="sníž. přenesená",J243,0)</f>
        <v>0</v>
      </c>
      <c r="BI243" s="228">
        <f>IF(N243="nulová",J243,0)</f>
        <v>0</v>
      </c>
      <c r="BJ243" s="19" t="s">
        <v>76</v>
      </c>
      <c r="BK243" s="228">
        <f>ROUND(I243*H243,2)</f>
        <v>0</v>
      </c>
      <c r="BL243" s="19" t="s">
        <v>1622</v>
      </c>
      <c r="BM243" s="227" t="s">
        <v>4878</v>
      </c>
    </row>
    <row r="244" s="2" customFormat="1" ht="16.5" customHeight="1">
      <c r="A244" s="41"/>
      <c r="B244" s="42"/>
      <c r="C244" s="216" t="s">
        <v>2063</v>
      </c>
      <c r="D244" s="216" t="s">
        <v>234</v>
      </c>
      <c r="E244" s="217" t="s">
        <v>4879</v>
      </c>
      <c r="F244" s="218" t="s">
        <v>4880</v>
      </c>
      <c r="G244" s="219" t="s">
        <v>237</v>
      </c>
      <c r="H244" s="220">
        <v>3</v>
      </c>
      <c r="I244" s="221"/>
      <c r="J244" s="222">
        <f>ROUND(I244*H244,2)</f>
        <v>0</v>
      </c>
      <c r="K244" s="218" t="s">
        <v>19</v>
      </c>
      <c r="L244" s="47"/>
      <c r="M244" s="223" t="s">
        <v>19</v>
      </c>
      <c r="N244" s="224" t="s">
        <v>40</v>
      </c>
      <c r="O244" s="87"/>
      <c r="P244" s="225">
        <f>O244*H244</f>
        <v>0</v>
      </c>
      <c r="Q244" s="225">
        <v>0</v>
      </c>
      <c r="R244" s="225">
        <f>Q244*H244</f>
        <v>0</v>
      </c>
      <c r="S244" s="225">
        <v>0</v>
      </c>
      <c r="T244" s="226">
        <f>S244*H244</f>
        <v>0</v>
      </c>
      <c r="U244" s="41"/>
      <c r="V244" s="41"/>
      <c r="W244" s="41"/>
      <c r="X244" s="41"/>
      <c r="Y244" s="41"/>
      <c r="Z244" s="41"/>
      <c r="AA244" s="41"/>
      <c r="AB244" s="41"/>
      <c r="AC244" s="41"/>
      <c r="AD244" s="41"/>
      <c r="AE244" s="41"/>
      <c r="AR244" s="227" t="s">
        <v>1622</v>
      </c>
      <c r="AT244" s="227" t="s">
        <v>234</v>
      </c>
      <c r="AU244" s="227" t="s">
        <v>78</v>
      </c>
      <c r="AY244" s="19" t="s">
        <v>231</v>
      </c>
      <c r="BE244" s="228">
        <f>IF(N244="základní",J244,0)</f>
        <v>0</v>
      </c>
      <c r="BF244" s="228">
        <f>IF(N244="snížená",J244,0)</f>
        <v>0</v>
      </c>
      <c r="BG244" s="228">
        <f>IF(N244="zákl. přenesená",J244,0)</f>
        <v>0</v>
      </c>
      <c r="BH244" s="228">
        <f>IF(N244="sníž. přenesená",J244,0)</f>
        <v>0</v>
      </c>
      <c r="BI244" s="228">
        <f>IF(N244="nulová",J244,0)</f>
        <v>0</v>
      </c>
      <c r="BJ244" s="19" t="s">
        <v>76</v>
      </c>
      <c r="BK244" s="228">
        <f>ROUND(I244*H244,2)</f>
        <v>0</v>
      </c>
      <c r="BL244" s="19" t="s">
        <v>1622</v>
      </c>
      <c r="BM244" s="227" t="s">
        <v>4881</v>
      </c>
    </row>
    <row r="245" s="2" customFormat="1" ht="16.5" customHeight="1">
      <c r="A245" s="41"/>
      <c r="B245" s="42"/>
      <c r="C245" s="216" t="s">
        <v>2068</v>
      </c>
      <c r="D245" s="216" t="s">
        <v>234</v>
      </c>
      <c r="E245" s="217" t="s">
        <v>4882</v>
      </c>
      <c r="F245" s="218" t="s">
        <v>4883</v>
      </c>
      <c r="G245" s="219" t="s">
        <v>237</v>
      </c>
      <c r="H245" s="220">
        <v>3</v>
      </c>
      <c r="I245" s="221"/>
      <c r="J245" s="222">
        <f>ROUND(I245*H245,2)</f>
        <v>0</v>
      </c>
      <c r="K245" s="218" t="s">
        <v>19</v>
      </c>
      <c r="L245" s="47"/>
      <c r="M245" s="223" t="s">
        <v>19</v>
      </c>
      <c r="N245" s="224" t="s">
        <v>40</v>
      </c>
      <c r="O245" s="87"/>
      <c r="P245" s="225">
        <f>O245*H245</f>
        <v>0</v>
      </c>
      <c r="Q245" s="225">
        <v>0</v>
      </c>
      <c r="R245" s="225">
        <f>Q245*H245</f>
        <v>0</v>
      </c>
      <c r="S245" s="225">
        <v>0</v>
      </c>
      <c r="T245" s="226">
        <f>S245*H245</f>
        <v>0</v>
      </c>
      <c r="U245" s="41"/>
      <c r="V245" s="41"/>
      <c r="W245" s="41"/>
      <c r="X245" s="41"/>
      <c r="Y245" s="41"/>
      <c r="Z245" s="41"/>
      <c r="AA245" s="41"/>
      <c r="AB245" s="41"/>
      <c r="AC245" s="41"/>
      <c r="AD245" s="41"/>
      <c r="AE245" s="41"/>
      <c r="AR245" s="227" t="s">
        <v>1622</v>
      </c>
      <c r="AT245" s="227" t="s">
        <v>234</v>
      </c>
      <c r="AU245" s="227" t="s">
        <v>78</v>
      </c>
      <c r="AY245" s="19" t="s">
        <v>231</v>
      </c>
      <c r="BE245" s="228">
        <f>IF(N245="základní",J245,0)</f>
        <v>0</v>
      </c>
      <c r="BF245" s="228">
        <f>IF(N245="snížená",J245,0)</f>
        <v>0</v>
      </c>
      <c r="BG245" s="228">
        <f>IF(N245="zákl. přenesená",J245,0)</f>
        <v>0</v>
      </c>
      <c r="BH245" s="228">
        <f>IF(N245="sníž. přenesená",J245,0)</f>
        <v>0</v>
      </c>
      <c r="BI245" s="228">
        <f>IF(N245="nulová",J245,0)</f>
        <v>0</v>
      </c>
      <c r="BJ245" s="19" t="s">
        <v>76</v>
      </c>
      <c r="BK245" s="228">
        <f>ROUND(I245*H245,2)</f>
        <v>0</v>
      </c>
      <c r="BL245" s="19" t="s">
        <v>1622</v>
      </c>
      <c r="BM245" s="227" t="s">
        <v>4884</v>
      </c>
    </row>
    <row r="246" s="2" customFormat="1" ht="16.5" customHeight="1">
      <c r="A246" s="41"/>
      <c r="B246" s="42"/>
      <c r="C246" s="216" t="s">
        <v>2072</v>
      </c>
      <c r="D246" s="216" t="s">
        <v>234</v>
      </c>
      <c r="E246" s="217" t="s">
        <v>4885</v>
      </c>
      <c r="F246" s="218" t="s">
        <v>4886</v>
      </c>
      <c r="G246" s="219" t="s">
        <v>237</v>
      </c>
      <c r="H246" s="220">
        <v>62</v>
      </c>
      <c r="I246" s="221"/>
      <c r="J246" s="222">
        <f>ROUND(I246*H246,2)</f>
        <v>0</v>
      </c>
      <c r="K246" s="218" t="s">
        <v>19</v>
      </c>
      <c r="L246" s="47"/>
      <c r="M246" s="223" t="s">
        <v>19</v>
      </c>
      <c r="N246" s="224" t="s">
        <v>40</v>
      </c>
      <c r="O246" s="87"/>
      <c r="P246" s="225">
        <f>O246*H246</f>
        <v>0</v>
      </c>
      <c r="Q246" s="225">
        <v>0</v>
      </c>
      <c r="R246" s="225">
        <f>Q246*H246</f>
        <v>0</v>
      </c>
      <c r="S246" s="225">
        <v>0</v>
      </c>
      <c r="T246" s="226">
        <f>S246*H246</f>
        <v>0</v>
      </c>
      <c r="U246" s="41"/>
      <c r="V246" s="41"/>
      <c r="W246" s="41"/>
      <c r="X246" s="41"/>
      <c r="Y246" s="41"/>
      <c r="Z246" s="41"/>
      <c r="AA246" s="41"/>
      <c r="AB246" s="41"/>
      <c r="AC246" s="41"/>
      <c r="AD246" s="41"/>
      <c r="AE246" s="41"/>
      <c r="AR246" s="227" t="s">
        <v>1622</v>
      </c>
      <c r="AT246" s="227" t="s">
        <v>234</v>
      </c>
      <c r="AU246" s="227" t="s">
        <v>78</v>
      </c>
      <c r="AY246" s="19" t="s">
        <v>231</v>
      </c>
      <c r="BE246" s="228">
        <f>IF(N246="základní",J246,0)</f>
        <v>0</v>
      </c>
      <c r="BF246" s="228">
        <f>IF(N246="snížená",J246,0)</f>
        <v>0</v>
      </c>
      <c r="BG246" s="228">
        <f>IF(N246="zákl. přenesená",J246,0)</f>
        <v>0</v>
      </c>
      <c r="BH246" s="228">
        <f>IF(N246="sníž. přenesená",J246,0)</f>
        <v>0</v>
      </c>
      <c r="BI246" s="228">
        <f>IF(N246="nulová",J246,0)</f>
        <v>0</v>
      </c>
      <c r="BJ246" s="19" t="s">
        <v>76</v>
      </c>
      <c r="BK246" s="228">
        <f>ROUND(I246*H246,2)</f>
        <v>0</v>
      </c>
      <c r="BL246" s="19" t="s">
        <v>1622</v>
      </c>
      <c r="BM246" s="227" t="s">
        <v>4887</v>
      </c>
    </row>
    <row r="247" s="2" customFormat="1" ht="16.5" customHeight="1">
      <c r="A247" s="41"/>
      <c r="B247" s="42"/>
      <c r="C247" s="216" t="s">
        <v>2077</v>
      </c>
      <c r="D247" s="216" t="s">
        <v>234</v>
      </c>
      <c r="E247" s="217" t="s">
        <v>4888</v>
      </c>
      <c r="F247" s="218" t="s">
        <v>4889</v>
      </c>
      <c r="G247" s="219" t="s">
        <v>237</v>
      </c>
      <c r="H247" s="220">
        <v>130</v>
      </c>
      <c r="I247" s="221"/>
      <c r="J247" s="222">
        <f>ROUND(I247*H247,2)</f>
        <v>0</v>
      </c>
      <c r="K247" s="218" t="s">
        <v>19</v>
      </c>
      <c r="L247" s="47"/>
      <c r="M247" s="223" t="s">
        <v>19</v>
      </c>
      <c r="N247" s="224" t="s">
        <v>40</v>
      </c>
      <c r="O247" s="87"/>
      <c r="P247" s="225">
        <f>O247*H247</f>
        <v>0</v>
      </c>
      <c r="Q247" s="225">
        <v>0</v>
      </c>
      <c r="R247" s="225">
        <f>Q247*H247</f>
        <v>0</v>
      </c>
      <c r="S247" s="225">
        <v>0</v>
      </c>
      <c r="T247" s="226">
        <f>S247*H247</f>
        <v>0</v>
      </c>
      <c r="U247" s="41"/>
      <c r="V247" s="41"/>
      <c r="W247" s="41"/>
      <c r="X247" s="41"/>
      <c r="Y247" s="41"/>
      <c r="Z247" s="41"/>
      <c r="AA247" s="41"/>
      <c r="AB247" s="41"/>
      <c r="AC247" s="41"/>
      <c r="AD247" s="41"/>
      <c r="AE247" s="41"/>
      <c r="AR247" s="227" t="s">
        <v>1622</v>
      </c>
      <c r="AT247" s="227" t="s">
        <v>234</v>
      </c>
      <c r="AU247" s="227" t="s">
        <v>78</v>
      </c>
      <c r="AY247" s="19" t="s">
        <v>231</v>
      </c>
      <c r="BE247" s="228">
        <f>IF(N247="základní",J247,0)</f>
        <v>0</v>
      </c>
      <c r="BF247" s="228">
        <f>IF(N247="snížená",J247,0)</f>
        <v>0</v>
      </c>
      <c r="BG247" s="228">
        <f>IF(N247="zákl. přenesená",J247,0)</f>
        <v>0</v>
      </c>
      <c r="BH247" s="228">
        <f>IF(N247="sníž. přenesená",J247,0)</f>
        <v>0</v>
      </c>
      <c r="BI247" s="228">
        <f>IF(N247="nulová",J247,0)</f>
        <v>0</v>
      </c>
      <c r="BJ247" s="19" t="s">
        <v>76</v>
      </c>
      <c r="BK247" s="228">
        <f>ROUND(I247*H247,2)</f>
        <v>0</v>
      </c>
      <c r="BL247" s="19" t="s">
        <v>1622</v>
      </c>
      <c r="BM247" s="227" t="s">
        <v>4890</v>
      </c>
    </row>
    <row r="248" s="2" customFormat="1" ht="16.5" customHeight="1">
      <c r="A248" s="41"/>
      <c r="B248" s="42"/>
      <c r="C248" s="216" t="s">
        <v>2084</v>
      </c>
      <c r="D248" s="216" t="s">
        <v>234</v>
      </c>
      <c r="E248" s="217" t="s">
        <v>4891</v>
      </c>
      <c r="F248" s="218" t="s">
        <v>4892</v>
      </c>
      <c r="G248" s="219" t="s">
        <v>237</v>
      </c>
      <c r="H248" s="220">
        <v>9</v>
      </c>
      <c r="I248" s="221"/>
      <c r="J248" s="222">
        <f>ROUND(I248*H248,2)</f>
        <v>0</v>
      </c>
      <c r="K248" s="218" t="s">
        <v>19</v>
      </c>
      <c r="L248" s="47"/>
      <c r="M248" s="223" t="s">
        <v>19</v>
      </c>
      <c r="N248" s="224" t="s">
        <v>40</v>
      </c>
      <c r="O248" s="87"/>
      <c r="P248" s="225">
        <f>O248*H248</f>
        <v>0</v>
      </c>
      <c r="Q248" s="225">
        <v>0</v>
      </c>
      <c r="R248" s="225">
        <f>Q248*H248</f>
        <v>0</v>
      </c>
      <c r="S248" s="225">
        <v>0</v>
      </c>
      <c r="T248" s="226">
        <f>S248*H248</f>
        <v>0</v>
      </c>
      <c r="U248" s="41"/>
      <c r="V248" s="41"/>
      <c r="W248" s="41"/>
      <c r="X248" s="41"/>
      <c r="Y248" s="41"/>
      <c r="Z248" s="41"/>
      <c r="AA248" s="41"/>
      <c r="AB248" s="41"/>
      <c r="AC248" s="41"/>
      <c r="AD248" s="41"/>
      <c r="AE248" s="41"/>
      <c r="AR248" s="227" t="s">
        <v>1622</v>
      </c>
      <c r="AT248" s="227" t="s">
        <v>234</v>
      </c>
      <c r="AU248" s="227" t="s">
        <v>78</v>
      </c>
      <c r="AY248" s="19" t="s">
        <v>231</v>
      </c>
      <c r="BE248" s="228">
        <f>IF(N248="základní",J248,0)</f>
        <v>0</v>
      </c>
      <c r="BF248" s="228">
        <f>IF(N248="snížená",J248,0)</f>
        <v>0</v>
      </c>
      <c r="BG248" s="228">
        <f>IF(N248="zákl. přenesená",J248,0)</f>
        <v>0</v>
      </c>
      <c r="BH248" s="228">
        <f>IF(N248="sníž. přenesená",J248,0)</f>
        <v>0</v>
      </c>
      <c r="BI248" s="228">
        <f>IF(N248="nulová",J248,0)</f>
        <v>0</v>
      </c>
      <c r="BJ248" s="19" t="s">
        <v>76</v>
      </c>
      <c r="BK248" s="228">
        <f>ROUND(I248*H248,2)</f>
        <v>0</v>
      </c>
      <c r="BL248" s="19" t="s">
        <v>1622</v>
      </c>
      <c r="BM248" s="227" t="s">
        <v>4893</v>
      </c>
    </row>
    <row r="249" s="2" customFormat="1" ht="16.5" customHeight="1">
      <c r="A249" s="41"/>
      <c r="B249" s="42"/>
      <c r="C249" s="216" t="s">
        <v>2088</v>
      </c>
      <c r="D249" s="216" t="s">
        <v>234</v>
      </c>
      <c r="E249" s="217" t="s">
        <v>4894</v>
      </c>
      <c r="F249" s="218" t="s">
        <v>4895</v>
      </c>
      <c r="G249" s="219" t="s">
        <v>237</v>
      </c>
      <c r="H249" s="220">
        <v>8</v>
      </c>
      <c r="I249" s="221"/>
      <c r="J249" s="222">
        <f>ROUND(I249*H249,2)</f>
        <v>0</v>
      </c>
      <c r="K249" s="218" t="s">
        <v>19</v>
      </c>
      <c r="L249" s="47"/>
      <c r="M249" s="223" t="s">
        <v>19</v>
      </c>
      <c r="N249" s="224" t="s">
        <v>40</v>
      </c>
      <c r="O249" s="87"/>
      <c r="P249" s="225">
        <f>O249*H249</f>
        <v>0</v>
      </c>
      <c r="Q249" s="225">
        <v>0</v>
      </c>
      <c r="R249" s="225">
        <f>Q249*H249</f>
        <v>0</v>
      </c>
      <c r="S249" s="225">
        <v>0</v>
      </c>
      <c r="T249" s="226">
        <f>S249*H249</f>
        <v>0</v>
      </c>
      <c r="U249" s="41"/>
      <c r="V249" s="41"/>
      <c r="W249" s="41"/>
      <c r="X249" s="41"/>
      <c r="Y249" s="41"/>
      <c r="Z249" s="41"/>
      <c r="AA249" s="41"/>
      <c r="AB249" s="41"/>
      <c r="AC249" s="41"/>
      <c r="AD249" s="41"/>
      <c r="AE249" s="41"/>
      <c r="AR249" s="227" t="s">
        <v>1622</v>
      </c>
      <c r="AT249" s="227" t="s">
        <v>234</v>
      </c>
      <c r="AU249" s="227" t="s">
        <v>78</v>
      </c>
      <c r="AY249" s="19" t="s">
        <v>231</v>
      </c>
      <c r="BE249" s="228">
        <f>IF(N249="základní",J249,0)</f>
        <v>0</v>
      </c>
      <c r="BF249" s="228">
        <f>IF(N249="snížená",J249,0)</f>
        <v>0</v>
      </c>
      <c r="BG249" s="228">
        <f>IF(N249="zákl. přenesená",J249,0)</f>
        <v>0</v>
      </c>
      <c r="BH249" s="228">
        <f>IF(N249="sníž. přenesená",J249,0)</f>
        <v>0</v>
      </c>
      <c r="BI249" s="228">
        <f>IF(N249="nulová",J249,0)</f>
        <v>0</v>
      </c>
      <c r="BJ249" s="19" t="s">
        <v>76</v>
      </c>
      <c r="BK249" s="228">
        <f>ROUND(I249*H249,2)</f>
        <v>0</v>
      </c>
      <c r="BL249" s="19" t="s">
        <v>1622</v>
      </c>
      <c r="BM249" s="227" t="s">
        <v>4896</v>
      </c>
    </row>
    <row r="250" s="2" customFormat="1" ht="16.5" customHeight="1">
      <c r="A250" s="41"/>
      <c r="B250" s="42"/>
      <c r="C250" s="216" t="s">
        <v>2092</v>
      </c>
      <c r="D250" s="216" t="s">
        <v>234</v>
      </c>
      <c r="E250" s="217" t="s">
        <v>4897</v>
      </c>
      <c r="F250" s="218" t="s">
        <v>4898</v>
      </c>
      <c r="G250" s="219" t="s">
        <v>237</v>
      </c>
      <c r="H250" s="220">
        <v>6</v>
      </c>
      <c r="I250" s="221"/>
      <c r="J250" s="222">
        <f>ROUND(I250*H250,2)</f>
        <v>0</v>
      </c>
      <c r="K250" s="218" t="s">
        <v>19</v>
      </c>
      <c r="L250" s="47"/>
      <c r="M250" s="223" t="s">
        <v>19</v>
      </c>
      <c r="N250" s="224" t="s">
        <v>40</v>
      </c>
      <c r="O250" s="87"/>
      <c r="P250" s="225">
        <f>O250*H250</f>
        <v>0</v>
      </c>
      <c r="Q250" s="225">
        <v>0</v>
      </c>
      <c r="R250" s="225">
        <f>Q250*H250</f>
        <v>0</v>
      </c>
      <c r="S250" s="225">
        <v>0</v>
      </c>
      <c r="T250" s="226">
        <f>S250*H250</f>
        <v>0</v>
      </c>
      <c r="U250" s="41"/>
      <c r="V250" s="41"/>
      <c r="W250" s="41"/>
      <c r="X250" s="41"/>
      <c r="Y250" s="41"/>
      <c r="Z250" s="41"/>
      <c r="AA250" s="41"/>
      <c r="AB250" s="41"/>
      <c r="AC250" s="41"/>
      <c r="AD250" s="41"/>
      <c r="AE250" s="41"/>
      <c r="AR250" s="227" t="s">
        <v>1622</v>
      </c>
      <c r="AT250" s="227" t="s">
        <v>234</v>
      </c>
      <c r="AU250" s="227" t="s">
        <v>78</v>
      </c>
      <c r="AY250" s="19" t="s">
        <v>231</v>
      </c>
      <c r="BE250" s="228">
        <f>IF(N250="základní",J250,0)</f>
        <v>0</v>
      </c>
      <c r="BF250" s="228">
        <f>IF(N250="snížená",J250,0)</f>
        <v>0</v>
      </c>
      <c r="BG250" s="228">
        <f>IF(N250="zákl. přenesená",J250,0)</f>
        <v>0</v>
      </c>
      <c r="BH250" s="228">
        <f>IF(N250="sníž. přenesená",J250,0)</f>
        <v>0</v>
      </c>
      <c r="BI250" s="228">
        <f>IF(N250="nulová",J250,0)</f>
        <v>0</v>
      </c>
      <c r="BJ250" s="19" t="s">
        <v>76</v>
      </c>
      <c r="BK250" s="228">
        <f>ROUND(I250*H250,2)</f>
        <v>0</v>
      </c>
      <c r="BL250" s="19" t="s">
        <v>1622</v>
      </c>
      <c r="BM250" s="227" t="s">
        <v>4899</v>
      </c>
    </row>
    <row r="251" s="2" customFormat="1" ht="16.5" customHeight="1">
      <c r="A251" s="41"/>
      <c r="B251" s="42"/>
      <c r="C251" s="216" t="s">
        <v>2098</v>
      </c>
      <c r="D251" s="216" t="s">
        <v>234</v>
      </c>
      <c r="E251" s="217" t="s">
        <v>4900</v>
      </c>
      <c r="F251" s="218" t="s">
        <v>4901</v>
      </c>
      <c r="G251" s="219" t="s">
        <v>237</v>
      </c>
      <c r="H251" s="220">
        <v>20</v>
      </c>
      <c r="I251" s="221"/>
      <c r="J251" s="222">
        <f>ROUND(I251*H251,2)</f>
        <v>0</v>
      </c>
      <c r="K251" s="218" t="s">
        <v>19</v>
      </c>
      <c r="L251" s="47"/>
      <c r="M251" s="223" t="s">
        <v>19</v>
      </c>
      <c r="N251" s="224" t="s">
        <v>40</v>
      </c>
      <c r="O251" s="87"/>
      <c r="P251" s="225">
        <f>O251*H251</f>
        <v>0</v>
      </c>
      <c r="Q251" s="225">
        <v>0</v>
      </c>
      <c r="R251" s="225">
        <f>Q251*H251</f>
        <v>0</v>
      </c>
      <c r="S251" s="225">
        <v>0</v>
      </c>
      <c r="T251" s="226">
        <f>S251*H251</f>
        <v>0</v>
      </c>
      <c r="U251" s="41"/>
      <c r="V251" s="41"/>
      <c r="W251" s="41"/>
      <c r="X251" s="41"/>
      <c r="Y251" s="41"/>
      <c r="Z251" s="41"/>
      <c r="AA251" s="41"/>
      <c r="AB251" s="41"/>
      <c r="AC251" s="41"/>
      <c r="AD251" s="41"/>
      <c r="AE251" s="41"/>
      <c r="AR251" s="227" t="s">
        <v>1622</v>
      </c>
      <c r="AT251" s="227" t="s">
        <v>234</v>
      </c>
      <c r="AU251" s="227" t="s">
        <v>78</v>
      </c>
      <c r="AY251" s="19" t="s">
        <v>231</v>
      </c>
      <c r="BE251" s="228">
        <f>IF(N251="základní",J251,0)</f>
        <v>0</v>
      </c>
      <c r="BF251" s="228">
        <f>IF(N251="snížená",J251,0)</f>
        <v>0</v>
      </c>
      <c r="BG251" s="228">
        <f>IF(N251="zákl. přenesená",J251,0)</f>
        <v>0</v>
      </c>
      <c r="BH251" s="228">
        <f>IF(N251="sníž. přenesená",J251,0)</f>
        <v>0</v>
      </c>
      <c r="BI251" s="228">
        <f>IF(N251="nulová",J251,0)</f>
        <v>0</v>
      </c>
      <c r="BJ251" s="19" t="s">
        <v>76</v>
      </c>
      <c r="BK251" s="228">
        <f>ROUND(I251*H251,2)</f>
        <v>0</v>
      </c>
      <c r="BL251" s="19" t="s">
        <v>1622</v>
      </c>
      <c r="BM251" s="227" t="s">
        <v>4902</v>
      </c>
    </row>
    <row r="252" s="2" customFormat="1" ht="16.5" customHeight="1">
      <c r="A252" s="41"/>
      <c r="B252" s="42"/>
      <c r="C252" s="216" t="s">
        <v>2104</v>
      </c>
      <c r="D252" s="216" t="s">
        <v>234</v>
      </c>
      <c r="E252" s="217" t="s">
        <v>4903</v>
      </c>
      <c r="F252" s="218" t="s">
        <v>4904</v>
      </c>
      <c r="G252" s="219" t="s">
        <v>237</v>
      </c>
      <c r="H252" s="220">
        <v>38</v>
      </c>
      <c r="I252" s="221"/>
      <c r="J252" s="222">
        <f>ROUND(I252*H252,2)</f>
        <v>0</v>
      </c>
      <c r="K252" s="218" t="s">
        <v>19</v>
      </c>
      <c r="L252" s="47"/>
      <c r="M252" s="223" t="s">
        <v>19</v>
      </c>
      <c r="N252" s="224" t="s">
        <v>40</v>
      </c>
      <c r="O252" s="87"/>
      <c r="P252" s="225">
        <f>O252*H252</f>
        <v>0</v>
      </c>
      <c r="Q252" s="225">
        <v>0</v>
      </c>
      <c r="R252" s="225">
        <f>Q252*H252</f>
        <v>0</v>
      </c>
      <c r="S252" s="225">
        <v>0</v>
      </c>
      <c r="T252" s="226">
        <f>S252*H252</f>
        <v>0</v>
      </c>
      <c r="U252" s="41"/>
      <c r="V252" s="41"/>
      <c r="W252" s="41"/>
      <c r="X252" s="41"/>
      <c r="Y252" s="41"/>
      <c r="Z252" s="41"/>
      <c r="AA252" s="41"/>
      <c r="AB252" s="41"/>
      <c r="AC252" s="41"/>
      <c r="AD252" s="41"/>
      <c r="AE252" s="41"/>
      <c r="AR252" s="227" t="s">
        <v>1622</v>
      </c>
      <c r="AT252" s="227" t="s">
        <v>234</v>
      </c>
      <c r="AU252" s="227" t="s">
        <v>78</v>
      </c>
      <c r="AY252" s="19" t="s">
        <v>231</v>
      </c>
      <c r="BE252" s="228">
        <f>IF(N252="základní",J252,0)</f>
        <v>0</v>
      </c>
      <c r="BF252" s="228">
        <f>IF(N252="snížená",J252,0)</f>
        <v>0</v>
      </c>
      <c r="BG252" s="228">
        <f>IF(N252="zákl. přenesená",J252,0)</f>
        <v>0</v>
      </c>
      <c r="BH252" s="228">
        <f>IF(N252="sníž. přenesená",J252,0)</f>
        <v>0</v>
      </c>
      <c r="BI252" s="228">
        <f>IF(N252="nulová",J252,0)</f>
        <v>0</v>
      </c>
      <c r="BJ252" s="19" t="s">
        <v>76</v>
      </c>
      <c r="BK252" s="228">
        <f>ROUND(I252*H252,2)</f>
        <v>0</v>
      </c>
      <c r="BL252" s="19" t="s">
        <v>1622</v>
      </c>
      <c r="BM252" s="227" t="s">
        <v>4905</v>
      </c>
    </row>
    <row r="253" s="2" customFormat="1" ht="16.5" customHeight="1">
      <c r="A253" s="41"/>
      <c r="B253" s="42"/>
      <c r="C253" s="216" t="s">
        <v>2108</v>
      </c>
      <c r="D253" s="216" t="s">
        <v>234</v>
      </c>
      <c r="E253" s="217" t="s">
        <v>4906</v>
      </c>
      <c r="F253" s="218" t="s">
        <v>4907</v>
      </c>
      <c r="G253" s="219" t="s">
        <v>237</v>
      </c>
      <c r="H253" s="220">
        <v>48</v>
      </c>
      <c r="I253" s="221"/>
      <c r="J253" s="222">
        <f>ROUND(I253*H253,2)</f>
        <v>0</v>
      </c>
      <c r="K253" s="218" t="s">
        <v>19</v>
      </c>
      <c r="L253" s="47"/>
      <c r="M253" s="223" t="s">
        <v>19</v>
      </c>
      <c r="N253" s="224" t="s">
        <v>40</v>
      </c>
      <c r="O253" s="87"/>
      <c r="P253" s="225">
        <f>O253*H253</f>
        <v>0</v>
      </c>
      <c r="Q253" s="225">
        <v>0</v>
      </c>
      <c r="R253" s="225">
        <f>Q253*H253</f>
        <v>0</v>
      </c>
      <c r="S253" s="225">
        <v>0</v>
      </c>
      <c r="T253" s="226">
        <f>S253*H253</f>
        <v>0</v>
      </c>
      <c r="U253" s="41"/>
      <c r="V253" s="41"/>
      <c r="W253" s="41"/>
      <c r="X253" s="41"/>
      <c r="Y253" s="41"/>
      <c r="Z253" s="41"/>
      <c r="AA253" s="41"/>
      <c r="AB253" s="41"/>
      <c r="AC253" s="41"/>
      <c r="AD253" s="41"/>
      <c r="AE253" s="41"/>
      <c r="AR253" s="227" t="s">
        <v>1622</v>
      </c>
      <c r="AT253" s="227" t="s">
        <v>234</v>
      </c>
      <c r="AU253" s="227" t="s">
        <v>78</v>
      </c>
      <c r="AY253" s="19" t="s">
        <v>231</v>
      </c>
      <c r="BE253" s="228">
        <f>IF(N253="základní",J253,0)</f>
        <v>0</v>
      </c>
      <c r="BF253" s="228">
        <f>IF(N253="snížená",J253,0)</f>
        <v>0</v>
      </c>
      <c r="BG253" s="228">
        <f>IF(N253="zákl. přenesená",J253,0)</f>
        <v>0</v>
      </c>
      <c r="BH253" s="228">
        <f>IF(N253="sníž. přenesená",J253,0)</f>
        <v>0</v>
      </c>
      <c r="BI253" s="228">
        <f>IF(N253="nulová",J253,0)</f>
        <v>0</v>
      </c>
      <c r="BJ253" s="19" t="s">
        <v>76</v>
      </c>
      <c r="BK253" s="228">
        <f>ROUND(I253*H253,2)</f>
        <v>0</v>
      </c>
      <c r="BL253" s="19" t="s">
        <v>1622</v>
      </c>
      <c r="BM253" s="227" t="s">
        <v>4908</v>
      </c>
    </row>
    <row r="254" s="2" customFormat="1" ht="16.5" customHeight="1">
      <c r="A254" s="41"/>
      <c r="B254" s="42"/>
      <c r="C254" s="216" t="s">
        <v>2112</v>
      </c>
      <c r="D254" s="216" t="s">
        <v>234</v>
      </c>
      <c r="E254" s="217" t="s">
        <v>4909</v>
      </c>
      <c r="F254" s="218" t="s">
        <v>4910</v>
      </c>
      <c r="G254" s="219" t="s">
        <v>237</v>
      </c>
      <c r="H254" s="220">
        <v>12</v>
      </c>
      <c r="I254" s="221"/>
      <c r="J254" s="222">
        <f>ROUND(I254*H254,2)</f>
        <v>0</v>
      </c>
      <c r="K254" s="218" t="s">
        <v>19</v>
      </c>
      <c r="L254" s="47"/>
      <c r="M254" s="223" t="s">
        <v>19</v>
      </c>
      <c r="N254" s="224" t="s">
        <v>40</v>
      </c>
      <c r="O254" s="87"/>
      <c r="P254" s="225">
        <f>O254*H254</f>
        <v>0</v>
      </c>
      <c r="Q254" s="225">
        <v>0</v>
      </c>
      <c r="R254" s="225">
        <f>Q254*H254</f>
        <v>0</v>
      </c>
      <c r="S254" s="225">
        <v>0</v>
      </c>
      <c r="T254" s="226">
        <f>S254*H254</f>
        <v>0</v>
      </c>
      <c r="U254" s="41"/>
      <c r="V254" s="41"/>
      <c r="W254" s="41"/>
      <c r="X254" s="41"/>
      <c r="Y254" s="41"/>
      <c r="Z254" s="41"/>
      <c r="AA254" s="41"/>
      <c r="AB254" s="41"/>
      <c r="AC254" s="41"/>
      <c r="AD254" s="41"/>
      <c r="AE254" s="41"/>
      <c r="AR254" s="227" t="s">
        <v>1622</v>
      </c>
      <c r="AT254" s="227" t="s">
        <v>234</v>
      </c>
      <c r="AU254" s="227" t="s">
        <v>78</v>
      </c>
      <c r="AY254" s="19" t="s">
        <v>231</v>
      </c>
      <c r="BE254" s="228">
        <f>IF(N254="základní",J254,0)</f>
        <v>0</v>
      </c>
      <c r="BF254" s="228">
        <f>IF(N254="snížená",J254,0)</f>
        <v>0</v>
      </c>
      <c r="BG254" s="228">
        <f>IF(N254="zákl. přenesená",J254,0)</f>
        <v>0</v>
      </c>
      <c r="BH254" s="228">
        <f>IF(N254="sníž. přenesená",J254,0)</f>
        <v>0</v>
      </c>
      <c r="BI254" s="228">
        <f>IF(N254="nulová",J254,0)</f>
        <v>0</v>
      </c>
      <c r="BJ254" s="19" t="s">
        <v>76</v>
      </c>
      <c r="BK254" s="228">
        <f>ROUND(I254*H254,2)</f>
        <v>0</v>
      </c>
      <c r="BL254" s="19" t="s">
        <v>1622</v>
      </c>
      <c r="BM254" s="227" t="s">
        <v>4911</v>
      </c>
    </row>
    <row r="255" s="2" customFormat="1" ht="16.5" customHeight="1">
      <c r="A255" s="41"/>
      <c r="B255" s="42"/>
      <c r="C255" s="216" t="s">
        <v>2116</v>
      </c>
      <c r="D255" s="216" t="s">
        <v>234</v>
      </c>
      <c r="E255" s="217" t="s">
        <v>4912</v>
      </c>
      <c r="F255" s="218" t="s">
        <v>4913</v>
      </c>
      <c r="G255" s="219" t="s">
        <v>237</v>
      </c>
      <c r="H255" s="220">
        <v>2</v>
      </c>
      <c r="I255" s="221"/>
      <c r="J255" s="222">
        <f>ROUND(I255*H255,2)</f>
        <v>0</v>
      </c>
      <c r="K255" s="218" t="s">
        <v>19</v>
      </c>
      <c r="L255" s="47"/>
      <c r="M255" s="223" t="s">
        <v>19</v>
      </c>
      <c r="N255" s="224" t="s">
        <v>40</v>
      </c>
      <c r="O255" s="87"/>
      <c r="P255" s="225">
        <f>O255*H255</f>
        <v>0</v>
      </c>
      <c r="Q255" s="225">
        <v>0</v>
      </c>
      <c r="R255" s="225">
        <f>Q255*H255</f>
        <v>0</v>
      </c>
      <c r="S255" s="225">
        <v>0</v>
      </c>
      <c r="T255" s="226">
        <f>S255*H255</f>
        <v>0</v>
      </c>
      <c r="U255" s="41"/>
      <c r="V255" s="41"/>
      <c r="W255" s="41"/>
      <c r="X255" s="41"/>
      <c r="Y255" s="41"/>
      <c r="Z255" s="41"/>
      <c r="AA255" s="41"/>
      <c r="AB255" s="41"/>
      <c r="AC255" s="41"/>
      <c r="AD255" s="41"/>
      <c r="AE255" s="41"/>
      <c r="AR255" s="227" t="s">
        <v>1622</v>
      </c>
      <c r="AT255" s="227" t="s">
        <v>234</v>
      </c>
      <c r="AU255" s="227" t="s">
        <v>78</v>
      </c>
      <c r="AY255" s="19" t="s">
        <v>231</v>
      </c>
      <c r="BE255" s="228">
        <f>IF(N255="základní",J255,0)</f>
        <v>0</v>
      </c>
      <c r="BF255" s="228">
        <f>IF(N255="snížená",J255,0)</f>
        <v>0</v>
      </c>
      <c r="BG255" s="228">
        <f>IF(N255="zákl. přenesená",J255,0)</f>
        <v>0</v>
      </c>
      <c r="BH255" s="228">
        <f>IF(N255="sníž. přenesená",J255,0)</f>
        <v>0</v>
      </c>
      <c r="BI255" s="228">
        <f>IF(N255="nulová",J255,0)</f>
        <v>0</v>
      </c>
      <c r="BJ255" s="19" t="s">
        <v>76</v>
      </c>
      <c r="BK255" s="228">
        <f>ROUND(I255*H255,2)</f>
        <v>0</v>
      </c>
      <c r="BL255" s="19" t="s">
        <v>1622</v>
      </c>
      <c r="BM255" s="227" t="s">
        <v>4914</v>
      </c>
    </row>
    <row r="256" s="2" customFormat="1" ht="16.5" customHeight="1">
      <c r="A256" s="41"/>
      <c r="B256" s="42"/>
      <c r="C256" s="216" t="s">
        <v>2121</v>
      </c>
      <c r="D256" s="216" t="s">
        <v>234</v>
      </c>
      <c r="E256" s="217" t="s">
        <v>4915</v>
      </c>
      <c r="F256" s="218" t="s">
        <v>4916</v>
      </c>
      <c r="G256" s="219" t="s">
        <v>237</v>
      </c>
      <c r="H256" s="220">
        <v>4</v>
      </c>
      <c r="I256" s="221"/>
      <c r="J256" s="222">
        <f>ROUND(I256*H256,2)</f>
        <v>0</v>
      </c>
      <c r="K256" s="218" t="s">
        <v>19</v>
      </c>
      <c r="L256" s="47"/>
      <c r="M256" s="223" t="s">
        <v>19</v>
      </c>
      <c r="N256" s="224" t="s">
        <v>40</v>
      </c>
      <c r="O256" s="87"/>
      <c r="P256" s="225">
        <f>O256*H256</f>
        <v>0</v>
      </c>
      <c r="Q256" s="225">
        <v>0</v>
      </c>
      <c r="R256" s="225">
        <f>Q256*H256</f>
        <v>0</v>
      </c>
      <c r="S256" s="225">
        <v>0</v>
      </c>
      <c r="T256" s="226">
        <f>S256*H256</f>
        <v>0</v>
      </c>
      <c r="U256" s="41"/>
      <c r="V256" s="41"/>
      <c r="W256" s="41"/>
      <c r="X256" s="41"/>
      <c r="Y256" s="41"/>
      <c r="Z256" s="41"/>
      <c r="AA256" s="41"/>
      <c r="AB256" s="41"/>
      <c r="AC256" s="41"/>
      <c r="AD256" s="41"/>
      <c r="AE256" s="41"/>
      <c r="AR256" s="227" t="s">
        <v>1622</v>
      </c>
      <c r="AT256" s="227" t="s">
        <v>234</v>
      </c>
      <c r="AU256" s="227" t="s">
        <v>78</v>
      </c>
      <c r="AY256" s="19" t="s">
        <v>231</v>
      </c>
      <c r="BE256" s="228">
        <f>IF(N256="základní",J256,0)</f>
        <v>0</v>
      </c>
      <c r="BF256" s="228">
        <f>IF(N256="snížená",J256,0)</f>
        <v>0</v>
      </c>
      <c r="BG256" s="228">
        <f>IF(N256="zákl. přenesená",J256,0)</f>
        <v>0</v>
      </c>
      <c r="BH256" s="228">
        <f>IF(N256="sníž. přenesená",J256,0)</f>
        <v>0</v>
      </c>
      <c r="BI256" s="228">
        <f>IF(N256="nulová",J256,0)</f>
        <v>0</v>
      </c>
      <c r="BJ256" s="19" t="s">
        <v>76</v>
      </c>
      <c r="BK256" s="228">
        <f>ROUND(I256*H256,2)</f>
        <v>0</v>
      </c>
      <c r="BL256" s="19" t="s">
        <v>1622</v>
      </c>
      <c r="BM256" s="227" t="s">
        <v>4917</v>
      </c>
    </row>
    <row r="257" s="2" customFormat="1" ht="21.75" customHeight="1">
      <c r="A257" s="41"/>
      <c r="B257" s="42"/>
      <c r="C257" s="216" t="s">
        <v>2126</v>
      </c>
      <c r="D257" s="216" t="s">
        <v>234</v>
      </c>
      <c r="E257" s="217" t="s">
        <v>4918</v>
      </c>
      <c r="F257" s="218" t="s">
        <v>4919</v>
      </c>
      <c r="G257" s="219" t="s">
        <v>237</v>
      </c>
      <c r="H257" s="220">
        <v>2</v>
      </c>
      <c r="I257" s="221"/>
      <c r="J257" s="222">
        <f>ROUND(I257*H257,2)</f>
        <v>0</v>
      </c>
      <c r="K257" s="218" t="s">
        <v>19</v>
      </c>
      <c r="L257" s="47"/>
      <c r="M257" s="223" t="s">
        <v>19</v>
      </c>
      <c r="N257" s="224" t="s">
        <v>40</v>
      </c>
      <c r="O257" s="87"/>
      <c r="P257" s="225">
        <f>O257*H257</f>
        <v>0</v>
      </c>
      <c r="Q257" s="225">
        <v>0</v>
      </c>
      <c r="R257" s="225">
        <f>Q257*H257</f>
        <v>0</v>
      </c>
      <c r="S257" s="225">
        <v>0</v>
      </c>
      <c r="T257" s="226">
        <f>S257*H257</f>
        <v>0</v>
      </c>
      <c r="U257" s="41"/>
      <c r="V257" s="41"/>
      <c r="W257" s="41"/>
      <c r="X257" s="41"/>
      <c r="Y257" s="41"/>
      <c r="Z257" s="41"/>
      <c r="AA257" s="41"/>
      <c r="AB257" s="41"/>
      <c r="AC257" s="41"/>
      <c r="AD257" s="41"/>
      <c r="AE257" s="41"/>
      <c r="AR257" s="227" t="s">
        <v>1622</v>
      </c>
      <c r="AT257" s="227" t="s">
        <v>234</v>
      </c>
      <c r="AU257" s="227" t="s">
        <v>78</v>
      </c>
      <c r="AY257" s="19" t="s">
        <v>231</v>
      </c>
      <c r="BE257" s="228">
        <f>IF(N257="základní",J257,0)</f>
        <v>0</v>
      </c>
      <c r="BF257" s="228">
        <f>IF(N257="snížená",J257,0)</f>
        <v>0</v>
      </c>
      <c r="BG257" s="228">
        <f>IF(N257="zákl. přenesená",J257,0)</f>
        <v>0</v>
      </c>
      <c r="BH257" s="228">
        <f>IF(N257="sníž. přenesená",J257,0)</f>
        <v>0</v>
      </c>
      <c r="BI257" s="228">
        <f>IF(N257="nulová",J257,0)</f>
        <v>0</v>
      </c>
      <c r="BJ257" s="19" t="s">
        <v>76</v>
      </c>
      <c r="BK257" s="228">
        <f>ROUND(I257*H257,2)</f>
        <v>0</v>
      </c>
      <c r="BL257" s="19" t="s">
        <v>1622</v>
      </c>
      <c r="BM257" s="227" t="s">
        <v>4920</v>
      </c>
    </row>
    <row r="258" s="2" customFormat="1" ht="21.75" customHeight="1">
      <c r="A258" s="41"/>
      <c r="B258" s="42"/>
      <c r="C258" s="216" t="s">
        <v>2131</v>
      </c>
      <c r="D258" s="216" t="s">
        <v>234</v>
      </c>
      <c r="E258" s="217" t="s">
        <v>4921</v>
      </c>
      <c r="F258" s="218" t="s">
        <v>4922</v>
      </c>
      <c r="G258" s="219" t="s">
        <v>237</v>
      </c>
      <c r="H258" s="220">
        <v>5</v>
      </c>
      <c r="I258" s="221"/>
      <c r="J258" s="222">
        <f>ROUND(I258*H258,2)</f>
        <v>0</v>
      </c>
      <c r="K258" s="218" t="s">
        <v>19</v>
      </c>
      <c r="L258" s="47"/>
      <c r="M258" s="223" t="s">
        <v>19</v>
      </c>
      <c r="N258" s="224" t="s">
        <v>40</v>
      </c>
      <c r="O258" s="87"/>
      <c r="P258" s="225">
        <f>O258*H258</f>
        <v>0</v>
      </c>
      <c r="Q258" s="225">
        <v>0</v>
      </c>
      <c r="R258" s="225">
        <f>Q258*H258</f>
        <v>0</v>
      </c>
      <c r="S258" s="225">
        <v>0</v>
      </c>
      <c r="T258" s="226">
        <f>S258*H258</f>
        <v>0</v>
      </c>
      <c r="U258" s="41"/>
      <c r="V258" s="41"/>
      <c r="W258" s="41"/>
      <c r="X258" s="41"/>
      <c r="Y258" s="41"/>
      <c r="Z258" s="41"/>
      <c r="AA258" s="41"/>
      <c r="AB258" s="41"/>
      <c r="AC258" s="41"/>
      <c r="AD258" s="41"/>
      <c r="AE258" s="41"/>
      <c r="AR258" s="227" t="s">
        <v>1622</v>
      </c>
      <c r="AT258" s="227" t="s">
        <v>234</v>
      </c>
      <c r="AU258" s="227" t="s">
        <v>78</v>
      </c>
      <c r="AY258" s="19" t="s">
        <v>231</v>
      </c>
      <c r="BE258" s="228">
        <f>IF(N258="základní",J258,0)</f>
        <v>0</v>
      </c>
      <c r="BF258" s="228">
        <f>IF(N258="snížená",J258,0)</f>
        <v>0</v>
      </c>
      <c r="BG258" s="228">
        <f>IF(N258="zákl. přenesená",J258,0)</f>
        <v>0</v>
      </c>
      <c r="BH258" s="228">
        <f>IF(N258="sníž. přenesená",J258,0)</f>
        <v>0</v>
      </c>
      <c r="BI258" s="228">
        <f>IF(N258="nulová",J258,0)</f>
        <v>0</v>
      </c>
      <c r="BJ258" s="19" t="s">
        <v>76</v>
      </c>
      <c r="BK258" s="228">
        <f>ROUND(I258*H258,2)</f>
        <v>0</v>
      </c>
      <c r="BL258" s="19" t="s">
        <v>1622</v>
      </c>
      <c r="BM258" s="227" t="s">
        <v>4923</v>
      </c>
    </row>
    <row r="259" s="2" customFormat="1" ht="16.5" customHeight="1">
      <c r="A259" s="41"/>
      <c r="B259" s="42"/>
      <c r="C259" s="216" t="s">
        <v>2136</v>
      </c>
      <c r="D259" s="216" t="s">
        <v>234</v>
      </c>
      <c r="E259" s="217" t="s">
        <v>4924</v>
      </c>
      <c r="F259" s="218" t="s">
        <v>4925</v>
      </c>
      <c r="G259" s="219" t="s">
        <v>4057</v>
      </c>
      <c r="H259" s="220">
        <v>2</v>
      </c>
      <c r="I259" s="221"/>
      <c r="J259" s="222">
        <f>ROUND(I259*H259,2)</f>
        <v>0</v>
      </c>
      <c r="K259" s="218" t="s">
        <v>19</v>
      </c>
      <c r="L259" s="47"/>
      <c r="M259" s="223" t="s">
        <v>19</v>
      </c>
      <c r="N259" s="224" t="s">
        <v>40</v>
      </c>
      <c r="O259" s="87"/>
      <c r="P259" s="225">
        <f>O259*H259</f>
        <v>0</v>
      </c>
      <c r="Q259" s="225">
        <v>0</v>
      </c>
      <c r="R259" s="225">
        <f>Q259*H259</f>
        <v>0</v>
      </c>
      <c r="S259" s="225">
        <v>0</v>
      </c>
      <c r="T259" s="226">
        <f>S259*H259</f>
        <v>0</v>
      </c>
      <c r="U259" s="41"/>
      <c r="V259" s="41"/>
      <c r="W259" s="41"/>
      <c r="X259" s="41"/>
      <c r="Y259" s="41"/>
      <c r="Z259" s="41"/>
      <c r="AA259" s="41"/>
      <c r="AB259" s="41"/>
      <c r="AC259" s="41"/>
      <c r="AD259" s="41"/>
      <c r="AE259" s="41"/>
      <c r="AR259" s="227" t="s">
        <v>1622</v>
      </c>
      <c r="AT259" s="227" t="s">
        <v>234</v>
      </c>
      <c r="AU259" s="227" t="s">
        <v>78</v>
      </c>
      <c r="AY259" s="19" t="s">
        <v>231</v>
      </c>
      <c r="BE259" s="228">
        <f>IF(N259="základní",J259,0)</f>
        <v>0</v>
      </c>
      <c r="BF259" s="228">
        <f>IF(N259="snížená",J259,0)</f>
        <v>0</v>
      </c>
      <c r="BG259" s="228">
        <f>IF(N259="zákl. přenesená",J259,0)</f>
        <v>0</v>
      </c>
      <c r="BH259" s="228">
        <f>IF(N259="sníž. přenesená",J259,0)</f>
        <v>0</v>
      </c>
      <c r="BI259" s="228">
        <f>IF(N259="nulová",J259,0)</f>
        <v>0</v>
      </c>
      <c r="BJ259" s="19" t="s">
        <v>76</v>
      </c>
      <c r="BK259" s="228">
        <f>ROUND(I259*H259,2)</f>
        <v>0</v>
      </c>
      <c r="BL259" s="19" t="s">
        <v>1622</v>
      </c>
      <c r="BM259" s="227" t="s">
        <v>4926</v>
      </c>
    </row>
    <row r="260" s="2" customFormat="1" ht="16.5" customHeight="1">
      <c r="A260" s="41"/>
      <c r="B260" s="42"/>
      <c r="C260" s="216" t="s">
        <v>4927</v>
      </c>
      <c r="D260" s="216" t="s">
        <v>234</v>
      </c>
      <c r="E260" s="217" t="s">
        <v>4928</v>
      </c>
      <c r="F260" s="218" t="s">
        <v>4929</v>
      </c>
      <c r="G260" s="219" t="s">
        <v>237</v>
      </c>
      <c r="H260" s="220">
        <v>15</v>
      </c>
      <c r="I260" s="221"/>
      <c r="J260" s="222">
        <f>ROUND(I260*H260,2)</f>
        <v>0</v>
      </c>
      <c r="K260" s="218" t="s">
        <v>19</v>
      </c>
      <c r="L260" s="47"/>
      <c r="M260" s="223" t="s">
        <v>19</v>
      </c>
      <c r="N260" s="224" t="s">
        <v>40</v>
      </c>
      <c r="O260" s="87"/>
      <c r="P260" s="225">
        <f>O260*H260</f>
        <v>0</v>
      </c>
      <c r="Q260" s="225">
        <v>0</v>
      </c>
      <c r="R260" s="225">
        <f>Q260*H260</f>
        <v>0</v>
      </c>
      <c r="S260" s="225">
        <v>0</v>
      </c>
      <c r="T260" s="226">
        <f>S260*H260</f>
        <v>0</v>
      </c>
      <c r="U260" s="41"/>
      <c r="V260" s="41"/>
      <c r="W260" s="41"/>
      <c r="X260" s="41"/>
      <c r="Y260" s="41"/>
      <c r="Z260" s="41"/>
      <c r="AA260" s="41"/>
      <c r="AB260" s="41"/>
      <c r="AC260" s="41"/>
      <c r="AD260" s="41"/>
      <c r="AE260" s="41"/>
      <c r="AR260" s="227" t="s">
        <v>1622</v>
      </c>
      <c r="AT260" s="227" t="s">
        <v>234</v>
      </c>
      <c r="AU260" s="227" t="s">
        <v>78</v>
      </c>
      <c r="AY260" s="19" t="s">
        <v>231</v>
      </c>
      <c r="BE260" s="228">
        <f>IF(N260="základní",J260,0)</f>
        <v>0</v>
      </c>
      <c r="BF260" s="228">
        <f>IF(N260="snížená",J260,0)</f>
        <v>0</v>
      </c>
      <c r="BG260" s="228">
        <f>IF(N260="zákl. přenesená",J260,0)</f>
        <v>0</v>
      </c>
      <c r="BH260" s="228">
        <f>IF(N260="sníž. přenesená",J260,0)</f>
        <v>0</v>
      </c>
      <c r="BI260" s="228">
        <f>IF(N260="nulová",J260,0)</f>
        <v>0</v>
      </c>
      <c r="BJ260" s="19" t="s">
        <v>76</v>
      </c>
      <c r="BK260" s="228">
        <f>ROUND(I260*H260,2)</f>
        <v>0</v>
      </c>
      <c r="BL260" s="19" t="s">
        <v>1622</v>
      </c>
      <c r="BM260" s="227" t="s">
        <v>4930</v>
      </c>
    </row>
    <row r="261" s="2" customFormat="1" ht="16.5" customHeight="1">
      <c r="A261" s="41"/>
      <c r="B261" s="42"/>
      <c r="C261" s="216" t="s">
        <v>2140</v>
      </c>
      <c r="D261" s="216" t="s">
        <v>234</v>
      </c>
      <c r="E261" s="217" t="s">
        <v>4931</v>
      </c>
      <c r="F261" s="218" t="s">
        <v>4932</v>
      </c>
      <c r="G261" s="219" t="s">
        <v>4057</v>
      </c>
      <c r="H261" s="220">
        <v>2</v>
      </c>
      <c r="I261" s="221"/>
      <c r="J261" s="222">
        <f>ROUND(I261*H261,2)</f>
        <v>0</v>
      </c>
      <c r="K261" s="218" t="s">
        <v>19</v>
      </c>
      <c r="L261" s="47"/>
      <c r="M261" s="223" t="s">
        <v>19</v>
      </c>
      <c r="N261" s="224" t="s">
        <v>40</v>
      </c>
      <c r="O261" s="87"/>
      <c r="P261" s="225">
        <f>O261*H261</f>
        <v>0</v>
      </c>
      <c r="Q261" s="225">
        <v>0</v>
      </c>
      <c r="R261" s="225">
        <f>Q261*H261</f>
        <v>0</v>
      </c>
      <c r="S261" s="225">
        <v>0</v>
      </c>
      <c r="T261" s="226">
        <f>S261*H261</f>
        <v>0</v>
      </c>
      <c r="U261" s="41"/>
      <c r="V261" s="41"/>
      <c r="W261" s="41"/>
      <c r="X261" s="41"/>
      <c r="Y261" s="41"/>
      <c r="Z261" s="41"/>
      <c r="AA261" s="41"/>
      <c r="AB261" s="41"/>
      <c r="AC261" s="41"/>
      <c r="AD261" s="41"/>
      <c r="AE261" s="41"/>
      <c r="AR261" s="227" t="s">
        <v>1622</v>
      </c>
      <c r="AT261" s="227" t="s">
        <v>234</v>
      </c>
      <c r="AU261" s="227" t="s">
        <v>78</v>
      </c>
      <c r="AY261" s="19" t="s">
        <v>231</v>
      </c>
      <c r="BE261" s="228">
        <f>IF(N261="základní",J261,0)</f>
        <v>0</v>
      </c>
      <c r="BF261" s="228">
        <f>IF(N261="snížená",J261,0)</f>
        <v>0</v>
      </c>
      <c r="BG261" s="228">
        <f>IF(N261="zákl. přenesená",J261,0)</f>
        <v>0</v>
      </c>
      <c r="BH261" s="228">
        <f>IF(N261="sníž. přenesená",J261,0)</f>
        <v>0</v>
      </c>
      <c r="BI261" s="228">
        <f>IF(N261="nulová",J261,0)</f>
        <v>0</v>
      </c>
      <c r="BJ261" s="19" t="s">
        <v>76</v>
      </c>
      <c r="BK261" s="228">
        <f>ROUND(I261*H261,2)</f>
        <v>0</v>
      </c>
      <c r="BL261" s="19" t="s">
        <v>1622</v>
      </c>
      <c r="BM261" s="227" t="s">
        <v>4933</v>
      </c>
    </row>
    <row r="262" s="2" customFormat="1" ht="16.5" customHeight="1">
      <c r="A262" s="41"/>
      <c r="B262" s="42"/>
      <c r="C262" s="216" t="s">
        <v>2144</v>
      </c>
      <c r="D262" s="216" t="s">
        <v>234</v>
      </c>
      <c r="E262" s="217" t="s">
        <v>4934</v>
      </c>
      <c r="F262" s="218" t="s">
        <v>4935</v>
      </c>
      <c r="G262" s="219" t="s">
        <v>1293</v>
      </c>
      <c r="H262" s="220">
        <v>20</v>
      </c>
      <c r="I262" s="221"/>
      <c r="J262" s="222">
        <f>ROUND(I262*H262,2)</f>
        <v>0</v>
      </c>
      <c r="K262" s="218" t="s">
        <v>19</v>
      </c>
      <c r="L262" s="47"/>
      <c r="M262" s="297" t="s">
        <v>19</v>
      </c>
      <c r="N262" s="298" t="s">
        <v>40</v>
      </c>
      <c r="O262" s="295"/>
      <c r="P262" s="299">
        <f>O262*H262</f>
        <v>0</v>
      </c>
      <c r="Q262" s="299">
        <v>0</v>
      </c>
      <c r="R262" s="299">
        <f>Q262*H262</f>
        <v>0</v>
      </c>
      <c r="S262" s="299">
        <v>0</v>
      </c>
      <c r="T262" s="300">
        <f>S262*H262</f>
        <v>0</v>
      </c>
      <c r="U262" s="41"/>
      <c r="V262" s="41"/>
      <c r="W262" s="41"/>
      <c r="X262" s="41"/>
      <c r="Y262" s="41"/>
      <c r="Z262" s="41"/>
      <c r="AA262" s="41"/>
      <c r="AB262" s="41"/>
      <c r="AC262" s="41"/>
      <c r="AD262" s="41"/>
      <c r="AE262" s="41"/>
      <c r="AR262" s="227" t="s">
        <v>1622</v>
      </c>
      <c r="AT262" s="227" t="s">
        <v>234</v>
      </c>
      <c r="AU262" s="227" t="s">
        <v>78</v>
      </c>
      <c r="AY262" s="19" t="s">
        <v>231</v>
      </c>
      <c r="BE262" s="228">
        <f>IF(N262="základní",J262,0)</f>
        <v>0</v>
      </c>
      <c r="BF262" s="228">
        <f>IF(N262="snížená",J262,0)</f>
        <v>0</v>
      </c>
      <c r="BG262" s="228">
        <f>IF(N262="zákl. přenesená",J262,0)</f>
        <v>0</v>
      </c>
      <c r="BH262" s="228">
        <f>IF(N262="sníž. přenesená",J262,0)</f>
        <v>0</v>
      </c>
      <c r="BI262" s="228">
        <f>IF(N262="nulová",J262,0)</f>
        <v>0</v>
      </c>
      <c r="BJ262" s="19" t="s">
        <v>76</v>
      </c>
      <c r="BK262" s="228">
        <f>ROUND(I262*H262,2)</f>
        <v>0</v>
      </c>
      <c r="BL262" s="19" t="s">
        <v>1622</v>
      </c>
      <c r="BM262" s="227" t="s">
        <v>4936</v>
      </c>
    </row>
    <row r="263" s="2" customFormat="1" ht="6.96" customHeight="1">
      <c r="A263" s="41"/>
      <c r="B263" s="62"/>
      <c r="C263" s="63"/>
      <c r="D263" s="63"/>
      <c r="E263" s="63"/>
      <c r="F263" s="63"/>
      <c r="G263" s="63"/>
      <c r="H263" s="63"/>
      <c r="I263" s="63"/>
      <c r="J263" s="63"/>
      <c r="K263" s="63"/>
      <c r="L263" s="47"/>
      <c r="M263" s="41"/>
      <c r="O263" s="41"/>
      <c r="P263" s="41"/>
      <c r="Q263" s="41"/>
      <c r="R263" s="41"/>
      <c r="S263" s="41"/>
      <c r="T263" s="41"/>
      <c r="U263" s="41"/>
      <c r="V263" s="41"/>
      <c r="W263" s="41"/>
      <c r="X263" s="41"/>
      <c r="Y263" s="41"/>
      <c r="Z263" s="41"/>
      <c r="AA263" s="41"/>
      <c r="AB263" s="41"/>
      <c r="AC263" s="41"/>
      <c r="AD263" s="41"/>
      <c r="AE263" s="41"/>
    </row>
  </sheetData>
  <sheetProtection sheet="1" autoFilter="0" formatColumns="0" formatRows="0" objects="1" scenarios="1" spinCount="100000" saltValue="8cigc3U4ojN7UVlEs+1hprNcjFEcGpEoSTjaN/qCyQt8gxY0go3Y6ScK+BfPaHOcjAQ4CriFJt1JrgFIDL7sQg==" hashValue="2cT41atkoRNzFBKwk381hG4fxmN677fIW1MbUbjCNqGazvfr4VUg2aHZEqU3sVwHLlxGXOY4hzAaYH5vUSUtkQ==" algorithmName="SHA-512" password="CC35"/>
  <autoFilter ref="C85:K262"/>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168</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1" customFormat="1" ht="12" customHeight="1">
      <c r="B8" s="22"/>
      <c r="D8" s="146" t="s">
        <v>200</v>
      </c>
      <c r="L8" s="22"/>
    </row>
    <row r="9" s="2" customFormat="1" ht="16.5" customHeight="1">
      <c r="A9" s="41"/>
      <c r="B9" s="47"/>
      <c r="C9" s="41"/>
      <c r="D9" s="41"/>
      <c r="E9" s="147" t="s">
        <v>4937</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202</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4938</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0" t="str">
        <f>'Rekapitulace stavby'!AN8</f>
        <v>28. 5. 2021</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8"/>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27</v>
      </c>
      <c r="J17" s="136" t="str">
        <f>IF('Rekapitulace stavby'!AN11="","",'Rekapitulace stavby'!AN11)</f>
        <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28</v>
      </c>
      <c r="E19" s="41"/>
      <c r="F19" s="41"/>
      <c r="G19" s="41"/>
      <c r="H19" s="41"/>
      <c r="I19" s="146" t="s">
        <v>26</v>
      </c>
      <c r="J19" s="35"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6"/>
      <c r="G20" s="136"/>
      <c r="H20" s="136"/>
      <c r="I20" s="146" t="s">
        <v>27</v>
      </c>
      <c r="J20" s="35"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30</v>
      </c>
      <c r="E22" s="41"/>
      <c r="F22" s="41"/>
      <c r="G22" s="41"/>
      <c r="H22" s="41"/>
      <c r="I22" s="146" t="s">
        <v>26</v>
      </c>
      <c r="J22" s="136" t="str">
        <f>IF('Rekapitulace stavby'!AN16="","",'Rekapitulace stavby'!AN16)</f>
        <v/>
      </c>
      <c r="K22" s="41"/>
      <c r="L22" s="148"/>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27</v>
      </c>
      <c r="J23" s="136" t="str">
        <f>IF('Rekapitulace stavby'!AN17="","",'Rekapitulace stavby'!AN17)</f>
        <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32</v>
      </c>
      <c r="E25" s="41"/>
      <c r="F25" s="41"/>
      <c r="G25" s="41"/>
      <c r="H25" s="41"/>
      <c r="I25" s="146" t="s">
        <v>26</v>
      </c>
      <c r="J25" s="136" t="str">
        <f>IF('Rekapitulace stavby'!AN19="","",'Rekapitulace stavby'!AN19)</f>
        <v/>
      </c>
      <c r="K25" s="41"/>
      <c r="L25" s="148"/>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27</v>
      </c>
      <c r="J26" s="136" t="str">
        <f>IF('Rekapitulace stavby'!AN20="","",'Rekapitulace stavby'!AN20)</f>
        <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33</v>
      </c>
      <c r="E28" s="41"/>
      <c r="F28" s="41"/>
      <c r="G28" s="41"/>
      <c r="H28" s="41"/>
      <c r="I28" s="41"/>
      <c r="J28" s="41"/>
      <c r="K28" s="41"/>
      <c r="L28" s="148"/>
      <c r="S28" s="41"/>
      <c r="T28" s="41"/>
      <c r="U28" s="41"/>
      <c r="V28" s="41"/>
      <c r="W28" s="41"/>
      <c r="X28" s="41"/>
      <c r="Y28" s="41"/>
      <c r="Z28" s="41"/>
      <c r="AA28" s="41"/>
      <c r="AB28" s="41"/>
      <c r="AC28" s="41"/>
      <c r="AD28" s="41"/>
      <c r="AE28" s="41"/>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35</v>
      </c>
      <c r="E32" s="41"/>
      <c r="F32" s="41"/>
      <c r="G32" s="41"/>
      <c r="H32" s="41"/>
      <c r="I32" s="41"/>
      <c r="J32" s="157">
        <f>ROUND(J94,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37</v>
      </c>
      <c r="G34" s="41"/>
      <c r="H34" s="41"/>
      <c r="I34" s="158" t="s">
        <v>36</v>
      </c>
      <c r="J34" s="158" t="s">
        <v>38</v>
      </c>
      <c r="K34" s="41"/>
      <c r="L34" s="148"/>
      <c r="S34" s="41"/>
      <c r="T34" s="41"/>
      <c r="U34" s="41"/>
      <c r="V34" s="41"/>
      <c r="W34" s="41"/>
      <c r="X34" s="41"/>
      <c r="Y34" s="41"/>
      <c r="Z34" s="41"/>
      <c r="AA34" s="41"/>
      <c r="AB34" s="41"/>
      <c r="AC34" s="41"/>
      <c r="AD34" s="41"/>
      <c r="AE34" s="41"/>
    </row>
    <row r="35" s="2" customFormat="1" ht="14.4" customHeight="1">
      <c r="A35" s="41"/>
      <c r="B35" s="47"/>
      <c r="C35" s="41"/>
      <c r="D35" s="159" t="s">
        <v>39</v>
      </c>
      <c r="E35" s="146" t="s">
        <v>40</v>
      </c>
      <c r="F35" s="160">
        <f>ROUND((SUM(BE94:BE411)),  2)</f>
        <v>0</v>
      </c>
      <c r="G35" s="41"/>
      <c r="H35" s="41"/>
      <c r="I35" s="161">
        <v>0.20999999999999999</v>
      </c>
      <c r="J35" s="160">
        <f>ROUND(((SUM(BE94:BE411))*I35),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41</v>
      </c>
      <c r="F36" s="160">
        <f>ROUND((SUM(BF94:BF411)),  2)</f>
        <v>0</v>
      </c>
      <c r="G36" s="41"/>
      <c r="H36" s="41"/>
      <c r="I36" s="161">
        <v>0.14999999999999999</v>
      </c>
      <c r="J36" s="160">
        <f>ROUND(((SUM(BF94:BF411))*I36),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42</v>
      </c>
      <c r="F37" s="160">
        <f>ROUND((SUM(BG94:BG411)),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43</v>
      </c>
      <c r="F38" s="160">
        <f>ROUND((SUM(BH94:BH411)),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44</v>
      </c>
      <c r="F39" s="160">
        <f>ROUND((SUM(BI94:BI411)),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45</v>
      </c>
      <c r="E41" s="164"/>
      <c r="F41" s="164"/>
      <c r="G41" s="165" t="s">
        <v>46</v>
      </c>
      <c r="H41" s="166" t="s">
        <v>47</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5" t="s">
        <v>204</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Park na Moravském náměstí v Brně</v>
      </c>
      <c r="F50" s="34"/>
      <c r="G50" s="34"/>
      <c r="H50" s="34"/>
      <c r="I50" s="43"/>
      <c r="J50" s="43"/>
      <c r="K50" s="43"/>
      <c r="L50" s="148"/>
      <c r="S50" s="41"/>
      <c r="T50" s="41"/>
      <c r="U50" s="41"/>
      <c r="V50" s="41"/>
      <c r="W50" s="41"/>
      <c r="X50" s="41"/>
      <c r="Y50" s="41"/>
      <c r="Z50" s="41"/>
      <c r="AA50" s="41"/>
      <c r="AB50" s="41"/>
      <c r="AC50" s="41"/>
      <c r="AD50" s="41"/>
      <c r="AE50" s="41"/>
    </row>
    <row r="51" s="1" customFormat="1" ht="12" customHeight="1">
      <c r="B51" s="23"/>
      <c r="C51" s="34" t="s">
        <v>200</v>
      </c>
      <c r="D51" s="24"/>
      <c r="E51" s="24"/>
      <c r="F51" s="24"/>
      <c r="G51" s="24"/>
      <c r="H51" s="24"/>
      <c r="I51" s="24"/>
      <c r="J51" s="24"/>
      <c r="K51" s="24"/>
      <c r="L51" s="22"/>
    </row>
    <row r="52" s="2" customFormat="1" ht="16.5" customHeight="1">
      <c r="A52" s="41"/>
      <c r="B52" s="42"/>
      <c r="C52" s="43"/>
      <c r="D52" s="43"/>
      <c r="E52" s="173" t="s">
        <v>4937</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4" t="s">
        <v>202</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203.1 - IO203.1 - Vnitřní vodovod</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4" t="s">
        <v>21</v>
      </c>
      <c r="D56" s="43"/>
      <c r="E56" s="43"/>
      <c r="F56" s="29" t="str">
        <f>F14</f>
        <v xml:space="preserve"> </v>
      </c>
      <c r="G56" s="43"/>
      <c r="H56" s="43"/>
      <c r="I56" s="34" t="s">
        <v>23</v>
      </c>
      <c r="J56" s="75" t="str">
        <f>IF(J14="","",J14)</f>
        <v>28. 5. 2021</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5.15" customHeight="1">
      <c r="A58" s="41"/>
      <c r="B58" s="42"/>
      <c r="C58" s="34" t="s">
        <v>25</v>
      </c>
      <c r="D58" s="43"/>
      <c r="E58" s="43"/>
      <c r="F58" s="29" t="str">
        <f>E17</f>
        <v xml:space="preserve"> </v>
      </c>
      <c r="G58" s="43"/>
      <c r="H58" s="43"/>
      <c r="I58" s="34" t="s">
        <v>30</v>
      </c>
      <c r="J58" s="39" t="str">
        <f>E23</f>
        <v xml:space="preserve"> </v>
      </c>
      <c r="K58" s="43"/>
      <c r="L58" s="148"/>
      <c r="S58" s="41"/>
      <c r="T58" s="41"/>
      <c r="U58" s="41"/>
      <c r="V58" s="41"/>
      <c r="W58" s="41"/>
      <c r="X58" s="41"/>
      <c r="Y58" s="41"/>
      <c r="Z58" s="41"/>
      <c r="AA58" s="41"/>
      <c r="AB58" s="41"/>
      <c r="AC58" s="41"/>
      <c r="AD58" s="41"/>
      <c r="AE58" s="41"/>
    </row>
    <row r="59" s="2" customFormat="1" ht="15.15" customHeight="1">
      <c r="A59" s="41"/>
      <c r="B59" s="42"/>
      <c r="C59" s="34" t="s">
        <v>28</v>
      </c>
      <c r="D59" s="43"/>
      <c r="E59" s="43"/>
      <c r="F59" s="29" t="str">
        <f>IF(E20="","",E20)</f>
        <v>Vyplň údaj</v>
      </c>
      <c r="G59" s="43"/>
      <c r="H59" s="43"/>
      <c r="I59" s="34" t="s">
        <v>32</v>
      </c>
      <c r="J59" s="39" t="str">
        <f>E26</f>
        <v xml:space="preserve"> </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205</v>
      </c>
      <c r="D61" s="175"/>
      <c r="E61" s="175"/>
      <c r="F61" s="175"/>
      <c r="G61" s="175"/>
      <c r="H61" s="175"/>
      <c r="I61" s="175"/>
      <c r="J61" s="176" t="s">
        <v>206</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67</v>
      </c>
      <c r="D63" s="43"/>
      <c r="E63" s="43"/>
      <c r="F63" s="43"/>
      <c r="G63" s="43"/>
      <c r="H63" s="43"/>
      <c r="I63" s="43"/>
      <c r="J63" s="105">
        <f>J94</f>
        <v>0</v>
      </c>
      <c r="K63" s="43"/>
      <c r="L63" s="148"/>
      <c r="S63" s="41"/>
      <c r="T63" s="41"/>
      <c r="U63" s="41"/>
      <c r="V63" s="41"/>
      <c r="W63" s="41"/>
      <c r="X63" s="41"/>
      <c r="Y63" s="41"/>
      <c r="Z63" s="41"/>
      <c r="AA63" s="41"/>
      <c r="AB63" s="41"/>
      <c r="AC63" s="41"/>
      <c r="AD63" s="41"/>
      <c r="AE63" s="41"/>
      <c r="AU63" s="19" t="s">
        <v>207</v>
      </c>
    </row>
    <row r="64" s="9" customFormat="1" ht="24.96" customHeight="1">
      <c r="A64" s="9"/>
      <c r="B64" s="178"/>
      <c r="C64" s="179"/>
      <c r="D64" s="180" t="s">
        <v>208</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8"/>
      <c r="D65" s="185" t="s">
        <v>210</v>
      </c>
      <c r="E65" s="186"/>
      <c r="F65" s="186"/>
      <c r="G65" s="186"/>
      <c r="H65" s="186"/>
      <c r="I65" s="186"/>
      <c r="J65" s="187">
        <f>J96</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580</v>
      </c>
      <c r="E66" s="186"/>
      <c r="F66" s="186"/>
      <c r="G66" s="186"/>
      <c r="H66" s="186"/>
      <c r="I66" s="186"/>
      <c r="J66" s="187">
        <f>J209</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1231</v>
      </c>
      <c r="E67" s="186"/>
      <c r="F67" s="186"/>
      <c r="G67" s="186"/>
      <c r="H67" s="186"/>
      <c r="I67" s="186"/>
      <c r="J67" s="187">
        <f>J235</f>
        <v>0</v>
      </c>
      <c r="K67" s="128"/>
      <c r="L67" s="188"/>
      <c r="S67" s="10"/>
      <c r="T67" s="10"/>
      <c r="U67" s="10"/>
      <c r="V67" s="10"/>
      <c r="W67" s="10"/>
      <c r="X67" s="10"/>
      <c r="Y67" s="10"/>
      <c r="Z67" s="10"/>
      <c r="AA67" s="10"/>
      <c r="AB67" s="10"/>
      <c r="AC67" s="10"/>
      <c r="AD67" s="10"/>
      <c r="AE67" s="10"/>
    </row>
    <row r="68" s="10" customFormat="1" ht="19.92" customHeight="1">
      <c r="A68" s="10"/>
      <c r="B68" s="184"/>
      <c r="C68" s="128"/>
      <c r="D68" s="185" t="s">
        <v>1232</v>
      </c>
      <c r="E68" s="186"/>
      <c r="F68" s="186"/>
      <c r="G68" s="186"/>
      <c r="H68" s="186"/>
      <c r="I68" s="186"/>
      <c r="J68" s="187">
        <f>J242</f>
        <v>0</v>
      </c>
      <c r="K68" s="128"/>
      <c r="L68" s="188"/>
      <c r="S68" s="10"/>
      <c r="T68" s="10"/>
      <c r="U68" s="10"/>
      <c r="V68" s="10"/>
      <c r="W68" s="10"/>
      <c r="X68" s="10"/>
      <c r="Y68" s="10"/>
      <c r="Z68" s="10"/>
      <c r="AA68" s="10"/>
      <c r="AB68" s="10"/>
      <c r="AC68" s="10"/>
      <c r="AD68" s="10"/>
      <c r="AE68" s="10"/>
    </row>
    <row r="69" s="10" customFormat="1" ht="19.92" customHeight="1">
      <c r="A69" s="10"/>
      <c r="B69" s="184"/>
      <c r="C69" s="128"/>
      <c r="D69" s="185" t="s">
        <v>211</v>
      </c>
      <c r="E69" s="186"/>
      <c r="F69" s="186"/>
      <c r="G69" s="186"/>
      <c r="H69" s="186"/>
      <c r="I69" s="186"/>
      <c r="J69" s="187">
        <f>J263</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212</v>
      </c>
      <c r="E70" s="186"/>
      <c r="F70" s="186"/>
      <c r="G70" s="186"/>
      <c r="H70" s="186"/>
      <c r="I70" s="186"/>
      <c r="J70" s="187">
        <f>J378</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213</v>
      </c>
      <c r="E71" s="186"/>
      <c r="F71" s="186"/>
      <c r="G71" s="186"/>
      <c r="H71" s="186"/>
      <c r="I71" s="186"/>
      <c r="J71" s="187">
        <f>J401</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583</v>
      </c>
      <c r="E72" s="186"/>
      <c r="F72" s="186"/>
      <c r="G72" s="186"/>
      <c r="H72" s="186"/>
      <c r="I72" s="186"/>
      <c r="J72" s="187">
        <f>J409</f>
        <v>0</v>
      </c>
      <c r="K72" s="128"/>
      <c r="L72" s="188"/>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8"/>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8"/>
      <c r="S78" s="41"/>
      <c r="T78" s="41"/>
      <c r="U78" s="41"/>
      <c r="V78" s="41"/>
      <c r="W78" s="41"/>
      <c r="X78" s="41"/>
      <c r="Y78" s="41"/>
      <c r="Z78" s="41"/>
      <c r="AA78" s="41"/>
      <c r="AB78" s="41"/>
      <c r="AC78" s="41"/>
      <c r="AD78" s="41"/>
      <c r="AE78" s="41"/>
    </row>
    <row r="79" s="2" customFormat="1" ht="24.96" customHeight="1">
      <c r="A79" s="41"/>
      <c r="B79" s="42"/>
      <c r="C79" s="25" t="s">
        <v>216</v>
      </c>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2" customHeight="1">
      <c r="A81" s="41"/>
      <c r="B81" s="42"/>
      <c r="C81" s="34" t="s">
        <v>16</v>
      </c>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16.5" customHeight="1">
      <c r="A82" s="41"/>
      <c r="B82" s="42"/>
      <c r="C82" s="43"/>
      <c r="D82" s="43"/>
      <c r="E82" s="173" t="str">
        <f>E7</f>
        <v>Park na Moravském náměstí v Brně</v>
      </c>
      <c r="F82" s="34"/>
      <c r="G82" s="34"/>
      <c r="H82" s="34"/>
      <c r="I82" s="43"/>
      <c r="J82" s="43"/>
      <c r="K82" s="43"/>
      <c r="L82" s="148"/>
      <c r="S82" s="41"/>
      <c r="T82" s="41"/>
      <c r="U82" s="41"/>
      <c r="V82" s="41"/>
      <c r="W82" s="41"/>
      <c r="X82" s="41"/>
      <c r="Y82" s="41"/>
      <c r="Z82" s="41"/>
      <c r="AA82" s="41"/>
      <c r="AB82" s="41"/>
      <c r="AC82" s="41"/>
      <c r="AD82" s="41"/>
      <c r="AE82" s="41"/>
    </row>
    <row r="83" s="1" customFormat="1" ht="12" customHeight="1">
      <c r="B83" s="23"/>
      <c r="C83" s="34" t="s">
        <v>200</v>
      </c>
      <c r="D83" s="24"/>
      <c r="E83" s="24"/>
      <c r="F83" s="24"/>
      <c r="G83" s="24"/>
      <c r="H83" s="24"/>
      <c r="I83" s="24"/>
      <c r="J83" s="24"/>
      <c r="K83" s="24"/>
      <c r="L83" s="22"/>
    </row>
    <row r="84" s="2" customFormat="1" ht="16.5" customHeight="1">
      <c r="A84" s="41"/>
      <c r="B84" s="42"/>
      <c r="C84" s="43"/>
      <c r="D84" s="43"/>
      <c r="E84" s="173" t="s">
        <v>4937</v>
      </c>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4" t="s">
        <v>202</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72" t="str">
        <f>E11</f>
        <v>203.1 - IO203.1 - Vnitřní vodovod</v>
      </c>
      <c r="F86" s="43"/>
      <c r="G86" s="43"/>
      <c r="H86" s="43"/>
      <c r="I86" s="43"/>
      <c r="J86" s="43"/>
      <c r="K86" s="43"/>
      <c r="L86" s="148"/>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4" t="s">
        <v>21</v>
      </c>
      <c r="D88" s="43"/>
      <c r="E88" s="43"/>
      <c r="F88" s="29" t="str">
        <f>F14</f>
        <v xml:space="preserve"> </v>
      </c>
      <c r="G88" s="43"/>
      <c r="H88" s="43"/>
      <c r="I88" s="34" t="s">
        <v>23</v>
      </c>
      <c r="J88" s="75" t="str">
        <f>IF(J14="","",J14)</f>
        <v>28. 5. 2021</v>
      </c>
      <c r="K88" s="43"/>
      <c r="L88" s="148"/>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5.15" customHeight="1">
      <c r="A90" s="41"/>
      <c r="B90" s="42"/>
      <c r="C90" s="34" t="s">
        <v>25</v>
      </c>
      <c r="D90" s="43"/>
      <c r="E90" s="43"/>
      <c r="F90" s="29" t="str">
        <f>E17</f>
        <v xml:space="preserve"> </v>
      </c>
      <c r="G90" s="43"/>
      <c r="H90" s="43"/>
      <c r="I90" s="34" t="s">
        <v>30</v>
      </c>
      <c r="J90" s="39" t="str">
        <f>E23</f>
        <v xml:space="preserve"> </v>
      </c>
      <c r="K90" s="43"/>
      <c r="L90" s="148"/>
      <c r="S90" s="41"/>
      <c r="T90" s="41"/>
      <c r="U90" s="41"/>
      <c r="V90" s="41"/>
      <c r="W90" s="41"/>
      <c r="X90" s="41"/>
      <c r="Y90" s="41"/>
      <c r="Z90" s="41"/>
      <c r="AA90" s="41"/>
      <c r="AB90" s="41"/>
      <c r="AC90" s="41"/>
      <c r="AD90" s="41"/>
      <c r="AE90" s="41"/>
    </row>
    <row r="91" s="2" customFormat="1" ht="15.15" customHeight="1">
      <c r="A91" s="41"/>
      <c r="B91" s="42"/>
      <c r="C91" s="34" t="s">
        <v>28</v>
      </c>
      <c r="D91" s="43"/>
      <c r="E91" s="43"/>
      <c r="F91" s="29" t="str">
        <f>IF(E20="","",E20)</f>
        <v>Vyplň údaj</v>
      </c>
      <c r="G91" s="43"/>
      <c r="H91" s="43"/>
      <c r="I91" s="34" t="s">
        <v>32</v>
      </c>
      <c r="J91" s="39" t="str">
        <f>E26</f>
        <v xml:space="preserve"> </v>
      </c>
      <c r="K91" s="43"/>
      <c r="L91" s="148"/>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11" customFormat="1" ht="29.28" customHeight="1">
      <c r="A93" s="189"/>
      <c r="B93" s="190"/>
      <c r="C93" s="191" t="s">
        <v>217</v>
      </c>
      <c r="D93" s="192" t="s">
        <v>54</v>
      </c>
      <c r="E93" s="192" t="s">
        <v>50</v>
      </c>
      <c r="F93" s="192" t="s">
        <v>51</v>
      </c>
      <c r="G93" s="192" t="s">
        <v>218</v>
      </c>
      <c r="H93" s="192" t="s">
        <v>219</v>
      </c>
      <c r="I93" s="192" t="s">
        <v>220</v>
      </c>
      <c r="J93" s="192" t="s">
        <v>206</v>
      </c>
      <c r="K93" s="193" t="s">
        <v>221</v>
      </c>
      <c r="L93" s="194"/>
      <c r="M93" s="95" t="s">
        <v>19</v>
      </c>
      <c r="N93" s="96" t="s">
        <v>39</v>
      </c>
      <c r="O93" s="96" t="s">
        <v>222</v>
      </c>
      <c r="P93" s="96" t="s">
        <v>223</v>
      </c>
      <c r="Q93" s="96" t="s">
        <v>224</v>
      </c>
      <c r="R93" s="96" t="s">
        <v>225</v>
      </c>
      <c r="S93" s="96" t="s">
        <v>226</v>
      </c>
      <c r="T93" s="97" t="s">
        <v>227</v>
      </c>
      <c r="U93" s="189"/>
      <c r="V93" s="189"/>
      <c r="W93" s="189"/>
      <c r="X93" s="189"/>
      <c r="Y93" s="189"/>
      <c r="Z93" s="189"/>
      <c r="AA93" s="189"/>
      <c r="AB93" s="189"/>
      <c r="AC93" s="189"/>
      <c r="AD93" s="189"/>
      <c r="AE93" s="189"/>
    </row>
    <row r="94" s="2" customFormat="1" ht="22.8" customHeight="1">
      <c r="A94" s="41"/>
      <c r="B94" s="42"/>
      <c r="C94" s="102" t="s">
        <v>228</v>
      </c>
      <c r="D94" s="43"/>
      <c r="E94" s="43"/>
      <c r="F94" s="43"/>
      <c r="G94" s="43"/>
      <c r="H94" s="43"/>
      <c r="I94" s="43"/>
      <c r="J94" s="195">
        <f>BK94</f>
        <v>0</v>
      </c>
      <c r="K94" s="43"/>
      <c r="L94" s="47"/>
      <c r="M94" s="98"/>
      <c r="N94" s="196"/>
      <c r="O94" s="99"/>
      <c r="P94" s="197">
        <f>P95</f>
        <v>0</v>
      </c>
      <c r="Q94" s="99"/>
      <c r="R94" s="197">
        <f>R95</f>
        <v>25.85768998</v>
      </c>
      <c r="S94" s="99"/>
      <c r="T94" s="198">
        <f>T95</f>
        <v>1.4929500000000002</v>
      </c>
      <c r="U94" s="41"/>
      <c r="V94" s="41"/>
      <c r="W94" s="41"/>
      <c r="X94" s="41"/>
      <c r="Y94" s="41"/>
      <c r="Z94" s="41"/>
      <c r="AA94" s="41"/>
      <c r="AB94" s="41"/>
      <c r="AC94" s="41"/>
      <c r="AD94" s="41"/>
      <c r="AE94" s="41"/>
      <c r="AT94" s="19" t="s">
        <v>68</v>
      </c>
      <c r="AU94" s="19" t="s">
        <v>207</v>
      </c>
      <c r="BK94" s="199">
        <f>BK95</f>
        <v>0</v>
      </c>
    </row>
    <row r="95" s="12" customFormat="1" ht="25.92" customHeight="1">
      <c r="A95" s="12"/>
      <c r="B95" s="200"/>
      <c r="C95" s="201"/>
      <c r="D95" s="202" t="s">
        <v>68</v>
      </c>
      <c r="E95" s="203" t="s">
        <v>229</v>
      </c>
      <c r="F95" s="203" t="s">
        <v>230</v>
      </c>
      <c r="G95" s="201"/>
      <c r="H95" s="201"/>
      <c r="I95" s="204"/>
      <c r="J95" s="205">
        <f>BK95</f>
        <v>0</v>
      </c>
      <c r="K95" s="201"/>
      <c r="L95" s="206"/>
      <c r="M95" s="207"/>
      <c r="N95" s="208"/>
      <c r="O95" s="208"/>
      <c r="P95" s="209">
        <f>P96+P209+P235+P242+P263+P378+P401+P409</f>
        <v>0</v>
      </c>
      <c r="Q95" s="208"/>
      <c r="R95" s="209">
        <f>R96+R209+R235+R242+R263+R378+R401+R409</f>
        <v>25.85768998</v>
      </c>
      <c r="S95" s="208"/>
      <c r="T95" s="210">
        <f>T96+T209+T235+T242+T263+T378+T401+T409</f>
        <v>1.4929500000000002</v>
      </c>
      <c r="U95" s="12"/>
      <c r="V95" s="12"/>
      <c r="W95" s="12"/>
      <c r="X95" s="12"/>
      <c r="Y95" s="12"/>
      <c r="Z95" s="12"/>
      <c r="AA95" s="12"/>
      <c r="AB95" s="12"/>
      <c r="AC95" s="12"/>
      <c r="AD95" s="12"/>
      <c r="AE95" s="12"/>
      <c r="AR95" s="211" t="s">
        <v>76</v>
      </c>
      <c r="AT95" s="212" t="s">
        <v>68</v>
      </c>
      <c r="AU95" s="212" t="s">
        <v>69</v>
      </c>
      <c r="AY95" s="211" t="s">
        <v>231</v>
      </c>
      <c r="BK95" s="213">
        <f>BK96+BK209+BK235+BK242+BK263+BK378+BK401+BK409</f>
        <v>0</v>
      </c>
    </row>
    <row r="96" s="12" customFormat="1" ht="22.8" customHeight="1">
      <c r="A96" s="12"/>
      <c r="B96" s="200"/>
      <c r="C96" s="201"/>
      <c r="D96" s="202" t="s">
        <v>68</v>
      </c>
      <c r="E96" s="214" t="s">
        <v>76</v>
      </c>
      <c r="F96" s="214" t="s">
        <v>240</v>
      </c>
      <c r="G96" s="201"/>
      <c r="H96" s="201"/>
      <c r="I96" s="204"/>
      <c r="J96" s="215">
        <f>BK96</f>
        <v>0</v>
      </c>
      <c r="K96" s="201"/>
      <c r="L96" s="206"/>
      <c r="M96" s="207"/>
      <c r="N96" s="208"/>
      <c r="O96" s="208"/>
      <c r="P96" s="209">
        <f>SUM(P97:P208)</f>
        <v>0</v>
      </c>
      <c r="Q96" s="208"/>
      <c r="R96" s="209">
        <f>SUM(R97:R208)</f>
        <v>0.46955788000000004</v>
      </c>
      <c r="S96" s="208"/>
      <c r="T96" s="210">
        <f>SUM(T97:T208)</f>
        <v>0</v>
      </c>
      <c r="U96" s="12"/>
      <c r="V96" s="12"/>
      <c r="W96" s="12"/>
      <c r="X96" s="12"/>
      <c r="Y96" s="12"/>
      <c r="Z96" s="12"/>
      <c r="AA96" s="12"/>
      <c r="AB96" s="12"/>
      <c r="AC96" s="12"/>
      <c r="AD96" s="12"/>
      <c r="AE96" s="12"/>
      <c r="AR96" s="211" t="s">
        <v>76</v>
      </c>
      <c r="AT96" s="212" t="s">
        <v>68</v>
      </c>
      <c r="AU96" s="212" t="s">
        <v>76</v>
      </c>
      <c r="AY96" s="211" t="s">
        <v>231</v>
      </c>
      <c r="BK96" s="213">
        <f>SUM(BK97:BK208)</f>
        <v>0</v>
      </c>
    </row>
    <row r="97" s="2" customFormat="1" ht="90" customHeight="1">
      <c r="A97" s="41"/>
      <c r="B97" s="42"/>
      <c r="C97" s="216" t="s">
        <v>76</v>
      </c>
      <c r="D97" s="216" t="s">
        <v>234</v>
      </c>
      <c r="E97" s="217" t="s">
        <v>4939</v>
      </c>
      <c r="F97" s="218" t="s">
        <v>4940</v>
      </c>
      <c r="G97" s="219" t="s">
        <v>342</v>
      </c>
      <c r="H97" s="220">
        <v>12.4</v>
      </c>
      <c r="I97" s="221"/>
      <c r="J97" s="222">
        <f>ROUND(I97*H97,2)</f>
        <v>0</v>
      </c>
      <c r="K97" s="218" t="s">
        <v>244</v>
      </c>
      <c r="L97" s="47"/>
      <c r="M97" s="223" t="s">
        <v>19</v>
      </c>
      <c r="N97" s="224" t="s">
        <v>40</v>
      </c>
      <c r="O97" s="87"/>
      <c r="P97" s="225">
        <f>O97*H97</f>
        <v>0</v>
      </c>
      <c r="Q97" s="225">
        <v>0.036900000000000002</v>
      </c>
      <c r="R97" s="225">
        <f>Q97*H97</f>
        <v>0.45756000000000002</v>
      </c>
      <c r="S97" s="225">
        <v>0</v>
      </c>
      <c r="T97" s="226">
        <f>S97*H97</f>
        <v>0</v>
      </c>
      <c r="U97" s="41"/>
      <c r="V97" s="41"/>
      <c r="W97" s="41"/>
      <c r="X97" s="41"/>
      <c r="Y97" s="41"/>
      <c r="Z97" s="41"/>
      <c r="AA97" s="41"/>
      <c r="AB97" s="41"/>
      <c r="AC97" s="41"/>
      <c r="AD97" s="41"/>
      <c r="AE97" s="41"/>
      <c r="AR97" s="227" t="s">
        <v>238</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238</v>
      </c>
      <c r="BM97" s="227" t="s">
        <v>4941</v>
      </c>
    </row>
    <row r="98" s="2" customFormat="1">
      <c r="A98" s="41"/>
      <c r="B98" s="42"/>
      <c r="C98" s="43"/>
      <c r="D98" s="229" t="s">
        <v>246</v>
      </c>
      <c r="E98" s="43"/>
      <c r="F98" s="230" t="s">
        <v>4942</v>
      </c>
      <c r="G98" s="43"/>
      <c r="H98" s="43"/>
      <c r="I98" s="231"/>
      <c r="J98" s="43"/>
      <c r="K98" s="43"/>
      <c r="L98" s="47"/>
      <c r="M98" s="232"/>
      <c r="N98" s="233"/>
      <c r="O98" s="87"/>
      <c r="P98" s="87"/>
      <c r="Q98" s="87"/>
      <c r="R98" s="87"/>
      <c r="S98" s="87"/>
      <c r="T98" s="88"/>
      <c r="U98" s="41"/>
      <c r="V98" s="41"/>
      <c r="W98" s="41"/>
      <c r="X98" s="41"/>
      <c r="Y98" s="41"/>
      <c r="Z98" s="41"/>
      <c r="AA98" s="41"/>
      <c r="AB98" s="41"/>
      <c r="AC98" s="41"/>
      <c r="AD98" s="41"/>
      <c r="AE98" s="41"/>
      <c r="AT98" s="19" t="s">
        <v>246</v>
      </c>
      <c r="AU98" s="19" t="s">
        <v>78</v>
      </c>
    </row>
    <row r="99" s="14" customFormat="1">
      <c r="A99" s="14"/>
      <c r="B99" s="244"/>
      <c r="C99" s="245"/>
      <c r="D99" s="229" t="s">
        <v>248</v>
      </c>
      <c r="E99" s="246" t="s">
        <v>19</v>
      </c>
      <c r="F99" s="247" t="s">
        <v>4943</v>
      </c>
      <c r="G99" s="245"/>
      <c r="H99" s="248">
        <v>6.4000000000000004</v>
      </c>
      <c r="I99" s="249"/>
      <c r="J99" s="245"/>
      <c r="K99" s="245"/>
      <c r="L99" s="250"/>
      <c r="M99" s="251"/>
      <c r="N99" s="252"/>
      <c r="O99" s="252"/>
      <c r="P99" s="252"/>
      <c r="Q99" s="252"/>
      <c r="R99" s="252"/>
      <c r="S99" s="252"/>
      <c r="T99" s="253"/>
      <c r="U99" s="14"/>
      <c r="V99" s="14"/>
      <c r="W99" s="14"/>
      <c r="X99" s="14"/>
      <c r="Y99" s="14"/>
      <c r="Z99" s="14"/>
      <c r="AA99" s="14"/>
      <c r="AB99" s="14"/>
      <c r="AC99" s="14"/>
      <c r="AD99" s="14"/>
      <c r="AE99" s="14"/>
      <c r="AT99" s="254" t="s">
        <v>248</v>
      </c>
      <c r="AU99" s="254" t="s">
        <v>78</v>
      </c>
      <c r="AV99" s="14" t="s">
        <v>78</v>
      </c>
      <c r="AW99" s="14" t="s">
        <v>31</v>
      </c>
      <c r="AX99" s="14" t="s">
        <v>69</v>
      </c>
      <c r="AY99" s="254" t="s">
        <v>231</v>
      </c>
    </row>
    <row r="100" s="14" customFormat="1">
      <c r="A100" s="14"/>
      <c r="B100" s="244"/>
      <c r="C100" s="245"/>
      <c r="D100" s="229" t="s">
        <v>248</v>
      </c>
      <c r="E100" s="246" t="s">
        <v>19</v>
      </c>
      <c r="F100" s="247" t="s">
        <v>4944</v>
      </c>
      <c r="G100" s="245"/>
      <c r="H100" s="248">
        <v>5</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248</v>
      </c>
      <c r="AU100" s="254" t="s">
        <v>78</v>
      </c>
      <c r="AV100" s="14" t="s">
        <v>78</v>
      </c>
      <c r="AW100" s="14" t="s">
        <v>31</v>
      </c>
      <c r="AX100" s="14" t="s">
        <v>69</v>
      </c>
      <c r="AY100" s="254" t="s">
        <v>231</v>
      </c>
    </row>
    <row r="101" s="14" customFormat="1">
      <c r="A101" s="14"/>
      <c r="B101" s="244"/>
      <c r="C101" s="245"/>
      <c r="D101" s="229" t="s">
        <v>248</v>
      </c>
      <c r="E101" s="246" t="s">
        <v>19</v>
      </c>
      <c r="F101" s="247" t="s">
        <v>76</v>
      </c>
      <c r="G101" s="245"/>
      <c r="H101" s="248">
        <v>1</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248</v>
      </c>
      <c r="AU101" s="254" t="s">
        <v>78</v>
      </c>
      <c r="AV101" s="14" t="s">
        <v>78</v>
      </c>
      <c r="AW101" s="14" t="s">
        <v>31</v>
      </c>
      <c r="AX101" s="14" t="s">
        <v>69</v>
      </c>
      <c r="AY101" s="254" t="s">
        <v>231</v>
      </c>
    </row>
    <row r="102" s="15" customFormat="1">
      <c r="A102" s="15"/>
      <c r="B102" s="255"/>
      <c r="C102" s="256"/>
      <c r="D102" s="229" t="s">
        <v>248</v>
      </c>
      <c r="E102" s="257" t="s">
        <v>19</v>
      </c>
      <c r="F102" s="258" t="s">
        <v>260</v>
      </c>
      <c r="G102" s="256"/>
      <c r="H102" s="259">
        <v>12.4</v>
      </c>
      <c r="I102" s="260"/>
      <c r="J102" s="256"/>
      <c r="K102" s="256"/>
      <c r="L102" s="261"/>
      <c r="M102" s="262"/>
      <c r="N102" s="263"/>
      <c r="O102" s="263"/>
      <c r="P102" s="263"/>
      <c r="Q102" s="263"/>
      <c r="R102" s="263"/>
      <c r="S102" s="263"/>
      <c r="T102" s="264"/>
      <c r="U102" s="15"/>
      <c r="V102" s="15"/>
      <c r="W102" s="15"/>
      <c r="X102" s="15"/>
      <c r="Y102" s="15"/>
      <c r="Z102" s="15"/>
      <c r="AA102" s="15"/>
      <c r="AB102" s="15"/>
      <c r="AC102" s="15"/>
      <c r="AD102" s="15"/>
      <c r="AE102" s="15"/>
      <c r="AT102" s="265" t="s">
        <v>248</v>
      </c>
      <c r="AU102" s="265" t="s">
        <v>78</v>
      </c>
      <c r="AV102" s="15" t="s">
        <v>238</v>
      </c>
      <c r="AW102" s="15" t="s">
        <v>31</v>
      </c>
      <c r="AX102" s="15" t="s">
        <v>76</v>
      </c>
      <c r="AY102" s="265" t="s">
        <v>231</v>
      </c>
    </row>
    <row r="103" s="2" customFormat="1" ht="44.25" customHeight="1">
      <c r="A103" s="41"/>
      <c r="B103" s="42"/>
      <c r="C103" s="216" t="s">
        <v>78</v>
      </c>
      <c r="D103" s="216" t="s">
        <v>234</v>
      </c>
      <c r="E103" s="217" t="s">
        <v>4945</v>
      </c>
      <c r="F103" s="218" t="s">
        <v>4946</v>
      </c>
      <c r="G103" s="219" t="s">
        <v>356</v>
      </c>
      <c r="H103" s="220">
        <v>0.35499999999999998</v>
      </c>
      <c r="I103" s="221"/>
      <c r="J103" s="222">
        <f>ROUND(I103*H103,2)</f>
        <v>0</v>
      </c>
      <c r="K103" s="218" t="s">
        <v>244</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238</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238</v>
      </c>
      <c r="BM103" s="227" t="s">
        <v>4947</v>
      </c>
    </row>
    <row r="104" s="2" customFormat="1">
      <c r="A104" s="41"/>
      <c r="B104" s="42"/>
      <c r="C104" s="43"/>
      <c r="D104" s="229" t="s">
        <v>246</v>
      </c>
      <c r="E104" s="43"/>
      <c r="F104" s="230" t="s">
        <v>4098</v>
      </c>
      <c r="G104" s="43"/>
      <c r="H104" s="43"/>
      <c r="I104" s="231"/>
      <c r="J104" s="43"/>
      <c r="K104" s="43"/>
      <c r="L104" s="47"/>
      <c r="M104" s="232"/>
      <c r="N104" s="233"/>
      <c r="O104" s="87"/>
      <c r="P104" s="87"/>
      <c r="Q104" s="87"/>
      <c r="R104" s="87"/>
      <c r="S104" s="87"/>
      <c r="T104" s="88"/>
      <c r="U104" s="41"/>
      <c r="V104" s="41"/>
      <c r="W104" s="41"/>
      <c r="X104" s="41"/>
      <c r="Y104" s="41"/>
      <c r="Z104" s="41"/>
      <c r="AA104" s="41"/>
      <c r="AB104" s="41"/>
      <c r="AC104" s="41"/>
      <c r="AD104" s="41"/>
      <c r="AE104" s="41"/>
      <c r="AT104" s="19" t="s">
        <v>246</v>
      </c>
      <c r="AU104" s="19" t="s">
        <v>78</v>
      </c>
    </row>
    <row r="105" s="13" customFormat="1">
      <c r="A105" s="13"/>
      <c r="B105" s="234"/>
      <c r="C105" s="235"/>
      <c r="D105" s="229" t="s">
        <v>248</v>
      </c>
      <c r="E105" s="236" t="s">
        <v>19</v>
      </c>
      <c r="F105" s="237" t="s">
        <v>4099</v>
      </c>
      <c r="G105" s="235"/>
      <c r="H105" s="236" t="s">
        <v>19</v>
      </c>
      <c r="I105" s="238"/>
      <c r="J105" s="235"/>
      <c r="K105" s="235"/>
      <c r="L105" s="239"/>
      <c r="M105" s="240"/>
      <c r="N105" s="241"/>
      <c r="O105" s="241"/>
      <c r="P105" s="241"/>
      <c r="Q105" s="241"/>
      <c r="R105" s="241"/>
      <c r="S105" s="241"/>
      <c r="T105" s="242"/>
      <c r="U105" s="13"/>
      <c r="V105" s="13"/>
      <c r="W105" s="13"/>
      <c r="X105" s="13"/>
      <c r="Y105" s="13"/>
      <c r="Z105" s="13"/>
      <c r="AA105" s="13"/>
      <c r="AB105" s="13"/>
      <c r="AC105" s="13"/>
      <c r="AD105" s="13"/>
      <c r="AE105" s="13"/>
      <c r="AT105" s="243" t="s">
        <v>248</v>
      </c>
      <c r="AU105" s="243" t="s">
        <v>78</v>
      </c>
      <c r="AV105" s="13" t="s">
        <v>76</v>
      </c>
      <c r="AW105" s="13" t="s">
        <v>31</v>
      </c>
      <c r="AX105" s="13" t="s">
        <v>69</v>
      </c>
      <c r="AY105" s="243" t="s">
        <v>231</v>
      </c>
    </row>
    <row r="106" s="13" customFormat="1">
      <c r="A106" s="13"/>
      <c r="B106" s="234"/>
      <c r="C106" s="235"/>
      <c r="D106" s="229" t="s">
        <v>248</v>
      </c>
      <c r="E106" s="236" t="s">
        <v>19</v>
      </c>
      <c r="F106" s="237" t="s">
        <v>4948</v>
      </c>
      <c r="G106" s="235"/>
      <c r="H106" s="236" t="s">
        <v>19</v>
      </c>
      <c r="I106" s="238"/>
      <c r="J106" s="235"/>
      <c r="K106" s="235"/>
      <c r="L106" s="239"/>
      <c r="M106" s="240"/>
      <c r="N106" s="241"/>
      <c r="O106" s="241"/>
      <c r="P106" s="241"/>
      <c r="Q106" s="241"/>
      <c r="R106" s="241"/>
      <c r="S106" s="241"/>
      <c r="T106" s="242"/>
      <c r="U106" s="13"/>
      <c r="V106" s="13"/>
      <c r="W106" s="13"/>
      <c r="X106" s="13"/>
      <c r="Y106" s="13"/>
      <c r="Z106" s="13"/>
      <c r="AA106" s="13"/>
      <c r="AB106" s="13"/>
      <c r="AC106" s="13"/>
      <c r="AD106" s="13"/>
      <c r="AE106" s="13"/>
      <c r="AT106" s="243" t="s">
        <v>248</v>
      </c>
      <c r="AU106" s="243" t="s">
        <v>78</v>
      </c>
      <c r="AV106" s="13" t="s">
        <v>76</v>
      </c>
      <c r="AW106" s="13" t="s">
        <v>31</v>
      </c>
      <c r="AX106" s="13" t="s">
        <v>69</v>
      </c>
      <c r="AY106" s="243" t="s">
        <v>231</v>
      </c>
    </row>
    <row r="107" s="14" customFormat="1">
      <c r="A107" s="14"/>
      <c r="B107" s="244"/>
      <c r="C107" s="245"/>
      <c r="D107" s="229" t="s">
        <v>248</v>
      </c>
      <c r="E107" s="246" t="s">
        <v>19</v>
      </c>
      <c r="F107" s="247" t="s">
        <v>4949</v>
      </c>
      <c r="G107" s="245"/>
      <c r="H107" s="248">
        <v>0.34899999999999998</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248</v>
      </c>
      <c r="AU107" s="254" t="s">
        <v>78</v>
      </c>
      <c r="AV107" s="14" t="s">
        <v>78</v>
      </c>
      <c r="AW107" s="14" t="s">
        <v>31</v>
      </c>
      <c r="AX107" s="14" t="s">
        <v>69</v>
      </c>
      <c r="AY107" s="254" t="s">
        <v>231</v>
      </c>
    </row>
    <row r="108" s="13" customFormat="1">
      <c r="A108" s="13"/>
      <c r="B108" s="234"/>
      <c r="C108" s="235"/>
      <c r="D108" s="229" t="s">
        <v>248</v>
      </c>
      <c r="E108" s="236" t="s">
        <v>19</v>
      </c>
      <c r="F108" s="237" t="s">
        <v>4950</v>
      </c>
      <c r="G108" s="235"/>
      <c r="H108" s="236" t="s">
        <v>19</v>
      </c>
      <c r="I108" s="238"/>
      <c r="J108" s="235"/>
      <c r="K108" s="235"/>
      <c r="L108" s="239"/>
      <c r="M108" s="240"/>
      <c r="N108" s="241"/>
      <c r="O108" s="241"/>
      <c r="P108" s="241"/>
      <c r="Q108" s="241"/>
      <c r="R108" s="241"/>
      <c r="S108" s="241"/>
      <c r="T108" s="242"/>
      <c r="U108" s="13"/>
      <c r="V108" s="13"/>
      <c r="W108" s="13"/>
      <c r="X108" s="13"/>
      <c r="Y108" s="13"/>
      <c r="Z108" s="13"/>
      <c r="AA108" s="13"/>
      <c r="AB108" s="13"/>
      <c r="AC108" s="13"/>
      <c r="AD108" s="13"/>
      <c r="AE108" s="13"/>
      <c r="AT108" s="243" t="s">
        <v>248</v>
      </c>
      <c r="AU108" s="243" t="s">
        <v>78</v>
      </c>
      <c r="AV108" s="13" t="s">
        <v>76</v>
      </c>
      <c r="AW108" s="13" t="s">
        <v>31</v>
      </c>
      <c r="AX108" s="13" t="s">
        <v>69</v>
      </c>
      <c r="AY108" s="243" t="s">
        <v>231</v>
      </c>
    </row>
    <row r="109" s="14" customFormat="1">
      <c r="A109" s="14"/>
      <c r="B109" s="244"/>
      <c r="C109" s="245"/>
      <c r="D109" s="229" t="s">
        <v>248</v>
      </c>
      <c r="E109" s="246" t="s">
        <v>19</v>
      </c>
      <c r="F109" s="247" t="s">
        <v>4951</v>
      </c>
      <c r="G109" s="245"/>
      <c r="H109" s="248">
        <v>0.0060000000000000001</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248</v>
      </c>
      <c r="AU109" s="254" t="s">
        <v>78</v>
      </c>
      <c r="AV109" s="14" t="s">
        <v>78</v>
      </c>
      <c r="AW109" s="14" t="s">
        <v>31</v>
      </c>
      <c r="AX109" s="14" t="s">
        <v>69</v>
      </c>
      <c r="AY109" s="254" t="s">
        <v>231</v>
      </c>
    </row>
    <row r="110" s="15" customFormat="1">
      <c r="A110" s="15"/>
      <c r="B110" s="255"/>
      <c r="C110" s="256"/>
      <c r="D110" s="229" t="s">
        <v>248</v>
      </c>
      <c r="E110" s="257" t="s">
        <v>19</v>
      </c>
      <c r="F110" s="258" t="s">
        <v>260</v>
      </c>
      <c r="G110" s="256"/>
      <c r="H110" s="259">
        <v>0.35499999999999998</v>
      </c>
      <c r="I110" s="260"/>
      <c r="J110" s="256"/>
      <c r="K110" s="256"/>
      <c r="L110" s="261"/>
      <c r="M110" s="262"/>
      <c r="N110" s="263"/>
      <c r="O110" s="263"/>
      <c r="P110" s="263"/>
      <c r="Q110" s="263"/>
      <c r="R110" s="263"/>
      <c r="S110" s="263"/>
      <c r="T110" s="264"/>
      <c r="U110" s="15"/>
      <c r="V110" s="15"/>
      <c r="W110" s="15"/>
      <c r="X110" s="15"/>
      <c r="Y110" s="15"/>
      <c r="Z110" s="15"/>
      <c r="AA110" s="15"/>
      <c r="AB110" s="15"/>
      <c r="AC110" s="15"/>
      <c r="AD110" s="15"/>
      <c r="AE110" s="15"/>
      <c r="AT110" s="265" t="s">
        <v>248</v>
      </c>
      <c r="AU110" s="265" t="s">
        <v>78</v>
      </c>
      <c r="AV110" s="15" t="s">
        <v>238</v>
      </c>
      <c r="AW110" s="15" t="s">
        <v>31</v>
      </c>
      <c r="AX110" s="15" t="s">
        <v>76</v>
      </c>
      <c r="AY110" s="265" t="s">
        <v>231</v>
      </c>
    </row>
    <row r="111" s="2" customFormat="1" ht="44.25" customHeight="1">
      <c r="A111" s="41"/>
      <c r="B111" s="42"/>
      <c r="C111" s="216" t="s">
        <v>119</v>
      </c>
      <c r="D111" s="216" t="s">
        <v>234</v>
      </c>
      <c r="E111" s="217" t="s">
        <v>4952</v>
      </c>
      <c r="F111" s="218" t="s">
        <v>4953</v>
      </c>
      <c r="G111" s="219" t="s">
        <v>356</v>
      </c>
      <c r="H111" s="220">
        <v>5.6840000000000002</v>
      </c>
      <c r="I111" s="221"/>
      <c r="J111" s="222">
        <f>ROUND(I111*H111,2)</f>
        <v>0</v>
      </c>
      <c r="K111" s="218" t="s">
        <v>244</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238</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238</v>
      </c>
      <c r="BM111" s="227" t="s">
        <v>4954</v>
      </c>
    </row>
    <row r="112" s="2" customFormat="1">
      <c r="A112" s="41"/>
      <c r="B112" s="42"/>
      <c r="C112" s="43"/>
      <c r="D112" s="229" t="s">
        <v>246</v>
      </c>
      <c r="E112" s="43"/>
      <c r="F112" s="230" t="s">
        <v>4098</v>
      </c>
      <c r="G112" s="43"/>
      <c r="H112" s="43"/>
      <c r="I112" s="231"/>
      <c r="J112" s="43"/>
      <c r="K112" s="43"/>
      <c r="L112" s="47"/>
      <c r="M112" s="232"/>
      <c r="N112" s="233"/>
      <c r="O112" s="87"/>
      <c r="P112" s="87"/>
      <c r="Q112" s="87"/>
      <c r="R112" s="87"/>
      <c r="S112" s="87"/>
      <c r="T112" s="88"/>
      <c r="U112" s="41"/>
      <c r="V112" s="41"/>
      <c r="W112" s="41"/>
      <c r="X112" s="41"/>
      <c r="Y112" s="41"/>
      <c r="Z112" s="41"/>
      <c r="AA112" s="41"/>
      <c r="AB112" s="41"/>
      <c r="AC112" s="41"/>
      <c r="AD112" s="41"/>
      <c r="AE112" s="41"/>
      <c r="AT112" s="19" t="s">
        <v>246</v>
      </c>
      <c r="AU112" s="19" t="s">
        <v>78</v>
      </c>
    </row>
    <row r="113" s="13" customFormat="1">
      <c r="A113" s="13"/>
      <c r="B113" s="234"/>
      <c r="C113" s="235"/>
      <c r="D113" s="229" t="s">
        <v>248</v>
      </c>
      <c r="E113" s="236" t="s">
        <v>19</v>
      </c>
      <c r="F113" s="237" t="s">
        <v>4955</v>
      </c>
      <c r="G113" s="235"/>
      <c r="H113" s="236" t="s">
        <v>19</v>
      </c>
      <c r="I113" s="238"/>
      <c r="J113" s="235"/>
      <c r="K113" s="235"/>
      <c r="L113" s="239"/>
      <c r="M113" s="240"/>
      <c r="N113" s="241"/>
      <c r="O113" s="241"/>
      <c r="P113" s="241"/>
      <c r="Q113" s="241"/>
      <c r="R113" s="241"/>
      <c r="S113" s="241"/>
      <c r="T113" s="242"/>
      <c r="U113" s="13"/>
      <c r="V113" s="13"/>
      <c r="W113" s="13"/>
      <c r="X113" s="13"/>
      <c r="Y113" s="13"/>
      <c r="Z113" s="13"/>
      <c r="AA113" s="13"/>
      <c r="AB113" s="13"/>
      <c r="AC113" s="13"/>
      <c r="AD113" s="13"/>
      <c r="AE113" s="13"/>
      <c r="AT113" s="243" t="s">
        <v>248</v>
      </c>
      <c r="AU113" s="243" t="s">
        <v>78</v>
      </c>
      <c r="AV113" s="13" t="s">
        <v>76</v>
      </c>
      <c r="AW113" s="13" t="s">
        <v>31</v>
      </c>
      <c r="AX113" s="13" t="s">
        <v>69</v>
      </c>
      <c r="AY113" s="243" t="s">
        <v>231</v>
      </c>
    </row>
    <row r="114" s="13" customFormat="1">
      <c r="A114" s="13"/>
      <c r="B114" s="234"/>
      <c r="C114" s="235"/>
      <c r="D114" s="229" t="s">
        <v>248</v>
      </c>
      <c r="E114" s="236" t="s">
        <v>19</v>
      </c>
      <c r="F114" s="237" t="s">
        <v>4948</v>
      </c>
      <c r="G114" s="235"/>
      <c r="H114" s="236" t="s">
        <v>19</v>
      </c>
      <c r="I114" s="238"/>
      <c r="J114" s="235"/>
      <c r="K114" s="235"/>
      <c r="L114" s="239"/>
      <c r="M114" s="240"/>
      <c r="N114" s="241"/>
      <c r="O114" s="241"/>
      <c r="P114" s="241"/>
      <c r="Q114" s="241"/>
      <c r="R114" s="241"/>
      <c r="S114" s="241"/>
      <c r="T114" s="242"/>
      <c r="U114" s="13"/>
      <c r="V114" s="13"/>
      <c r="W114" s="13"/>
      <c r="X114" s="13"/>
      <c r="Y114" s="13"/>
      <c r="Z114" s="13"/>
      <c r="AA114" s="13"/>
      <c r="AB114" s="13"/>
      <c r="AC114" s="13"/>
      <c r="AD114" s="13"/>
      <c r="AE114" s="13"/>
      <c r="AT114" s="243" t="s">
        <v>248</v>
      </c>
      <c r="AU114" s="243" t="s">
        <v>78</v>
      </c>
      <c r="AV114" s="13" t="s">
        <v>76</v>
      </c>
      <c r="AW114" s="13" t="s">
        <v>31</v>
      </c>
      <c r="AX114" s="13" t="s">
        <v>69</v>
      </c>
      <c r="AY114" s="243" t="s">
        <v>231</v>
      </c>
    </row>
    <row r="115" s="14" customFormat="1">
      <c r="A115" s="14"/>
      <c r="B115" s="244"/>
      <c r="C115" s="245"/>
      <c r="D115" s="229" t="s">
        <v>248</v>
      </c>
      <c r="E115" s="246" t="s">
        <v>19</v>
      </c>
      <c r="F115" s="247" t="s">
        <v>4956</v>
      </c>
      <c r="G115" s="245"/>
      <c r="H115" s="248">
        <v>5.585</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248</v>
      </c>
      <c r="AU115" s="254" t="s">
        <v>78</v>
      </c>
      <c r="AV115" s="14" t="s">
        <v>78</v>
      </c>
      <c r="AW115" s="14" t="s">
        <v>31</v>
      </c>
      <c r="AX115" s="14" t="s">
        <v>69</v>
      </c>
      <c r="AY115" s="254" t="s">
        <v>231</v>
      </c>
    </row>
    <row r="116" s="13" customFormat="1">
      <c r="A116" s="13"/>
      <c r="B116" s="234"/>
      <c r="C116" s="235"/>
      <c r="D116" s="229" t="s">
        <v>248</v>
      </c>
      <c r="E116" s="236" t="s">
        <v>19</v>
      </c>
      <c r="F116" s="237" t="s">
        <v>4950</v>
      </c>
      <c r="G116" s="235"/>
      <c r="H116" s="236" t="s">
        <v>19</v>
      </c>
      <c r="I116" s="238"/>
      <c r="J116" s="235"/>
      <c r="K116" s="235"/>
      <c r="L116" s="239"/>
      <c r="M116" s="240"/>
      <c r="N116" s="241"/>
      <c r="O116" s="241"/>
      <c r="P116" s="241"/>
      <c r="Q116" s="241"/>
      <c r="R116" s="241"/>
      <c r="S116" s="241"/>
      <c r="T116" s="242"/>
      <c r="U116" s="13"/>
      <c r="V116" s="13"/>
      <c r="W116" s="13"/>
      <c r="X116" s="13"/>
      <c r="Y116" s="13"/>
      <c r="Z116" s="13"/>
      <c r="AA116" s="13"/>
      <c r="AB116" s="13"/>
      <c r="AC116" s="13"/>
      <c r="AD116" s="13"/>
      <c r="AE116" s="13"/>
      <c r="AT116" s="243" t="s">
        <v>248</v>
      </c>
      <c r="AU116" s="243" t="s">
        <v>78</v>
      </c>
      <c r="AV116" s="13" t="s">
        <v>76</v>
      </c>
      <c r="AW116" s="13" t="s">
        <v>31</v>
      </c>
      <c r="AX116" s="13" t="s">
        <v>69</v>
      </c>
      <c r="AY116" s="243" t="s">
        <v>231</v>
      </c>
    </row>
    <row r="117" s="14" customFormat="1">
      <c r="A117" s="14"/>
      <c r="B117" s="244"/>
      <c r="C117" s="245"/>
      <c r="D117" s="229" t="s">
        <v>248</v>
      </c>
      <c r="E117" s="246" t="s">
        <v>19</v>
      </c>
      <c r="F117" s="247" t="s">
        <v>4957</v>
      </c>
      <c r="G117" s="245"/>
      <c r="H117" s="248">
        <v>0.099000000000000005</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248</v>
      </c>
      <c r="AU117" s="254" t="s">
        <v>78</v>
      </c>
      <c r="AV117" s="14" t="s">
        <v>78</v>
      </c>
      <c r="AW117" s="14" t="s">
        <v>31</v>
      </c>
      <c r="AX117" s="14" t="s">
        <v>69</v>
      </c>
      <c r="AY117" s="254" t="s">
        <v>231</v>
      </c>
    </row>
    <row r="118" s="15" customFormat="1">
      <c r="A118" s="15"/>
      <c r="B118" s="255"/>
      <c r="C118" s="256"/>
      <c r="D118" s="229" t="s">
        <v>248</v>
      </c>
      <c r="E118" s="257" t="s">
        <v>19</v>
      </c>
      <c r="F118" s="258" t="s">
        <v>260</v>
      </c>
      <c r="G118" s="256"/>
      <c r="H118" s="259">
        <v>5.6840000000000002</v>
      </c>
      <c r="I118" s="260"/>
      <c r="J118" s="256"/>
      <c r="K118" s="256"/>
      <c r="L118" s="261"/>
      <c r="M118" s="262"/>
      <c r="N118" s="263"/>
      <c r="O118" s="263"/>
      <c r="P118" s="263"/>
      <c r="Q118" s="263"/>
      <c r="R118" s="263"/>
      <c r="S118" s="263"/>
      <c r="T118" s="264"/>
      <c r="U118" s="15"/>
      <c r="V118" s="15"/>
      <c r="W118" s="15"/>
      <c r="X118" s="15"/>
      <c r="Y118" s="15"/>
      <c r="Z118" s="15"/>
      <c r="AA118" s="15"/>
      <c r="AB118" s="15"/>
      <c r="AC118" s="15"/>
      <c r="AD118" s="15"/>
      <c r="AE118" s="15"/>
      <c r="AT118" s="265" t="s">
        <v>248</v>
      </c>
      <c r="AU118" s="265" t="s">
        <v>78</v>
      </c>
      <c r="AV118" s="15" t="s">
        <v>238</v>
      </c>
      <c r="AW118" s="15" t="s">
        <v>31</v>
      </c>
      <c r="AX118" s="15" t="s">
        <v>76</v>
      </c>
      <c r="AY118" s="265" t="s">
        <v>231</v>
      </c>
    </row>
    <row r="119" s="2" customFormat="1" ht="44.25" customHeight="1">
      <c r="A119" s="41"/>
      <c r="B119" s="42"/>
      <c r="C119" s="216" t="s">
        <v>238</v>
      </c>
      <c r="D119" s="216" t="s">
        <v>234</v>
      </c>
      <c r="E119" s="217" t="s">
        <v>4958</v>
      </c>
      <c r="F119" s="218" t="s">
        <v>4959</v>
      </c>
      <c r="G119" s="219" t="s">
        <v>356</v>
      </c>
      <c r="H119" s="220">
        <v>1.0660000000000001</v>
      </c>
      <c r="I119" s="221"/>
      <c r="J119" s="222">
        <f>ROUND(I119*H119,2)</f>
        <v>0</v>
      </c>
      <c r="K119" s="218" t="s">
        <v>244</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238</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238</v>
      </c>
      <c r="BM119" s="227" t="s">
        <v>4960</v>
      </c>
    </row>
    <row r="120" s="2" customFormat="1">
      <c r="A120" s="41"/>
      <c r="B120" s="42"/>
      <c r="C120" s="43"/>
      <c r="D120" s="229" t="s">
        <v>246</v>
      </c>
      <c r="E120" s="43"/>
      <c r="F120" s="230" t="s">
        <v>4098</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19" t="s">
        <v>246</v>
      </c>
      <c r="AU120" s="19" t="s">
        <v>78</v>
      </c>
    </row>
    <row r="121" s="13" customFormat="1">
      <c r="A121" s="13"/>
      <c r="B121" s="234"/>
      <c r="C121" s="235"/>
      <c r="D121" s="229" t="s">
        <v>248</v>
      </c>
      <c r="E121" s="236" t="s">
        <v>19</v>
      </c>
      <c r="F121" s="237" t="s">
        <v>4126</v>
      </c>
      <c r="G121" s="235"/>
      <c r="H121" s="236" t="s">
        <v>19</v>
      </c>
      <c r="I121" s="238"/>
      <c r="J121" s="235"/>
      <c r="K121" s="235"/>
      <c r="L121" s="239"/>
      <c r="M121" s="240"/>
      <c r="N121" s="241"/>
      <c r="O121" s="241"/>
      <c r="P121" s="241"/>
      <c r="Q121" s="241"/>
      <c r="R121" s="241"/>
      <c r="S121" s="241"/>
      <c r="T121" s="242"/>
      <c r="U121" s="13"/>
      <c r="V121" s="13"/>
      <c r="W121" s="13"/>
      <c r="X121" s="13"/>
      <c r="Y121" s="13"/>
      <c r="Z121" s="13"/>
      <c r="AA121" s="13"/>
      <c r="AB121" s="13"/>
      <c r="AC121" s="13"/>
      <c r="AD121" s="13"/>
      <c r="AE121" s="13"/>
      <c r="AT121" s="243" t="s">
        <v>248</v>
      </c>
      <c r="AU121" s="243" t="s">
        <v>78</v>
      </c>
      <c r="AV121" s="13" t="s">
        <v>76</v>
      </c>
      <c r="AW121" s="13" t="s">
        <v>31</v>
      </c>
      <c r="AX121" s="13" t="s">
        <v>69</v>
      </c>
      <c r="AY121" s="243" t="s">
        <v>231</v>
      </c>
    </row>
    <row r="122" s="13" customFormat="1">
      <c r="A122" s="13"/>
      <c r="B122" s="234"/>
      <c r="C122" s="235"/>
      <c r="D122" s="229" t="s">
        <v>248</v>
      </c>
      <c r="E122" s="236" t="s">
        <v>19</v>
      </c>
      <c r="F122" s="237" t="s">
        <v>4948</v>
      </c>
      <c r="G122" s="235"/>
      <c r="H122" s="236" t="s">
        <v>19</v>
      </c>
      <c r="I122" s="238"/>
      <c r="J122" s="235"/>
      <c r="K122" s="235"/>
      <c r="L122" s="239"/>
      <c r="M122" s="240"/>
      <c r="N122" s="241"/>
      <c r="O122" s="241"/>
      <c r="P122" s="241"/>
      <c r="Q122" s="241"/>
      <c r="R122" s="241"/>
      <c r="S122" s="241"/>
      <c r="T122" s="242"/>
      <c r="U122" s="13"/>
      <c r="V122" s="13"/>
      <c r="W122" s="13"/>
      <c r="X122" s="13"/>
      <c r="Y122" s="13"/>
      <c r="Z122" s="13"/>
      <c r="AA122" s="13"/>
      <c r="AB122" s="13"/>
      <c r="AC122" s="13"/>
      <c r="AD122" s="13"/>
      <c r="AE122" s="13"/>
      <c r="AT122" s="243" t="s">
        <v>248</v>
      </c>
      <c r="AU122" s="243" t="s">
        <v>78</v>
      </c>
      <c r="AV122" s="13" t="s">
        <v>76</v>
      </c>
      <c r="AW122" s="13" t="s">
        <v>31</v>
      </c>
      <c r="AX122" s="13" t="s">
        <v>69</v>
      </c>
      <c r="AY122" s="243" t="s">
        <v>231</v>
      </c>
    </row>
    <row r="123" s="14" customFormat="1">
      <c r="A123" s="14"/>
      <c r="B123" s="244"/>
      <c r="C123" s="245"/>
      <c r="D123" s="229" t="s">
        <v>248</v>
      </c>
      <c r="E123" s="246" t="s">
        <v>19</v>
      </c>
      <c r="F123" s="247" t="s">
        <v>4961</v>
      </c>
      <c r="G123" s="245"/>
      <c r="H123" s="248">
        <v>1.0469999999999999</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248</v>
      </c>
      <c r="AU123" s="254" t="s">
        <v>78</v>
      </c>
      <c r="AV123" s="14" t="s">
        <v>78</v>
      </c>
      <c r="AW123" s="14" t="s">
        <v>31</v>
      </c>
      <c r="AX123" s="14" t="s">
        <v>69</v>
      </c>
      <c r="AY123" s="254" t="s">
        <v>231</v>
      </c>
    </row>
    <row r="124" s="13" customFormat="1">
      <c r="A124" s="13"/>
      <c r="B124" s="234"/>
      <c r="C124" s="235"/>
      <c r="D124" s="229" t="s">
        <v>248</v>
      </c>
      <c r="E124" s="236" t="s">
        <v>19</v>
      </c>
      <c r="F124" s="237" t="s">
        <v>4950</v>
      </c>
      <c r="G124" s="235"/>
      <c r="H124" s="236" t="s">
        <v>19</v>
      </c>
      <c r="I124" s="238"/>
      <c r="J124" s="235"/>
      <c r="K124" s="235"/>
      <c r="L124" s="239"/>
      <c r="M124" s="240"/>
      <c r="N124" s="241"/>
      <c r="O124" s="241"/>
      <c r="P124" s="241"/>
      <c r="Q124" s="241"/>
      <c r="R124" s="241"/>
      <c r="S124" s="241"/>
      <c r="T124" s="242"/>
      <c r="U124" s="13"/>
      <c r="V124" s="13"/>
      <c r="W124" s="13"/>
      <c r="X124" s="13"/>
      <c r="Y124" s="13"/>
      <c r="Z124" s="13"/>
      <c r="AA124" s="13"/>
      <c r="AB124" s="13"/>
      <c r="AC124" s="13"/>
      <c r="AD124" s="13"/>
      <c r="AE124" s="13"/>
      <c r="AT124" s="243" t="s">
        <v>248</v>
      </c>
      <c r="AU124" s="243" t="s">
        <v>78</v>
      </c>
      <c r="AV124" s="13" t="s">
        <v>76</v>
      </c>
      <c r="AW124" s="13" t="s">
        <v>31</v>
      </c>
      <c r="AX124" s="13" t="s">
        <v>69</v>
      </c>
      <c r="AY124" s="243" t="s">
        <v>231</v>
      </c>
    </row>
    <row r="125" s="14" customFormat="1">
      <c r="A125" s="14"/>
      <c r="B125" s="244"/>
      <c r="C125" s="245"/>
      <c r="D125" s="229" t="s">
        <v>248</v>
      </c>
      <c r="E125" s="246" t="s">
        <v>19</v>
      </c>
      <c r="F125" s="247" t="s">
        <v>4962</v>
      </c>
      <c r="G125" s="245"/>
      <c r="H125" s="248">
        <v>0.019</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248</v>
      </c>
      <c r="AU125" s="254" t="s">
        <v>78</v>
      </c>
      <c r="AV125" s="14" t="s">
        <v>78</v>
      </c>
      <c r="AW125" s="14" t="s">
        <v>31</v>
      </c>
      <c r="AX125" s="14" t="s">
        <v>69</v>
      </c>
      <c r="AY125" s="254" t="s">
        <v>231</v>
      </c>
    </row>
    <row r="126" s="15" customFormat="1">
      <c r="A126" s="15"/>
      <c r="B126" s="255"/>
      <c r="C126" s="256"/>
      <c r="D126" s="229" t="s">
        <v>248</v>
      </c>
      <c r="E126" s="257" t="s">
        <v>19</v>
      </c>
      <c r="F126" s="258" t="s">
        <v>260</v>
      </c>
      <c r="G126" s="256"/>
      <c r="H126" s="259">
        <v>1.0659999999999998</v>
      </c>
      <c r="I126" s="260"/>
      <c r="J126" s="256"/>
      <c r="K126" s="256"/>
      <c r="L126" s="261"/>
      <c r="M126" s="262"/>
      <c r="N126" s="263"/>
      <c r="O126" s="263"/>
      <c r="P126" s="263"/>
      <c r="Q126" s="263"/>
      <c r="R126" s="263"/>
      <c r="S126" s="263"/>
      <c r="T126" s="264"/>
      <c r="U126" s="15"/>
      <c r="V126" s="15"/>
      <c r="W126" s="15"/>
      <c r="X126" s="15"/>
      <c r="Y126" s="15"/>
      <c r="Z126" s="15"/>
      <c r="AA126" s="15"/>
      <c r="AB126" s="15"/>
      <c r="AC126" s="15"/>
      <c r="AD126" s="15"/>
      <c r="AE126" s="15"/>
      <c r="AT126" s="265" t="s">
        <v>248</v>
      </c>
      <c r="AU126" s="265" t="s">
        <v>78</v>
      </c>
      <c r="AV126" s="15" t="s">
        <v>238</v>
      </c>
      <c r="AW126" s="15" t="s">
        <v>31</v>
      </c>
      <c r="AX126" s="15" t="s">
        <v>76</v>
      </c>
      <c r="AY126" s="265" t="s">
        <v>231</v>
      </c>
    </row>
    <row r="127" s="2" customFormat="1" ht="55.5" customHeight="1">
      <c r="A127" s="41"/>
      <c r="B127" s="42"/>
      <c r="C127" s="216" t="s">
        <v>269</v>
      </c>
      <c r="D127" s="216" t="s">
        <v>234</v>
      </c>
      <c r="E127" s="217" t="s">
        <v>4166</v>
      </c>
      <c r="F127" s="218" t="s">
        <v>4167</v>
      </c>
      <c r="G127" s="219" t="s">
        <v>356</v>
      </c>
      <c r="H127" s="220">
        <v>9.1660000000000004</v>
      </c>
      <c r="I127" s="221"/>
      <c r="J127" s="222">
        <f>ROUND(I127*H127,2)</f>
        <v>0</v>
      </c>
      <c r="K127" s="218" t="s">
        <v>244</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238</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238</v>
      </c>
      <c r="BM127" s="227" t="s">
        <v>4963</v>
      </c>
    </row>
    <row r="128" s="2" customFormat="1">
      <c r="A128" s="41"/>
      <c r="B128" s="42"/>
      <c r="C128" s="43"/>
      <c r="D128" s="229" t="s">
        <v>246</v>
      </c>
      <c r="E128" s="43"/>
      <c r="F128" s="230" t="s">
        <v>4169</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19" t="s">
        <v>246</v>
      </c>
      <c r="AU128" s="19" t="s">
        <v>78</v>
      </c>
    </row>
    <row r="129" s="13" customFormat="1">
      <c r="A129" s="13"/>
      <c r="B129" s="234"/>
      <c r="C129" s="235"/>
      <c r="D129" s="229" t="s">
        <v>248</v>
      </c>
      <c r="E129" s="236" t="s">
        <v>19</v>
      </c>
      <c r="F129" s="237" t="s">
        <v>4099</v>
      </c>
      <c r="G129" s="235"/>
      <c r="H129" s="236" t="s">
        <v>19</v>
      </c>
      <c r="I129" s="238"/>
      <c r="J129" s="235"/>
      <c r="K129" s="235"/>
      <c r="L129" s="239"/>
      <c r="M129" s="240"/>
      <c r="N129" s="241"/>
      <c r="O129" s="241"/>
      <c r="P129" s="241"/>
      <c r="Q129" s="241"/>
      <c r="R129" s="241"/>
      <c r="S129" s="241"/>
      <c r="T129" s="242"/>
      <c r="U129" s="13"/>
      <c r="V129" s="13"/>
      <c r="W129" s="13"/>
      <c r="X129" s="13"/>
      <c r="Y129" s="13"/>
      <c r="Z129" s="13"/>
      <c r="AA129" s="13"/>
      <c r="AB129" s="13"/>
      <c r="AC129" s="13"/>
      <c r="AD129" s="13"/>
      <c r="AE129" s="13"/>
      <c r="AT129" s="243" t="s">
        <v>248</v>
      </c>
      <c r="AU129" s="243" t="s">
        <v>78</v>
      </c>
      <c r="AV129" s="13" t="s">
        <v>76</v>
      </c>
      <c r="AW129" s="13" t="s">
        <v>31</v>
      </c>
      <c r="AX129" s="13" t="s">
        <v>69</v>
      </c>
      <c r="AY129" s="243" t="s">
        <v>231</v>
      </c>
    </row>
    <row r="130" s="13" customFormat="1">
      <c r="A130" s="13"/>
      <c r="B130" s="234"/>
      <c r="C130" s="235"/>
      <c r="D130" s="229" t="s">
        <v>248</v>
      </c>
      <c r="E130" s="236" t="s">
        <v>19</v>
      </c>
      <c r="F130" s="237" t="s">
        <v>4964</v>
      </c>
      <c r="G130" s="235"/>
      <c r="H130" s="236" t="s">
        <v>19</v>
      </c>
      <c r="I130" s="238"/>
      <c r="J130" s="235"/>
      <c r="K130" s="235"/>
      <c r="L130" s="239"/>
      <c r="M130" s="240"/>
      <c r="N130" s="241"/>
      <c r="O130" s="241"/>
      <c r="P130" s="241"/>
      <c r="Q130" s="241"/>
      <c r="R130" s="241"/>
      <c r="S130" s="241"/>
      <c r="T130" s="242"/>
      <c r="U130" s="13"/>
      <c r="V130" s="13"/>
      <c r="W130" s="13"/>
      <c r="X130" s="13"/>
      <c r="Y130" s="13"/>
      <c r="Z130" s="13"/>
      <c r="AA130" s="13"/>
      <c r="AB130" s="13"/>
      <c r="AC130" s="13"/>
      <c r="AD130" s="13"/>
      <c r="AE130" s="13"/>
      <c r="AT130" s="243" t="s">
        <v>248</v>
      </c>
      <c r="AU130" s="243" t="s">
        <v>78</v>
      </c>
      <c r="AV130" s="13" t="s">
        <v>76</v>
      </c>
      <c r="AW130" s="13" t="s">
        <v>31</v>
      </c>
      <c r="AX130" s="13" t="s">
        <v>69</v>
      </c>
      <c r="AY130" s="243" t="s">
        <v>231</v>
      </c>
    </row>
    <row r="131" s="14" customFormat="1">
      <c r="A131" s="14"/>
      <c r="B131" s="244"/>
      <c r="C131" s="245"/>
      <c r="D131" s="229" t="s">
        <v>248</v>
      </c>
      <c r="E131" s="246" t="s">
        <v>19</v>
      </c>
      <c r="F131" s="247" t="s">
        <v>4965</v>
      </c>
      <c r="G131" s="245"/>
      <c r="H131" s="248">
        <v>2.4340000000000002</v>
      </c>
      <c r="I131" s="249"/>
      <c r="J131" s="245"/>
      <c r="K131" s="245"/>
      <c r="L131" s="250"/>
      <c r="M131" s="251"/>
      <c r="N131" s="252"/>
      <c r="O131" s="252"/>
      <c r="P131" s="252"/>
      <c r="Q131" s="252"/>
      <c r="R131" s="252"/>
      <c r="S131" s="252"/>
      <c r="T131" s="253"/>
      <c r="U131" s="14"/>
      <c r="V131" s="14"/>
      <c r="W131" s="14"/>
      <c r="X131" s="14"/>
      <c r="Y131" s="14"/>
      <c r="Z131" s="14"/>
      <c r="AA131" s="14"/>
      <c r="AB131" s="14"/>
      <c r="AC131" s="14"/>
      <c r="AD131" s="14"/>
      <c r="AE131" s="14"/>
      <c r="AT131" s="254" t="s">
        <v>248</v>
      </c>
      <c r="AU131" s="254" t="s">
        <v>78</v>
      </c>
      <c r="AV131" s="14" t="s">
        <v>78</v>
      </c>
      <c r="AW131" s="14" t="s">
        <v>31</v>
      </c>
      <c r="AX131" s="14" t="s">
        <v>69</v>
      </c>
      <c r="AY131" s="254" t="s">
        <v>231</v>
      </c>
    </row>
    <row r="132" s="14" customFormat="1">
      <c r="A132" s="14"/>
      <c r="B132" s="244"/>
      <c r="C132" s="245"/>
      <c r="D132" s="229" t="s">
        <v>248</v>
      </c>
      <c r="E132" s="246" t="s">
        <v>19</v>
      </c>
      <c r="F132" s="247" t="s">
        <v>4966</v>
      </c>
      <c r="G132" s="245"/>
      <c r="H132" s="248">
        <v>3.879</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248</v>
      </c>
      <c r="AU132" s="254" t="s">
        <v>78</v>
      </c>
      <c r="AV132" s="14" t="s">
        <v>78</v>
      </c>
      <c r="AW132" s="14" t="s">
        <v>31</v>
      </c>
      <c r="AX132" s="14" t="s">
        <v>69</v>
      </c>
      <c r="AY132" s="254" t="s">
        <v>231</v>
      </c>
    </row>
    <row r="133" s="14" customFormat="1">
      <c r="A133" s="14"/>
      <c r="B133" s="244"/>
      <c r="C133" s="245"/>
      <c r="D133" s="229" t="s">
        <v>248</v>
      </c>
      <c r="E133" s="246" t="s">
        <v>19</v>
      </c>
      <c r="F133" s="247" t="s">
        <v>4967</v>
      </c>
      <c r="G133" s="245"/>
      <c r="H133" s="248">
        <v>0.60799999999999998</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248</v>
      </c>
      <c r="AU133" s="254" t="s">
        <v>78</v>
      </c>
      <c r="AV133" s="14" t="s">
        <v>78</v>
      </c>
      <c r="AW133" s="14" t="s">
        <v>31</v>
      </c>
      <c r="AX133" s="14" t="s">
        <v>69</v>
      </c>
      <c r="AY133" s="254" t="s">
        <v>231</v>
      </c>
    </row>
    <row r="134" s="14" customFormat="1">
      <c r="A134" s="14"/>
      <c r="B134" s="244"/>
      <c r="C134" s="245"/>
      <c r="D134" s="229" t="s">
        <v>248</v>
      </c>
      <c r="E134" s="246" t="s">
        <v>19</v>
      </c>
      <c r="F134" s="247" t="s">
        <v>4968</v>
      </c>
      <c r="G134" s="245"/>
      <c r="H134" s="248">
        <v>0.248</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248</v>
      </c>
      <c r="AU134" s="254" t="s">
        <v>78</v>
      </c>
      <c r="AV134" s="14" t="s">
        <v>78</v>
      </c>
      <c r="AW134" s="14" t="s">
        <v>31</v>
      </c>
      <c r="AX134" s="14" t="s">
        <v>69</v>
      </c>
      <c r="AY134" s="254" t="s">
        <v>231</v>
      </c>
    </row>
    <row r="135" s="14" customFormat="1">
      <c r="A135" s="14"/>
      <c r="B135" s="244"/>
      <c r="C135" s="245"/>
      <c r="D135" s="229" t="s">
        <v>248</v>
      </c>
      <c r="E135" s="246" t="s">
        <v>19</v>
      </c>
      <c r="F135" s="247" t="s">
        <v>4969</v>
      </c>
      <c r="G135" s="245"/>
      <c r="H135" s="248">
        <v>0.60499999999999998</v>
      </c>
      <c r="I135" s="249"/>
      <c r="J135" s="245"/>
      <c r="K135" s="245"/>
      <c r="L135" s="250"/>
      <c r="M135" s="251"/>
      <c r="N135" s="252"/>
      <c r="O135" s="252"/>
      <c r="P135" s="252"/>
      <c r="Q135" s="252"/>
      <c r="R135" s="252"/>
      <c r="S135" s="252"/>
      <c r="T135" s="253"/>
      <c r="U135" s="14"/>
      <c r="V135" s="14"/>
      <c r="W135" s="14"/>
      <c r="X135" s="14"/>
      <c r="Y135" s="14"/>
      <c r="Z135" s="14"/>
      <c r="AA135" s="14"/>
      <c r="AB135" s="14"/>
      <c r="AC135" s="14"/>
      <c r="AD135" s="14"/>
      <c r="AE135" s="14"/>
      <c r="AT135" s="254" t="s">
        <v>248</v>
      </c>
      <c r="AU135" s="254" t="s">
        <v>78</v>
      </c>
      <c r="AV135" s="14" t="s">
        <v>78</v>
      </c>
      <c r="AW135" s="14" t="s">
        <v>31</v>
      </c>
      <c r="AX135" s="14" t="s">
        <v>69</v>
      </c>
      <c r="AY135" s="254" t="s">
        <v>231</v>
      </c>
    </row>
    <row r="136" s="13" customFormat="1">
      <c r="A136" s="13"/>
      <c r="B136" s="234"/>
      <c r="C136" s="235"/>
      <c r="D136" s="229" t="s">
        <v>248</v>
      </c>
      <c r="E136" s="236" t="s">
        <v>19</v>
      </c>
      <c r="F136" s="237" t="s">
        <v>4970</v>
      </c>
      <c r="G136" s="235"/>
      <c r="H136" s="236" t="s">
        <v>19</v>
      </c>
      <c r="I136" s="238"/>
      <c r="J136" s="235"/>
      <c r="K136" s="235"/>
      <c r="L136" s="239"/>
      <c r="M136" s="240"/>
      <c r="N136" s="241"/>
      <c r="O136" s="241"/>
      <c r="P136" s="241"/>
      <c r="Q136" s="241"/>
      <c r="R136" s="241"/>
      <c r="S136" s="241"/>
      <c r="T136" s="242"/>
      <c r="U136" s="13"/>
      <c r="V136" s="13"/>
      <c r="W136" s="13"/>
      <c r="X136" s="13"/>
      <c r="Y136" s="13"/>
      <c r="Z136" s="13"/>
      <c r="AA136" s="13"/>
      <c r="AB136" s="13"/>
      <c r="AC136" s="13"/>
      <c r="AD136" s="13"/>
      <c r="AE136" s="13"/>
      <c r="AT136" s="243" t="s">
        <v>248</v>
      </c>
      <c r="AU136" s="243" t="s">
        <v>78</v>
      </c>
      <c r="AV136" s="13" t="s">
        <v>76</v>
      </c>
      <c r="AW136" s="13" t="s">
        <v>31</v>
      </c>
      <c r="AX136" s="13" t="s">
        <v>69</v>
      </c>
      <c r="AY136" s="243" t="s">
        <v>231</v>
      </c>
    </row>
    <row r="137" s="14" customFormat="1">
      <c r="A137" s="14"/>
      <c r="B137" s="244"/>
      <c r="C137" s="245"/>
      <c r="D137" s="229" t="s">
        <v>248</v>
      </c>
      <c r="E137" s="246" t="s">
        <v>19</v>
      </c>
      <c r="F137" s="247" t="s">
        <v>4971</v>
      </c>
      <c r="G137" s="245"/>
      <c r="H137" s="248">
        <v>0.78300000000000003</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248</v>
      </c>
      <c r="AU137" s="254" t="s">
        <v>78</v>
      </c>
      <c r="AV137" s="14" t="s">
        <v>78</v>
      </c>
      <c r="AW137" s="14" t="s">
        <v>31</v>
      </c>
      <c r="AX137" s="14" t="s">
        <v>69</v>
      </c>
      <c r="AY137" s="254" t="s">
        <v>231</v>
      </c>
    </row>
    <row r="138" s="14" customFormat="1">
      <c r="A138" s="14"/>
      <c r="B138" s="244"/>
      <c r="C138" s="245"/>
      <c r="D138" s="229" t="s">
        <v>248</v>
      </c>
      <c r="E138" s="246" t="s">
        <v>19</v>
      </c>
      <c r="F138" s="247" t="s">
        <v>4972</v>
      </c>
      <c r="G138" s="245"/>
      <c r="H138" s="248">
        <v>0.251</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248</v>
      </c>
      <c r="AU138" s="254" t="s">
        <v>78</v>
      </c>
      <c r="AV138" s="14" t="s">
        <v>78</v>
      </c>
      <c r="AW138" s="14" t="s">
        <v>31</v>
      </c>
      <c r="AX138" s="14" t="s">
        <v>69</v>
      </c>
      <c r="AY138" s="254" t="s">
        <v>231</v>
      </c>
    </row>
    <row r="139" s="14" customFormat="1">
      <c r="A139" s="14"/>
      <c r="B139" s="244"/>
      <c r="C139" s="245"/>
      <c r="D139" s="229" t="s">
        <v>248</v>
      </c>
      <c r="E139" s="246" t="s">
        <v>19</v>
      </c>
      <c r="F139" s="247" t="s">
        <v>4973</v>
      </c>
      <c r="G139" s="245"/>
      <c r="H139" s="248">
        <v>0.35799999999999998</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248</v>
      </c>
      <c r="AU139" s="254" t="s">
        <v>78</v>
      </c>
      <c r="AV139" s="14" t="s">
        <v>78</v>
      </c>
      <c r="AW139" s="14" t="s">
        <v>31</v>
      </c>
      <c r="AX139" s="14" t="s">
        <v>69</v>
      </c>
      <c r="AY139" s="254" t="s">
        <v>231</v>
      </c>
    </row>
    <row r="140" s="15" customFormat="1">
      <c r="A140" s="15"/>
      <c r="B140" s="255"/>
      <c r="C140" s="256"/>
      <c r="D140" s="229" t="s">
        <v>248</v>
      </c>
      <c r="E140" s="257" t="s">
        <v>19</v>
      </c>
      <c r="F140" s="258" t="s">
        <v>260</v>
      </c>
      <c r="G140" s="256"/>
      <c r="H140" s="259">
        <v>9.1660000000000004</v>
      </c>
      <c r="I140" s="260"/>
      <c r="J140" s="256"/>
      <c r="K140" s="256"/>
      <c r="L140" s="261"/>
      <c r="M140" s="262"/>
      <c r="N140" s="263"/>
      <c r="O140" s="263"/>
      <c r="P140" s="263"/>
      <c r="Q140" s="263"/>
      <c r="R140" s="263"/>
      <c r="S140" s="263"/>
      <c r="T140" s="264"/>
      <c r="U140" s="15"/>
      <c r="V140" s="15"/>
      <c r="W140" s="15"/>
      <c r="X140" s="15"/>
      <c r="Y140" s="15"/>
      <c r="Z140" s="15"/>
      <c r="AA140" s="15"/>
      <c r="AB140" s="15"/>
      <c r="AC140" s="15"/>
      <c r="AD140" s="15"/>
      <c r="AE140" s="15"/>
      <c r="AT140" s="265" t="s">
        <v>248</v>
      </c>
      <c r="AU140" s="265" t="s">
        <v>78</v>
      </c>
      <c r="AV140" s="15" t="s">
        <v>238</v>
      </c>
      <c r="AW140" s="15" t="s">
        <v>31</v>
      </c>
      <c r="AX140" s="15" t="s">
        <v>76</v>
      </c>
      <c r="AY140" s="265" t="s">
        <v>231</v>
      </c>
    </row>
    <row r="141" s="2" customFormat="1" ht="49.05" customHeight="1">
      <c r="A141" s="41"/>
      <c r="B141" s="42"/>
      <c r="C141" s="216" t="s">
        <v>275</v>
      </c>
      <c r="D141" s="216" t="s">
        <v>234</v>
      </c>
      <c r="E141" s="217" t="s">
        <v>4171</v>
      </c>
      <c r="F141" s="218" t="s">
        <v>4172</v>
      </c>
      <c r="G141" s="219" t="s">
        <v>356</v>
      </c>
      <c r="H141" s="220">
        <v>146.66800000000001</v>
      </c>
      <c r="I141" s="221"/>
      <c r="J141" s="222">
        <f>ROUND(I141*H141,2)</f>
        <v>0</v>
      </c>
      <c r="K141" s="218" t="s">
        <v>244</v>
      </c>
      <c r="L141" s="47"/>
      <c r="M141" s="223" t="s">
        <v>19</v>
      </c>
      <c r="N141" s="224" t="s">
        <v>40</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238</v>
      </c>
      <c r="AT141" s="227" t="s">
        <v>234</v>
      </c>
      <c r="AU141" s="227" t="s">
        <v>78</v>
      </c>
      <c r="AY141" s="19" t="s">
        <v>231</v>
      </c>
      <c r="BE141" s="228">
        <f>IF(N141="základní",J141,0)</f>
        <v>0</v>
      </c>
      <c r="BF141" s="228">
        <f>IF(N141="snížená",J141,0)</f>
        <v>0</v>
      </c>
      <c r="BG141" s="228">
        <f>IF(N141="zákl. přenesená",J141,0)</f>
        <v>0</v>
      </c>
      <c r="BH141" s="228">
        <f>IF(N141="sníž. přenesená",J141,0)</f>
        <v>0</v>
      </c>
      <c r="BI141" s="228">
        <f>IF(N141="nulová",J141,0)</f>
        <v>0</v>
      </c>
      <c r="BJ141" s="19" t="s">
        <v>76</v>
      </c>
      <c r="BK141" s="228">
        <f>ROUND(I141*H141,2)</f>
        <v>0</v>
      </c>
      <c r="BL141" s="19" t="s">
        <v>238</v>
      </c>
      <c r="BM141" s="227" t="s">
        <v>4974</v>
      </c>
    </row>
    <row r="142" s="2" customFormat="1">
      <c r="A142" s="41"/>
      <c r="B142" s="42"/>
      <c r="C142" s="43"/>
      <c r="D142" s="229" t="s">
        <v>246</v>
      </c>
      <c r="E142" s="43"/>
      <c r="F142" s="230" t="s">
        <v>4169</v>
      </c>
      <c r="G142" s="43"/>
      <c r="H142" s="43"/>
      <c r="I142" s="231"/>
      <c r="J142" s="43"/>
      <c r="K142" s="43"/>
      <c r="L142" s="47"/>
      <c r="M142" s="232"/>
      <c r="N142" s="233"/>
      <c r="O142" s="87"/>
      <c r="P142" s="87"/>
      <c r="Q142" s="87"/>
      <c r="R142" s="87"/>
      <c r="S142" s="87"/>
      <c r="T142" s="88"/>
      <c r="U142" s="41"/>
      <c r="V142" s="41"/>
      <c r="W142" s="41"/>
      <c r="X142" s="41"/>
      <c r="Y142" s="41"/>
      <c r="Z142" s="41"/>
      <c r="AA142" s="41"/>
      <c r="AB142" s="41"/>
      <c r="AC142" s="41"/>
      <c r="AD142" s="41"/>
      <c r="AE142" s="41"/>
      <c r="AT142" s="19" t="s">
        <v>246</v>
      </c>
      <c r="AU142" s="19" t="s">
        <v>78</v>
      </c>
    </row>
    <row r="143" s="13" customFormat="1">
      <c r="A143" s="13"/>
      <c r="B143" s="234"/>
      <c r="C143" s="235"/>
      <c r="D143" s="229" t="s">
        <v>248</v>
      </c>
      <c r="E143" s="236" t="s">
        <v>19</v>
      </c>
      <c r="F143" s="237" t="s">
        <v>4955</v>
      </c>
      <c r="G143" s="235"/>
      <c r="H143" s="236" t="s">
        <v>19</v>
      </c>
      <c r="I143" s="238"/>
      <c r="J143" s="235"/>
      <c r="K143" s="235"/>
      <c r="L143" s="239"/>
      <c r="M143" s="240"/>
      <c r="N143" s="241"/>
      <c r="O143" s="241"/>
      <c r="P143" s="241"/>
      <c r="Q143" s="241"/>
      <c r="R143" s="241"/>
      <c r="S143" s="241"/>
      <c r="T143" s="242"/>
      <c r="U143" s="13"/>
      <c r="V143" s="13"/>
      <c r="W143" s="13"/>
      <c r="X143" s="13"/>
      <c r="Y143" s="13"/>
      <c r="Z143" s="13"/>
      <c r="AA143" s="13"/>
      <c r="AB143" s="13"/>
      <c r="AC143" s="13"/>
      <c r="AD143" s="13"/>
      <c r="AE143" s="13"/>
      <c r="AT143" s="243" t="s">
        <v>248</v>
      </c>
      <c r="AU143" s="243" t="s">
        <v>78</v>
      </c>
      <c r="AV143" s="13" t="s">
        <v>76</v>
      </c>
      <c r="AW143" s="13" t="s">
        <v>31</v>
      </c>
      <c r="AX143" s="13" t="s">
        <v>69</v>
      </c>
      <c r="AY143" s="243" t="s">
        <v>231</v>
      </c>
    </row>
    <row r="144" s="13" customFormat="1">
      <c r="A144" s="13"/>
      <c r="B144" s="234"/>
      <c r="C144" s="235"/>
      <c r="D144" s="229" t="s">
        <v>248</v>
      </c>
      <c r="E144" s="236" t="s">
        <v>19</v>
      </c>
      <c r="F144" s="237" t="s">
        <v>4964</v>
      </c>
      <c r="G144" s="235"/>
      <c r="H144" s="236" t="s">
        <v>19</v>
      </c>
      <c r="I144" s="238"/>
      <c r="J144" s="235"/>
      <c r="K144" s="235"/>
      <c r="L144" s="239"/>
      <c r="M144" s="240"/>
      <c r="N144" s="241"/>
      <c r="O144" s="241"/>
      <c r="P144" s="241"/>
      <c r="Q144" s="241"/>
      <c r="R144" s="241"/>
      <c r="S144" s="241"/>
      <c r="T144" s="242"/>
      <c r="U144" s="13"/>
      <c r="V144" s="13"/>
      <c r="W144" s="13"/>
      <c r="X144" s="13"/>
      <c r="Y144" s="13"/>
      <c r="Z144" s="13"/>
      <c r="AA144" s="13"/>
      <c r="AB144" s="13"/>
      <c r="AC144" s="13"/>
      <c r="AD144" s="13"/>
      <c r="AE144" s="13"/>
      <c r="AT144" s="243" t="s">
        <v>248</v>
      </c>
      <c r="AU144" s="243" t="s">
        <v>78</v>
      </c>
      <c r="AV144" s="13" t="s">
        <v>76</v>
      </c>
      <c r="AW144" s="13" t="s">
        <v>31</v>
      </c>
      <c r="AX144" s="13" t="s">
        <v>69</v>
      </c>
      <c r="AY144" s="243" t="s">
        <v>231</v>
      </c>
    </row>
    <row r="145" s="14" customFormat="1">
      <c r="A145" s="14"/>
      <c r="B145" s="244"/>
      <c r="C145" s="245"/>
      <c r="D145" s="229" t="s">
        <v>248</v>
      </c>
      <c r="E145" s="246" t="s">
        <v>19</v>
      </c>
      <c r="F145" s="247" t="s">
        <v>4975</v>
      </c>
      <c r="G145" s="245"/>
      <c r="H145" s="248">
        <v>38.948</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248</v>
      </c>
      <c r="AU145" s="254" t="s">
        <v>78</v>
      </c>
      <c r="AV145" s="14" t="s">
        <v>78</v>
      </c>
      <c r="AW145" s="14" t="s">
        <v>31</v>
      </c>
      <c r="AX145" s="14" t="s">
        <v>69</v>
      </c>
      <c r="AY145" s="254" t="s">
        <v>231</v>
      </c>
    </row>
    <row r="146" s="14" customFormat="1">
      <c r="A146" s="14"/>
      <c r="B146" s="244"/>
      <c r="C146" s="245"/>
      <c r="D146" s="229" t="s">
        <v>248</v>
      </c>
      <c r="E146" s="246" t="s">
        <v>19</v>
      </c>
      <c r="F146" s="247" t="s">
        <v>4976</v>
      </c>
      <c r="G146" s="245"/>
      <c r="H146" s="248">
        <v>62.07</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248</v>
      </c>
      <c r="AU146" s="254" t="s">
        <v>78</v>
      </c>
      <c r="AV146" s="14" t="s">
        <v>78</v>
      </c>
      <c r="AW146" s="14" t="s">
        <v>31</v>
      </c>
      <c r="AX146" s="14" t="s">
        <v>69</v>
      </c>
      <c r="AY146" s="254" t="s">
        <v>231</v>
      </c>
    </row>
    <row r="147" s="14" customFormat="1">
      <c r="A147" s="14"/>
      <c r="B147" s="244"/>
      <c r="C147" s="245"/>
      <c r="D147" s="229" t="s">
        <v>248</v>
      </c>
      <c r="E147" s="246" t="s">
        <v>19</v>
      </c>
      <c r="F147" s="247" t="s">
        <v>4977</v>
      </c>
      <c r="G147" s="245"/>
      <c r="H147" s="248">
        <v>9.734</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248</v>
      </c>
      <c r="AU147" s="254" t="s">
        <v>78</v>
      </c>
      <c r="AV147" s="14" t="s">
        <v>78</v>
      </c>
      <c r="AW147" s="14" t="s">
        <v>31</v>
      </c>
      <c r="AX147" s="14" t="s">
        <v>69</v>
      </c>
      <c r="AY147" s="254" t="s">
        <v>231</v>
      </c>
    </row>
    <row r="148" s="14" customFormat="1">
      <c r="A148" s="14"/>
      <c r="B148" s="244"/>
      <c r="C148" s="245"/>
      <c r="D148" s="229" t="s">
        <v>248</v>
      </c>
      <c r="E148" s="246" t="s">
        <v>19</v>
      </c>
      <c r="F148" s="247" t="s">
        <v>4978</v>
      </c>
      <c r="G148" s="245"/>
      <c r="H148" s="248">
        <v>3.9609999999999999</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248</v>
      </c>
      <c r="AU148" s="254" t="s">
        <v>78</v>
      </c>
      <c r="AV148" s="14" t="s">
        <v>78</v>
      </c>
      <c r="AW148" s="14" t="s">
        <v>31</v>
      </c>
      <c r="AX148" s="14" t="s">
        <v>69</v>
      </c>
      <c r="AY148" s="254" t="s">
        <v>231</v>
      </c>
    </row>
    <row r="149" s="14" customFormat="1">
      <c r="A149" s="14"/>
      <c r="B149" s="244"/>
      <c r="C149" s="245"/>
      <c r="D149" s="229" t="s">
        <v>248</v>
      </c>
      <c r="E149" s="246" t="s">
        <v>19</v>
      </c>
      <c r="F149" s="247" t="s">
        <v>4979</v>
      </c>
      <c r="G149" s="245"/>
      <c r="H149" s="248">
        <v>9.6859999999999999</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248</v>
      </c>
      <c r="AU149" s="254" t="s">
        <v>78</v>
      </c>
      <c r="AV149" s="14" t="s">
        <v>78</v>
      </c>
      <c r="AW149" s="14" t="s">
        <v>31</v>
      </c>
      <c r="AX149" s="14" t="s">
        <v>69</v>
      </c>
      <c r="AY149" s="254" t="s">
        <v>231</v>
      </c>
    </row>
    <row r="150" s="13" customFormat="1">
      <c r="A150" s="13"/>
      <c r="B150" s="234"/>
      <c r="C150" s="235"/>
      <c r="D150" s="229" t="s">
        <v>248</v>
      </c>
      <c r="E150" s="236" t="s">
        <v>19</v>
      </c>
      <c r="F150" s="237" t="s">
        <v>4970</v>
      </c>
      <c r="G150" s="235"/>
      <c r="H150" s="236" t="s">
        <v>19</v>
      </c>
      <c r="I150" s="238"/>
      <c r="J150" s="235"/>
      <c r="K150" s="235"/>
      <c r="L150" s="239"/>
      <c r="M150" s="240"/>
      <c r="N150" s="241"/>
      <c r="O150" s="241"/>
      <c r="P150" s="241"/>
      <c r="Q150" s="241"/>
      <c r="R150" s="241"/>
      <c r="S150" s="241"/>
      <c r="T150" s="242"/>
      <c r="U150" s="13"/>
      <c r="V150" s="13"/>
      <c r="W150" s="13"/>
      <c r="X150" s="13"/>
      <c r="Y150" s="13"/>
      <c r="Z150" s="13"/>
      <c r="AA150" s="13"/>
      <c r="AB150" s="13"/>
      <c r="AC150" s="13"/>
      <c r="AD150" s="13"/>
      <c r="AE150" s="13"/>
      <c r="AT150" s="243" t="s">
        <v>248</v>
      </c>
      <c r="AU150" s="243" t="s">
        <v>78</v>
      </c>
      <c r="AV150" s="13" t="s">
        <v>76</v>
      </c>
      <c r="AW150" s="13" t="s">
        <v>31</v>
      </c>
      <c r="AX150" s="13" t="s">
        <v>69</v>
      </c>
      <c r="AY150" s="243" t="s">
        <v>231</v>
      </c>
    </row>
    <row r="151" s="14" customFormat="1">
      <c r="A151" s="14"/>
      <c r="B151" s="244"/>
      <c r="C151" s="245"/>
      <c r="D151" s="229" t="s">
        <v>248</v>
      </c>
      <c r="E151" s="246" t="s">
        <v>19</v>
      </c>
      <c r="F151" s="247" t="s">
        <v>4980</v>
      </c>
      <c r="G151" s="245"/>
      <c r="H151" s="248">
        <v>12.522</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248</v>
      </c>
      <c r="AU151" s="254" t="s">
        <v>78</v>
      </c>
      <c r="AV151" s="14" t="s">
        <v>78</v>
      </c>
      <c r="AW151" s="14" t="s">
        <v>31</v>
      </c>
      <c r="AX151" s="14" t="s">
        <v>69</v>
      </c>
      <c r="AY151" s="254" t="s">
        <v>231</v>
      </c>
    </row>
    <row r="152" s="14" customFormat="1">
      <c r="A152" s="14"/>
      <c r="B152" s="244"/>
      <c r="C152" s="245"/>
      <c r="D152" s="229" t="s">
        <v>248</v>
      </c>
      <c r="E152" s="246" t="s">
        <v>19</v>
      </c>
      <c r="F152" s="247" t="s">
        <v>4981</v>
      </c>
      <c r="G152" s="245"/>
      <c r="H152" s="248">
        <v>4.016</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248</v>
      </c>
      <c r="AU152" s="254" t="s">
        <v>78</v>
      </c>
      <c r="AV152" s="14" t="s">
        <v>78</v>
      </c>
      <c r="AW152" s="14" t="s">
        <v>31</v>
      </c>
      <c r="AX152" s="14" t="s">
        <v>69</v>
      </c>
      <c r="AY152" s="254" t="s">
        <v>231</v>
      </c>
    </row>
    <row r="153" s="14" customFormat="1">
      <c r="A153" s="14"/>
      <c r="B153" s="244"/>
      <c r="C153" s="245"/>
      <c r="D153" s="229" t="s">
        <v>248</v>
      </c>
      <c r="E153" s="246" t="s">
        <v>19</v>
      </c>
      <c r="F153" s="247" t="s">
        <v>4982</v>
      </c>
      <c r="G153" s="245"/>
      <c r="H153" s="248">
        <v>5.7309999999999999</v>
      </c>
      <c r="I153" s="249"/>
      <c r="J153" s="245"/>
      <c r="K153" s="245"/>
      <c r="L153" s="250"/>
      <c r="M153" s="251"/>
      <c r="N153" s="252"/>
      <c r="O153" s="252"/>
      <c r="P153" s="252"/>
      <c r="Q153" s="252"/>
      <c r="R153" s="252"/>
      <c r="S153" s="252"/>
      <c r="T153" s="253"/>
      <c r="U153" s="14"/>
      <c r="V153" s="14"/>
      <c r="W153" s="14"/>
      <c r="X153" s="14"/>
      <c r="Y153" s="14"/>
      <c r="Z153" s="14"/>
      <c r="AA153" s="14"/>
      <c r="AB153" s="14"/>
      <c r="AC153" s="14"/>
      <c r="AD153" s="14"/>
      <c r="AE153" s="14"/>
      <c r="AT153" s="254" t="s">
        <v>248</v>
      </c>
      <c r="AU153" s="254" t="s">
        <v>78</v>
      </c>
      <c r="AV153" s="14" t="s">
        <v>78</v>
      </c>
      <c r="AW153" s="14" t="s">
        <v>31</v>
      </c>
      <c r="AX153" s="14" t="s">
        <v>69</v>
      </c>
      <c r="AY153" s="254" t="s">
        <v>231</v>
      </c>
    </row>
    <row r="154" s="15" customFormat="1">
      <c r="A154" s="15"/>
      <c r="B154" s="255"/>
      <c r="C154" s="256"/>
      <c r="D154" s="229" t="s">
        <v>248</v>
      </c>
      <c r="E154" s="257" t="s">
        <v>19</v>
      </c>
      <c r="F154" s="258" t="s">
        <v>260</v>
      </c>
      <c r="G154" s="256"/>
      <c r="H154" s="259">
        <v>146.66799999999998</v>
      </c>
      <c r="I154" s="260"/>
      <c r="J154" s="256"/>
      <c r="K154" s="256"/>
      <c r="L154" s="261"/>
      <c r="M154" s="262"/>
      <c r="N154" s="263"/>
      <c r="O154" s="263"/>
      <c r="P154" s="263"/>
      <c r="Q154" s="263"/>
      <c r="R154" s="263"/>
      <c r="S154" s="263"/>
      <c r="T154" s="264"/>
      <c r="U154" s="15"/>
      <c r="V154" s="15"/>
      <c r="W154" s="15"/>
      <c r="X154" s="15"/>
      <c r="Y154" s="15"/>
      <c r="Z154" s="15"/>
      <c r="AA154" s="15"/>
      <c r="AB154" s="15"/>
      <c r="AC154" s="15"/>
      <c r="AD154" s="15"/>
      <c r="AE154" s="15"/>
      <c r="AT154" s="265" t="s">
        <v>248</v>
      </c>
      <c r="AU154" s="265" t="s">
        <v>78</v>
      </c>
      <c r="AV154" s="15" t="s">
        <v>238</v>
      </c>
      <c r="AW154" s="15" t="s">
        <v>31</v>
      </c>
      <c r="AX154" s="15" t="s">
        <v>76</v>
      </c>
      <c r="AY154" s="265" t="s">
        <v>231</v>
      </c>
    </row>
    <row r="155" s="2" customFormat="1" ht="49.05" customHeight="1">
      <c r="A155" s="41"/>
      <c r="B155" s="42"/>
      <c r="C155" s="216" t="s">
        <v>282</v>
      </c>
      <c r="D155" s="216" t="s">
        <v>234</v>
      </c>
      <c r="E155" s="217" t="s">
        <v>4186</v>
      </c>
      <c r="F155" s="218" t="s">
        <v>4187</v>
      </c>
      <c r="G155" s="219" t="s">
        <v>356</v>
      </c>
      <c r="H155" s="220">
        <v>27.501000000000001</v>
      </c>
      <c r="I155" s="221"/>
      <c r="J155" s="222">
        <f>ROUND(I155*H155,2)</f>
        <v>0</v>
      </c>
      <c r="K155" s="218" t="s">
        <v>244</v>
      </c>
      <c r="L155" s="47"/>
      <c r="M155" s="223" t="s">
        <v>19</v>
      </c>
      <c r="N155" s="224" t="s">
        <v>40</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238</v>
      </c>
      <c r="AT155" s="227" t="s">
        <v>234</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238</v>
      </c>
      <c r="BM155" s="227" t="s">
        <v>4983</v>
      </c>
    </row>
    <row r="156" s="2" customFormat="1">
      <c r="A156" s="41"/>
      <c r="B156" s="42"/>
      <c r="C156" s="43"/>
      <c r="D156" s="229" t="s">
        <v>246</v>
      </c>
      <c r="E156" s="43"/>
      <c r="F156" s="230" t="s">
        <v>4169</v>
      </c>
      <c r="G156" s="43"/>
      <c r="H156" s="43"/>
      <c r="I156" s="231"/>
      <c r="J156" s="43"/>
      <c r="K156" s="43"/>
      <c r="L156" s="47"/>
      <c r="M156" s="232"/>
      <c r="N156" s="233"/>
      <c r="O156" s="87"/>
      <c r="P156" s="87"/>
      <c r="Q156" s="87"/>
      <c r="R156" s="87"/>
      <c r="S156" s="87"/>
      <c r="T156" s="88"/>
      <c r="U156" s="41"/>
      <c r="V156" s="41"/>
      <c r="W156" s="41"/>
      <c r="X156" s="41"/>
      <c r="Y156" s="41"/>
      <c r="Z156" s="41"/>
      <c r="AA156" s="41"/>
      <c r="AB156" s="41"/>
      <c r="AC156" s="41"/>
      <c r="AD156" s="41"/>
      <c r="AE156" s="41"/>
      <c r="AT156" s="19" t="s">
        <v>246</v>
      </c>
      <c r="AU156" s="19" t="s">
        <v>78</v>
      </c>
    </row>
    <row r="157" s="13" customFormat="1">
      <c r="A157" s="13"/>
      <c r="B157" s="234"/>
      <c r="C157" s="235"/>
      <c r="D157" s="229" t="s">
        <v>248</v>
      </c>
      <c r="E157" s="236" t="s">
        <v>19</v>
      </c>
      <c r="F157" s="237" t="s">
        <v>4126</v>
      </c>
      <c r="G157" s="235"/>
      <c r="H157" s="236" t="s">
        <v>19</v>
      </c>
      <c r="I157" s="238"/>
      <c r="J157" s="235"/>
      <c r="K157" s="235"/>
      <c r="L157" s="239"/>
      <c r="M157" s="240"/>
      <c r="N157" s="241"/>
      <c r="O157" s="241"/>
      <c r="P157" s="241"/>
      <c r="Q157" s="241"/>
      <c r="R157" s="241"/>
      <c r="S157" s="241"/>
      <c r="T157" s="242"/>
      <c r="U157" s="13"/>
      <c r="V157" s="13"/>
      <c r="W157" s="13"/>
      <c r="X157" s="13"/>
      <c r="Y157" s="13"/>
      <c r="Z157" s="13"/>
      <c r="AA157" s="13"/>
      <c r="AB157" s="13"/>
      <c r="AC157" s="13"/>
      <c r="AD157" s="13"/>
      <c r="AE157" s="13"/>
      <c r="AT157" s="243" t="s">
        <v>248</v>
      </c>
      <c r="AU157" s="243" t="s">
        <v>78</v>
      </c>
      <c r="AV157" s="13" t="s">
        <v>76</v>
      </c>
      <c r="AW157" s="13" t="s">
        <v>31</v>
      </c>
      <c r="AX157" s="13" t="s">
        <v>69</v>
      </c>
      <c r="AY157" s="243" t="s">
        <v>231</v>
      </c>
    </row>
    <row r="158" s="13" customFormat="1">
      <c r="A158" s="13"/>
      <c r="B158" s="234"/>
      <c r="C158" s="235"/>
      <c r="D158" s="229" t="s">
        <v>248</v>
      </c>
      <c r="E158" s="236" t="s">
        <v>19</v>
      </c>
      <c r="F158" s="237" t="s">
        <v>4964</v>
      </c>
      <c r="G158" s="235"/>
      <c r="H158" s="236" t="s">
        <v>19</v>
      </c>
      <c r="I158" s="238"/>
      <c r="J158" s="235"/>
      <c r="K158" s="235"/>
      <c r="L158" s="239"/>
      <c r="M158" s="240"/>
      <c r="N158" s="241"/>
      <c r="O158" s="241"/>
      <c r="P158" s="241"/>
      <c r="Q158" s="241"/>
      <c r="R158" s="241"/>
      <c r="S158" s="241"/>
      <c r="T158" s="242"/>
      <c r="U158" s="13"/>
      <c r="V158" s="13"/>
      <c r="W158" s="13"/>
      <c r="X158" s="13"/>
      <c r="Y158" s="13"/>
      <c r="Z158" s="13"/>
      <c r="AA158" s="13"/>
      <c r="AB158" s="13"/>
      <c r="AC158" s="13"/>
      <c r="AD158" s="13"/>
      <c r="AE158" s="13"/>
      <c r="AT158" s="243" t="s">
        <v>248</v>
      </c>
      <c r="AU158" s="243" t="s">
        <v>78</v>
      </c>
      <c r="AV158" s="13" t="s">
        <v>76</v>
      </c>
      <c r="AW158" s="13" t="s">
        <v>31</v>
      </c>
      <c r="AX158" s="13" t="s">
        <v>69</v>
      </c>
      <c r="AY158" s="243" t="s">
        <v>231</v>
      </c>
    </row>
    <row r="159" s="14" customFormat="1">
      <c r="A159" s="14"/>
      <c r="B159" s="244"/>
      <c r="C159" s="245"/>
      <c r="D159" s="229" t="s">
        <v>248</v>
      </c>
      <c r="E159" s="246" t="s">
        <v>19</v>
      </c>
      <c r="F159" s="247" t="s">
        <v>4984</v>
      </c>
      <c r="G159" s="245"/>
      <c r="H159" s="248">
        <v>7.3029999999999999</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248</v>
      </c>
      <c r="AU159" s="254" t="s">
        <v>78</v>
      </c>
      <c r="AV159" s="14" t="s">
        <v>78</v>
      </c>
      <c r="AW159" s="14" t="s">
        <v>31</v>
      </c>
      <c r="AX159" s="14" t="s">
        <v>69</v>
      </c>
      <c r="AY159" s="254" t="s">
        <v>231</v>
      </c>
    </row>
    <row r="160" s="14" customFormat="1">
      <c r="A160" s="14"/>
      <c r="B160" s="244"/>
      <c r="C160" s="245"/>
      <c r="D160" s="229" t="s">
        <v>248</v>
      </c>
      <c r="E160" s="246" t="s">
        <v>19</v>
      </c>
      <c r="F160" s="247" t="s">
        <v>4985</v>
      </c>
      <c r="G160" s="245"/>
      <c r="H160" s="248">
        <v>11.638</v>
      </c>
      <c r="I160" s="249"/>
      <c r="J160" s="245"/>
      <c r="K160" s="245"/>
      <c r="L160" s="250"/>
      <c r="M160" s="251"/>
      <c r="N160" s="252"/>
      <c r="O160" s="252"/>
      <c r="P160" s="252"/>
      <c r="Q160" s="252"/>
      <c r="R160" s="252"/>
      <c r="S160" s="252"/>
      <c r="T160" s="253"/>
      <c r="U160" s="14"/>
      <c r="V160" s="14"/>
      <c r="W160" s="14"/>
      <c r="X160" s="14"/>
      <c r="Y160" s="14"/>
      <c r="Z160" s="14"/>
      <c r="AA160" s="14"/>
      <c r="AB160" s="14"/>
      <c r="AC160" s="14"/>
      <c r="AD160" s="14"/>
      <c r="AE160" s="14"/>
      <c r="AT160" s="254" t="s">
        <v>248</v>
      </c>
      <c r="AU160" s="254" t="s">
        <v>78</v>
      </c>
      <c r="AV160" s="14" t="s">
        <v>78</v>
      </c>
      <c r="AW160" s="14" t="s">
        <v>31</v>
      </c>
      <c r="AX160" s="14" t="s">
        <v>69</v>
      </c>
      <c r="AY160" s="254" t="s">
        <v>231</v>
      </c>
    </row>
    <row r="161" s="14" customFormat="1">
      <c r="A161" s="14"/>
      <c r="B161" s="244"/>
      <c r="C161" s="245"/>
      <c r="D161" s="229" t="s">
        <v>248</v>
      </c>
      <c r="E161" s="246" t="s">
        <v>19</v>
      </c>
      <c r="F161" s="247" t="s">
        <v>4986</v>
      </c>
      <c r="G161" s="245"/>
      <c r="H161" s="248">
        <v>1.825</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248</v>
      </c>
      <c r="AU161" s="254" t="s">
        <v>78</v>
      </c>
      <c r="AV161" s="14" t="s">
        <v>78</v>
      </c>
      <c r="AW161" s="14" t="s">
        <v>31</v>
      </c>
      <c r="AX161" s="14" t="s">
        <v>69</v>
      </c>
      <c r="AY161" s="254" t="s">
        <v>231</v>
      </c>
    </row>
    <row r="162" s="14" customFormat="1">
      <c r="A162" s="14"/>
      <c r="B162" s="244"/>
      <c r="C162" s="245"/>
      <c r="D162" s="229" t="s">
        <v>248</v>
      </c>
      <c r="E162" s="246" t="s">
        <v>19</v>
      </c>
      <c r="F162" s="247" t="s">
        <v>4987</v>
      </c>
      <c r="G162" s="245"/>
      <c r="H162" s="248">
        <v>0.74299999999999999</v>
      </c>
      <c r="I162" s="249"/>
      <c r="J162" s="245"/>
      <c r="K162" s="245"/>
      <c r="L162" s="250"/>
      <c r="M162" s="251"/>
      <c r="N162" s="252"/>
      <c r="O162" s="252"/>
      <c r="P162" s="252"/>
      <c r="Q162" s="252"/>
      <c r="R162" s="252"/>
      <c r="S162" s="252"/>
      <c r="T162" s="253"/>
      <c r="U162" s="14"/>
      <c r="V162" s="14"/>
      <c r="W162" s="14"/>
      <c r="X162" s="14"/>
      <c r="Y162" s="14"/>
      <c r="Z162" s="14"/>
      <c r="AA162" s="14"/>
      <c r="AB162" s="14"/>
      <c r="AC162" s="14"/>
      <c r="AD162" s="14"/>
      <c r="AE162" s="14"/>
      <c r="AT162" s="254" t="s">
        <v>248</v>
      </c>
      <c r="AU162" s="254" t="s">
        <v>78</v>
      </c>
      <c r="AV162" s="14" t="s">
        <v>78</v>
      </c>
      <c r="AW162" s="14" t="s">
        <v>31</v>
      </c>
      <c r="AX162" s="14" t="s">
        <v>69</v>
      </c>
      <c r="AY162" s="254" t="s">
        <v>231</v>
      </c>
    </row>
    <row r="163" s="14" customFormat="1">
      <c r="A163" s="14"/>
      <c r="B163" s="244"/>
      <c r="C163" s="245"/>
      <c r="D163" s="229" t="s">
        <v>248</v>
      </c>
      <c r="E163" s="246" t="s">
        <v>19</v>
      </c>
      <c r="F163" s="247" t="s">
        <v>4988</v>
      </c>
      <c r="G163" s="245"/>
      <c r="H163" s="248">
        <v>1.8160000000000001</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248</v>
      </c>
      <c r="AU163" s="254" t="s">
        <v>78</v>
      </c>
      <c r="AV163" s="14" t="s">
        <v>78</v>
      </c>
      <c r="AW163" s="14" t="s">
        <v>31</v>
      </c>
      <c r="AX163" s="14" t="s">
        <v>69</v>
      </c>
      <c r="AY163" s="254" t="s">
        <v>231</v>
      </c>
    </row>
    <row r="164" s="13" customFormat="1">
      <c r="A164" s="13"/>
      <c r="B164" s="234"/>
      <c r="C164" s="235"/>
      <c r="D164" s="229" t="s">
        <v>248</v>
      </c>
      <c r="E164" s="236" t="s">
        <v>19</v>
      </c>
      <c r="F164" s="237" t="s">
        <v>4970</v>
      </c>
      <c r="G164" s="235"/>
      <c r="H164" s="236" t="s">
        <v>19</v>
      </c>
      <c r="I164" s="238"/>
      <c r="J164" s="235"/>
      <c r="K164" s="235"/>
      <c r="L164" s="239"/>
      <c r="M164" s="240"/>
      <c r="N164" s="241"/>
      <c r="O164" s="241"/>
      <c r="P164" s="241"/>
      <c r="Q164" s="241"/>
      <c r="R164" s="241"/>
      <c r="S164" s="241"/>
      <c r="T164" s="242"/>
      <c r="U164" s="13"/>
      <c r="V164" s="13"/>
      <c r="W164" s="13"/>
      <c r="X164" s="13"/>
      <c r="Y164" s="13"/>
      <c r="Z164" s="13"/>
      <c r="AA164" s="13"/>
      <c r="AB164" s="13"/>
      <c r="AC164" s="13"/>
      <c r="AD164" s="13"/>
      <c r="AE164" s="13"/>
      <c r="AT164" s="243" t="s">
        <v>248</v>
      </c>
      <c r="AU164" s="243" t="s">
        <v>78</v>
      </c>
      <c r="AV164" s="13" t="s">
        <v>76</v>
      </c>
      <c r="AW164" s="13" t="s">
        <v>31</v>
      </c>
      <c r="AX164" s="13" t="s">
        <v>69</v>
      </c>
      <c r="AY164" s="243" t="s">
        <v>231</v>
      </c>
    </row>
    <row r="165" s="14" customFormat="1">
      <c r="A165" s="14"/>
      <c r="B165" s="244"/>
      <c r="C165" s="245"/>
      <c r="D165" s="229" t="s">
        <v>248</v>
      </c>
      <c r="E165" s="246" t="s">
        <v>19</v>
      </c>
      <c r="F165" s="247" t="s">
        <v>4989</v>
      </c>
      <c r="G165" s="245"/>
      <c r="H165" s="248">
        <v>2.3479999999999999</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248</v>
      </c>
      <c r="AU165" s="254" t="s">
        <v>78</v>
      </c>
      <c r="AV165" s="14" t="s">
        <v>78</v>
      </c>
      <c r="AW165" s="14" t="s">
        <v>31</v>
      </c>
      <c r="AX165" s="14" t="s">
        <v>69</v>
      </c>
      <c r="AY165" s="254" t="s">
        <v>231</v>
      </c>
    </row>
    <row r="166" s="14" customFormat="1">
      <c r="A166" s="14"/>
      <c r="B166" s="244"/>
      <c r="C166" s="245"/>
      <c r="D166" s="229" t="s">
        <v>248</v>
      </c>
      <c r="E166" s="246" t="s">
        <v>19</v>
      </c>
      <c r="F166" s="247" t="s">
        <v>4990</v>
      </c>
      <c r="G166" s="245"/>
      <c r="H166" s="248">
        <v>0.753</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248</v>
      </c>
      <c r="AU166" s="254" t="s">
        <v>78</v>
      </c>
      <c r="AV166" s="14" t="s">
        <v>78</v>
      </c>
      <c r="AW166" s="14" t="s">
        <v>31</v>
      </c>
      <c r="AX166" s="14" t="s">
        <v>69</v>
      </c>
      <c r="AY166" s="254" t="s">
        <v>231</v>
      </c>
    </row>
    <row r="167" s="14" customFormat="1">
      <c r="A167" s="14"/>
      <c r="B167" s="244"/>
      <c r="C167" s="245"/>
      <c r="D167" s="229" t="s">
        <v>248</v>
      </c>
      <c r="E167" s="246" t="s">
        <v>19</v>
      </c>
      <c r="F167" s="247" t="s">
        <v>4991</v>
      </c>
      <c r="G167" s="245"/>
      <c r="H167" s="248">
        <v>1.075</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248</v>
      </c>
      <c r="AU167" s="254" t="s">
        <v>78</v>
      </c>
      <c r="AV167" s="14" t="s">
        <v>78</v>
      </c>
      <c r="AW167" s="14" t="s">
        <v>31</v>
      </c>
      <c r="AX167" s="14" t="s">
        <v>69</v>
      </c>
      <c r="AY167" s="254" t="s">
        <v>231</v>
      </c>
    </row>
    <row r="168" s="15" customFormat="1">
      <c r="A168" s="15"/>
      <c r="B168" s="255"/>
      <c r="C168" s="256"/>
      <c r="D168" s="229" t="s">
        <v>248</v>
      </c>
      <c r="E168" s="257" t="s">
        <v>19</v>
      </c>
      <c r="F168" s="258" t="s">
        <v>260</v>
      </c>
      <c r="G168" s="256"/>
      <c r="H168" s="259">
        <v>27.500999999999994</v>
      </c>
      <c r="I168" s="260"/>
      <c r="J168" s="256"/>
      <c r="K168" s="256"/>
      <c r="L168" s="261"/>
      <c r="M168" s="262"/>
      <c r="N168" s="263"/>
      <c r="O168" s="263"/>
      <c r="P168" s="263"/>
      <c r="Q168" s="263"/>
      <c r="R168" s="263"/>
      <c r="S168" s="263"/>
      <c r="T168" s="264"/>
      <c r="U168" s="15"/>
      <c r="V168" s="15"/>
      <c r="W168" s="15"/>
      <c r="X168" s="15"/>
      <c r="Y168" s="15"/>
      <c r="Z168" s="15"/>
      <c r="AA168" s="15"/>
      <c r="AB168" s="15"/>
      <c r="AC168" s="15"/>
      <c r="AD168" s="15"/>
      <c r="AE168" s="15"/>
      <c r="AT168" s="265" t="s">
        <v>248</v>
      </c>
      <c r="AU168" s="265" t="s">
        <v>78</v>
      </c>
      <c r="AV168" s="15" t="s">
        <v>238</v>
      </c>
      <c r="AW168" s="15" t="s">
        <v>31</v>
      </c>
      <c r="AX168" s="15" t="s">
        <v>76</v>
      </c>
      <c r="AY168" s="265" t="s">
        <v>231</v>
      </c>
    </row>
    <row r="169" s="2" customFormat="1" ht="24.15" customHeight="1">
      <c r="A169" s="41"/>
      <c r="B169" s="42"/>
      <c r="C169" s="216" t="s">
        <v>287</v>
      </c>
      <c r="D169" s="216" t="s">
        <v>234</v>
      </c>
      <c r="E169" s="217" t="s">
        <v>4190</v>
      </c>
      <c r="F169" s="218" t="s">
        <v>4191</v>
      </c>
      <c r="G169" s="219" t="s">
        <v>243</v>
      </c>
      <c r="H169" s="220">
        <v>10.343</v>
      </c>
      <c r="I169" s="221"/>
      <c r="J169" s="222">
        <f>ROUND(I169*H169,2)</f>
        <v>0</v>
      </c>
      <c r="K169" s="218" t="s">
        <v>244</v>
      </c>
      <c r="L169" s="47"/>
      <c r="M169" s="223" t="s">
        <v>19</v>
      </c>
      <c r="N169" s="224" t="s">
        <v>40</v>
      </c>
      <c r="O169" s="87"/>
      <c r="P169" s="225">
        <f>O169*H169</f>
        <v>0</v>
      </c>
      <c r="Q169" s="225">
        <v>0.00069999999999999999</v>
      </c>
      <c r="R169" s="225">
        <f>Q169*H169</f>
        <v>0.0072401000000000002</v>
      </c>
      <c r="S169" s="225">
        <v>0</v>
      </c>
      <c r="T169" s="226">
        <f>S169*H169</f>
        <v>0</v>
      </c>
      <c r="U169" s="41"/>
      <c r="V169" s="41"/>
      <c r="W169" s="41"/>
      <c r="X169" s="41"/>
      <c r="Y169" s="41"/>
      <c r="Z169" s="41"/>
      <c r="AA169" s="41"/>
      <c r="AB169" s="41"/>
      <c r="AC169" s="41"/>
      <c r="AD169" s="41"/>
      <c r="AE169" s="41"/>
      <c r="AR169" s="227" t="s">
        <v>238</v>
      </c>
      <c r="AT169" s="227" t="s">
        <v>234</v>
      </c>
      <c r="AU169" s="227" t="s">
        <v>78</v>
      </c>
      <c r="AY169" s="19" t="s">
        <v>231</v>
      </c>
      <c r="BE169" s="228">
        <f>IF(N169="základní",J169,0)</f>
        <v>0</v>
      </c>
      <c r="BF169" s="228">
        <f>IF(N169="snížená",J169,0)</f>
        <v>0</v>
      </c>
      <c r="BG169" s="228">
        <f>IF(N169="zákl. přenesená",J169,0)</f>
        <v>0</v>
      </c>
      <c r="BH169" s="228">
        <f>IF(N169="sníž. přenesená",J169,0)</f>
        <v>0</v>
      </c>
      <c r="BI169" s="228">
        <f>IF(N169="nulová",J169,0)</f>
        <v>0</v>
      </c>
      <c r="BJ169" s="19" t="s">
        <v>76</v>
      </c>
      <c r="BK169" s="228">
        <f>ROUND(I169*H169,2)</f>
        <v>0</v>
      </c>
      <c r="BL169" s="19" t="s">
        <v>238</v>
      </c>
      <c r="BM169" s="227" t="s">
        <v>4992</v>
      </c>
    </row>
    <row r="170" s="2" customFormat="1">
      <c r="A170" s="41"/>
      <c r="B170" s="42"/>
      <c r="C170" s="43"/>
      <c r="D170" s="229" t="s">
        <v>246</v>
      </c>
      <c r="E170" s="43"/>
      <c r="F170" s="230" t="s">
        <v>4193</v>
      </c>
      <c r="G170" s="43"/>
      <c r="H170" s="43"/>
      <c r="I170" s="231"/>
      <c r="J170" s="43"/>
      <c r="K170" s="43"/>
      <c r="L170" s="47"/>
      <c r="M170" s="232"/>
      <c r="N170" s="233"/>
      <c r="O170" s="87"/>
      <c r="P170" s="87"/>
      <c r="Q170" s="87"/>
      <c r="R170" s="87"/>
      <c r="S170" s="87"/>
      <c r="T170" s="88"/>
      <c r="U170" s="41"/>
      <c r="V170" s="41"/>
      <c r="W170" s="41"/>
      <c r="X170" s="41"/>
      <c r="Y170" s="41"/>
      <c r="Z170" s="41"/>
      <c r="AA170" s="41"/>
      <c r="AB170" s="41"/>
      <c r="AC170" s="41"/>
      <c r="AD170" s="41"/>
      <c r="AE170" s="41"/>
      <c r="AT170" s="19" t="s">
        <v>246</v>
      </c>
      <c r="AU170" s="19" t="s">
        <v>78</v>
      </c>
    </row>
    <row r="171" s="13" customFormat="1">
      <c r="A171" s="13"/>
      <c r="B171" s="234"/>
      <c r="C171" s="235"/>
      <c r="D171" s="229" t="s">
        <v>248</v>
      </c>
      <c r="E171" s="236" t="s">
        <v>19</v>
      </c>
      <c r="F171" s="237" t="s">
        <v>4948</v>
      </c>
      <c r="G171" s="235"/>
      <c r="H171" s="236" t="s">
        <v>19</v>
      </c>
      <c r="I171" s="238"/>
      <c r="J171" s="235"/>
      <c r="K171" s="235"/>
      <c r="L171" s="239"/>
      <c r="M171" s="240"/>
      <c r="N171" s="241"/>
      <c r="O171" s="241"/>
      <c r="P171" s="241"/>
      <c r="Q171" s="241"/>
      <c r="R171" s="241"/>
      <c r="S171" s="241"/>
      <c r="T171" s="242"/>
      <c r="U171" s="13"/>
      <c r="V171" s="13"/>
      <c r="W171" s="13"/>
      <c r="X171" s="13"/>
      <c r="Y171" s="13"/>
      <c r="Z171" s="13"/>
      <c r="AA171" s="13"/>
      <c r="AB171" s="13"/>
      <c r="AC171" s="13"/>
      <c r="AD171" s="13"/>
      <c r="AE171" s="13"/>
      <c r="AT171" s="243" t="s">
        <v>248</v>
      </c>
      <c r="AU171" s="243" t="s">
        <v>78</v>
      </c>
      <c r="AV171" s="13" t="s">
        <v>76</v>
      </c>
      <c r="AW171" s="13" t="s">
        <v>31</v>
      </c>
      <c r="AX171" s="13" t="s">
        <v>69</v>
      </c>
      <c r="AY171" s="243" t="s">
        <v>231</v>
      </c>
    </row>
    <row r="172" s="14" customFormat="1">
      <c r="A172" s="14"/>
      <c r="B172" s="244"/>
      <c r="C172" s="245"/>
      <c r="D172" s="229" t="s">
        <v>248</v>
      </c>
      <c r="E172" s="246" t="s">
        <v>19</v>
      </c>
      <c r="F172" s="247" t="s">
        <v>4993</v>
      </c>
      <c r="G172" s="245"/>
      <c r="H172" s="248">
        <v>10.343</v>
      </c>
      <c r="I172" s="249"/>
      <c r="J172" s="245"/>
      <c r="K172" s="245"/>
      <c r="L172" s="250"/>
      <c r="M172" s="251"/>
      <c r="N172" s="252"/>
      <c r="O172" s="252"/>
      <c r="P172" s="252"/>
      <c r="Q172" s="252"/>
      <c r="R172" s="252"/>
      <c r="S172" s="252"/>
      <c r="T172" s="253"/>
      <c r="U172" s="14"/>
      <c r="V172" s="14"/>
      <c r="W172" s="14"/>
      <c r="X172" s="14"/>
      <c r="Y172" s="14"/>
      <c r="Z172" s="14"/>
      <c r="AA172" s="14"/>
      <c r="AB172" s="14"/>
      <c r="AC172" s="14"/>
      <c r="AD172" s="14"/>
      <c r="AE172" s="14"/>
      <c r="AT172" s="254" t="s">
        <v>248</v>
      </c>
      <c r="AU172" s="254" t="s">
        <v>78</v>
      </c>
      <c r="AV172" s="14" t="s">
        <v>78</v>
      </c>
      <c r="AW172" s="14" t="s">
        <v>31</v>
      </c>
      <c r="AX172" s="14" t="s">
        <v>76</v>
      </c>
      <c r="AY172" s="254" t="s">
        <v>231</v>
      </c>
    </row>
    <row r="173" s="2" customFormat="1" ht="44.25" customHeight="1">
      <c r="A173" s="41"/>
      <c r="B173" s="42"/>
      <c r="C173" s="216" t="s">
        <v>294</v>
      </c>
      <c r="D173" s="216" t="s">
        <v>234</v>
      </c>
      <c r="E173" s="217" t="s">
        <v>4198</v>
      </c>
      <c r="F173" s="218" t="s">
        <v>4199</v>
      </c>
      <c r="G173" s="219" t="s">
        <v>243</v>
      </c>
      <c r="H173" s="220">
        <v>10.343</v>
      </c>
      <c r="I173" s="221"/>
      <c r="J173" s="222">
        <f>ROUND(I173*H173,2)</f>
        <v>0</v>
      </c>
      <c r="K173" s="218" t="s">
        <v>244</v>
      </c>
      <c r="L173" s="47"/>
      <c r="M173" s="223" t="s">
        <v>19</v>
      </c>
      <c r="N173" s="224" t="s">
        <v>40</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238</v>
      </c>
      <c r="AT173" s="227" t="s">
        <v>234</v>
      </c>
      <c r="AU173" s="227" t="s">
        <v>78</v>
      </c>
      <c r="AY173" s="19" t="s">
        <v>231</v>
      </c>
      <c r="BE173" s="228">
        <f>IF(N173="základní",J173,0)</f>
        <v>0</v>
      </c>
      <c r="BF173" s="228">
        <f>IF(N173="snížená",J173,0)</f>
        <v>0</v>
      </c>
      <c r="BG173" s="228">
        <f>IF(N173="zákl. přenesená",J173,0)</f>
        <v>0</v>
      </c>
      <c r="BH173" s="228">
        <f>IF(N173="sníž. přenesená",J173,0)</f>
        <v>0</v>
      </c>
      <c r="BI173" s="228">
        <f>IF(N173="nulová",J173,0)</f>
        <v>0</v>
      </c>
      <c r="BJ173" s="19" t="s">
        <v>76</v>
      </c>
      <c r="BK173" s="228">
        <f>ROUND(I173*H173,2)</f>
        <v>0</v>
      </c>
      <c r="BL173" s="19" t="s">
        <v>238</v>
      </c>
      <c r="BM173" s="227" t="s">
        <v>4994</v>
      </c>
    </row>
    <row r="174" s="2" customFormat="1" ht="33" customHeight="1">
      <c r="A174" s="41"/>
      <c r="B174" s="42"/>
      <c r="C174" s="216" t="s">
        <v>145</v>
      </c>
      <c r="D174" s="216" t="s">
        <v>234</v>
      </c>
      <c r="E174" s="217" t="s">
        <v>4201</v>
      </c>
      <c r="F174" s="218" t="s">
        <v>4202</v>
      </c>
      <c r="G174" s="219" t="s">
        <v>356</v>
      </c>
      <c r="H174" s="220">
        <v>10.343</v>
      </c>
      <c r="I174" s="221"/>
      <c r="J174" s="222">
        <f>ROUND(I174*H174,2)</f>
        <v>0</v>
      </c>
      <c r="K174" s="218" t="s">
        <v>244</v>
      </c>
      <c r="L174" s="47"/>
      <c r="M174" s="223" t="s">
        <v>19</v>
      </c>
      <c r="N174" s="224" t="s">
        <v>40</v>
      </c>
      <c r="O174" s="87"/>
      <c r="P174" s="225">
        <f>O174*H174</f>
        <v>0</v>
      </c>
      <c r="Q174" s="225">
        <v>0.00046000000000000001</v>
      </c>
      <c r="R174" s="225">
        <f>Q174*H174</f>
        <v>0.0047577800000000005</v>
      </c>
      <c r="S174" s="225">
        <v>0</v>
      </c>
      <c r="T174" s="226">
        <f>S174*H174</f>
        <v>0</v>
      </c>
      <c r="U174" s="41"/>
      <c r="V174" s="41"/>
      <c r="W174" s="41"/>
      <c r="X174" s="41"/>
      <c r="Y174" s="41"/>
      <c r="Z174" s="41"/>
      <c r="AA174" s="41"/>
      <c r="AB174" s="41"/>
      <c r="AC174" s="41"/>
      <c r="AD174" s="41"/>
      <c r="AE174" s="41"/>
      <c r="AR174" s="227" t="s">
        <v>238</v>
      </c>
      <c r="AT174" s="227" t="s">
        <v>234</v>
      </c>
      <c r="AU174" s="227" t="s">
        <v>78</v>
      </c>
      <c r="AY174" s="19" t="s">
        <v>231</v>
      </c>
      <c r="BE174" s="228">
        <f>IF(N174="základní",J174,0)</f>
        <v>0</v>
      </c>
      <c r="BF174" s="228">
        <f>IF(N174="snížená",J174,0)</f>
        <v>0</v>
      </c>
      <c r="BG174" s="228">
        <f>IF(N174="zákl. přenesená",J174,0)</f>
        <v>0</v>
      </c>
      <c r="BH174" s="228">
        <f>IF(N174="sníž. přenesená",J174,0)</f>
        <v>0</v>
      </c>
      <c r="BI174" s="228">
        <f>IF(N174="nulová",J174,0)</f>
        <v>0</v>
      </c>
      <c r="BJ174" s="19" t="s">
        <v>76</v>
      </c>
      <c r="BK174" s="228">
        <f>ROUND(I174*H174,2)</f>
        <v>0</v>
      </c>
      <c r="BL174" s="19" t="s">
        <v>238</v>
      </c>
      <c r="BM174" s="227" t="s">
        <v>4995</v>
      </c>
    </row>
    <row r="175" s="2" customFormat="1">
      <c r="A175" s="41"/>
      <c r="B175" s="42"/>
      <c r="C175" s="43"/>
      <c r="D175" s="229" t="s">
        <v>246</v>
      </c>
      <c r="E175" s="43"/>
      <c r="F175" s="230" t="s">
        <v>4204</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19" t="s">
        <v>246</v>
      </c>
      <c r="AU175" s="19" t="s">
        <v>78</v>
      </c>
    </row>
    <row r="176" s="2" customFormat="1" ht="37.8" customHeight="1">
      <c r="A176" s="41"/>
      <c r="B176" s="42"/>
      <c r="C176" s="216" t="s">
        <v>154</v>
      </c>
      <c r="D176" s="216" t="s">
        <v>234</v>
      </c>
      <c r="E176" s="217" t="s">
        <v>4205</v>
      </c>
      <c r="F176" s="218" t="s">
        <v>4206</v>
      </c>
      <c r="G176" s="219" t="s">
        <v>356</v>
      </c>
      <c r="H176" s="220">
        <v>10.343</v>
      </c>
      <c r="I176" s="221"/>
      <c r="J176" s="222">
        <f>ROUND(I176*H176,2)</f>
        <v>0</v>
      </c>
      <c r="K176" s="218" t="s">
        <v>244</v>
      </c>
      <c r="L176" s="47"/>
      <c r="M176" s="223" t="s">
        <v>19</v>
      </c>
      <c r="N176" s="224" t="s">
        <v>40</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238</v>
      </c>
      <c r="AT176" s="227" t="s">
        <v>234</v>
      </c>
      <c r="AU176" s="227" t="s">
        <v>78</v>
      </c>
      <c r="AY176" s="19" t="s">
        <v>231</v>
      </c>
      <c r="BE176" s="228">
        <f>IF(N176="základní",J176,0)</f>
        <v>0</v>
      </c>
      <c r="BF176" s="228">
        <f>IF(N176="snížená",J176,0)</f>
        <v>0</v>
      </c>
      <c r="BG176" s="228">
        <f>IF(N176="zákl. přenesená",J176,0)</f>
        <v>0</v>
      </c>
      <c r="BH176" s="228">
        <f>IF(N176="sníž. přenesená",J176,0)</f>
        <v>0</v>
      </c>
      <c r="BI176" s="228">
        <f>IF(N176="nulová",J176,0)</f>
        <v>0</v>
      </c>
      <c r="BJ176" s="19" t="s">
        <v>76</v>
      </c>
      <c r="BK176" s="228">
        <f>ROUND(I176*H176,2)</f>
        <v>0</v>
      </c>
      <c r="BL176" s="19" t="s">
        <v>238</v>
      </c>
      <c r="BM176" s="227" t="s">
        <v>4996</v>
      </c>
    </row>
    <row r="177" s="2" customFormat="1" ht="62.7" customHeight="1">
      <c r="A177" s="41"/>
      <c r="B177" s="42"/>
      <c r="C177" s="216" t="s">
        <v>311</v>
      </c>
      <c r="D177" s="216" t="s">
        <v>234</v>
      </c>
      <c r="E177" s="217" t="s">
        <v>540</v>
      </c>
      <c r="F177" s="218" t="s">
        <v>541</v>
      </c>
      <c r="G177" s="219" t="s">
        <v>356</v>
      </c>
      <c r="H177" s="220">
        <v>190.44200000000001</v>
      </c>
      <c r="I177" s="221"/>
      <c r="J177" s="222">
        <f>ROUND(I177*H177,2)</f>
        <v>0</v>
      </c>
      <c r="K177" s="218" t="s">
        <v>244</v>
      </c>
      <c r="L177" s="47"/>
      <c r="M177" s="223" t="s">
        <v>19</v>
      </c>
      <c r="N177" s="224" t="s">
        <v>40</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238</v>
      </c>
      <c r="AT177" s="227" t="s">
        <v>234</v>
      </c>
      <c r="AU177" s="227" t="s">
        <v>78</v>
      </c>
      <c r="AY177" s="19" t="s">
        <v>231</v>
      </c>
      <c r="BE177" s="228">
        <f>IF(N177="základní",J177,0)</f>
        <v>0</v>
      </c>
      <c r="BF177" s="228">
        <f>IF(N177="snížená",J177,0)</f>
        <v>0</v>
      </c>
      <c r="BG177" s="228">
        <f>IF(N177="zákl. přenesená",J177,0)</f>
        <v>0</v>
      </c>
      <c r="BH177" s="228">
        <f>IF(N177="sníž. přenesená",J177,0)</f>
        <v>0</v>
      </c>
      <c r="BI177" s="228">
        <f>IF(N177="nulová",J177,0)</f>
        <v>0</v>
      </c>
      <c r="BJ177" s="19" t="s">
        <v>76</v>
      </c>
      <c r="BK177" s="228">
        <f>ROUND(I177*H177,2)</f>
        <v>0</v>
      </c>
      <c r="BL177" s="19" t="s">
        <v>238</v>
      </c>
      <c r="BM177" s="227" t="s">
        <v>4997</v>
      </c>
    </row>
    <row r="178" s="2" customFormat="1">
      <c r="A178" s="41"/>
      <c r="B178" s="42"/>
      <c r="C178" s="43"/>
      <c r="D178" s="229" t="s">
        <v>246</v>
      </c>
      <c r="E178" s="43"/>
      <c r="F178" s="230" t="s">
        <v>530</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19" t="s">
        <v>246</v>
      </c>
      <c r="AU178" s="19" t="s">
        <v>78</v>
      </c>
    </row>
    <row r="179" s="13" customFormat="1">
      <c r="A179" s="13"/>
      <c r="B179" s="234"/>
      <c r="C179" s="235"/>
      <c r="D179" s="229" t="s">
        <v>248</v>
      </c>
      <c r="E179" s="236" t="s">
        <v>19</v>
      </c>
      <c r="F179" s="237" t="s">
        <v>998</v>
      </c>
      <c r="G179" s="235"/>
      <c r="H179" s="236" t="s">
        <v>19</v>
      </c>
      <c r="I179" s="238"/>
      <c r="J179" s="235"/>
      <c r="K179" s="235"/>
      <c r="L179" s="239"/>
      <c r="M179" s="240"/>
      <c r="N179" s="241"/>
      <c r="O179" s="241"/>
      <c r="P179" s="241"/>
      <c r="Q179" s="241"/>
      <c r="R179" s="241"/>
      <c r="S179" s="241"/>
      <c r="T179" s="242"/>
      <c r="U179" s="13"/>
      <c r="V179" s="13"/>
      <c r="W179" s="13"/>
      <c r="X179" s="13"/>
      <c r="Y179" s="13"/>
      <c r="Z179" s="13"/>
      <c r="AA179" s="13"/>
      <c r="AB179" s="13"/>
      <c r="AC179" s="13"/>
      <c r="AD179" s="13"/>
      <c r="AE179" s="13"/>
      <c r="AT179" s="243" t="s">
        <v>248</v>
      </c>
      <c r="AU179" s="243" t="s">
        <v>78</v>
      </c>
      <c r="AV179" s="13" t="s">
        <v>76</v>
      </c>
      <c r="AW179" s="13" t="s">
        <v>31</v>
      </c>
      <c r="AX179" s="13" t="s">
        <v>69</v>
      </c>
      <c r="AY179" s="243" t="s">
        <v>231</v>
      </c>
    </row>
    <row r="180" s="14" customFormat="1">
      <c r="A180" s="14"/>
      <c r="B180" s="244"/>
      <c r="C180" s="245"/>
      <c r="D180" s="229" t="s">
        <v>248</v>
      </c>
      <c r="E180" s="246" t="s">
        <v>19</v>
      </c>
      <c r="F180" s="247" t="s">
        <v>4998</v>
      </c>
      <c r="G180" s="245"/>
      <c r="H180" s="248">
        <v>190.44200000000001</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248</v>
      </c>
      <c r="AU180" s="254" t="s">
        <v>78</v>
      </c>
      <c r="AV180" s="14" t="s">
        <v>78</v>
      </c>
      <c r="AW180" s="14" t="s">
        <v>31</v>
      </c>
      <c r="AX180" s="14" t="s">
        <v>69</v>
      </c>
      <c r="AY180" s="254" t="s">
        <v>231</v>
      </c>
    </row>
    <row r="181" s="15" customFormat="1">
      <c r="A181" s="15"/>
      <c r="B181" s="255"/>
      <c r="C181" s="256"/>
      <c r="D181" s="229" t="s">
        <v>248</v>
      </c>
      <c r="E181" s="257" t="s">
        <v>19</v>
      </c>
      <c r="F181" s="258" t="s">
        <v>260</v>
      </c>
      <c r="G181" s="256"/>
      <c r="H181" s="259">
        <v>190.44200000000001</v>
      </c>
      <c r="I181" s="260"/>
      <c r="J181" s="256"/>
      <c r="K181" s="256"/>
      <c r="L181" s="261"/>
      <c r="M181" s="262"/>
      <c r="N181" s="263"/>
      <c r="O181" s="263"/>
      <c r="P181" s="263"/>
      <c r="Q181" s="263"/>
      <c r="R181" s="263"/>
      <c r="S181" s="263"/>
      <c r="T181" s="264"/>
      <c r="U181" s="15"/>
      <c r="V181" s="15"/>
      <c r="W181" s="15"/>
      <c r="X181" s="15"/>
      <c r="Y181" s="15"/>
      <c r="Z181" s="15"/>
      <c r="AA181" s="15"/>
      <c r="AB181" s="15"/>
      <c r="AC181" s="15"/>
      <c r="AD181" s="15"/>
      <c r="AE181" s="15"/>
      <c r="AT181" s="265" t="s">
        <v>248</v>
      </c>
      <c r="AU181" s="265" t="s">
        <v>78</v>
      </c>
      <c r="AV181" s="15" t="s">
        <v>238</v>
      </c>
      <c r="AW181" s="15" t="s">
        <v>31</v>
      </c>
      <c r="AX181" s="15" t="s">
        <v>76</v>
      </c>
      <c r="AY181" s="265" t="s">
        <v>231</v>
      </c>
    </row>
    <row r="182" s="2" customFormat="1" ht="66.75" customHeight="1">
      <c r="A182" s="41"/>
      <c r="B182" s="42"/>
      <c r="C182" s="216" t="s">
        <v>316</v>
      </c>
      <c r="D182" s="216" t="s">
        <v>234</v>
      </c>
      <c r="E182" s="217" t="s">
        <v>547</v>
      </c>
      <c r="F182" s="218" t="s">
        <v>548</v>
      </c>
      <c r="G182" s="219" t="s">
        <v>356</v>
      </c>
      <c r="H182" s="220">
        <v>952.21000000000004</v>
      </c>
      <c r="I182" s="221"/>
      <c r="J182" s="222">
        <f>ROUND(I182*H182,2)</f>
        <v>0</v>
      </c>
      <c r="K182" s="218" t="s">
        <v>244</v>
      </c>
      <c r="L182" s="47"/>
      <c r="M182" s="223" t="s">
        <v>19</v>
      </c>
      <c r="N182" s="224" t="s">
        <v>40</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238</v>
      </c>
      <c r="AT182" s="227" t="s">
        <v>234</v>
      </c>
      <c r="AU182" s="227" t="s">
        <v>78</v>
      </c>
      <c r="AY182" s="19" t="s">
        <v>231</v>
      </c>
      <c r="BE182" s="228">
        <f>IF(N182="základní",J182,0)</f>
        <v>0</v>
      </c>
      <c r="BF182" s="228">
        <f>IF(N182="snížená",J182,0)</f>
        <v>0</v>
      </c>
      <c r="BG182" s="228">
        <f>IF(N182="zákl. přenesená",J182,0)</f>
        <v>0</v>
      </c>
      <c r="BH182" s="228">
        <f>IF(N182="sníž. přenesená",J182,0)</f>
        <v>0</v>
      </c>
      <c r="BI182" s="228">
        <f>IF(N182="nulová",J182,0)</f>
        <v>0</v>
      </c>
      <c r="BJ182" s="19" t="s">
        <v>76</v>
      </c>
      <c r="BK182" s="228">
        <f>ROUND(I182*H182,2)</f>
        <v>0</v>
      </c>
      <c r="BL182" s="19" t="s">
        <v>238</v>
      </c>
      <c r="BM182" s="227" t="s">
        <v>4999</v>
      </c>
    </row>
    <row r="183" s="2" customFormat="1">
      <c r="A183" s="41"/>
      <c r="B183" s="42"/>
      <c r="C183" s="43"/>
      <c r="D183" s="229" t="s">
        <v>246</v>
      </c>
      <c r="E183" s="43"/>
      <c r="F183" s="230" t="s">
        <v>530</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19" t="s">
        <v>246</v>
      </c>
      <c r="AU183" s="19" t="s">
        <v>78</v>
      </c>
    </row>
    <row r="184" s="13" customFormat="1">
      <c r="A184" s="13"/>
      <c r="B184" s="234"/>
      <c r="C184" s="235"/>
      <c r="D184" s="229" t="s">
        <v>248</v>
      </c>
      <c r="E184" s="236" t="s">
        <v>19</v>
      </c>
      <c r="F184" s="237" t="s">
        <v>5000</v>
      </c>
      <c r="G184" s="235"/>
      <c r="H184" s="236" t="s">
        <v>19</v>
      </c>
      <c r="I184" s="238"/>
      <c r="J184" s="235"/>
      <c r="K184" s="235"/>
      <c r="L184" s="239"/>
      <c r="M184" s="240"/>
      <c r="N184" s="241"/>
      <c r="O184" s="241"/>
      <c r="P184" s="241"/>
      <c r="Q184" s="241"/>
      <c r="R184" s="241"/>
      <c r="S184" s="241"/>
      <c r="T184" s="242"/>
      <c r="U184" s="13"/>
      <c r="V184" s="13"/>
      <c r="W184" s="13"/>
      <c r="X184" s="13"/>
      <c r="Y184" s="13"/>
      <c r="Z184" s="13"/>
      <c r="AA184" s="13"/>
      <c r="AB184" s="13"/>
      <c r="AC184" s="13"/>
      <c r="AD184" s="13"/>
      <c r="AE184" s="13"/>
      <c r="AT184" s="243" t="s">
        <v>248</v>
      </c>
      <c r="AU184" s="243" t="s">
        <v>78</v>
      </c>
      <c r="AV184" s="13" t="s">
        <v>76</v>
      </c>
      <c r="AW184" s="13" t="s">
        <v>31</v>
      </c>
      <c r="AX184" s="13" t="s">
        <v>69</v>
      </c>
      <c r="AY184" s="243" t="s">
        <v>231</v>
      </c>
    </row>
    <row r="185" s="14" customFormat="1">
      <c r="A185" s="14"/>
      <c r="B185" s="244"/>
      <c r="C185" s="245"/>
      <c r="D185" s="229" t="s">
        <v>248</v>
      </c>
      <c r="E185" s="246" t="s">
        <v>19</v>
      </c>
      <c r="F185" s="247" t="s">
        <v>5001</v>
      </c>
      <c r="G185" s="245"/>
      <c r="H185" s="248">
        <v>952.21000000000004</v>
      </c>
      <c r="I185" s="249"/>
      <c r="J185" s="245"/>
      <c r="K185" s="245"/>
      <c r="L185" s="250"/>
      <c r="M185" s="251"/>
      <c r="N185" s="252"/>
      <c r="O185" s="252"/>
      <c r="P185" s="252"/>
      <c r="Q185" s="252"/>
      <c r="R185" s="252"/>
      <c r="S185" s="252"/>
      <c r="T185" s="253"/>
      <c r="U185" s="14"/>
      <c r="V185" s="14"/>
      <c r="W185" s="14"/>
      <c r="X185" s="14"/>
      <c r="Y185" s="14"/>
      <c r="Z185" s="14"/>
      <c r="AA185" s="14"/>
      <c r="AB185" s="14"/>
      <c r="AC185" s="14"/>
      <c r="AD185" s="14"/>
      <c r="AE185" s="14"/>
      <c r="AT185" s="254" t="s">
        <v>248</v>
      </c>
      <c r="AU185" s="254" t="s">
        <v>78</v>
      </c>
      <c r="AV185" s="14" t="s">
        <v>78</v>
      </c>
      <c r="AW185" s="14" t="s">
        <v>31</v>
      </c>
      <c r="AX185" s="14" t="s">
        <v>76</v>
      </c>
      <c r="AY185" s="254" t="s">
        <v>231</v>
      </c>
    </row>
    <row r="186" s="2" customFormat="1" ht="44.25" customHeight="1">
      <c r="A186" s="41"/>
      <c r="B186" s="42"/>
      <c r="C186" s="216" t="s">
        <v>321</v>
      </c>
      <c r="D186" s="216" t="s">
        <v>234</v>
      </c>
      <c r="E186" s="217" t="s">
        <v>568</v>
      </c>
      <c r="F186" s="218" t="s">
        <v>431</v>
      </c>
      <c r="G186" s="219" t="s">
        <v>404</v>
      </c>
      <c r="H186" s="220">
        <v>342.79599999999999</v>
      </c>
      <c r="I186" s="221"/>
      <c r="J186" s="222">
        <f>ROUND(I186*H186,2)</f>
        <v>0</v>
      </c>
      <c r="K186" s="218" t="s">
        <v>244</v>
      </c>
      <c r="L186" s="47"/>
      <c r="M186" s="223" t="s">
        <v>19</v>
      </c>
      <c r="N186" s="224" t="s">
        <v>40</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238</v>
      </c>
      <c r="AT186" s="227" t="s">
        <v>234</v>
      </c>
      <c r="AU186" s="227" t="s">
        <v>78</v>
      </c>
      <c r="AY186" s="19" t="s">
        <v>231</v>
      </c>
      <c r="BE186" s="228">
        <f>IF(N186="základní",J186,0)</f>
        <v>0</v>
      </c>
      <c r="BF186" s="228">
        <f>IF(N186="snížená",J186,0)</f>
        <v>0</v>
      </c>
      <c r="BG186" s="228">
        <f>IF(N186="zákl. přenesená",J186,0)</f>
        <v>0</v>
      </c>
      <c r="BH186" s="228">
        <f>IF(N186="sníž. přenesená",J186,0)</f>
        <v>0</v>
      </c>
      <c r="BI186" s="228">
        <f>IF(N186="nulová",J186,0)</f>
        <v>0</v>
      </c>
      <c r="BJ186" s="19" t="s">
        <v>76</v>
      </c>
      <c r="BK186" s="228">
        <f>ROUND(I186*H186,2)</f>
        <v>0</v>
      </c>
      <c r="BL186" s="19" t="s">
        <v>238</v>
      </c>
      <c r="BM186" s="227" t="s">
        <v>5002</v>
      </c>
    </row>
    <row r="187" s="2" customFormat="1">
      <c r="A187" s="41"/>
      <c r="B187" s="42"/>
      <c r="C187" s="43"/>
      <c r="D187" s="229" t="s">
        <v>246</v>
      </c>
      <c r="E187" s="43"/>
      <c r="F187" s="230" t="s">
        <v>570</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19" t="s">
        <v>246</v>
      </c>
      <c r="AU187" s="19" t="s">
        <v>78</v>
      </c>
    </row>
    <row r="188" s="14" customFormat="1">
      <c r="A188" s="14"/>
      <c r="B188" s="244"/>
      <c r="C188" s="245"/>
      <c r="D188" s="229" t="s">
        <v>248</v>
      </c>
      <c r="E188" s="246" t="s">
        <v>19</v>
      </c>
      <c r="F188" s="247" t="s">
        <v>5003</v>
      </c>
      <c r="G188" s="245"/>
      <c r="H188" s="248">
        <v>342.79599999999999</v>
      </c>
      <c r="I188" s="249"/>
      <c r="J188" s="245"/>
      <c r="K188" s="245"/>
      <c r="L188" s="250"/>
      <c r="M188" s="251"/>
      <c r="N188" s="252"/>
      <c r="O188" s="252"/>
      <c r="P188" s="252"/>
      <c r="Q188" s="252"/>
      <c r="R188" s="252"/>
      <c r="S188" s="252"/>
      <c r="T188" s="253"/>
      <c r="U188" s="14"/>
      <c r="V188" s="14"/>
      <c r="W188" s="14"/>
      <c r="X188" s="14"/>
      <c r="Y188" s="14"/>
      <c r="Z188" s="14"/>
      <c r="AA188" s="14"/>
      <c r="AB188" s="14"/>
      <c r="AC188" s="14"/>
      <c r="AD188" s="14"/>
      <c r="AE188" s="14"/>
      <c r="AT188" s="254" t="s">
        <v>248</v>
      </c>
      <c r="AU188" s="254" t="s">
        <v>78</v>
      </c>
      <c r="AV188" s="14" t="s">
        <v>78</v>
      </c>
      <c r="AW188" s="14" t="s">
        <v>31</v>
      </c>
      <c r="AX188" s="14" t="s">
        <v>76</v>
      </c>
      <c r="AY188" s="254" t="s">
        <v>231</v>
      </c>
    </row>
    <row r="189" s="2" customFormat="1" ht="44.25" customHeight="1">
      <c r="A189" s="41"/>
      <c r="B189" s="42"/>
      <c r="C189" s="216" t="s">
        <v>8</v>
      </c>
      <c r="D189" s="216" t="s">
        <v>234</v>
      </c>
      <c r="E189" s="217" t="s">
        <v>1296</v>
      </c>
      <c r="F189" s="218" t="s">
        <v>1297</v>
      </c>
      <c r="G189" s="219" t="s">
        <v>356</v>
      </c>
      <c r="H189" s="220">
        <v>136.887</v>
      </c>
      <c r="I189" s="221"/>
      <c r="J189" s="222">
        <f>ROUND(I189*H189,2)</f>
        <v>0</v>
      </c>
      <c r="K189" s="218" t="s">
        <v>244</v>
      </c>
      <c r="L189" s="47"/>
      <c r="M189" s="223" t="s">
        <v>19</v>
      </c>
      <c r="N189" s="224" t="s">
        <v>40</v>
      </c>
      <c r="O189" s="87"/>
      <c r="P189" s="225">
        <f>O189*H189</f>
        <v>0</v>
      </c>
      <c r="Q189" s="225">
        <v>0</v>
      </c>
      <c r="R189" s="225">
        <f>Q189*H189</f>
        <v>0</v>
      </c>
      <c r="S189" s="225">
        <v>0</v>
      </c>
      <c r="T189" s="226">
        <f>S189*H189</f>
        <v>0</v>
      </c>
      <c r="U189" s="41"/>
      <c r="V189" s="41"/>
      <c r="W189" s="41"/>
      <c r="X189" s="41"/>
      <c r="Y189" s="41"/>
      <c r="Z189" s="41"/>
      <c r="AA189" s="41"/>
      <c r="AB189" s="41"/>
      <c r="AC189" s="41"/>
      <c r="AD189" s="41"/>
      <c r="AE189" s="41"/>
      <c r="AR189" s="227" t="s">
        <v>238</v>
      </c>
      <c r="AT189" s="227" t="s">
        <v>234</v>
      </c>
      <c r="AU189" s="227" t="s">
        <v>78</v>
      </c>
      <c r="AY189" s="19" t="s">
        <v>231</v>
      </c>
      <c r="BE189" s="228">
        <f>IF(N189="základní",J189,0)</f>
        <v>0</v>
      </c>
      <c r="BF189" s="228">
        <f>IF(N189="snížená",J189,0)</f>
        <v>0</v>
      </c>
      <c r="BG189" s="228">
        <f>IF(N189="zákl. přenesená",J189,0)</f>
        <v>0</v>
      </c>
      <c r="BH189" s="228">
        <f>IF(N189="sníž. přenesená",J189,0)</f>
        <v>0</v>
      </c>
      <c r="BI189" s="228">
        <f>IF(N189="nulová",J189,0)</f>
        <v>0</v>
      </c>
      <c r="BJ189" s="19" t="s">
        <v>76</v>
      </c>
      <c r="BK189" s="228">
        <f>ROUND(I189*H189,2)</f>
        <v>0</v>
      </c>
      <c r="BL189" s="19" t="s">
        <v>238</v>
      </c>
      <c r="BM189" s="227" t="s">
        <v>5004</v>
      </c>
    </row>
    <row r="190" s="2" customFormat="1">
      <c r="A190" s="41"/>
      <c r="B190" s="42"/>
      <c r="C190" s="43"/>
      <c r="D190" s="229" t="s">
        <v>246</v>
      </c>
      <c r="E190" s="43"/>
      <c r="F190" s="230" t="s">
        <v>1299</v>
      </c>
      <c r="G190" s="43"/>
      <c r="H190" s="43"/>
      <c r="I190" s="231"/>
      <c r="J190" s="43"/>
      <c r="K190" s="43"/>
      <c r="L190" s="47"/>
      <c r="M190" s="232"/>
      <c r="N190" s="233"/>
      <c r="O190" s="87"/>
      <c r="P190" s="87"/>
      <c r="Q190" s="87"/>
      <c r="R190" s="87"/>
      <c r="S190" s="87"/>
      <c r="T190" s="88"/>
      <c r="U190" s="41"/>
      <c r="V190" s="41"/>
      <c r="W190" s="41"/>
      <c r="X190" s="41"/>
      <c r="Y190" s="41"/>
      <c r="Z190" s="41"/>
      <c r="AA190" s="41"/>
      <c r="AB190" s="41"/>
      <c r="AC190" s="41"/>
      <c r="AD190" s="41"/>
      <c r="AE190" s="41"/>
      <c r="AT190" s="19" t="s">
        <v>246</v>
      </c>
      <c r="AU190" s="19" t="s">
        <v>78</v>
      </c>
    </row>
    <row r="191" s="13" customFormat="1">
      <c r="A191" s="13"/>
      <c r="B191" s="234"/>
      <c r="C191" s="235"/>
      <c r="D191" s="229" t="s">
        <v>248</v>
      </c>
      <c r="E191" s="236" t="s">
        <v>19</v>
      </c>
      <c r="F191" s="237" t="s">
        <v>4948</v>
      </c>
      <c r="G191" s="235"/>
      <c r="H191" s="236" t="s">
        <v>19</v>
      </c>
      <c r="I191" s="238"/>
      <c r="J191" s="235"/>
      <c r="K191" s="235"/>
      <c r="L191" s="239"/>
      <c r="M191" s="240"/>
      <c r="N191" s="241"/>
      <c r="O191" s="241"/>
      <c r="P191" s="241"/>
      <c r="Q191" s="241"/>
      <c r="R191" s="241"/>
      <c r="S191" s="241"/>
      <c r="T191" s="242"/>
      <c r="U191" s="13"/>
      <c r="V191" s="13"/>
      <c r="W191" s="13"/>
      <c r="X191" s="13"/>
      <c r="Y191" s="13"/>
      <c r="Z191" s="13"/>
      <c r="AA191" s="13"/>
      <c r="AB191" s="13"/>
      <c r="AC191" s="13"/>
      <c r="AD191" s="13"/>
      <c r="AE191" s="13"/>
      <c r="AT191" s="243" t="s">
        <v>248</v>
      </c>
      <c r="AU191" s="243" t="s">
        <v>78</v>
      </c>
      <c r="AV191" s="13" t="s">
        <v>76</v>
      </c>
      <c r="AW191" s="13" t="s">
        <v>31</v>
      </c>
      <c r="AX191" s="13" t="s">
        <v>69</v>
      </c>
      <c r="AY191" s="243" t="s">
        <v>231</v>
      </c>
    </row>
    <row r="192" s="14" customFormat="1">
      <c r="A192" s="14"/>
      <c r="B192" s="244"/>
      <c r="C192" s="245"/>
      <c r="D192" s="229" t="s">
        <v>248</v>
      </c>
      <c r="E192" s="246" t="s">
        <v>19</v>
      </c>
      <c r="F192" s="247" t="s">
        <v>5005</v>
      </c>
      <c r="G192" s="245"/>
      <c r="H192" s="248">
        <v>4.9989999999999997</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248</v>
      </c>
      <c r="AU192" s="254" t="s">
        <v>78</v>
      </c>
      <c r="AV192" s="14" t="s">
        <v>78</v>
      </c>
      <c r="AW192" s="14" t="s">
        <v>31</v>
      </c>
      <c r="AX192" s="14" t="s">
        <v>69</v>
      </c>
      <c r="AY192" s="254" t="s">
        <v>231</v>
      </c>
    </row>
    <row r="193" s="13" customFormat="1">
      <c r="A193" s="13"/>
      <c r="B193" s="234"/>
      <c r="C193" s="235"/>
      <c r="D193" s="229" t="s">
        <v>248</v>
      </c>
      <c r="E193" s="236" t="s">
        <v>19</v>
      </c>
      <c r="F193" s="237" t="s">
        <v>5006</v>
      </c>
      <c r="G193" s="235"/>
      <c r="H193" s="236" t="s">
        <v>19</v>
      </c>
      <c r="I193" s="238"/>
      <c r="J193" s="235"/>
      <c r="K193" s="235"/>
      <c r="L193" s="239"/>
      <c r="M193" s="240"/>
      <c r="N193" s="241"/>
      <c r="O193" s="241"/>
      <c r="P193" s="241"/>
      <c r="Q193" s="241"/>
      <c r="R193" s="241"/>
      <c r="S193" s="241"/>
      <c r="T193" s="242"/>
      <c r="U193" s="13"/>
      <c r="V193" s="13"/>
      <c r="W193" s="13"/>
      <c r="X193" s="13"/>
      <c r="Y193" s="13"/>
      <c r="Z193" s="13"/>
      <c r="AA193" s="13"/>
      <c r="AB193" s="13"/>
      <c r="AC193" s="13"/>
      <c r="AD193" s="13"/>
      <c r="AE193" s="13"/>
      <c r="AT193" s="243" t="s">
        <v>248</v>
      </c>
      <c r="AU193" s="243" t="s">
        <v>78</v>
      </c>
      <c r="AV193" s="13" t="s">
        <v>76</v>
      </c>
      <c r="AW193" s="13" t="s">
        <v>31</v>
      </c>
      <c r="AX193" s="13" t="s">
        <v>69</v>
      </c>
      <c r="AY193" s="243" t="s">
        <v>231</v>
      </c>
    </row>
    <row r="194" s="14" customFormat="1">
      <c r="A194" s="14"/>
      <c r="B194" s="244"/>
      <c r="C194" s="245"/>
      <c r="D194" s="229" t="s">
        <v>248</v>
      </c>
      <c r="E194" s="246" t="s">
        <v>19</v>
      </c>
      <c r="F194" s="247" t="s">
        <v>5007</v>
      </c>
      <c r="G194" s="245"/>
      <c r="H194" s="248">
        <v>131.88800000000001</v>
      </c>
      <c r="I194" s="249"/>
      <c r="J194" s="245"/>
      <c r="K194" s="245"/>
      <c r="L194" s="250"/>
      <c r="M194" s="251"/>
      <c r="N194" s="252"/>
      <c r="O194" s="252"/>
      <c r="P194" s="252"/>
      <c r="Q194" s="252"/>
      <c r="R194" s="252"/>
      <c r="S194" s="252"/>
      <c r="T194" s="253"/>
      <c r="U194" s="14"/>
      <c r="V194" s="14"/>
      <c r="W194" s="14"/>
      <c r="X194" s="14"/>
      <c r="Y194" s="14"/>
      <c r="Z194" s="14"/>
      <c r="AA194" s="14"/>
      <c r="AB194" s="14"/>
      <c r="AC194" s="14"/>
      <c r="AD194" s="14"/>
      <c r="AE194" s="14"/>
      <c r="AT194" s="254" t="s">
        <v>248</v>
      </c>
      <c r="AU194" s="254" t="s">
        <v>78</v>
      </c>
      <c r="AV194" s="14" t="s">
        <v>78</v>
      </c>
      <c r="AW194" s="14" t="s">
        <v>31</v>
      </c>
      <c r="AX194" s="14" t="s">
        <v>69</v>
      </c>
      <c r="AY194" s="254" t="s">
        <v>231</v>
      </c>
    </row>
    <row r="195" s="15" customFormat="1">
      <c r="A195" s="15"/>
      <c r="B195" s="255"/>
      <c r="C195" s="256"/>
      <c r="D195" s="229" t="s">
        <v>248</v>
      </c>
      <c r="E195" s="257" t="s">
        <v>19</v>
      </c>
      <c r="F195" s="258" t="s">
        <v>260</v>
      </c>
      <c r="G195" s="256"/>
      <c r="H195" s="259">
        <v>136.887</v>
      </c>
      <c r="I195" s="260"/>
      <c r="J195" s="256"/>
      <c r="K195" s="256"/>
      <c r="L195" s="261"/>
      <c r="M195" s="262"/>
      <c r="N195" s="263"/>
      <c r="O195" s="263"/>
      <c r="P195" s="263"/>
      <c r="Q195" s="263"/>
      <c r="R195" s="263"/>
      <c r="S195" s="263"/>
      <c r="T195" s="264"/>
      <c r="U195" s="15"/>
      <c r="V195" s="15"/>
      <c r="W195" s="15"/>
      <c r="X195" s="15"/>
      <c r="Y195" s="15"/>
      <c r="Z195" s="15"/>
      <c r="AA195" s="15"/>
      <c r="AB195" s="15"/>
      <c r="AC195" s="15"/>
      <c r="AD195" s="15"/>
      <c r="AE195" s="15"/>
      <c r="AT195" s="265" t="s">
        <v>248</v>
      </c>
      <c r="AU195" s="265" t="s">
        <v>78</v>
      </c>
      <c r="AV195" s="15" t="s">
        <v>238</v>
      </c>
      <c r="AW195" s="15" t="s">
        <v>31</v>
      </c>
      <c r="AX195" s="15" t="s">
        <v>76</v>
      </c>
      <c r="AY195" s="265" t="s">
        <v>231</v>
      </c>
    </row>
    <row r="196" s="2" customFormat="1" ht="16.5" customHeight="1">
      <c r="A196" s="41"/>
      <c r="B196" s="42"/>
      <c r="C196" s="283" t="s">
        <v>331</v>
      </c>
      <c r="D196" s="283" t="s">
        <v>638</v>
      </c>
      <c r="E196" s="284" t="s">
        <v>5008</v>
      </c>
      <c r="F196" s="285" t="s">
        <v>5009</v>
      </c>
      <c r="G196" s="286" t="s">
        <v>356</v>
      </c>
      <c r="H196" s="287">
        <v>136.887</v>
      </c>
      <c r="I196" s="288"/>
      <c r="J196" s="289">
        <f>ROUND(I196*H196,2)</f>
        <v>0</v>
      </c>
      <c r="K196" s="285" t="s">
        <v>19</v>
      </c>
      <c r="L196" s="290"/>
      <c r="M196" s="291" t="s">
        <v>19</v>
      </c>
      <c r="N196" s="292" t="s">
        <v>40</v>
      </c>
      <c r="O196" s="87"/>
      <c r="P196" s="225">
        <f>O196*H196</f>
        <v>0</v>
      </c>
      <c r="Q196" s="225">
        <v>0</v>
      </c>
      <c r="R196" s="225">
        <f>Q196*H196</f>
        <v>0</v>
      </c>
      <c r="S196" s="225">
        <v>0</v>
      </c>
      <c r="T196" s="226">
        <f>S196*H196</f>
        <v>0</v>
      </c>
      <c r="U196" s="41"/>
      <c r="V196" s="41"/>
      <c r="W196" s="41"/>
      <c r="X196" s="41"/>
      <c r="Y196" s="41"/>
      <c r="Z196" s="41"/>
      <c r="AA196" s="41"/>
      <c r="AB196" s="41"/>
      <c r="AC196" s="41"/>
      <c r="AD196" s="41"/>
      <c r="AE196" s="41"/>
      <c r="AR196" s="227" t="s">
        <v>287</v>
      </c>
      <c r="AT196" s="227" t="s">
        <v>638</v>
      </c>
      <c r="AU196" s="227" t="s">
        <v>78</v>
      </c>
      <c r="AY196" s="19" t="s">
        <v>231</v>
      </c>
      <c r="BE196" s="228">
        <f>IF(N196="základní",J196,0)</f>
        <v>0</v>
      </c>
      <c r="BF196" s="228">
        <f>IF(N196="snížená",J196,0)</f>
        <v>0</v>
      </c>
      <c r="BG196" s="228">
        <f>IF(N196="zákl. přenesená",J196,0)</f>
        <v>0</v>
      </c>
      <c r="BH196" s="228">
        <f>IF(N196="sníž. přenesená",J196,0)</f>
        <v>0</v>
      </c>
      <c r="BI196" s="228">
        <f>IF(N196="nulová",J196,0)</f>
        <v>0</v>
      </c>
      <c r="BJ196" s="19" t="s">
        <v>76</v>
      </c>
      <c r="BK196" s="228">
        <f>ROUND(I196*H196,2)</f>
        <v>0</v>
      </c>
      <c r="BL196" s="19" t="s">
        <v>238</v>
      </c>
      <c r="BM196" s="227" t="s">
        <v>5010</v>
      </c>
    </row>
    <row r="197" s="2" customFormat="1" ht="66.75" customHeight="1">
      <c r="A197" s="41"/>
      <c r="B197" s="42"/>
      <c r="C197" s="216" t="s">
        <v>335</v>
      </c>
      <c r="D197" s="216" t="s">
        <v>234</v>
      </c>
      <c r="E197" s="217" t="s">
        <v>681</v>
      </c>
      <c r="F197" s="218" t="s">
        <v>682</v>
      </c>
      <c r="G197" s="219" t="s">
        <v>356</v>
      </c>
      <c r="H197" s="220">
        <v>40.088000000000001</v>
      </c>
      <c r="I197" s="221"/>
      <c r="J197" s="222">
        <f>ROUND(I197*H197,2)</f>
        <v>0</v>
      </c>
      <c r="K197" s="218" t="s">
        <v>244</v>
      </c>
      <c r="L197" s="47"/>
      <c r="M197" s="223" t="s">
        <v>19</v>
      </c>
      <c r="N197" s="224" t="s">
        <v>40</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238</v>
      </c>
      <c r="AT197" s="227" t="s">
        <v>234</v>
      </c>
      <c r="AU197" s="227" t="s">
        <v>78</v>
      </c>
      <c r="AY197" s="19" t="s">
        <v>231</v>
      </c>
      <c r="BE197" s="228">
        <f>IF(N197="základní",J197,0)</f>
        <v>0</v>
      </c>
      <c r="BF197" s="228">
        <f>IF(N197="snížená",J197,0)</f>
        <v>0</v>
      </c>
      <c r="BG197" s="228">
        <f>IF(N197="zákl. přenesená",J197,0)</f>
        <v>0</v>
      </c>
      <c r="BH197" s="228">
        <f>IF(N197="sníž. přenesená",J197,0)</f>
        <v>0</v>
      </c>
      <c r="BI197" s="228">
        <f>IF(N197="nulová",J197,0)</f>
        <v>0</v>
      </c>
      <c r="BJ197" s="19" t="s">
        <v>76</v>
      </c>
      <c r="BK197" s="228">
        <f>ROUND(I197*H197,2)</f>
        <v>0</v>
      </c>
      <c r="BL197" s="19" t="s">
        <v>238</v>
      </c>
      <c r="BM197" s="227" t="s">
        <v>5011</v>
      </c>
    </row>
    <row r="198" s="2" customFormat="1">
      <c r="A198" s="41"/>
      <c r="B198" s="42"/>
      <c r="C198" s="43"/>
      <c r="D198" s="229" t="s">
        <v>246</v>
      </c>
      <c r="E198" s="43"/>
      <c r="F198" s="230" t="s">
        <v>684</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19" t="s">
        <v>246</v>
      </c>
      <c r="AU198" s="19" t="s">
        <v>78</v>
      </c>
    </row>
    <row r="199" s="13" customFormat="1">
      <c r="A199" s="13"/>
      <c r="B199" s="234"/>
      <c r="C199" s="235"/>
      <c r="D199" s="229" t="s">
        <v>248</v>
      </c>
      <c r="E199" s="236" t="s">
        <v>19</v>
      </c>
      <c r="F199" s="237" t="s">
        <v>4964</v>
      </c>
      <c r="G199" s="235"/>
      <c r="H199" s="236" t="s">
        <v>19</v>
      </c>
      <c r="I199" s="238"/>
      <c r="J199" s="235"/>
      <c r="K199" s="235"/>
      <c r="L199" s="239"/>
      <c r="M199" s="240"/>
      <c r="N199" s="241"/>
      <c r="O199" s="241"/>
      <c r="P199" s="241"/>
      <c r="Q199" s="241"/>
      <c r="R199" s="241"/>
      <c r="S199" s="241"/>
      <c r="T199" s="242"/>
      <c r="U199" s="13"/>
      <c r="V199" s="13"/>
      <c r="W199" s="13"/>
      <c r="X199" s="13"/>
      <c r="Y199" s="13"/>
      <c r="Z199" s="13"/>
      <c r="AA199" s="13"/>
      <c r="AB199" s="13"/>
      <c r="AC199" s="13"/>
      <c r="AD199" s="13"/>
      <c r="AE199" s="13"/>
      <c r="AT199" s="243" t="s">
        <v>248</v>
      </c>
      <c r="AU199" s="243" t="s">
        <v>78</v>
      </c>
      <c r="AV199" s="13" t="s">
        <v>76</v>
      </c>
      <c r="AW199" s="13" t="s">
        <v>31</v>
      </c>
      <c r="AX199" s="13" t="s">
        <v>69</v>
      </c>
      <c r="AY199" s="243" t="s">
        <v>231</v>
      </c>
    </row>
    <row r="200" s="14" customFormat="1">
      <c r="A200" s="14"/>
      <c r="B200" s="244"/>
      <c r="C200" s="245"/>
      <c r="D200" s="229" t="s">
        <v>248</v>
      </c>
      <c r="E200" s="246" t="s">
        <v>19</v>
      </c>
      <c r="F200" s="247" t="s">
        <v>5012</v>
      </c>
      <c r="G200" s="245"/>
      <c r="H200" s="248">
        <v>24.84</v>
      </c>
      <c r="I200" s="249"/>
      <c r="J200" s="245"/>
      <c r="K200" s="245"/>
      <c r="L200" s="250"/>
      <c r="M200" s="251"/>
      <c r="N200" s="252"/>
      <c r="O200" s="252"/>
      <c r="P200" s="252"/>
      <c r="Q200" s="252"/>
      <c r="R200" s="252"/>
      <c r="S200" s="252"/>
      <c r="T200" s="253"/>
      <c r="U200" s="14"/>
      <c r="V200" s="14"/>
      <c r="W200" s="14"/>
      <c r="X200" s="14"/>
      <c r="Y200" s="14"/>
      <c r="Z200" s="14"/>
      <c r="AA200" s="14"/>
      <c r="AB200" s="14"/>
      <c r="AC200" s="14"/>
      <c r="AD200" s="14"/>
      <c r="AE200" s="14"/>
      <c r="AT200" s="254" t="s">
        <v>248</v>
      </c>
      <c r="AU200" s="254" t="s">
        <v>78</v>
      </c>
      <c r="AV200" s="14" t="s">
        <v>78</v>
      </c>
      <c r="AW200" s="14" t="s">
        <v>31</v>
      </c>
      <c r="AX200" s="14" t="s">
        <v>69</v>
      </c>
      <c r="AY200" s="254" t="s">
        <v>231</v>
      </c>
    </row>
    <row r="201" s="14" customFormat="1">
      <c r="A201" s="14"/>
      <c r="B201" s="244"/>
      <c r="C201" s="245"/>
      <c r="D201" s="229" t="s">
        <v>248</v>
      </c>
      <c r="E201" s="246" t="s">
        <v>19</v>
      </c>
      <c r="F201" s="247" t="s">
        <v>5013</v>
      </c>
      <c r="G201" s="245"/>
      <c r="H201" s="248">
        <v>7.8200000000000003</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248</v>
      </c>
      <c r="AU201" s="254" t="s">
        <v>78</v>
      </c>
      <c r="AV201" s="14" t="s">
        <v>78</v>
      </c>
      <c r="AW201" s="14" t="s">
        <v>31</v>
      </c>
      <c r="AX201" s="14" t="s">
        <v>69</v>
      </c>
      <c r="AY201" s="254" t="s">
        <v>231</v>
      </c>
    </row>
    <row r="202" s="13" customFormat="1">
      <c r="A202" s="13"/>
      <c r="B202" s="234"/>
      <c r="C202" s="235"/>
      <c r="D202" s="229" t="s">
        <v>248</v>
      </c>
      <c r="E202" s="236" t="s">
        <v>19</v>
      </c>
      <c r="F202" s="237" t="s">
        <v>4970</v>
      </c>
      <c r="G202" s="235"/>
      <c r="H202" s="236" t="s">
        <v>19</v>
      </c>
      <c r="I202" s="238"/>
      <c r="J202" s="235"/>
      <c r="K202" s="235"/>
      <c r="L202" s="239"/>
      <c r="M202" s="240"/>
      <c r="N202" s="241"/>
      <c r="O202" s="241"/>
      <c r="P202" s="241"/>
      <c r="Q202" s="241"/>
      <c r="R202" s="241"/>
      <c r="S202" s="241"/>
      <c r="T202" s="242"/>
      <c r="U202" s="13"/>
      <c r="V202" s="13"/>
      <c r="W202" s="13"/>
      <c r="X202" s="13"/>
      <c r="Y202" s="13"/>
      <c r="Z202" s="13"/>
      <c r="AA202" s="13"/>
      <c r="AB202" s="13"/>
      <c r="AC202" s="13"/>
      <c r="AD202" s="13"/>
      <c r="AE202" s="13"/>
      <c r="AT202" s="243" t="s">
        <v>248</v>
      </c>
      <c r="AU202" s="243" t="s">
        <v>78</v>
      </c>
      <c r="AV202" s="13" t="s">
        <v>76</v>
      </c>
      <c r="AW202" s="13" t="s">
        <v>31</v>
      </c>
      <c r="AX202" s="13" t="s">
        <v>69</v>
      </c>
      <c r="AY202" s="243" t="s">
        <v>231</v>
      </c>
    </row>
    <row r="203" s="14" customFormat="1">
      <c r="A203" s="14"/>
      <c r="B203" s="244"/>
      <c r="C203" s="245"/>
      <c r="D203" s="229" t="s">
        <v>248</v>
      </c>
      <c r="E203" s="246" t="s">
        <v>19</v>
      </c>
      <c r="F203" s="247" t="s">
        <v>5014</v>
      </c>
      <c r="G203" s="245"/>
      <c r="H203" s="248">
        <v>7.3440000000000003</v>
      </c>
      <c r="I203" s="249"/>
      <c r="J203" s="245"/>
      <c r="K203" s="245"/>
      <c r="L203" s="250"/>
      <c r="M203" s="251"/>
      <c r="N203" s="252"/>
      <c r="O203" s="252"/>
      <c r="P203" s="252"/>
      <c r="Q203" s="252"/>
      <c r="R203" s="252"/>
      <c r="S203" s="252"/>
      <c r="T203" s="253"/>
      <c r="U203" s="14"/>
      <c r="V203" s="14"/>
      <c r="W203" s="14"/>
      <c r="X203" s="14"/>
      <c r="Y203" s="14"/>
      <c r="Z203" s="14"/>
      <c r="AA203" s="14"/>
      <c r="AB203" s="14"/>
      <c r="AC203" s="14"/>
      <c r="AD203" s="14"/>
      <c r="AE203" s="14"/>
      <c r="AT203" s="254" t="s">
        <v>248</v>
      </c>
      <c r="AU203" s="254" t="s">
        <v>78</v>
      </c>
      <c r="AV203" s="14" t="s">
        <v>78</v>
      </c>
      <c r="AW203" s="14" t="s">
        <v>31</v>
      </c>
      <c r="AX203" s="14" t="s">
        <v>69</v>
      </c>
      <c r="AY203" s="254" t="s">
        <v>231</v>
      </c>
    </row>
    <row r="204" s="13" customFormat="1">
      <c r="A204" s="13"/>
      <c r="B204" s="234"/>
      <c r="C204" s="235"/>
      <c r="D204" s="229" t="s">
        <v>248</v>
      </c>
      <c r="E204" s="236" t="s">
        <v>19</v>
      </c>
      <c r="F204" s="237" t="s">
        <v>4950</v>
      </c>
      <c r="G204" s="235"/>
      <c r="H204" s="236" t="s">
        <v>19</v>
      </c>
      <c r="I204" s="238"/>
      <c r="J204" s="235"/>
      <c r="K204" s="235"/>
      <c r="L204" s="239"/>
      <c r="M204" s="240"/>
      <c r="N204" s="241"/>
      <c r="O204" s="241"/>
      <c r="P204" s="241"/>
      <c r="Q204" s="241"/>
      <c r="R204" s="241"/>
      <c r="S204" s="241"/>
      <c r="T204" s="242"/>
      <c r="U204" s="13"/>
      <c r="V204" s="13"/>
      <c r="W204" s="13"/>
      <c r="X204" s="13"/>
      <c r="Y204" s="13"/>
      <c r="Z204" s="13"/>
      <c r="AA204" s="13"/>
      <c r="AB204" s="13"/>
      <c r="AC204" s="13"/>
      <c r="AD204" s="13"/>
      <c r="AE204" s="13"/>
      <c r="AT204" s="243" t="s">
        <v>248</v>
      </c>
      <c r="AU204" s="243" t="s">
        <v>78</v>
      </c>
      <c r="AV204" s="13" t="s">
        <v>76</v>
      </c>
      <c r="AW204" s="13" t="s">
        <v>31</v>
      </c>
      <c r="AX204" s="13" t="s">
        <v>69</v>
      </c>
      <c r="AY204" s="243" t="s">
        <v>231</v>
      </c>
    </row>
    <row r="205" s="14" customFormat="1">
      <c r="A205" s="14"/>
      <c r="B205" s="244"/>
      <c r="C205" s="245"/>
      <c r="D205" s="229" t="s">
        <v>248</v>
      </c>
      <c r="E205" s="246" t="s">
        <v>19</v>
      </c>
      <c r="F205" s="247" t="s">
        <v>5015</v>
      </c>
      <c r="G205" s="245"/>
      <c r="H205" s="248">
        <v>0.084000000000000005</v>
      </c>
      <c r="I205" s="249"/>
      <c r="J205" s="245"/>
      <c r="K205" s="245"/>
      <c r="L205" s="250"/>
      <c r="M205" s="251"/>
      <c r="N205" s="252"/>
      <c r="O205" s="252"/>
      <c r="P205" s="252"/>
      <c r="Q205" s="252"/>
      <c r="R205" s="252"/>
      <c r="S205" s="252"/>
      <c r="T205" s="253"/>
      <c r="U205" s="14"/>
      <c r="V205" s="14"/>
      <c r="W205" s="14"/>
      <c r="X205" s="14"/>
      <c r="Y205" s="14"/>
      <c r="Z205" s="14"/>
      <c r="AA205" s="14"/>
      <c r="AB205" s="14"/>
      <c r="AC205" s="14"/>
      <c r="AD205" s="14"/>
      <c r="AE205" s="14"/>
      <c r="AT205" s="254" t="s">
        <v>248</v>
      </c>
      <c r="AU205" s="254" t="s">
        <v>78</v>
      </c>
      <c r="AV205" s="14" t="s">
        <v>78</v>
      </c>
      <c r="AW205" s="14" t="s">
        <v>31</v>
      </c>
      <c r="AX205" s="14" t="s">
        <v>69</v>
      </c>
      <c r="AY205" s="254" t="s">
        <v>231</v>
      </c>
    </row>
    <row r="206" s="15" customFormat="1">
      <c r="A206" s="15"/>
      <c r="B206" s="255"/>
      <c r="C206" s="256"/>
      <c r="D206" s="229" t="s">
        <v>248</v>
      </c>
      <c r="E206" s="257" t="s">
        <v>19</v>
      </c>
      <c r="F206" s="258" t="s">
        <v>260</v>
      </c>
      <c r="G206" s="256"/>
      <c r="H206" s="259">
        <v>40.088000000000001</v>
      </c>
      <c r="I206" s="260"/>
      <c r="J206" s="256"/>
      <c r="K206" s="256"/>
      <c r="L206" s="261"/>
      <c r="M206" s="262"/>
      <c r="N206" s="263"/>
      <c r="O206" s="263"/>
      <c r="P206" s="263"/>
      <c r="Q206" s="263"/>
      <c r="R206" s="263"/>
      <c r="S206" s="263"/>
      <c r="T206" s="264"/>
      <c r="U206" s="15"/>
      <c r="V206" s="15"/>
      <c r="W206" s="15"/>
      <c r="X206" s="15"/>
      <c r="Y206" s="15"/>
      <c r="Z206" s="15"/>
      <c r="AA206" s="15"/>
      <c r="AB206" s="15"/>
      <c r="AC206" s="15"/>
      <c r="AD206" s="15"/>
      <c r="AE206" s="15"/>
      <c r="AT206" s="265" t="s">
        <v>248</v>
      </c>
      <c r="AU206" s="265" t="s">
        <v>78</v>
      </c>
      <c r="AV206" s="15" t="s">
        <v>238</v>
      </c>
      <c r="AW206" s="15" t="s">
        <v>31</v>
      </c>
      <c r="AX206" s="15" t="s">
        <v>76</v>
      </c>
      <c r="AY206" s="265" t="s">
        <v>231</v>
      </c>
    </row>
    <row r="207" s="2" customFormat="1" ht="16.5" customHeight="1">
      <c r="A207" s="41"/>
      <c r="B207" s="42"/>
      <c r="C207" s="283" t="s">
        <v>339</v>
      </c>
      <c r="D207" s="283" t="s">
        <v>638</v>
      </c>
      <c r="E207" s="284" t="s">
        <v>4316</v>
      </c>
      <c r="F207" s="285" t="s">
        <v>4317</v>
      </c>
      <c r="G207" s="286" t="s">
        <v>404</v>
      </c>
      <c r="H207" s="287">
        <v>72.158000000000001</v>
      </c>
      <c r="I207" s="288"/>
      <c r="J207" s="289">
        <f>ROUND(I207*H207,2)</f>
        <v>0</v>
      </c>
      <c r="K207" s="285" t="s">
        <v>244</v>
      </c>
      <c r="L207" s="290"/>
      <c r="M207" s="291" t="s">
        <v>19</v>
      </c>
      <c r="N207" s="292" t="s">
        <v>40</v>
      </c>
      <c r="O207" s="87"/>
      <c r="P207" s="225">
        <f>O207*H207</f>
        <v>0</v>
      </c>
      <c r="Q207" s="225">
        <v>0</v>
      </c>
      <c r="R207" s="225">
        <f>Q207*H207</f>
        <v>0</v>
      </c>
      <c r="S207" s="225">
        <v>0</v>
      </c>
      <c r="T207" s="226">
        <f>S207*H207</f>
        <v>0</v>
      </c>
      <c r="U207" s="41"/>
      <c r="V207" s="41"/>
      <c r="W207" s="41"/>
      <c r="X207" s="41"/>
      <c r="Y207" s="41"/>
      <c r="Z207" s="41"/>
      <c r="AA207" s="41"/>
      <c r="AB207" s="41"/>
      <c r="AC207" s="41"/>
      <c r="AD207" s="41"/>
      <c r="AE207" s="41"/>
      <c r="AR207" s="227" t="s">
        <v>287</v>
      </c>
      <c r="AT207" s="227" t="s">
        <v>638</v>
      </c>
      <c r="AU207" s="227" t="s">
        <v>78</v>
      </c>
      <c r="AY207" s="19" t="s">
        <v>231</v>
      </c>
      <c r="BE207" s="228">
        <f>IF(N207="základní",J207,0)</f>
        <v>0</v>
      </c>
      <c r="BF207" s="228">
        <f>IF(N207="snížená",J207,0)</f>
        <v>0</v>
      </c>
      <c r="BG207" s="228">
        <f>IF(N207="zákl. přenesená",J207,0)</f>
        <v>0</v>
      </c>
      <c r="BH207" s="228">
        <f>IF(N207="sníž. přenesená",J207,0)</f>
        <v>0</v>
      </c>
      <c r="BI207" s="228">
        <f>IF(N207="nulová",J207,0)</f>
        <v>0</v>
      </c>
      <c r="BJ207" s="19" t="s">
        <v>76</v>
      </c>
      <c r="BK207" s="228">
        <f>ROUND(I207*H207,2)</f>
        <v>0</v>
      </c>
      <c r="BL207" s="19" t="s">
        <v>238</v>
      </c>
      <c r="BM207" s="227" t="s">
        <v>5016</v>
      </c>
    </row>
    <row r="208" s="14" customFormat="1">
      <c r="A208" s="14"/>
      <c r="B208" s="244"/>
      <c r="C208" s="245"/>
      <c r="D208" s="229" t="s">
        <v>248</v>
      </c>
      <c r="E208" s="246" t="s">
        <v>19</v>
      </c>
      <c r="F208" s="247" t="s">
        <v>5017</v>
      </c>
      <c r="G208" s="245"/>
      <c r="H208" s="248">
        <v>72.158000000000001</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248</v>
      </c>
      <c r="AU208" s="254" t="s">
        <v>78</v>
      </c>
      <c r="AV208" s="14" t="s">
        <v>78</v>
      </c>
      <c r="AW208" s="14" t="s">
        <v>31</v>
      </c>
      <c r="AX208" s="14" t="s">
        <v>76</v>
      </c>
      <c r="AY208" s="254" t="s">
        <v>231</v>
      </c>
    </row>
    <row r="209" s="12" customFormat="1" ht="22.8" customHeight="1">
      <c r="A209" s="12"/>
      <c r="B209" s="200"/>
      <c r="C209" s="201"/>
      <c r="D209" s="202" t="s">
        <v>68</v>
      </c>
      <c r="E209" s="214" t="s">
        <v>78</v>
      </c>
      <c r="F209" s="214" t="s">
        <v>712</v>
      </c>
      <c r="G209" s="201"/>
      <c r="H209" s="201"/>
      <c r="I209" s="204"/>
      <c r="J209" s="215">
        <f>BK209</f>
        <v>0</v>
      </c>
      <c r="K209" s="201"/>
      <c r="L209" s="206"/>
      <c r="M209" s="207"/>
      <c r="N209" s="208"/>
      <c r="O209" s="208"/>
      <c r="P209" s="209">
        <f>SUM(P210:P234)</f>
        <v>0</v>
      </c>
      <c r="Q209" s="208"/>
      <c r="R209" s="209">
        <f>SUM(R210:R234)</f>
        <v>2.10304986</v>
      </c>
      <c r="S209" s="208"/>
      <c r="T209" s="210">
        <f>SUM(T210:T234)</f>
        <v>0</v>
      </c>
      <c r="U209" s="12"/>
      <c r="V209" s="12"/>
      <c r="W209" s="12"/>
      <c r="X209" s="12"/>
      <c r="Y209" s="12"/>
      <c r="Z209" s="12"/>
      <c r="AA209" s="12"/>
      <c r="AB209" s="12"/>
      <c r="AC209" s="12"/>
      <c r="AD209" s="12"/>
      <c r="AE209" s="12"/>
      <c r="AR209" s="211" t="s">
        <v>76</v>
      </c>
      <c r="AT209" s="212" t="s">
        <v>68</v>
      </c>
      <c r="AU209" s="212" t="s">
        <v>76</v>
      </c>
      <c r="AY209" s="211" t="s">
        <v>231</v>
      </c>
      <c r="BK209" s="213">
        <f>SUM(BK210:BK234)</f>
        <v>0</v>
      </c>
    </row>
    <row r="210" s="2" customFormat="1" ht="37.8" customHeight="1">
      <c r="A210" s="41"/>
      <c r="B210" s="42"/>
      <c r="C210" s="216" t="s">
        <v>347</v>
      </c>
      <c r="D210" s="216" t="s">
        <v>234</v>
      </c>
      <c r="E210" s="217" t="s">
        <v>1317</v>
      </c>
      <c r="F210" s="218" t="s">
        <v>1318</v>
      </c>
      <c r="G210" s="219" t="s">
        <v>356</v>
      </c>
      <c r="H210" s="220">
        <v>0.89800000000000002</v>
      </c>
      <c r="I210" s="221"/>
      <c r="J210" s="222">
        <f>ROUND(I210*H210,2)</f>
        <v>0</v>
      </c>
      <c r="K210" s="218" t="s">
        <v>244</v>
      </c>
      <c r="L210" s="47"/>
      <c r="M210" s="223" t="s">
        <v>19</v>
      </c>
      <c r="N210" s="224" t="s">
        <v>40</v>
      </c>
      <c r="O210" s="87"/>
      <c r="P210" s="225">
        <f>O210*H210</f>
        <v>0</v>
      </c>
      <c r="Q210" s="225">
        <v>2.1600000000000001</v>
      </c>
      <c r="R210" s="225">
        <f>Q210*H210</f>
        <v>1.9396800000000001</v>
      </c>
      <c r="S210" s="225">
        <v>0</v>
      </c>
      <c r="T210" s="226">
        <f>S210*H210</f>
        <v>0</v>
      </c>
      <c r="U210" s="41"/>
      <c r="V210" s="41"/>
      <c r="W210" s="41"/>
      <c r="X210" s="41"/>
      <c r="Y210" s="41"/>
      <c r="Z210" s="41"/>
      <c r="AA210" s="41"/>
      <c r="AB210" s="41"/>
      <c r="AC210" s="41"/>
      <c r="AD210" s="41"/>
      <c r="AE210" s="41"/>
      <c r="AR210" s="227" t="s">
        <v>238</v>
      </c>
      <c r="AT210" s="227" t="s">
        <v>234</v>
      </c>
      <c r="AU210" s="227" t="s">
        <v>78</v>
      </c>
      <c r="AY210" s="19" t="s">
        <v>231</v>
      </c>
      <c r="BE210" s="228">
        <f>IF(N210="základní",J210,0)</f>
        <v>0</v>
      </c>
      <c r="BF210" s="228">
        <f>IF(N210="snížená",J210,0)</f>
        <v>0</v>
      </c>
      <c r="BG210" s="228">
        <f>IF(N210="zákl. přenesená",J210,0)</f>
        <v>0</v>
      </c>
      <c r="BH210" s="228">
        <f>IF(N210="sníž. přenesená",J210,0)</f>
        <v>0</v>
      </c>
      <c r="BI210" s="228">
        <f>IF(N210="nulová",J210,0)</f>
        <v>0</v>
      </c>
      <c r="BJ210" s="19" t="s">
        <v>76</v>
      </c>
      <c r="BK210" s="228">
        <f>ROUND(I210*H210,2)</f>
        <v>0</v>
      </c>
      <c r="BL210" s="19" t="s">
        <v>238</v>
      </c>
      <c r="BM210" s="227" t="s">
        <v>5018</v>
      </c>
    </row>
    <row r="211" s="2" customFormat="1">
      <c r="A211" s="41"/>
      <c r="B211" s="42"/>
      <c r="C211" s="43"/>
      <c r="D211" s="229" t="s">
        <v>246</v>
      </c>
      <c r="E211" s="43"/>
      <c r="F211" s="230" t="s">
        <v>737</v>
      </c>
      <c r="G211" s="43"/>
      <c r="H211" s="43"/>
      <c r="I211" s="231"/>
      <c r="J211" s="43"/>
      <c r="K211" s="43"/>
      <c r="L211" s="47"/>
      <c r="M211" s="232"/>
      <c r="N211" s="233"/>
      <c r="O211" s="87"/>
      <c r="P211" s="87"/>
      <c r="Q211" s="87"/>
      <c r="R211" s="87"/>
      <c r="S211" s="87"/>
      <c r="T211" s="88"/>
      <c r="U211" s="41"/>
      <c r="V211" s="41"/>
      <c r="W211" s="41"/>
      <c r="X211" s="41"/>
      <c r="Y211" s="41"/>
      <c r="Z211" s="41"/>
      <c r="AA211" s="41"/>
      <c r="AB211" s="41"/>
      <c r="AC211" s="41"/>
      <c r="AD211" s="41"/>
      <c r="AE211" s="41"/>
      <c r="AT211" s="19" t="s">
        <v>246</v>
      </c>
      <c r="AU211" s="19" t="s">
        <v>78</v>
      </c>
    </row>
    <row r="212" s="13" customFormat="1">
      <c r="A212" s="13"/>
      <c r="B212" s="234"/>
      <c r="C212" s="235"/>
      <c r="D212" s="229" t="s">
        <v>248</v>
      </c>
      <c r="E212" s="236" t="s">
        <v>19</v>
      </c>
      <c r="F212" s="237" t="s">
        <v>5019</v>
      </c>
      <c r="G212" s="235"/>
      <c r="H212" s="236" t="s">
        <v>19</v>
      </c>
      <c r="I212" s="238"/>
      <c r="J212" s="235"/>
      <c r="K212" s="235"/>
      <c r="L212" s="239"/>
      <c r="M212" s="240"/>
      <c r="N212" s="241"/>
      <c r="O212" s="241"/>
      <c r="P212" s="241"/>
      <c r="Q212" s="241"/>
      <c r="R212" s="241"/>
      <c r="S212" s="241"/>
      <c r="T212" s="242"/>
      <c r="U212" s="13"/>
      <c r="V212" s="13"/>
      <c r="W212" s="13"/>
      <c r="X212" s="13"/>
      <c r="Y212" s="13"/>
      <c r="Z212" s="13"/>
      <c r="AA212" s="13"/>
      <c r="AB212" s="13"/>
      <c r="AC212" s="13"/>
      <c r="AD212" s="13"/>
      <c r="AE212" s="13"/>
      <c r="AT212" s="243" t="s">
        <v>248</v>
      </c>
      <c r="AU212" s="243" t="s">
        <v>78</v>
      </c>
      <c r="AV212" s="13" t="s">
        <v>76</v>
      </c>
      <c r="AW212" s="13" t="s">
        <v>31</v>
      </c>
      <c r="AX212" s="13" t="s">
        <v>69</v>
      </c>
      <c r="AY212" s="243" t="s">
        <v>231</v>
      </c>
    </row>
    <row r="213" s="14" customFormat="1">
      <c r="A213" s="14"/>
      <c r="B213" s="244"/>
      <c r="C213" s="245"/>
      <c r="D213" s="229" t="s">
        <v>248</v>
      </c>
      <c r="E213" s="246" t="s">
        <v>19</v>
      </c>
      <c r="F213" s="247" t="s">
        <v>5020</v>
      </c>
      <c r="G213" s="245"/>
      <c r="H213" s="248">
        <v>0.85799999999999998</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248</v>
      </c>
      <c r="AU213" s="254" t="s">
        <v>78</v>
      </c>
      <c r="AV213" s="14" t="s">
        <v>78</v>
      </c>
      <c r="AW213" s="14" t="s">
        <v>31</v>
      </c>
      <c r="AX213" s="14" t="s">
        <v>69</v>
      </c>
      <c r="AY213" s="254" t="s">
        <v>231</v>
      </c>
    </row>
    <row r="214" s="13" customFormat="1">
      <c r="A214" s="13"/>
      <c r="B214" s="234"/>
      <c r="C214" s="235"/>
      <c r="D214" s="229" t="s">
        <v>248</v>
      </c>
      <c r="E214" s="236" t="s">
        <v>19</v>
      </c>
      <c r="F214" s="237" t="s">
        <v>5021</v>
      </c>
      <c r="G214" s="235"/>
      <c r="H214" s="236" t="s">
        <v>19</v>
      </c>
      <c r="I214" s="238"/>
      <c r="J214" s="235"/>
      <c r="K214" s="235"/>
      <c r="L214" s="239"/>
      <c r="M214" s="240"/>
      <c r="N214" s="241"/>
      <c r="O214" s="241"/>
      <c r="P214" s="241"/>
      <c r="Q214" s="241"/>
      <c r="R214" s="241"/>
      <c r="S214" s="241"/>
      <c r="T214" s="242"/>
      <c r="U214" s="13"/>
      <c r="V214" s="13"/>
      <c r="W214" s="13"/>
      <c r="X214" s="13"/>
      <c r="Y214" s="13"/>
      <c r="Z214" s="13"/>
      <c r="AA214" s="13"/>
      <c r="AB214" s="13"/>
      <c r="AC214" s="13"/>
      <c r="AD214" s="13"/>
      <c r="AE214" s="13"/>
      <c r="AT214" s="243" t="s">
        <v>248</v>
      </c>
      <c r="AU214" s="243" t="s">
        <v>78</v>
      </c>
      <c r="AV214" s="13" t="s">
        <v>76</v>
      </c>
      <c r="AW214" s="13" t="s">
        <v>31</v>
      </c>
      <c r="AX214" s="13" t="s">
        <v>69</v>
      </c>
      <c r="AY214" s="243" t="s">
        <v>231</v>
      </c>
    </row>
    <row r="215" s="14" customFormat="1">
      <c r="A215" s="14"/>
      <c r="B215" s="244"/>
      <c r="C215" s="245"/>
      <c r="D215" s="229" t="s">
        <v>248</v>
      </c>
      <c r="E215" s="246" t="s">
        <v>19</v>
      </c>
      <c r="F215" s="247" t="s">
        <v>5022</v>
      </c>
      <c r="G215" s="245"/>
      <c r="H215" s="248">
        <v>0.040000000000000001</v>
      </c>
      <c r="I215" s="249"/>
      <c r="J215" s="245"/>
      <c r="K215" s="245"/>
      <c r="L215" s="250"/>
      <c r="M215" s="251"/>
      <c r="N215" s="252"/>
      <c r="O215" s="252"/>
      <c r="P215" s="252"/>
      <c r="Q215" s="252"/>
      <c r="R215" s="252"/>
      <c r="S215" s="252"/>
      <c r="T215" s="253"/>
      <c r="U215" s="14"/>
      <c r="V215" s="14"/>
      <c r="W215" s="14"/>
      <c r="X215" s="14"/>
      <c r="Y215" s="14"/>
      <c r="Z215" s="14"/>
      <c r="AA215" s="14"/>
      <c r="AB215" s="14"/>
      <c r="AC215" s="14"/>
      <c r="AD215" s="14"/>
      <c r="AE215" s="14"/>
      <c r="AT215" s="254" t="s">
        <v>248</v>
      </c>
      <c r="AU215" s="254" t="s">
        <v>78</v>
      </c>
      <c r="AV215" s="14" t="s">
        <v>78</v>
      </c>
      <c r="AW215" s="14" t="s">
        <v>31</v>
      </c>
      <c r="AX215" s="14" t="s">
        <v>69</v>
      </c>
      <c r="AY215" s="254" t="s">
        <v>231</v>
      </c>
    </row>
    <row r="216" s="15" customFormat="1">
      <c r="A216" s="15"/>
      <c r="B216" s="255"/>
      <c r="C216" s="256"/>
      <c r="D216" s="229" t="s">
        <v>248</v>
      </c>
      <c r="E216" s="257" t="s">
        <v>19</v>
      </c>
      <c r="F216" s="258" t="s">
        <v>260</v>
      </c>
      <c r="G216" s="256"/>
      <c r="H216" s="259">
        <v>0.89800000000000002</v>
      </c>
      <c r="I216" s="260"/>
      <c r="J216" s="256"/>
      <c r="K216" s="256"/>
      <c r="L216" s="261"/>
      <c r="M216" s="262"/>
      <c r="N216" s="263"/>
      <c r="O216" s="263"/>
      <c r="P216" s="263"/>
      <c r="Q216" s="263"/>
      <c r="R216" s="263"/>
      <c r="S216" s="263"/>
      <c r="T216" s="264"/>
      <c r="U216" s="15"/>
      <c r="V216" s="15"/>
      <c r="W216" s="15"/>
      <c r="X216" s="15"/>
      <c r="Y216" s="15"/>
      <c r="Z216" s="15"/>
      <c r="AA216" s="15"/>
      <c r="AB216" s="15"/>
      <c r="AC216" s="15"/>
      <c r="AD216" s="15"/>
      <c r="AE216" s="15"/>
      <c r="AT216" s="265" t="s">
        <v>248</v>
      </c>
      <c r="AU216" s="265" t="s">
        <v>78</v>
      </c>
      <c r="AV216" s="15" t="s">
        <v>238</v>
      </c>
      <c r="AW216" s="15" t="s">
        <v>31</v>
      </c>
      <c r="AX216" s="15" t="s">
        <v>76</v>
      </c>
      <c r="AY216" s="265" t="s">
        <v>231</v>
      </c>
    </row>
    <row r="217" s="2" customFormat="1" ht="33" customHeight="1">
      <c r="A217" s="41"/>
      <c r="B217" s="42"/>
      <c r="C217" s="216" t="s">
        <v>353</v>
      </c>
      <c r="D217" s="216" t="s">
        <v>234</v>
      </c>
      <c r="E217" s="217" t="s">
        <v>739</v>
      </c>
      <c r="F217" s="218" t="s">
        <v>740</v>
      </c>
      <c r="G217" s="219" t="s">
        <v>356</v>
      </c>
      <c r="H217" s="220">
        <v>0.062</v>
      </c>
      <c r="I217" s="221"/>
      <c r="J217" s="222">
        <f>ROUND(I217*H217,2)</f>
        <v>0</v>
      </c>
      <c r="K217" s="218" t="s">
        <v>244</v>
      </c>
      <c r="L217" s="47"/>
      <c r="M217" s="223" t="s">
        <v>19</v>
      </c>
      <c r="N217" s="224" t="s">
        <v>40</v>
      </c>
      <c r="O217" s="87"/>
      <c r="P217" s="225">
        <f>O217*H217</f>
        <v>0</v>
      </c>
      <c r="Q217" s="225">
        <v>2.45329</v>
      </c>
      <c r="R217" s="225">
        <f>Q217*H217</f>
        <v>0.15210398</v>
      </c>
      <c r="S217" s="225">
        <v>0</v>
      </c>
      <c r="T217" s="226">
        <f>S217*H217</f>
        <v>0</v>
      </c>
      <c r="U217" s="41"/>
      <c r="V217" s="41"/>
      <c r="W217" s="41"/>
      <c r="X217" s="41"/>
      <c r="Y217" s="41"/>
      <c r="Z217" s="41"/>
      <c r="AA217" s="41"/>
      <c r="AB217" s="41"/>
      <c r="AC217" s="41"/>
      <c r="AD217" s="41"/>
      <c r="AE217" s="41"/>
      <c r="AR217" s="227" t="s">
        <v>238</v>
      </c>
      <c r="AT217" s="227" t="s">
        <v>234</v>
      </c>
      <c r="AU217" s="227" t="s">
        <v>78</v>
      </c>
      <c r="AY217" s="19" t="s">
        <v>231</v>
      </c>
      <c r="BE217" s="228">
        <f>IF(N217="základní",J217,0)</f>
        <v>0</v>
      </c>
      <c r="BF217" s="228">
        <f>IF(N217="snížená",J217,0)</f>
        <v>0</v>
      </c>
      <c r="BG217" s="228">
        <f>IF(N217="zákl. přenesená",J217,0)</f>
        <v>0</v>
      </c>
      <c r="BH217" s="228">
        <f>IF(N217="sníž. přenesená",J217,0)</f>
        <v>0</v>
      </c>
      <c r="BI217" s="228">
        <f>IF(N217="nulová",J217,0)</f>
        <v>0</v>
      </c>
      <c r="BJ217" s="19" t="s">
        <v>76</v>
      </c>
      <c r="BK217" s="228">
        <f>ROUND(I217*H217,2)</f>
        <v>0</v>
      </c>
      <c r="BL217" s="19" t="s">
        <v>238</v>
      </c>
      <c r="BM217" s="227" t="s">
        <v>5023</v>
      </c>
    </row>
    <row r="218" s="2" customFormat="1">
      <c r="A218" s="41"/>
      <c r="B218" s="42"/>
      <c r="C218" s="43"/>
      <c r="D218" s="229" t="s">
        <v>246</v>
      </c>
      <c r="E218" s="43"/>
      <c r="F218" s="230" t="s">
        <v>742</v>
      </c>
      <c r="G218" s="43"/>
      <c r="H218" s="43"/>
      <c r="I218" s="231"/>
      <c r="J218" s="43"/>
      <c r="K218" s="43"/>
      <c r="L218" s="47"/>
      <c r="M218" s="232"/>
      <c r="N218" s="233"/>
      <c r="O218" s="87"/>
      <c r="P218" s="87"/>
      <c r="Q218" s="87"/>
      <c r="R218" s="87"/>
      <c r="S218" s="87"/>
      <c r="T218" s="88"/>
      <c r="U218" s="41"/>
      <c r="V218" s="41"/>
      <c r="W218" s="41"/>
      <c r="X218" s="41"/>
      <c r="Y218" s="41"/>
      <c r="Z218" s="41"/>
      <c r="AA218" s="41"/>
      <c r="AB218" s="41"/>
      <c r="AC218" s="41"/>
      <c r="AD218" s="41"/>
      <c r="AE218" s="41"/>
      <c r="AT218" s="19" t="s">
        <v>246</v>
      </c>
      <c r="AU218" s="19" t="s">
        <v>78</v>
      </c>
    </row>
    <row r="219" s="13" customFormat="1">
      <c r="A219" s="13"/>
      <c r="B219" s="234"/>
      <c r="C219" s="235"/>
      <c r="D219" s="229" t="s">
        <v>248</v>
      </c>
      <c r="E219" s="236" t="s">
        <v>19</v>
      </c>
      <c r="F219" s="237" t="s">
        <v>5024</v>
      </c>
      <c r="G219" s="235"/>
      <c r="H219" s="236" t="s">
        <v>19</v>
      </c>
      <c r="I219" s="238"/>
      <c r="J219" s="235"/>
      <c r="K219" s="235"/>
      <c r="L219" s="239"/>
      <c r="M219" s="240"/>
      <c r="N219" s="241"/>
      <c r="O219" s="241"/>
      <c r="P219" s="241"/>
      <c r="Q219" s="241"/>
      <c r="R219" s="241"/>
      <c r="S219" s="241"/>
      <c r="T219" s="242"/>
      <c r="U219" s="13"/>
      <c r="V219" s="13"/>
      <c r="W219" s="13"/>
      <c r="X219" s="13"/>
      <c r="Y219" s="13"/>
      <c r="Z219" s="13"/>
      <c r="AA219" s="13"/>
      <c r="AB219" s="13"/>
      <c r="AC219" s="13"/>
      <c r="AD219" s="13"/>
      <c r="AE219" s="13"/>
      <c r="AT219" s="243" t="s">
        <v>248</v>
      </c>
      <c r="AU219" s="243" t="s">
        <v>78</v>
      </c>
      <c r="AV219" s="13" t="s">
        <v>76</v>
      </c>
      <c r="AW219" s="13" t="s">
        <v>31</v>
      </c>
      <c r="AX219" s="13" t="s">
        <v>69</v>
      </c>
      <c r="AY219" s="243" t="s">
        <v>231</v>
      </c>
    </row>
    <row r="220" s="13" customFormat="1">
      <c r="A220" s="13"/>
      <c r="B220" s="234"/>
      <c r="C220" s="235"/>
      <c r="D220" s="229" t="s">
        <v>248</v>
      </c>
      <c r="E220" s="236" t="s">
        <v>19</v>
      </c>
      <c r="F220" s="237" t="s">
        <v>4950</v>
      </c>
      <c r="G220" s="235"/>
      <c r="H220" s="236" t="s">
        <v>19</v>
      </c>
      <c r="I220" s="238"/>
      <c r="J220" s="235"/>
      <c r="K220" s="235"/>
      <c r="L220" s="239"/>
      <c r="M220" s="240"/>
      <c r="N220" s="241"/>
      <c r="O220" s="241"/>
      <c r="P220" s="241"/>
      <c r="Q220" s="241"/>
      <c r="R220" s="241"/>
      <c r="S220" s="241"/>
      <c r="T220" s="242"/>
      <c r="U220" s="13"/>
      <c r="V220" s="13"/>
      <c r="W220" s="13"/>
      <c r="X220" s="13"/>
      <c r="Y220" s="13"/>
      <c r="Z220" s="13"/>
      <c r="AA220" s="13"/>
      <c r="AB220" s="13"/>
      <c r="AC220" s="13"/>
      <c r="AD220" s="13"/>
      <c r="AE220" s="13"/>
      <c r="AT220" s="243" t="s">
        <v>248</v>
      </c>
      <c r="AU220" s="243" t="s">
        <v>78</v>
      </c>
      <c r="AV220" s="13" t="s">
        <v>76</v>
      </c>
      <c r="AW220" s="13" t="s">
        <v>31</v>
      </c>
      <c r="AX220" s="13" t="s">
        <v>69</v>
      </c>
      <c r="AY220" s="243" t="s">
        <v>231</v>
      </c>
    </row>
    <row r="221" s="14" customFormat="1">
      <c r="A221" s="14"/>
      <c r="B221" s="244"/>
      <c r="C221" s="245"/>
      <c r="D221" s="229" t="s">
        <v>248</v>
      </c>
      <c r="E221" s="246" t="s">
        <v>19</v>
      </c>
      <c r="F221" s="247" t="s">
        <v>5025</v>
      </c>
      <c r="G221" s="245"/>
      <c r="H221" s="248">
        <v>0.062</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248</v>
      </c>
      <c r="AU221" s="254" t="s">
        <v>78</v>
      </c>
      <c r="AV221" s="14" t="s">
        <v>78</v>
      </c>
      <c r="AW221" s="14" t="s">
        <v>31</v>
      </c>
      <c r="AX221" s="14" t="s">
        <v>69</v>
      </c>
      <c r="AY221" s="254" t="s">
        <v>231</v>
      </c>
    </row>
    <row r="222" s="15" customFormat="1">
      <c r="A222" s="15"/>
      <c r="B222" s="255"/>
      <c r="C222" s="256"/>
      <c r="D222" s="229" t="s">
        <v>248</v>
      </c>
      <c r="E222" s="257" t="s">
        <v>19</v>
      </c>
      <c r="F222" s="258" t="s">
        <v>260</v>
      </c>
      <c r="G222" s="256"/>
      <c r="H222" s="259">
        <v>0.062</v>
      </c>
      <c r="I222" s="260"/>
      <c r="J222" s="256"/>
      <c r="K222" s="256"/>
      <c r="L222" s="261"/>
      <c r="M222" s="262"/>
      <c r="N222" s="263"/>
      <c r="O222" s="263"/>
      <c r="P222" s="263"/>
      <c r="Q222" s="263"/>
      <c r="R222" s="263"/>
      <c r="S222" s="263"/>
      <c r="T222" s="264"/>
      <c r="U222" s="15"/>
      <c r="V222" s="15"/>
      <c r="W222" s="15"/>
      <c r="X222" s="15"/>
      <c r="Y222" s="15"/>
      <c r="Z222" s="15"/>
      <c r="AA222" s="15"/>
      <c r="AB222" s="15"/>
      <c r="AC222" s="15"/>
      <c r="AD222" s="15"/>
      <c r="AE222" s="15"/>
      <c r="AT222" s="265" t="s">
        <v>248</v>
      </c>
      <c r="AU222" s="265" t="s">
        <v>78</v>
      </c>
      <c r="AV222" s="15" t="s">
        <v>238</v>
      </c>
      <c r="AW222" s="15" t="s">
        <v>31</v>
      </c>
      <c r="AX222" s="15" t="s">
        <v>76</v>
      </c>
      <c r="AY222" s="265" t="s">
        <v>231</v>
      </c>
    </row>
    <row r="223" s="2" customFormat="1" ht="16.5" customHeight="1">
      <c r="A223" s="41"/>
      <c r="B223" s="42"/>
      <c r="C223" s="216" t="s">
        <v>7</v>
      </c>
      <c r="D223" s="216" t="s">
        <v>234</v>
      </c>
      <c r="E223" s="217" t="s">
        <v>747</v>
      </c>
      <c r="F223" s="218" t="s">
        <v>748</v>
      </c>
      <c r="G223" s="219" t="s">
        <v>243</v>
      </c>
      <c r="H223" s="220">
        <v>2.8399999999999999</v>
      </c>
      <c r="I223" s="221"/>
      <c r="J223" s="222">
        <f>ROUND(I223*H223,2)</f>
        <v>0</v>
      </c>
      <c r="K223" s="218" t="s">
        <v>244</v>
      </c>
      <c r="L223" s="47"/>
      <c r="M223" s="223" t="s">
        <v>19</v>
      </c>
      <c r="N223" s="224" t="s">
        <v>40</v>
      </c>
      <c r="O223" s="87"/>
      <c r="P223" s="225">
        <f>O223*H223</f>
        <v>0</v>
      </c>
      <c r="Q223" s="225">
        <v>0.00247</v>
      </c>
      <c r="R223" s="225">
        <f>Q223*H223</f>
        <v>0.0070147999999999999</v>
      </c>
      <c r="S223" s="225">
        <v>0</v>
      </c>
      <c r="T223" s="226">
        <f>S223*H223</f>
        <v>0</v>
      </c>
      <c r="U223" s="41"/>
      <c r="V223" s="41"/>
      <c r="W223" s="41"/>
      <c r="X223" s="41"/>
      <c r="Y223" s="41"/>
      <c r="Z223" s="41"/>
      <c r="AA223" s="41"/>
      <c r="AB223" s="41"/>
      <c r="AC223" s="41"/>
      <c r="AD223" s="41"/>
      <c r="AE223" s="41"/>
      <c r="AR223" s="227" t="s">
        <v>238</v>
      </c>
      <c r="AT223" s="227" t="s">
        <v>234</v>
      </c>
      <c r="AU223" s="227" t="s">
        <v>78</v>
      </c>
      <c r="AY223" s="19" t="s">
        <v>231</v>
      </c>
      <c r="BE223" s="228">
        <f>IF(N223="základní",J223,0)</f>
        <v>0</v>
      </c>
      <c r="BF223" s="228">
        <f>IF(N223="snížená",J223,0)</f>
        <v>0</v>
      </c>
      <c r="BG223" s="228">
        <f>IF(N223="zákl. přenesená",J223,0)</f>
        <v>0</v>
      </c>
      <c r="BH223" s="228">
        <f>IF(N223="sníž. přenesená",J223,0)</f>
        <v>0</v>
      </c>
      <c r="BI223" s="228">
        <f>IF(N223="nulová",J223,0)</f>
        <v>0</v>
      </c>
      <c r="BJ223" s="19" t="s">
        <v>76</v>
      </c>
      <c r="BK223" s="228">
        <f>ROUND(I223*H223,2)</f>
        <v>0</v>
      </c>
      <c r="BL223" s="19" t="s">
        <v>238</v>
      </c>
      <c r="BM223" s="227" t="s">
        <v>5026</v>
      </c>
    </row>
    <row r="224" s="2" customFormat="1">
      <c r="A224" s="41"/>
      <c r="B224" s="42"/>
      <c r="C224" s="43"/>
      <c r="D224" s="229" t="s">
        <v>246</v>
      </c>
      <c r="E224" s="43"/>
      <c r="F224" s="230" t="s">
        <v>750</v>
      </c>
      <c r="G224" s="43"/>
      <c r="H224" s="43"/>
      <c r="I224" s="231"/>
      <c r="J224" s="43"/>
      <c r="K224" s="43"/>
      <c r="L224" s="47"/>
      <c r="M224" s="232"/>
      <c r="N224" s="233"/>
      <c r="O224" s="87"/>
      <c r="P224" s="87"/>
      <c r="Q224" s="87"/>
      <c r="R224" s="87"/>
      <c r="S224" s="87"/>
      <c r="T224" s="88"/>
      <c r="U224" s="41"/>
      <c r="V224" s="41"/>
      <c r="W224" s="41"/>
      <c r="X224" s="41"/>
      <c r="Y224" s="41"/>
      <c r="Z224" s="41"/>
      <c r="AA224" s="41"/>
      <c r="AB224" s="41"/>
      <c r="AC224" s="41"/>
      <c r="AD224" s="41"/>
      <c r="AE224" s="41"/>
      <c r="AT224" s="19" t="s">
        <v>246</v>
      </c>
      <c r="AU224" s="19" t="s">
        <v>78</v>
      </c>
    </row>
    <row r="225" s="13" customFormat="1">
      <c r="A225" s="13"/>
      <c r="B225" s="234"/>
      <c r="C225" s="235"/>
      <c r="D225" s="229" t="s">
        <v>248</v>
      </c>
      <c r="E225" s="236" t="s">
        <v>19</v>
      </c>
      <c r="F225" s="237" t="s">
        <v>4950</v>
      </c>
      <c r="G225" s="235"/>
      <c r="H225" s="236" t="s">
        <v>19</v>
      </c>
      <c r="I225" s="238"/>
      <c r="J225" s="235"/>
      <c r="K225" s="235"/>
      <c r="L225" s="239"/>
      <c r="M225" s="240"/>
      <c r="N225" s="241"/>
      <c r="O225" s="241"/>
      <c r="P225" s="241"/>
      <c r="Q225" s="241"/>
      <c r="R225" s="241"/>
      <c r="S225" s="241"/>
      <c r="T225" s="242"/>
      <c r="U225" s="13"/>
      <c r="V225" s="13"/>
      <c r="W225" s="13"/>
      <c r="X225" s="13"/>
      <c r="Y225" s="13"/>
      <c r="Z225" s="13"/>
      <c r="AA225" s="13"/>
      <c r="AB225" s="13"/>
      <c r="AC225" s="13"/>
      <c r="AD225" s="13"/>
      <c r="AE225" s="13"/>
      <c r="AT225" s="243" t="s">
        <v>248</v>
      </c>
      <c r="AU225" s="243" t="s">
        <v>78</v>
      </c>
      <c r="AV225" s="13" t="s">
        <v>76</v>
      </c>
      <c r="AW225" s="13" t="s">
        <v>31</v>
      </c>
      <c r="AX225" s="13" t="s">
        <v>69</v>
      </c>
      <c r="AY225" s="243" t="s">
        <v>231</v>
      </c>
    </row>
    <row r="226" s="14" customFormat="1">
      <c r="A226" s="14"/>
      <c r="B226" s="244"/>
      <c r="C226" s="245"/>
      <c r="D226" s="229" t="s">
        <v>248</v>
      </c>
      <c r="E226" s="246" t="s">
        <v>19</v>
      </c>
      <c r="F226" s="247" t="s">
        <v>5027</v>
      </c>
      <c r="G226" s="245"/>
      <c r="H226" s="248">
        <v>2.8399999999999999</v>
      </c>
      <c r="I226" s="249"/>
      <c r="J226" s="245"/>
      <c r="K226" s="245"/>
      <c r="L226" s="250"/>
      <c r="M226" s="251"/>
      <c r="N226" s="252"/>
      <c r="O226" s="252"/>
      <c r="P226" s="252"/>
      <c r="Q226" s="252"/>
      <c r="R226" s="252"/>
      <c r="S226" s="252"/>
      <c r="T226" s="253"/>
      <c r="U226" s="14"/>
      <c r="V226" s="14"/>
      <c r="W226" s="14"/>
      <c r="X226" s="14"/>
      <c r="Y226" s="14"/>
      <c r="Z226" s="14"/>
      <c r="AA226" s="14"/>
      <c r="AB226" s="14"/>
      <c r="AC226" s="14"/>
      <c r="AD226" s="14"/>
      <c r="AE226" s="14"/>
      <c r="AT226" s="254" t="s">
        <v>248</v>
      </c>
      <c r="AU226" s="254" t="s">
        <v>78</v>
      </c>
      <c r="AV226" s="14" t="s">
        <v>78</v>
      </c>
      <c r="AW226" s="14" t="s">
        <v>31</v>
      </c>
      <c r="AX226" s="14" t="s">
        <v>69</v>
      </c>
      <c r="AY226" s="254" t="s">
        <v>231</v>
      </c>
    </row>
    <row r="227" s="15" customFormat="1">
      <c r="A227" s="15"/>
      <c r="B227" s="255"/>
      <c r="C227" s="256"/>
      <c r="D227" s="229" t="s">
        <v>248</v>
      </c>
      <c r="E227" s="257" t="s">
        <v>19</v>
      </c>
      <c r="F227" s="258" t="s">
        <v>260</v>
      </c>
      <c r="G227" s="256"/>
      <c r="H227" s="259">
        <v>2.8399999999999999</v>
      </c>
      <c r="I227" s="260"/>
      <c r="J227" s="256"/>
      <c r="K227" s="256"/>
      <c r="L227" s="261"/>
      <c r="M227" s="262"/>
      <c r="N227" s="263"/>
      <c r="O227" s="263"/>
      <c r="P227" s="263"/>
      <c r="Q227" s="263"/>
      <c r="R227" s="263"/>
      <c r="S227" s="263"/>
      <c r="T227" s="264"/>
      <c r="U227" s="15"/>
      <c r="V227" s="15"/>
      <c r="W227" s="15"/>
      <c r="X227" s="15"/>
      <c r="Y227" s="15"/>
      <c r="Z227" s="15"/>
      <c r="AA227" s="15"/>
      <c r="AB227" s="15"/>
      <c r="AC227" s="15"/>
      <c r="AD227" s="15"/>
      <c r="AE227" s="15"/>
      <c r="AT227" s="265" t="s">
        <v>248</v>
      </c>
      <c r="AU227" s="265" t="s">
        <v>78</v>
      </c>
      <c r="AV227" s="15" t="s">
        <v>238</v>
      </c>
      <c r="AW227" s="15" t="s">
        <v>31</v>
      </c>
      <c r="AX227" s="15" t="s">
        <v>76</v>
      </c>
      <c r="AY227" s="265" t="s">
        <v>231</v>
      </c>
    </row>
    <row r="228" s="2" customFormat="1" ht="16.5" customHeight="1">
      <c r="A228" s="41"/>
      <c r="B228" s="42"/>
      <c r="C228" s="216" t="s">
        <v>373</v>
      </c>
      <c r="D228" s="216" t="s">
        <v>234</v>
      </c>
      <c r="E228" s="217" t="s">
        <v>756</v>
      </c>
      <c r="F228" s="218" t="s">
        <v>757</v>
      </c>
      <c r="G228" s="219" t="s">
        <v>243</v>
      </c>
      <c r="H228" s="220">
        <v>2.8399999999999999</v>
      </c>
      <c r="I228" s="221"/>
      <c r="J228" s="222">
        <f>ROUND(I228*H228,2)</f>
        <v>0</v>
      </c>
      <c r="K228" s="218" t="s">
        <v>244</v>
      </c>
      <c r="L228" s="47"/>
      <c r="M228" s="223" t="s">
        <v>19</v>
      </c>
      <c r="N228" s="224" t="s">
        <v>40</v>
      </c>
      <c r="O228" s="87"/>
      <c r="P228" s="225">
        <f>O228*H228</f>
        <v>0</v>
      </c>
      <c r="Q228" s="225">
        <v>0</v>
      </c>
      <c r="R228" s="225">
        <f>Q228*H228</f>
        <v>0</v>
      </c>
      <c r="S228" s="225">
        <v>0</v>
      </c>
      <c r="T228" s="226">
        <f>S228*H228</f>
        <v>0</v>
      </c>
      <c r="U228" s="41"/>
      <c r="V228" s="41"/>
      <c r="W228" s="41"/>
      <c r="X228" s="41"/>
      <c r="Y228" s="41"/>
      <c r="Z228" s="41"/>
      <c r="AA228" s="41"/>
      <c r="AB228" s="41"/>
      <c r="AC228" s="41"/>
      <c r="AD228" s="41"/>
      <c r="AE228" s="41"/>
      <c r="AR228" s="227" t="s">
        <v>238</v>
      </c>
      <c r="AT228" s="227" t="s">
        <v>234</v>
      </c>
      <c r="AU228" s="227" t="s">
        <v>78</v>
      </c>
      <c r="AY228" s="19" t="s">
        <v>231</v>
      </c>
      <c r="BE228" s="228">
        <f>IF(N228="základní",J228,0)</f>
        <v>0</v>
      </c>
      <c r="BF228" s="228">
        <f>IF(N228="snížená",J228,0)</f>
        <v>0</v>
      </c>
      <c r="BG228" s="228">
        <f>IF(N228="zákl. přenesená",J228,0)</f>
        <v>0</v>
      </c>
      <c r="BH228" s="228">
        <f>IF(N228="sníž. přenesená",J228,0)</f>
        <v>0</v>
      </c>
      <c r="BI228" s="228">
        <f>IF(N228="nulová",J228,0)</f>
        <v>0</v>
      </c>
      <c r="BJ228" s="19" t="s">
        <v>76</v>
      </c>
      <c r="BK228" s="228">
        <f>ROUND(I228*H228,2)</f>
        <v>0</v>
      </c>
      <c r="BL228" s="19" t="s">
        <v>238</v>
      </c>
      <c r="BM228" s="227" t="s">
        <v>5028</v>
      </c>
    </row>
    <row r="229" s="2" customFormat="1">
      <c r="A229" s="41"/>
      <c r="B229" s="42"/>
      <c r="C229" s="43"/>
      <c r="D229" s="229" t="s">
        <v>246</v>
      </c>
      <c r="E229" s="43"/>
      <c r="F229" s="230" t="s">
        <v>750</v>
      </c>
      <c r="G229" s="43"/>
      <c r="H229" s="43"/>
      <c r="I229" s="231"/>
      <c r="J229" s="43"/>
      <c r="K229" s="43"/>
      <c r="L229" s="47"/>
      <c r="M229" s="232"/>
      <c r="N229" s="233"/>
      <c r="O229" s="87"/>
      <c r="P229" s="87"/>
      <c r="Q229" s="87"/>
      <c r="R229" s="87"/>
      <c r="S229" s="87"/>
      <c r="T229" s="88"/>
      <c r="U229" s="41"/>
      <c r="V229" s="41"/>
      <c r="W229" s="41"/>
      <c r="X229" s="41"/>
      <c r="Y229" s="41"/>
      <c r="Z229" s="41"/>
      <c r="AA229" s="41"/>
      <c r="AB229" s="41"/>
      <c r="AC229" s="41"/>
      <c r="AD229" s="41"/>
      <c r="AE229" s="41"/>
      <c r="AT229" s="19" t="s">
        <v>246</v>
      </c>
      <c r="AU229" s="19" t="s">
        <v>78</v>
      </c>
    </row>
    <row r="230" s="2" customFormat="1" ht="24.15" customHeight="1">
      <c r="A230" s="41"/>
      <c r="B230" s="42"/>
      <c r="C230" s="216" t="s">
        <v>380</v>
      </c>
      <c r="D230" s="216" t="s">
        <v>234</v>
      </c>
      <c r="E230" s="217" t="s">
        <v>765</v>
      </c>
      <c r="F230" s="218" t="s">
        <v>766</v>
      </c>
      <c r="G230" s="219" t="s">
        <v>404</v>
      </c>
      <c r="H230" s="220">
        <v>0.0040000000000000001</v>
      </c>
      <c r="I230" s="221"/>
      <c r="J230" s="222">
        <f>ROUND(I230*H230,2)</f>
        <v>0</v>
      </c>
      <c r="K230" s="218" t="s">
        <v>244</v>
      </c>
      <c r="L230" s="47"/>
      <c r="M230" s="223" t="s">
        <v>19</v>
      </c>
      <c r="N230" s="224" t="s">
        <v>40</v>
      </c>
      <c r="O230" s="87"/>
      <c r="P230" s="225">
        <f>O230*H230</f>
        <v>0</v>
      </c>
      <c r="Q230" s="225">
        <v>1.06277</v>
      </c>
      <c r="R230" s="225">
        <f>Q230*H230</f>
        <v>0.00425108</v>
      </c>
      <c r="S230" s="225">
        <v>0</v>
      </c>
      <c r="T230" s="226">
        <f>S230*H230</f>
        <v>0</v>
      </c>
      <c r="U230" s="41"/>
      <c r="V230" s="41"/>
      <c r="W230" s="41"/>
      <c r="X230" s="41"/>
      <c r="Y230" s="41"/>
      <c r="Z230" s="41"/>
      <c r="AA230" s="41"/>
      <c r="AB230" s="41"/>
      <c r="AC230" s="41"/>
      <c r="AD230" s="41"/>
      <c r="AE230" s="41"/>
      <c r="AR230" s="227" t="s">
        <v>238</v>
      </c>
      <c r="AT230" s="227" t="s">
        <v>234</v>
      </c>
      <c r="AU230" s="227" t="s">
        <v>78</v>
      </c>
      <c r="AY230" s="19" t="s">
        <v>231</v>
      </c>
      <c r="BE230" s="228">
        <f>IF(N230="základní",J230,0)</f>
        <v>0</v>
      </c>
      <c r="BF230" s="228">
        <f>IF(N230="snížená",J230,0)</f>
        <v>0</v>
      </c>
      <c r="BG230" s="228">
        <f>IF(N230="zákl. přenesená",J230,0)</f>
        <v>0</v>
      </c>
      <c r="BH230" s="228">
        <f>IF(N230="sníž. přenesená",J230,0)</f>
        <v>0</v>
      </c>
      <c r="BI230" s="228">
        <f>IF(N230="nulová",J230,0)</f>
        <v>0</v>
      </c>
      <c r="BJ230" s="19" t="s">
        <v>76</v>
      </c>
      <c r="BK230" s="228">
        <f>ROUND(I230*H230,2)</f>
        <v>0</v>
      </c>
      <c r="BL230" s="19" t="s">
        <v>238</v>
      </c>
      <c r="BM230" s="227" t="s">
        <v>5029</v>
      </c>
    </row>
    <row r="231" s="2" customFormat="1">
      <c r="A231" s="41"/>
      <c r="B231" s="42"/>
      <c r="C231" s="43"/>
      <c r="D231" s="229" t="s">
        <v>246</v>
      </c>
      <c r="E231" s="43"/>
      <c r="F231" s="230" t="s">
        <v>763</v>
      </c>
      <c r="G231" s="43"/>
      <c r="H231" s="43"/>
      <c r="I231" s="231"/>
      <c r="J231" s="43"/>
      <c r="K231" s="43"/>
      <c r="L231" s="47"/>
      <c r="M231" s="232"/>
      <c r="N231" s="233"/>
      <c r="O231" s="87"/>
      <c r="P231" s="87"/>
      <c r="Q231" s="87"/>
      <c r="R231" s="87"/>
      <c r="S231" s="87"/>
      <c r="T231" s="88"/>
      <c r="U231" s="41"/>
      <c r="V231" s="41"/>
      <c r="W231" s="41"/>
      <c r="X231" s="41"/>
      <c r="Y231" s="41"/>
      <c r="Z231" s="41"/>
      <c r="AA231" s="41"/>
      <c r="AB231" s="41"/>
      <c r="AC231" s="41"/>
      <c r="AD231" s="41"/>
      <c r="AE231" s="41"/>
      <c r="AT231" s="19" t="s">
        <v>246</v>
      </c>
      <c r="AU231" s="19" t="s">
        <v>78</v>
      </c>
    </row>
    <row r="232" s="13" customFormat="1">
      <c r="A232" s="13"/>
      <c r="B232" s="234"/>
      <c r="C232" s="235"/>
      <c r="D232" s="229" t="s">
        <v>248</v>
      </c>
      <c r="E232" s="236" t="s">
        <v>19</v>
      </c>
      <c r="F232" s="237" t="s">
        <v>4950</v>
      </c>
      <c r="G232" s="235"/>
      <c r="H232" s="236" t="s">
        <v>19</v>
      </c>
      <c r="I232" s="238"/>
      <c r="J232" s="235"/>
      <c r="K232" s="235"/>
      <c r="L232" s="239"/>
      <c r="M232" s="240"/>
      <c r="N232" s="241"/>
      <c r="O232" s="241"/>
      <c r="P232" s="241"/>
      <c r="Q232" s="241"/>
      <c r="R232" s="241"/>
      <c r="S232" s="241"/>
      <c r="T232" s="242"/>
      <c r="U232" s="13"/>
      <c r="V232" s="13"/>
      <c r="W232" s="13"/>
      <c r="X232" s="13"/>
      <c r="Y232" s="13"/>
      <c r="Z232" s="13"/>
      <c r="AA232" s="13"/>
      <c r="AB232" s="13"/>
      <c r="AC232" s="13"/>
      <c r="AD232" s="13"/>
      <c r="AE232" s="13"/>
      <c r="AT232" s="243" t="s">
        <v>248</v>
      </c>
      <c r="AU232" s="243" t="s">
        <v>78</v>
      </c>
      <c r="AV232" s="13" t="s">
        <v>76</v>
      </c>
      <c r="AW232" s="13" t="s">
        <v>31</v>
      </c>
      <c r="AX232" s="13" t="s">
        <v>69</v>
      </c>
      <c r="AY232" s="243" t="s">
        <v>231</v>
      </c>
    </row>
    <row r="233" s="14" customFormat="1">
      <c r="A233" s="14"/>
      <c r="B233" s="244"/>
      <c r="C233" s="245"/>
      <c r="D233" s="229" t="s">
        <v>248</v>
      </c>
      <c r="E233" s="246" t="s">
        <v>19</v>
      </c>
      <c r="F233" s="247" t="s">
        <v>5030</v>
      </c>
      <c r="G233" s="245"/>
      <c r="H233" s="248">
        <v>0.0040000000000000001</v>
      </c>
      <c r="I233" s="249"/>
      <c r="J233" s="245"/>
      <c r="K233" s="245"/>
      <c r="L233" s="250"/>
      <c r="M233" s="251"/>
      <c r="N233" s="252"/>
      <c r="O233" s="252"/>
      <c r="P233" s="252"/>
      <c r="Q233" s="252"/>
      <c r="R233" s="252"/>
      <c r="S233" s="252"/>
      <c r="T233" s="253"/>
      <c r="U233" s="14"/>
      <c r="V233" s="14"/>
      <c r="W233" s="14"/>
      <c r="X233" s="14"/>
      <c r="Y233" s="14"/>
      <c r="Z233" s="14"/>
      <c r="AA233" s="14"/>
      <c r="AB233" s="14"/>
      <c r="AC233" s="14"/>
      <c r="AD233" s="14"/>
      <c r="AE233" s="14"/>
      <c r="AT233" s="254" t="s">
        <v>248</v>
      </c>
      <c r="AU233" s="254" t="s">
        <v>78</v>
      </c>
      <c r="AV233" s="14" t="s">
        <v>78</v>
      </c>
      <c r="AW233" s="14" t="s">
        <v>31</v>
      </c>
      <c r="AX233" s="14" t="s">
        <v>69</v>
      </c>
      <c r="AY233" s="254" t="s">
        <v>231</v>
      </c>
    </row>
    <row r="234" s="15" customFormat="1">
      <c r="A234" s="15"/>
      <c r="B234" s="255"/>
      <c r="C234" s="256"/>
      <c r="D234" s="229" t="s">
        <v>248</v>
      </c>
      <c r="E234" s="257" t="s">
        <v>19</v>
      </c>
      <c r="F234" s="258" t="s">
        <v>260</v>
      </c>
      <c r="G234" s="256"/>
      <c r="H234" s="259">
        <v>0.0040000000000000001</v>
      </c>
      <c r="I234" s="260"/>
      <c r="J234" s="256"/>
      <c r="K234" s="256"/>
      <c r="L234" s="261"/>
      <c r="M234" s="262"/>
      <c r="N234" s="263"/>
      <c r="O234" s="263"/>
      <c r="P234" s="263"/>
      <c r="Q234" s="263"/>
      <c r="R234" s="263"/>
      <c r="S234" s="263"/>
      <c r="T234" s="264"/>
      <c r="U234" s="15"/>
      <c r="V234" s="15"/>
      <c r="W234" s="15"/>
      <c r="X234" s="15"/>
      <c r="Y234" s="15"/>
      <c r="Z234" s="15"/>
      <c r="AA234" s="15"/>
      <c r="AB234" s="15"/>
      <c r="AC234" s="15"/>
      <c r="AD234" s="15"/>
      <c r="AE234" s="15"/>
      <c r="AT234" s="265" t="s">
        <v>248</v>
      </c>
      <c r="AU234" s="265" t="s">
        <v>78</v>
      </c>
      <c r="AV234" s="15" t="s">
        <v>238</v>
      </c>
      <c r="AW234" s="15" t="s">
        <v>31</v>
      </c>
      <c r="AX234" s="15" t="s">
        <v>76</v>
      </c>
      <c r="AY234" s="265" t="s">
        <v>231</v>
      </c>
    </row>
    <row r="235" s="12" customFormat="1" ht="22.8" customHeight="1">
      <c r="A235" s="12"/>
      <c r="B235" s="200"/>
      <c r="C235" s="201"/>
      <c r="D235" s="202" t="s">
        <v>68</v>
      </c>
      <c r="E235" s="214" t="s">
        <v>119</v>
      </c>
      <c r="F235" s="214" t="s">
        <v>1408</v>
      </c>
      <c r="G235" s="201"/>
      <c r="H235" s="201"/>
      <c r="I235" s="204"/>
      <c r="J235" s="215">
        <f>BK235</f>
        <v>0</v>
      </c>
      <c r="K235" s="201"/>
      <c r="L235" s="206"/>
      <c r="M235" s="207"/>
      <c r="N235" s="208"/>
      <c r="O235" s="208"/>
      <c r="P235" s="209">
        <f>SUM(P236:P241)</f>
        <v>0</v>
      </c>
      <c r="Q235" s="208"/>
      <c r="R235" s="209">
        <f>SUM(R236:R241)</f>
        <v>0</v>
      </c>
      <c r="S235" s="208"/>
      <c r="T235" s="210">
        <f>SUM(T236:T241)</f>
        <v>0</v>
      </c>
      <c r="U235" s="12"/>
      <c r="V235" s="12"/>
      <c r="W235" s="12"/>
      <c r="X235" s="12"/>
      <c r="Y235" s="12"/>
      <c r="Z235" s="12"/>
      <c r="AA235" s="12"/>
      <c r="AB235" s="12"/>
      <c r="AC235" s="12"/>
      <c r="AD235" s="12"/>
      <c r="AE235" s="12"/>
      <c r="AR235" s="211" t="s">
        <v>76</v>
      </c>
      <c r="AT235" s="212" t="s">
        <v>68</v>
      </c>
      <c r="AU235" s="212" t="s">
        <v>76</v>
      </c>
      <c r="AY235" s="211" t="s">
        <v>231</v>
      </c>
      <c r="BK235" s="213">
        <f>SUM(BK236:BK241)</f>
        <v>0</v>
      </c>
    </row>
    <row r="236" s="2" customFormat="1" ht="33" customHeight="1">
      <c r="A236" s="41"/>
      <c r="B236" s="42"/>
      <c r="C236" s="216" t="s">
        <v>384</v>
      </c>
      <c r="D236" s="216" t="s">
        <v>234</v>
      </c>
      <c r="E236" s="217" t="s">
        <v>5031</v>
      </c>
      <c r="F236" s="218" t="s">
        <v>5032</v>
      </c>
      <c r="G236" s="219" t="s">
        <v>356</v>
      </c>
      <c r="H236" s="220">
        <v>3.234</v>
      </c>
      <c r="I236" s="221"/>
      <c r="J236" s="222">
        <f>ROUND(I236*H236,2)</f>
        <v>0</v>
      </c>
      <c r="K236" s="218" t="s">
        <v>244</v>
      </c>
      <c r="L236" s="47"/>
      <c r="M236" s="223" t="s">
        <v>19</v>
      </c>
      <c r="N236" s="224" t="s">
        <v>40</v>
      </c>
      <c r="O236" s="87"/>
      <c r="P236" s="225">
        <f>O236*H236</f>
        <v>0</v>
      </c>
      <c r="Q236" s="225">
        <v>0</v>
      </c>
      <c r="R236" s="225">
        <f>Q236*H236</f>
        <v>0</v>
      </c>
      <c r="S236" s="225">
        <v>0</v>
      </c>
      <c r="T236" s="226">
        <f>S236*H236</f>
        <v>0</v>
      </c>
      <c r="U236" s="41"/>
      <c r="V236" s="41"/>
      <c r="W236" s="41"/>
      <c r="X236" s="41"/>
      <c r="Y236" s="41"/>
      <c r="Z236" s="41"/>
      <c r="AA236" s="41"/>
      <c r="AB236" s="41"/>
      <c r="AC236" s="41"/>
      <c r="AD236" s="41"/>
      <c r="AE236" s="41"/>
      <c r="AR236" s="227" t="s">
        <v>238</v>
      </c>
      <c r="AT236" s="227" t="s">
        <v>234</v>
      </c>
      <c r="AU236" s="227" t="s">
        <v>78</v>
      </c>
      <c r="AY236" s="19" t="s">
        <v>231</v>
      </c>
      <c r="BE236" s="228">
        <f>IF(N236="základní",J236,0)</f>
        <v>0</v>
      </c>
      <c r="BF236" s="228">
        <f>IF(N236="snížená",J236,0)</f>
        <v>0</v>
      </c>
      <c r="BG236" s="228">
        <f>IF(N236="zákl. přenesená",J236,0)</f>
        <v>0</v>
      </c>
      <c r="BH236" s="228">
        <f>IF(N236="sníž. přenesená",J236,0)</f>
        <v>0</v>
      </c>
      <c r="BI236" s="228">
        <f>IF(N236="nulová",J236,0)</f>
        <v>0</v>
      </c>
      <c r="BJ236" s="19" t="s">
        <v>76</v>
      </c>
      <c r="BK236" s="228">
        <f>ROUND(I236*H236,2)</f>
        <v>0</v>
      </c>
      <c r="BL236" s="19" t="s">
        <v>238</v>
      </c>
      <c r="BM236" s="227" t="s">
        <v>5033</v>
      </c>
    </row>
    <row r="237" s="13" customFormat="1">
      <c r="A237" s="13"/>
      <c r="B237" s="234"/>
      <c r="C237" s="235"/>
      <c r="D237" s="229" t="s">
        <v>248</v>
      </c>
      <c r="E237" s="236" t="s">
        <v>19</v>
      </c>
      <c r="F237" s="237" t="s">
        <v>5034</v>
      </c>
      <c r="G237" s="235"/>
      <c r="H237" s="236" t="s">
        <v>19</v>
      </c>
      <c r="I237" s="238"/>
      <c r="J237" s="235"/>
      <c r="K237" s="235"/>
      <c r="L237" s="239"/>
      <c r="M237" s="240"/>
      <c r="N237" s="241"/>
      <c r="O237" s="241"/>
      <c r="P237" s="241"/>
      <c r="Q237" s="241"/>
      <c r="R237" s="241"/>
      <c r="S237" s="241"/>
      <c r="T237" s="242"/>
      <c r="U237" s="13"/>
      <c r="V237" s="13"/>
      <c r="W237" s="13"/>
      <c r="X237" s="13"/>
      <c r="Y237" s="13"/>
      <c r="Z237" s="13"/>
      <c r="AA237" s="13"/>
      <c r="AB237" s="13"/>
      <c r="AC237" s="13"/>
      <c r="AD237" s="13"/>
      <c r="AE237" s="13"/>
      <c r="AT237" s="243" t="s">
        <v>248</v>
      </c>
      <c r="AU237" s="243" t="s">
        <v>78</v>
      </c>
      <c r="AV237" s="13" t="s">
        <v>76</v>
      </c>
      <c r="AW237" s="13" t="s">
        <v>31</v>
      </c>
      <c r="AX237" s="13" t="s">
        <v>69</v>
      </c>
      <c r="AY237" s="243" t="s">
        <v>231</v>
      </c>
    </row>
    <row r="238" s="14" customFormat="1">
      <c r="A238" s="14"/>
      <c r="B238" s="244"/>
      <c r="C238" s="245"/>
      <c r="D238" s="229" t="s">
        <v>248</v>
      </c>
      <c r="E238" s="246" t="s">
        <v>19</v>
      </c>
      <c r="F238" s="247" t="s">
        <v>5035</v>
      </c>
      <c r="G238" s="245"/>
      <c r="H238" s="248">
        <v>1.3500000000000001</v>
      </c>
      <c r="I238" s="249"/>
      <c r="J238" s="245"/>
      <c r="K238" s="245"/>
      <c r="L238" s="250"/>
      <c r="M238" s="251"/>
      <c r="N238" s="252"/>
      <c r="O238" s="252"/>
      <c r="P238" s="252"/>
      <c r="Q238" s="252"/>
      <c r="R238" s="252"/>
      <c r="S238" s="252"/>
      <c r="T238" s="253"/>
      <c r="U238" s="14"/>
      <c r="V238" s="14"/>
      <c r="W238" s="14"/>
      <c r="X238" s="14"/>
      <c r="Y238" s="14"/>
      <c r="Z238" s="14"/>
      <c r="AA238" s="14"/>
      <c r="AB238" s="14"/>
      <c r="AC238" s="14"/>
      <c r="AD238" s="14"/>
      <c r="AE238" s="14"/>
      <c r="AT238" s="254" t="s">
        <v>248</v>
      </c>
      <c r="AU238" s="254" t="s">
        <v>78</v>
      </c>
      <c r="AV238" s="14" t="s">
        <v>78</v>
      </c>
      <c r="AW238" s="14" t="s">
        <v>31</v>
      </c>
      <c r="AX238" s="14" t="s">
        <v>69</v>
      </c>
      <c r="AY238" s="254" t="s">
        <v>231</v>
      </c>
    </row>
    <row r="239" s="13" customFormat="1">
      <c r="A239" s="13"/>
      <c r="B239" s="234"/>
      <c r="C239" s="235"/>
      <c r="D239" s="229" t="s">
        <v>248</v>
      </c>
      <c r="E239" s="236" t="s">
        <v>19</v>
      </c>
      <c r="F239" s="237" t="s">
        <v>5036</v>
      </c>
      <c r="G239" s="235"/>
      <c r="H239" s="236" t="s">
        <v>19</v>
      </c>
      <c r="I239" s="238"/>
      <c r="J239" s="235"/>
      <c r="K239" s="235"/>
      <c r="L239" s="239"/>
      <c r="M239" s="240"/>
      <c r="N239" s="241"/>
      <c r="O239" s="241"/>
      <c r="P239" s="241"/>
      <c r="Q239" s="241"/>
      <c r="R239" s="241"/>
      <c r="S239" s="241"/>
      <c r="T239" s="242"/>
      <c r="U239" s="13"/>
      <c r="V239" s="13"/>
      <c r="W239" s="13"/>
      <c r="X239" s="13"/>
      <c r="Y239" s="13"/>
      <c r="Z239" s="13"/>
      <c r="AA239" s="13"/>
      <c r="AB239" s="13"/>
      <c r="AC239" s="13"/>
      <c r="AD239" s="13"/>
      <c r="AE239" s="13"/>
      <c r="AT239" s="243" t="s">
        <v>248</v>
      </c>
      <c r="AU239" s="243" t="s">
        <v>78</v>
      </c>
      <c r="AV239" s="13" t="s">
        <v>76</v>
      </c>
      <c r="AW239" s="13" t="s">
        <v>31</v>
      </c>
      <c r="AX239" s="13" t="s">
        <v>69</v>
      </c>
      <c r="AY239" s="243" t="s">
        <v>231</v>
      </c>
    </row>
    <row r="240" s="14" customFormat="1">
      <c r="A240" s="14"/>
      <c r="B240" s="244"/>
      <c r="C240" s="245"/>
      <c r="D240" s="229" t="s">
        <v>248</v>
      </c>
      <c r="E240" s="246" t="s">
        <v>19</v>
      </c>
      <c r="F240" s="247" t="s">
        <v>5037</v>
      </c>
      <c r="G240" s="245"/>
      <c r="H240" s="248">
        <v>1.8839999999999999</v>
      </c>
      <c r="I240" s="249"/>
      <c r="J240" s="245"/>
      <c r="K240" s="245"/>
      <c r="L240" s="250"/>
      <c r="M240" s="251"/>
      <c r="N240" s="252"/>
      <c r="O240" s="252"/>
      <c r="P240" s="252"/>
      <c r="Q240" s="252"/>
      <c r="R240" s="252"/>
      <c r="S240" s="252"/>
      <c r="T240" s="253"/>
      <c r="U240" s="14"/>
      <c r="V240" s="14"/>
      <c r="W240" s="14"/>
      <c r="X240" s="14"/>
      <c r="Y240" s="14"/>
      <c r="Z240" s="14"/>
      <c r="AA240" s="14"/>
      <c r="AB240" s="14"/>
      <c r="AC240" s="14"/>
      <c r="AD240" s="14"/>
      <c r="AE240" s="14"/>
      <c r="AT240" s="254" t="s">
        <v>248</v>
      </c>
      <c r="AU240" s="254" t="s">
        <v>78</v>
      </c>
      <c r="AV240" s="14" t="s">
        <v>78</v>
      </c>
      <c r="AW240" s="14" t="s">
        <v>31</v>
      </c>
      <c r="AX240" s="14" t="s">
        <v>69</v>
      </c>
      <c r="AY240" s="254" t="s">
        <v>231</v>
      </c>
    </row>
    <row r="241" s="15" customFormat="1">
      <c r="A241" s="15"/>
      <c r="B241" s="255"/>
      <c r="C241" s="256"/>
      <c r="D241" s="229" t="s">
        <v>248</v>
      </c>
      <c r="E241" s="257" t="s">
        <v>19</v>
      </c>
      <c r="F241" s="258" t="s">
        <v>260</v>
      </c>
      <c r="G241" s="256"/>
      <c r="H241" s="259">
        <v>3.234</v>
      </c>
      <c r="I241" s="260"/>
      <c r="J241" s="256"/>
      <c r="K241" s="256"/>
      <c r="L241" s="261"/>
      <c r="M241" s="262"/>
      <c r="N241" s="263"/>
      <c r="O241" s="263"/>
      <c r="P241" s="263"/>
      <c r="Q241" s="263"/>
      <c r="R241" s="263"/>
      <c r="S241" s="263"/>
      <c r="T241" s="264"/>
      <c r="U241" s="15"/>
      <c r="V241" s="15"/>
      <c r="W241" s="15"/>
      <c r="X241" s="15"/>
      <c r="Y241" s="15"/>
      <c r="Z241" s="15"/>
      <c r="AA241" s="15"/>
      <c r="AB241" s="15"/>
      <c r="AC241" s="15"/>
      <c r="AD241" s="15"/>
      <c r="AE241" s="15"/>
      <c r="AT241" s="265" t="s">
        <v>248</v>
      </c>
      <c r="AU241" s="265" t="s">
        <v>78</v>
      </c>
      <c r="AV241" s="15" t="s">
        <v>238</v>
      </c>
      <c r="AW241" s="15" t="s">
        <v>31</v>
      </c>
      <c r="AX241" s="15" t="s">
        <v>76</v>
      </c>
      <c r="AY241" s="265" t="s">
        <v>231</v>
      </c>
    </row>
    <row r="242" s="12" customFormat="1" ht="22.8" customHeight="1">
      <c r="A242" s="12"/>
      <c r="B242" s="200"/>
      <c r="C242" s="201"/>
      <c r="D242" s="202" t="s">
        <v>68</v>
      </c>
      <c r="E242" s="214" t="s">
        <v>238</v>
      </c>
      <c r="F242" s="214" t="s">
        <v>1506</v>
      </c>
      <c r="G242" s="201"/>
      <c r="H242" s="201"/>
      <c r="I242" s="204"/>
      <c r="J242" s="215">
        <f>BK242</f>
        <v>0</v>
      </c>
      <c r="K242" s="201"/>
      <c r="L242" s="206"/>
      <c r="M242" s="207"/>
      <c r="N242" s="208"/>
      <c r="O242" s="208"/>
      <c r="P242" s="209">
        <f>SUM(P243:P262)</f>
        <v>0</v>
      </c>
      <c r="Q242" s="208"/>
      <c r="R242" s="209">
        <f>SUM(R243:R262)</f>
        <v>21.5537472</v>
      </c>
      <c r="S242" s="208"/>
      <c r="T242" s="210">
        <f>SUM(T243:T262)</f>
        <v>0</v>
      </c>
      <c r="U242" s="12"/>
      <c r="V242" s="12"/>
      <c r="W242" s="12"/>
      <c r="X242" s="12"/>
      <c r="Y242" s="12"/>
      <c r="Z242" s="12"/>
      <c r="AA242" s="12"/>
      <c r="AB242" s="12"/>
      <c r="AC242" s="12"/>
      <c r="AD242" s="12"/>
      <c r="AE242" s="12"/>
      <c r="AR242" s="211" t="s">
        <v>76</v>
      </c>
      <c r="AT242" s="212" t="s">
        <v>68</v>
      </c>
      <c r="AU242" s="212" t="s">
        <v>76</v>
      </c>
      <c r="AY242" s="211" t="s">
        <v>231</v>
      </c>
      <c r="BK242" s="213">
        <f>SUM(BK243:BK262)</f>
        <v>0</v>
      </c>
    </row>
    <row r="243" s="2" customFormat="1" ht="33" customHeight="1">
      <c r="A243" s="41"/>
      <c r="B243" s="42"/>
      <c r="C243" s="216" t="s">
        <v>378</v>
      </c>
      <c r="D243" s="216" t="s">
        <v>234</v>
      </c>
      <c r="E243" s="217" t="s">
        <v>4386</v>
      </c>
      <c r="F243" s="218" t="s">
        <v>4387</v>
      </c>
      <c r="G243" s="219" t="s">
        <v>356</v>
      </c>
      <c r="H243" s="220">
        <v>11.359999999999999</v>
      </c>
      <c r="I243" s="221"/>
      <c r="J243" s="222">
        <f>ROUND(I243*H243,2)</f>
        <v>0</v>
      </c>
      <c r="K243" s="218" t="s">
        <v>244</v>
      </c>
      <c r="L243" s="47"/>
      <c r="M243" s="223" t="s">
        <v>19</v>
      </c>
      <c r="N243" s="224" t="s">
        <v>40</v>
      </c>
      <c r="O243" s="87"/>
      <c r="P243" s="225">
        <f>O243*H243</f>
        <v>0</v>
      </c>
      <c r="Q243" s="225">
        <v>1.8907700000000001</v>
      </c>
      <c r="R243" s="225">
        <f>Q243*H243</f>
        <v>21.4791472</v>
      </c>
      <c r="S243" s="225">
        <v>0</v>
      </c>
      <c r="T243" s="226">
        <f>S243*H243</f>
        <v>0</v>
      </c>
      <c r="U243" s="41"/>
      <c r="V243" s="41"/>
      <c r="W243" s="41"/>
      <c r="X243" s="41"/>
      <c r="Y243" s="41"/>
      <c r="Z243" s="41"/>
      <c r="AA243" s="41"/>
      <c r="AB243" s="41"/>
      <c r="AC243" s="41"/>
      <c r="AD243" s="41"/>
      <c r="AE243" s="41"/>
      <c r="AR243" s="227" t="s">
        <v>238</v>
      </c>
      <c r="AT243" s="227" t="s">
        <v>234</v>
      </c>
      <c r="AU243" s="227" t="s">
        <v>78</v>
      </c>
      <c r="AY243" s="19" t="s">
        <v>231</v>
      </c>
      <c r="BE243" s="228">
        <f>IF(N243="základní",J243,0)</f>
        <v>0</v>
      </c>
      <c r="BF243" s="228">
        <f>IF(N243="snížená",J243,0)</f>
        <v>0</v>
      </c>
      <c r="BG243" s="228">
        <f>IF(N243="zákl. přenesená",J243,0)</f>
        <v>0</v>
      </c>
      <c r="BH243" s="228">
        <f>IF(N243="sníž. přenesená",J243,0)</f>
        <v>0</v>
      </c>
      <c r="BI243" s="228">
        <f>IF(N243="nulová",J243,0)</f>
        <v>0</v>
      </c>
      <c r="BJ243" s="19" t="s">
        <v>76</v>
      </c>
      <c r="BK243" s="228">
        <f>ROUND(I243*H243,2)</f>
        <v>0</v>
      </c>
      <c r="BL243" s="19" t="s">
        <v>238</v>
      </c>
      <c r="BM243" s="227" t="s">
        <v>5038</v>
      </c>
    </row>
    <row r="244" s="2" customFormat="1">
      <c r="A244" s="41"/>
      <c r="B244" s="42"/>
      <c r="C244" s="43"/>
      <c r="D244" s="229" t="s">
        <v>246</v>
      </c>
      <c r="E244" s="43"/>
      <c r="F244" s="230" t="s">
        <v>4389</v>
      </c>
      <c r="G244" s="43"/>
      <c r="H244" s="43"/>
      <c r="I244" s="231"/>
      <c r="J244" s="43"/>
      <c r="K244" s="43"/>
      <c r="L244" s="47"/>
      <c r="M244" s="232"/>
      <c r="N244" s="233"/>
      <c r="O244" s="87"/>
      <c r="P244" s="87"/>
      <c r="Q244" s="87"/>
      <c r="R244" s="87"/>
      <c r="S244" s="87"/>
      <c r="T244" s="88"/>
      <c r="U244" s="41"/>
      <c r="V244" s="41"/>
      <c r="W244" s="41"/>
      <c r="X244" s="41"/>
      <c r="Y244" s="41"/>
      <c r="Z244" s="41"/>
      <c r="AA244" s="41"/>
      <c r="AB244" s="41"/>
      <c r="AC244" s="41"/>
      <c r="AD244" s="41"/>
      <c r="AE244" s="41"/>
      <c r="AT244" s="19" t="s">
        <v>246</v>
      </c>
      <c r="AU244" s="19" t="s">
        <v>78</v>
      </c>
    </row>
    <row r="245" s="13" customFormat="1">
      <c r="A245" s="13"/>
      <c r="B245" s="234"/>
      <c r="C245" s="235"/>
      <c r="D245" s="229" t="s">
        <v>248</v>
      </c>
      <c r="E245" s="236" t="s">
        <v>19</v>
      </c>
      <c r="F245" s="237" t="s">
        <v>4964</v>
      </c>
      <c r="G245" s="235"/>
      <c r="H245" s="236" t="s">
        <v>19</v>
      </c>
      <c r="I245" s="238"/>
      <c r="J245" s="235"/>
      <c r="K245" s="235"/>
      <c r="L245" s="239"/>
      <c r="M245" s="240"/>
      <c r="N245" s="241"/>
      <c r="O245" s="241"/>
      <c r="P245" s="241"/>
      <c r="Q245" s="241"/>
      <c r="R245" s="241"/>
      <c r="S245" s="241"/>
      <c r="T245" s="242"/>
      <c r="U245" s="13"/>
      <c r="V245" s="13"/>
      <c r="W245" s="13"/>
      <c r="X245" s="13"/>
      <c r="Y245" s="13"/>
      <c r="Z245" s="13"/>
      <c r="AA245" s="13"/>
      <c r="AB245" s="13"/>
      <c r="AC245" s="13"/>
      <c r="AD245" s="13"/>
      <c r="AE245" s="13"/>
      <c r="AT245" s="243" t="s">
        <v>248</v>
      </c>
      <c r="AU245" s="243" t="s">
        <v>78</v>
      </c>
      <c r="AV245" s="13" t="s">
        <v>76</v>
      </c>
      <c r="AW245" s="13" t="s">
        <v>31</v>
      </c>
      <c r="AX245" s="13" t="s">
        <v>69</v>
      </c>
      <c r="AY245" s="243" t="s">
        <v>231</v>
      </c>
    </row>
    <row r="246" s="14" customFormat="1">
      <c r="A246" s="14"/>
      <c r="B246" s="244"/>
      <c r="C246" s="245"/>
      <c r="D246" s="229" t="s">
        <v>248</v>
      </c>
      <c r="E246" s="246" t="s">
        <v>19</v>
      </c>
      <c r="F246" s="247" t="s">
        <v>5039</v>
      </c>
      <c r="G246" s="245"/>
      <c r="H246" s="248">
        <v>2.1400000000000001</v>
      </c>
      <c r="I246" s="249"/>
      <c r="J246" s="245"/>
      <c r="K246" s="245"/>
      <c r="L246" s="250"/>
      <c r="M246" s="251"/>
      <c r="N246" s="252"/>
      <c r="O246" s="252"/>
      <c r="P246" s="252"/>
      <c r="Q246" s="252"/>
      <c r="R246" s="252"/>
      <c r="S246" s="252"/>
      <c r="T246" s="253"/>
      <c r="U246" s="14"/>
      <c r="V246" s="14"/>
      <c r="W246" s="14"/>
      <c r="X246" s="14"/>
      <c r="Y246" s="14"/>
      <c r="Z246" s="14"/>
      <c r="AA246" s="14"/>
      <c r="AB246" s="14"/>
      <c r="AC246" s="14"/>
      <c r="AD246" s="14"/>
      <c r="AE246" s="14"/>
      <c r="AT246" s="254" t="s">
        <v>248</v>
      </c>
      <c r="AU246" s="254" t="s">
        <v>78</v>
      </c>
      <c r="AV246" s="14" t="s">
        <v>78</v>
      </c>
      <c r="AW246" s="14" t="s">
        <v>31</v>
      </c>
      <c r="AX246" s="14" t="s">
        <v>69</v>
      </c>
      <c r="AY246" s="254" t="s">
        <v>231</v>
      </c>
    </row>
    <row r="247" s="14" customFormat="1">
      <c r="A247" s="14"/>
      <c r="B247" s="244"/>
      <c r="C247" s="245"/>
      <c r="D247" s="229" t="s">
        <v>248</v>
      </c>
      <c r="E247" s="246" t="s">
        <v>19</v>
      </c>
      <c r="F247" s="247" t="s">
        <v>5040</v>
      </c>
      <c r="G247" s="245"/>
      <c r="H247" s="248">
        <v>4.7599999999999998</v>
      </c>
      <c r="I247" s="249"/>
      <c r="J247" s="245"/>
      <c r="K247" s="245"/>
      <c r="L247" s="250"/>
      <c r="M247" s="251"/>
      <c r="N247" s="252"/>
      <c r="O247" s="252"/>
      <c r="P247" s="252"/>
      <c r="Q247" s="252"/>
      <c r="R247" s="252"/>
      <c r="S247" s="252"/>
      <c r="T247" s="253"/>
      <c r="U247" s="14"/>
      <c r="V247" s="14"/>
      <c r="W247" s="14"/>
      <c r="X247" s="14"/>
      <c r="Y247" s="14"/>
      <c r="Z247" s="14"/>
      <c r="AA247" s="14"/>
      <c r="AB247" s="14"/>
      <c r="AC247" s="14"/>
      <c r="AD247" s="14"/>
      <c r="AE247" s="14"/>
      <c r="AT247" s="254" t="s">
        <v>248</v>
      </c>
      <c r="AU247" s="254" t="s">
        <v>78</v>
      </c>
      <c r="AV247" s="14" t="s">
        <v>78</v>
      </c>
      <c r="AW247" s="14" t="s">
        <v>31</v>
      </c>
      <c r="AX247" s="14" t="s">
        <v>69</v>
      </c>
      <c r="AY247" s="254" t="s">
        <v>231</v>
      </c>
    </row>
    <row r="248" s="14" customFormat="1">
      <c r="A248" s="14"/>
      <c r="B248" s="244"/>
      <c r="C248" s="245"/>
      <c r="D248" s="229" t="s">
        <v>248</v>
      </c>
      <c r="E248" s="246" t="s">
        <v>19</v>
      </c>
      <c r="F248" s="247" t="s">
        <v>5041</v>
      </c>
      <c r="G248" s="245"/>
      <c r="H248" s="248">
        <v>1.04</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248</v>
      </c>
      <c r="AU248" s="254" t="s">
        <v>78</v>
      </c>
      <c r="AV248" s="14" t="s">
        <v>78</v>
      </c>
      <c r="AW248" s="14" t="s">
        <v>31</v>
      </c>
      <c r="AX248" s="14" t="s">
        <v>69</v>
      </c>
      <c r="AY248" s="254" t="s">
        <v>231</v>
      </c>
    </row>
    <row r="249" s="14" customFormat="1">
      <c r="A249" s="14"/>
      <c r="B249" s="244"/>
      <c r="C249" s="245"/>
      <c r="D249" s="229" t="s">
        <v>248</v>
      </c>
      <c r="E249" s="246" t="s">
        <v>19</v>
      </c>
      <c r="F249" s="247" t="s">
        <v>5042</v>
      </c>
      <c r="G249" s="245"/>
      <c r="H249" s="248">
        <v>0.42499999999999999</v>
      </c>
      <c r="I249" s="249"/>
      <c r="J249" s="245"/>
      <c r="K249" s="245"/>
      <c r="L249" s="250"/>
      <c r="M249" s="251"/>
      <c r="N249" s="252"/>
      <c r="O249" s="252"/>
      <c r="P249" s="252"/>
      <c r="Q249" s="252"/>
      <c r="R249" s="252"/>
      <c r="S249" s="252"/>
      <c r="T249" s="253"/>
      <c r="U249" s="14"/>
      <c r="V249" s="14"/>
      <c r="W249" s="14"/>
      <c r="X249" s="14"/>
      <c r="Y249" s="14"/>
      <c r="Z249" s="14"/>
      <c r="AA249" s="14"/>
      <c r="AB249" s="14"/>
      <c r="AC249" s="14"/>
      <c r="AD249" s="14"/>
      <c r="AE249" s="14"/>
      <c r="AT249" s="254" t="s">
        <v>248</v>
      </c>
      <c r="AU249" s="254" t="s">
        <v>78</v>
      </c>
      <c r="AV249" s="14" t="s">
        <v>78</v>
      </c>
      <c r="AW249" s="14" t="s">
        <v>31</v>
      </c>
      <c r="AX249" s="14" t="s">
        <v>69</v>
      </c>
      <c r="AY249" s="254" t="s">
        <v>231</v>
      </c>
    </row>
    <row r="250" s="14" customFormat="1">
      <c r="A250" s="14"/>
      <c r="B250" s="244"/>
      <c r="C250" s="245"/>
      <c r="D250" s="229" t="s">
        <v>248</v>
      </c>
      <c r="E250" s="246" t="s">
        <v>19</v>
      </c>
      <c r="F250" s="247" t="s">
        <v>5043</v>
      </c>
      <c r="G250" s="245"/>
      <c r="H250" s="248">
        <v>0.83499999999999996</v>
      </c>
      <c r="I250" s="249"/>
      <c r="J250" s="245"/>
      <c r="K250" s="245"/>
      <c r="L250" s="250"/>
      <c r="M250" s="251"/>
      <c r="N250" s="252"/>
      <c r="O250" s="252"/>
      <c r="P250" s="252"/>
      <c r="Q250" s="252"/>
      <c r="R250" s="252"/>
      <c r="S250" s="252"/>
      <c r="T250" s="253"/>
      <c r="U250" s="14"/>
      <c r="V250" s="14"/>
      <c r="W250" s="14"/>
      <c r="X250" s="14"/>
      <c r="Y250" s="14"/>
      <c r="Z250" s="14"/>
      <c r="AA250" s="14"/>
      <c r="AB250" s="14"/>
      <c r="AC250" s="14"/>
      <c r="AD250" s="14"/>
      <c r="AE250" s="14"/>
      <c r="AT250" s="254" t="s">
        <v>248</v>
      </c>
      <c r="AU250" s="254" t="s">
        <v>78</v>
      </c>
      <c r="AV250" s="14" t="s">
        <v>78</v>
      </c>
      <c r="AW250" s="14" t="s">
        <v>31</v>
      </c>
      <c r="AX250" s="14" t="s">
        <v>69</v>
      </c>
      <c r="AY250" s="254" t="s">
        <v>231</v>
      </c>
    </row>
    <row r="251" s="13" customFormat="1">
      <c r="A251" s="13"/>
      <c r="B251" s="234"/>
      <c r="C251" s="235"/>
      <c r="D251" s="229" t="s">
        <v>248</v>
      </c>
      <c r="E251" s="236" t="s">
        <v>19</v>
      </c>
      <c r="F251" s="237" t="s">
        <v>4970</v>
      </c>
      <c r="G251" s="235"/>
      <c r="H251" s="236" t="s">
        <v>19</v>
      </c>
      <c r="I251" s="238"/>
      <c r="J251" s="235"/>
      <c r="K251" s="235"/>
      <c r="L251" s="239"/>
      <c r="M251" s="240"/>
      <c r="N251" s="241"/>
      <c r="O251" s="241"/>
      <c r="P251" s="241"/>
      <c r="Q251" s="241"/>
      <c r="R251" s="241"/>
      <c r="S251" s="241"/>
      <c r="T251" s="242"/>
      <c r="U251" s="13"/>
      <c r="V251" s="13"/>
      <c r="W251" s="13"/>
      <c r="X251" s="13"/>
      <c r="Y251" s="13"/>
      <c r="Z251" s="13"/>
      <c r="AA251" s="13"/>
      <c r="AB251" s="13"/>
      <c r="AC251" s="13"/>
      <c r="AD251" s="13"/>
      <c r="AE251" s="13"/>
      <c r="AT251" s="243" t="s">
        <v>248</v>
      </c>
      <c r="AU251" s="243" t="s">
        <v>78</v>
      </c>
      <c r="AV251" s="13" t="s">
        <v>76</v>
      </c>
      <c r="AW251" s="13" t="s">
        <v>31</v>
      </c>
      <c r="AX251" s="13" t="s">
        <v>69</v>
      </c>
      <c r="AY251" s="243" t="s">
        <v>231</v>
      </c>
    </row>
    <row r="252" s="14" customFormat="1">
      <c r="A252" s="14"/>
      <c r="B252" s="244"/>
      <c r="C252" s="245"/>
      <c r="D252" s="229" t="s">
        <v>248</v>
      </c>
      <c r="E252" s="246" t="s">
        <v>19</v>
      </c>
      <c r="F252" s="247" t="s">
        <v>5041</v>
      </c>
      <c r="G252" s="245"/>
      <c r="H252" s="248">
        <v>1.04</v>
      </c>
      <c r="I252" s="249"/>
      <c r="J252" s="245"/>
      <c r="K252" s="245"/>
      <c r="L252" s="250"/>
      <c r="M252" s="251"/>
      <c r="N252" s="252"/>
      <c r="O252" s="252"/>
      <c r="P252" s="252"/>
      <c r="Q252" s="252"/>
      <c r="R252" s="252"/>
      <c r="S252" s="252"/>
      <c r="T252" s="253"/>
      <c r="U252" s="14"/>
      <c r="V252" s="14"/>
      <c r="W252" s="14"/>
      <c r="X252" s="14"/>
      <c r="Y252" s="14"/>
      <c r="Z252" s="14"/>
      <c r="AA252" s="14"/>
      <c r="AB252" s="14"/>
      <c r="AC252" s="14"/>
      <c r="AD252" s="14"/>
      <c r="AE252" s="14"/>
      <c r="AT252" s="254" t="s">
        <v>248</v>
      </c>
      <c r="AU252" s="254" t="s">
        <v>78</v>
      </c>
      <c r="AV252" s="14" t="s">
        <v>78</v>
      </c>
      <c r="AW252" s="14" t="s">
        <v>31</v>
      </c>
      <c r="AX252" s="14" t="s">
        <v>69</v>
      </c>
      <c r="AY252" s="254" t="s">
        <v>231</v>
      </c>
    </row>
    <row r="253" s="14" customFormat="1">
      <c r="A253" s="14"/>
      <c r="B253" s="244"/>
      <c r="C253" s="245"/>
      <c r="D253" s="229" t="s">
        <v>248</v>
      </c>
      <c r="E253" s="246" t="s">
        <v>19</v>
      </c>
      <c r="F253" s="247" t="s">
        <v>5044</v>
      </c>
      <c r="G253" s="245"/>
      <c r="H253" s="248">
        <v>0.40000000000000002</v>
      </c>
      <c r="I253" s="249"/>
      <c r="J253" s="245"/>
      <c r="K253" s="245"/>
      <c r="L253" s="250"/>
      <c r="M253" s="251"/>
      <c r="N253" s="252"/>
      <c r="O253" s="252"/>
      <c r="P253" s="252"/>
      <c r="Q253" s="252"/>
      <c r="R253" s="252"/>
      <c r="S253" s="252"/>
      <c r="T253" s="253"/>
      <c r="U253" s="14"/>
      <c r="V253" s="14"/>
      <c r="W253" s="14"/>
      <c r="X253" s="14"/>
      <c r="Y253" s="14"/>
      <c r="Z253" s="14"/>
      <c r="AA253" s="14"/>
      <c r="AB253" s="14"/>
      <c r="AC253" s="14"/>
      <c r="AD253" s="14"/>
      <c r="AE253" s="14"/>
      <c r="AT253" s="254" t="s">
        <v>248</v>
      </c>
      <c r="AU253" s="254" t="s">
        <v>78</v>
      </c>
      <c r="AV253" s="14" t="s">
        <v>78</v>
      </c>
      <c r="AW253" s="14" t="s">
        <v>31</v>
      </c>
      <c r="AX253" s="14" t="s">
        <v>69</v>
      </c>
      <c r="AY253" s="254" t="s">
        <v>231</v>
      </c>
    </row>
    <row r="254" s="14" customFormat="1">
      <c r="A254" s="14"/>
      <c r="B254" s="244"/>
      <c r="C254" s="245"/>
      <c r="D254" s="229" t="s">
        <v>248</v>
      </c>
      <c r="E254" s="246" t="s">
        <v>19</v>
      </c>
      <c r="F254" s="247" t="s">
        <v>5045</v>
      </c>
      <c r="G254" s="245"/>
      <c r="H254" s="248">
        <v>0.71999999999999997</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248</v>
      </c>
      <c r="AU254" s="254" t="s">
        <v>78</v>
      </c>
      <c r="AV254" s="14" t="s">
        <v>78</v>
      </c>
      <c r="AW254" s="14" t="s">
        <v>31</v>
      </c>
      <c r="AX254" s="14" t="s">
        <v>69</v>
      </c>
      <c r="AY254" s="254" t="s">
        <v>231</v>
      </c>
    </row>
    <row r="255" s="15" customFormat="1">
      <c r="A255" s="15"/>
      <c r="B255" s="255"/>
      <c r="C255" s="256"/>
      <c r="D255" s="229" t="s">
        <v>248</v>
      </c>
      <c r="E255" s="257" t="s">
        <v>19</v>
      </c>
      <c r="F255" s="258" t="s">
        <v>260</v>
      </c>
      <c r="G255" s="256"/>
      <c r="H255" s="259">
        <v>11.359999999999999</v>
      </c>
      <c r="I255" s="260"/>
      <c r="J255" s="256"/>
      <c r="K255" s="256"/>
      <c r="L255" s="261"/>
      <c r="M255" s="262"/>
      <c r="N255" s="263"/>
      <c r="O255" s="263"/>
      <c r="P255" s="263"/>
      <c r="Q255" s="263"/>
      <c r="R255" s="263"/>
      <c r="S255" s="263"/>
      <c r="T255" s="264"/>
      <c r="U255" s="15"/>
      <c r="V255" s="15"/>
      <c r="W255" s="15"/>
      <c r="X255" s="15"/>
      <c r="Y255" s="15"/>
      <c r="Z255" s="15"/>
      <c r="AA255" s="15"/>
      <c r="AB255" s="15"/>
      <c r="AC255" s="15"/>
      <c r="AD255" s="15"/>
      <c r="AE255" s="15"/>
      <c r="AT255" s="265" t="s">
        <v>248</v>
      </c>
      <c r="AU255" s="265" t="s">
        <v>78</v>
      </c>
      <c r="AV255" s="15" t="s">
        <v>238</v>
      </c>
      <c r="AW255" s="15" t="s">
        <v>31</v>
      </c>
      <c r="AX255" s="15" t="s">
        <v>76</v>
      </c>
      <c r="AY255" s="265" t="s">
        <v>231</v>
      </c>
    </row>
    <row r="256" s="2" customFormat="1" ht="24.15" customHeight="1">
      <c r="A256" s="41"/>
      <c r="B256" s="42"/>
      <c r="C256" s="216" t="s">
        <v>391</v>
      </c>
      <c r="D256" s="216" t="s">
        <v>234</v>
      </c>
      <c r="E256" s="217" t="s">
        <v>5046</v>
      </c>
      <c r="F256" s="218" t="s">
        <v>5047</v>
      </c>
      <c r="G256" s="219" t="s">
        <v>237</v>
      </c>
      <c r="H256" s="220">
        <v>1</v>
      </c>
      <c r="I256" s="221"/>
      <c r="J256" s="222">
        <f>ROUND(I256*H256,2)</f>
        <v>0</v>
      </c>
      <c r="K256" s="218" t="s">
        <v>244</v>
      </c>
      <c r="L256" s="47"/>
      <c r="M256" s="223" t="s">
        <v>19</v>
      </c>
      <c r="N256" s="224" t="s">
        <v>40</v>
      </c>
      <c r="O256" s="87"/>
      <c r="P256" s="225">
        <f>O256*H256</f>
        <v>0</v>
      </c>
      <c r="Q256" s="225">
        <v>0.0066</v>
      </c>
      <c r="R256" s="225">
        <f>Q256*H256</f>
        <v>0.0066</v>
      </c>
      <c r="S256" s="225">
        <v>0</v>
      </c>
      <c r="T256" s="226">
        <f>S256*H256</f>
        <v>0</v>
      </c>
      <c r="U256" s="41"/>
      <c r="V256" s="41"/>
      <c r="W256" s="41"/>
      <c r="X256" s="41"/>
      <c r="Y256" s="41"/>
      <c r="Z256" s="41"/>
      <c r="AA256" s="41"/>
      <c r="AB256" s="41"/>
      <c r="AC256" s="41"/>
      <c r="AD256" s="41"/>
      <c r="AE256" s="41"/>
      <c r="AR256" s="227" t="s">
        <v>238</v>
      </c>
      <c r="AT256" s="227" t="s">
        <v>234</v>
      </c>
      <c r="AU256" s="227" t="s">
        <v>78</v>
      </c>
      <c r="AY256" s="19" t="s">
        <v>231</v>
      </c>
      <c r="BE256" s="228">
        <f>IF(N256="základní",J256,0)</f>
        <v>0</v>
      </c>
      <c r="BF256" s="228">
        <f>IF(N256="snížená",J256,0)</f>
        <v>0</v>
      </c>
      <c r="BG256" s="228">
        <f>IF(N256="zákl. přenesená",J256,0)</f>
        <v>0</v>
      </c>
      <c r="BH256" s="228">
        <f>IF(N256="sníž. přenesená",J256,0)</f>
        <v>0</v>
      </c>
      <c r="BI256" s="228">
        <f>IF(N256="nulová",J256,0)</f>
        <v>0</v>
      </c>
      <c r="BJ256" s="19" t="s">
        <v>76</v>
      </c>
      <c r="BK256" s="228">
        <f>ROUND(I256*H256,2)</f>
        <v>0</v>
      </c>
      <c r="BL256" s="19" t="s">
        <v>238</v>
      </c>
      <c r="BM256" s="227" t="s">
        <v>5048</v>
      </c>
    </row>
    <row r="257" s="2" customFormat="1">
      <c r="A257" s="41"/>
      <c r="B257" s="42"/>
      <c r="C257" s="43"/>
      <c r="D257" s="229" t="s">
        <v>246</v>
      </c>
      <c r="E257" s="43"/>
      <c r="F257" s="230" t="s">
        <v>5049</v>
      </c>
      <c r="G257" s="43"/>
      <c r="H257" s="43"/>
      <c r="I257" s="231"/>
      <c r="J257" s="43"/>
      <c r="K257" s="43"/>
      <c r="L257" s="47"/>
      <c r="M257" s="232"/>
      <c r="N257" s="233"/>
      <c r="O257" s="87"/>
      <c r="P257" s="87"/>
      <c r="Q257" s="87"/>
      <c r="R257" s="87"/>
      <c r="S257" s="87"/>
      <c r="T257" s="88"/>
      <c r="U257" s="41"/>
      <c r="V257" s="41"/>
      <c r="W257" s="41"/>
      <c r="X257" s="41"/>
      <c r="Y257" s="41"/>
      <c r="Z257" s="41"/>
      <c r="AA257" s="41"/>
      <c r="AB257" s="41"/>
      <c r="AC257" s="41"/>
      <c r="AD257" s="41"/>
      <c r="AE257" s="41"/>
      <c r="AT257" s="19" t="s">
        <v>246</v>
      </c>
      <c r="AU257" s="19" t="s">
        <v>78</v>
      </c>
    </row>
    <row r="258" s="13" customFormat="1">
      <c r="A258" s="13"/>
      <c r="B258" s="234"/>
      <c r="C258" s="235"/>
      <c r="D258" s="229" t="s">
        <v>248</v>
      </c>
      <c r="E258" s="236" t="s">
        <v>19</v>
      </c>
      <c r="F258" s="237" t="s">
        <v>4948</v>
      </c>
      <c r="G258" s="235"/>
      <c r="H258" s="236" t="s">
        <v>19</v>
      </c>
      <c r="I258" s="238"/>
      <c r="J258" s="235"/>
      <c r="K258" s="235"/>
      <c r="L258" s="239"/>
      <c r="M258" s="240"/>
      <c r="N258" s="241"/>
      <c r="O258" s="241"/>
      <c r="P258" s="241"/>
      <c r="Q258" s="241"/>
      <c r="R258" s="241"/>
      <c r="S258" s="241"/>
      <c r="T258" s="242"/>
      <c r="U258" s="13"/>
      <c r="V258" s="13"/>
      <c r="W258" s="13"/>
      <c r="X258" s="13"/>
      <c r="Y258" s="13"/>
      <c r="Z258" s="13"/>
      <c r="AA258" s="13"/>
      <c r="AB258" s="13"/>
      <c r="AC258" s="13"/>
      <c r="AD258" s="13"/>
      <c r="AE258" s="13"/>
      <c r="AT258" s="243" t="s">
        <v>248</v>
      </c>
      <c r="AU258" s="243" t="s">
        <v>78</v>
      </c>
      <c r="AV258" s="13" t="s">
        <v>76</v>
      </c>
      <c r="AW258" s="13" t="s">
        <v>31</v>
      </c>
      <c r="AX258" s="13" t="s">
        <v>69</v>
      </c>
      <c r="AY258" s="243" t="s">
        <v>231</v>
      </c>
    </row>
    <row r="259" s="14" customFormat="1">
      <c r="A259" s="14"/>
      <c r="B259" s="244"/>
      <c r="C259" s="245"/>
      <c r="D259" s="229" t="s">
        <v>248</v>
      </c>
      <c r="E259" s="246" t="s">
        <v>19</v>
      </c>
      <c r="F259" s="247" t="s">
        <v>76</v>
      </c>
      <c r="G259" s="245"/>
      <c r="H259" s="248">
        <v>1</v>
      </c>
      <c r="I259" s="249"/>
      <c r="J259" s="245"/>
      <c r="K259" s="245"/>
      <c r="L259" s="250"/>
      <c r="M259" s="251"/>
      <c r="N259" s="252"/>
      <c r="O259" s="252"/>
      <c r="P259" s="252"/>
      <c r="Q259" s="252"/>
      <c r="R259" s="252"/>
      <c r="S259" s="252"/>
      <c r="T259" s="253"/>
      <c r="U259" s="14"/>
      <c r="V259" s="14"/>
      <c r="W259" s="14"/>
      <c r="X259" s="14"/>
      <c r="Y259" s="14"/>
      <c r="Z259" s="14"/>
      <c r="AA259" s="14"/>
      <c r="AB259" s="14"/>
      <c r="AC259" s="14"/>
      <c r="AD259" s="14"/>
      <c r="AE259" s="14"/>
      <c r="AT259" s="254" t="s">
        <v>248</v>
      </c>
      <c r="AU259" s="254" t="s">
        <v>78</v>
      </c>
      <c r="AV259" s="14" t="s">
        <v>78</v>
      </c>
      <c r="AW259" s="14" t="s">
        <v>31</v>
      </c>
      <c r="AX259" s="14" t="s">
        <v>76</v>
      </c>
      <c r="AY259" s="254" t="s">
        <v>231</v>
      </c>
    </row>
    <row r="260" s="2" customFormat="1" ht="24.15" customHeight="1">
      <c r="A260" s="41"/>
      <c r="B260" s="42"/>
      <c r="C260" s="283" t="s">
        <v>395</v>
      </c>
      <c r="D260" s="283" t="s">
        <v>638</v>
      </c>
      <c r="E260" s="284" t="s">
        <v>5050</v>
      </c>
      <c r="F260" s="285" t="s">
        <v>5051</v>
      </c>
      <c r="G260" s="286" t="s">
        <v>237</v>
      </c>
      <c r="H260" s="287">
        <v>1</v>
      </c>
      <c r="I260" s="288"/>
      <c r="J260" s="289">
        <f>ROUND(I260*H260,2)</f>
        <v>0</v>
      </c>
      <c r="K260" s="285" t="s">
        <v>244</v>
      </c>
      <c r="L260" s="290"/>
      <c r="M260" s="291" t="s">
        <v>19</v>
      </c>
      <c r="N260" s="292" t="s">
        <v>40</v>
      </c>
      <c r="O260" s="87"/>
      <c r="P260" s="225">
        <f>O260*H260</f>
        <v>0</v>
      </c>
      <c r="Q260" s="225">
        <v>0.068000000000000005</v>
      </c>
      <c r="R260" s="225">
        <f>Q260*H260</f>
        <v>0.068000000000000005</v>
      </c>
      <c r="S260" s="225">
        <v>0</v>
      </c>
      <c r="T260" s="226">
        <f>S260*H260</f>
        <v>0</v>
      </c>
      <c r="U260" s="41"/>
      <c r="V260" s="41"/>
      <c r="W260" s="41"/>
      <c r="X260" s="41"/>
      <c r="Y260" s="41"/>
      <c r="Z260" s="41"/>
      <c r="AA260" s="41"/>
      <c r="AB260" s="41"/>
      <c r="AC260" s="41"/>
      <c r="AD260" s="41"/>
      <c r="AE260" s="41"/>
      <c r="AR260" s="227" t="s">
        <v>287</v>
      </c>
      <c r="AT260" s="227" t="s">
        <v>638</v>
      </c>
      <c r="AU260" s="227" t="s">
        <v>78</v>
      </c>
      <c r="AY260" s="19" t="s">
        <v>231</v>
      </c>
      <c r="BE260" s="228">
        <f>IF(N260="základní",J260,0)</f>
        <v>0</v>
      </c>
      <c r="BF260" s="228">
        <f>IF(N260="snížená",J260,0)</f>
        <v>0</v>
      </c>
      <c r="BG260" s="228">
        <f>IF(N260="zákl. přenesená",J260,0)</f>
        <v>0</v>
      </c>
      <c r="BH260" s="228">
        <f>IF(N260="sníž. přenesená",J260,0)</f>
        <v>0</v>
      </c>
      <c r="BI260" s="228">
        <f>IF(N260="nulová",J260,0)</f>
        <v>0</v>
      </c>
      <c r="BJ260" s="19" t="s">
        <v>76</v>
      </c>
      <c r="BK260" s="228">
        <f>ROUND(I260*H260,2)</f>
        <v>0</v>
      </c>
      <c r="BL260" s="19" t="s">
        <v>238</v>
      </c>
      <c r="BM260" s="227" t="s">
        <v>5052</v>
      </c>
    </row>
    <row r="261" s="13" customFormat="1">
      <c r="A261" s="13"/>
      <c r="B261" s="234"/>
      <c r="C261" s="235"/>
      <c r="D261" s="229" t="s">
        <v>248</v>
      </c>
      <c r="E261" s="236" t="s">
        <v>19</v>
      </c>
      <c r="F261" s="237" t="s">
        <v>4948</v>
      </c>
      <c r="G261" s="235"/>
      <c r="H261" s="236" t="s">
        <v>19</v>
      </c>
      <c r="I261" s="238"/>
      <c r="J261" s="235"/>
      <c r="K261" s="235"/>
      <c r="L261" s="239"/>
      <c r="M261" s="240"/>
      <c r="N261" s="241"/>
      <c r="O261" s="241"/>
      <c r="P261" s="241"/>
      <c r="Q261" s="241"/>
      <c r="R261" s="241"/>
      <c r="S261" s="241"/>
      <c r="T261" s="242"/>
      <c r="U261" s="13"/>
      <c r="V261" s="13"/>
      <c r="W261" s="13"/>
      <c r="X261" s="13"/>
      <c r="Y261" s="13"/>
      <c r="Z261" s="13"/>
      <c r="AA261" s="13"/>
      <c r="AB261" s="13"/>
      <c r="AC261" s="13"/>
      <c r="AD261" s="13"/>
      <c r="AE261" s="13"/>
      <c r="AT261" s="243" t="s">
        <v>248</v>
      </c>
      <c r="AU261" s="243" t="s">
        <v>78</v>
      </c>
      <c r="AV261" s="13" t="s">
        <v>76</v>
      </c>
      <c r="AW261" s="13" t="s">
        <v>31</v>
      </c>
      <c r="AX261" s="13" t="s">
        <v>69</v>
      </c>
      <c r="AY261" s="243" t="s">
        <v>231</v>
      </c>
    </row>
    <row r="262" s="14" customFormat="1">
      <c r="A262" s="14"/>
      <c r="B262" s="244"/>
      <c r="C262" s="245"/>
      <c r="D262" s="229" t="s">
        <v>248</v>
      </c>
      <c r="E262" s="246" t="s">
        <v>19</v>
      </c>
      <c r="F262" s="247" t="s">
        <v>76</v>
      </c>
      <c r="G262" s="245"/>
      <c r="H262" s="248">
        <v>1</v>
      </c>
      <c r="I262" s="249"/>
      <c r="J262" s="245"/>
      <c r="K262" s="245"/>
      <c r="L262" s="250"/>
      <c r="M262" s="251"/>
      <c r="N262" s="252"/>
      <c r="O262" s="252"/>
      <c r="P262" s="252"/>
      <c r="Q262" s="252"/>
      <c r="R262" s="252"/>
      <c r="S262" s="252"/>
      <c r="T262" s="253"/>
      <c r="U262" s="14"/>
      <c r="V262" s="14"/>
      <c r="W262" s="14"/>
      <c r="X262" s="14"/>
      <c r="Y262" s="14"/>
      <c r="Z262" s="14"/>
      <c r="AA262" s="14"/>
      <c r="AB262" s="14"/>
      <c r="AC262" s="14"/>
      <c r="AD262" s="14"/>
      <c r="AE262" s="14"/>
      <c r="AT262" s="254" t="s">
        <v>248</v>
      </c>
      <c r="AU262" s="254" t="s">
        <v>78</v>
      </c>
      <c r="AV262" s="14" t="s">
        <v>78</v>
      </c>
      <c r="AW262" s="14" t="s">
        <v>31</v>
      </c>
      <c r="AX262" s="14" t="s">
        <v>76</v>
      </c>
      <c r="AY262" s="254" t="s">
        <v>231</v>
      </c>
    </row>
    <row r="263" s="12" customFormat="1" ht="22.8" customHeight="1">
      <c r="A263" s="12"/>
      <c r="B263" s="200"/>
      <c r="C263" s="201"/>
      <c r="D263" s="202" t="s">
        <v>68</v>
      </c>
      <c r="E263" s="214" t="s">
        <v>287</v>
      </c>
      <c r="F263" s="214" t="s">
        <v>346</v>
      </c>
      <c r="G263" s="201"/>
      <c r="H263" s="201"/>
      <c r="I263" s="204"/>
      <c r="J263" s="215">
        <f>BK263</f>
        <v>0</v>
      </c>
      <c r="K263" s="201"/>
      <c r="L263" s="206"/>
      <c r="M263" s="207"/>
      <c r="N263" s="208"/>
      <c r="O263" s="208"/>
      <c r="P263" s="209">
        <f>SUM(P264:P377)</f>
        <v>0</v>
      </c>
      <c r="Q263" s="208"/>
      <c r="R263" s="209">
        <f>SUM(R264:R377)</f>
        <v>1.70027594</v>
      </c>
      <c r="S263" s="208"/>
      <c r="T263" s="210">
        <f>SUM(T264:T377)</f>
        <v>1.4816000000000003</v>
      </c>
      <c r="U263" s="12"/>
      <c r="V263" s="12"/>
      <c r="W263" s="12"/>
      <c r="X263" s="12"/>
      <c r="Y263" s="12"/>
      <c r="Z263" s="12"/>
      <c r="AA263" s="12"/>
      <c r="AB263" s="12"/>
      <c r="AC263" s="12"/>
      <c r="AD263" s="12"/>
      <c r="AE263" s="12"/>
      <c r="AR263" s="211" t="s">
        <v>76</v>
      </c>
      <c r="AT263" s="212" t="s">
        <v>68</v>
      </c>
      <c r="AU263" s="212" t="s">
        <v>76</v>
      </c>
      <c r="AY263" s="211" t="s">
        <v>231</v>
      </c>
      <c r="BK263" s="213">
        <f>SUM(BK264:BK377)</f>
        <v>0</v>
      </c>
    </row>
    <row r="264" s="2" customFormat="1" ht="37.8" customHeight="1">
      <c r="A264" s="41"/>
      <c r="B264" s="42"/>
      <c r="C264" s="216" t="s">
        <v>401</v>
      </c>
      <c r="D264" s="216" t="s">
        <v>234</v>
      </c>
      <c r="E264" s="217" t="s">
        <v>5053</v>
      </c>
      <c r="F264" s="218" t="s">
        <v>5054</v>
      </c>
      <c r="G264" s="219" t="s">
        <v>342</v>
      </c>
      <c r="H264" s="220">
        <v>41.200000000000003</v>
      </c>
      <c r="I264" s="221"/>
      <c r="J264" s="222">
        <f>ROUND(I264*H264,2)</f>
        <v>0</v>
      </c>
      <c r="K264" s="218" t="s">
        <v>244</v>
      </c>
      <c r="L264" s="47"/>
      <c r="M264" s="223" t="s">
        <v>19</v>
      </c>
      <c r="N264" s="224" t="s">
        <v>40</v>
      </c>
      <c r="O264" s="87"/>
      <c r="P264" s="225">
        <f>O264*H264</f>
        <v>0</v>
      </c>
      <c r="Q264" s="225">
        <v>0</v>
      </c>
      <c r="R264" s="225">
        <f>Q264*H264</f>
        <v>0</v>
      </c>
      <c r="S264" s="225">
        <v>0</v>
      </c>
      <c r="T264" s="226">
        <f>S264*H264</f>
        <v>0</v>
      </c>
      <c r="U264" s="41"/>
      <c r="V264" s="41"/>
      <c r="W264" s="41"/>
      <c r="X264" s="41"/>
      <c r="Y264" s="41"/>
      <c r="Z264" s="41"/>
      <c r="AA264" s="41"/>
      <c r="AB264" s="41"/>
      <c r="AC264" s="41"/>
      <c r="AD264" s="41"/>
      <c r="AE264" s="41"/>
      <c r="AR264" s="227" t="s">
        <v>238</v>
      </c>
      <c r="AT264" s="227" t="s">
        <v>234</v>
      </c>
      <c r="AU264" s="227" t="s">
        <v>78</v>
      </c>
      <c r="AY264" s="19" t="s">
        <v>231</v>
      </c>
      <c r="BE264" s="228">
        <f>IF(N264="základní",J264,0)</f>
        <v>0</v>
      </c>
      <c r="BF264" s="228">
        <f>IF(N264="snížená",J264,0)</f>
        <v>0</v>
      </c>
      <c r="BG264" s="228">
        <f>IF(N264="zákl. přenesená",J264,0)</f>
        <v>0</v>
      </c>
      <c r="BH264" s="228">
        <f>IF(N264="sníž. přenesená",J264,0)</f>
        <v>0</v>
      </c>
      <c r="BI264" s="228">
        <f>IF(N264="nulová",J264,0)</f>
        <v>0</v>
      </c>
      <c r="BJ264" s="19" t="s">
        <v>76</v>
      </c>
      <c r="BK264" s="228">
        <f>ROUND(I264*H264,2)</f>
        <v>0</v>
      </c>
      <c r="BL264" s="19" t="s">
        <v>238</v>
      </c>
      <c r="BM264" s="227" t="s">
        <v>5055</v>
      </c>
    </row>
    <row r="265" s="2" customFormat="1">
      <c r="A265" s="41"/>
      <c r="B265" s="42"/>
      <c r="C265" s="43"/>
      <c r="D265" s="229" t="s">
        <v>246</v>
      </c>
      <c r="E265" s="43"/>
      <c r="F265" s="230" t="s">
        <v>5056</v>
      </c>
      <c r="G265" s="43"/>
      <c r="H265" s="43"/>
      <c r="I265" s="231"/>
      <c r="J265" s="43"/>
      <c r="K265" s="43"/>
      <c r="L265" s="47"/>
      <c r="M265" s="232"/>
      <c r="N265" s="233"/>
      <c r="O265" s="87"/>
      <c r="P265" s="87"/>
      <c r="Q265" s="87"/>
      <c r="R265" s="87"/>
      <c r="S265" s="87"/>
      <c r="T265" s="88"/>
      <c r="U265" s="41"/>
      <c r="V265" s="41"/>
      <c r="W265" s="41"/>
      <c r="X265" s="41"/>
      <c r="Y265" s="41"/>
      <c r="Z265" s="41"/>
      <c r="AA265" s="41"/>
      <c r="AB265" s="41"/>
      <c r="AC265" s="41"/>
      <c r="AD265" s="41"/>
      <c r="AE265" s="41"/>
      <c r="AT265" s="19" t="s">
        <v>246</v>
      </c>
      <c r="AU265" s="19" t="s">
        <v>78</v>
      </c>
    </row>
    <row r="266" s="13" customFormat="1">
      <c r="A266" s="13"/>
      <c r="B266" s="234"/>
      <c r="C266" s="235"/>
      <c r="D266" s="229" t="s">
        <v>248</v>
      </c>
      <c r="E266" s="236" t="s">
        <v>19</v>
      </c>
      <c r="F266" s="237" t="s">
        <v>5057</v>
      </c>
      <c r="G266" s="235"/>
      <c r="H266" s="236" t="s">
        <v>19</v>
      </c>
      <c r="I266" s="238"/>
      <c r="J266" s="235"/>
      <c r="K266" s="235"/>
      <c r="L266" s="239"/>
      <c r="M266" s="240"/>
      <c r="N266" s="241"/>
      <c r="O266" s="241"/>
      <c r="P266" s="241"/>
      <c r="Q266" s="241"/>
      <c r="R266" s="241"/>
      <c r="S266" s="241"/>
      <c r="T266" s="242"/>
      <c r="U266" s="13"/>
      <c r="V266" s="13"/>
      <c r="W266" s="13"/>
      <c r="X266" s="13"/>
      <c r="Y266" s="13"/>
      <c r="Z266" s="13"/>
      <c r="AA266" s="13"/>
      <c r="AB266" s="13"/>
      <c r="AC266" s="13"/>
      <c r="AD266" s="13"/>
      <c r="AE266" s="13"/>
      <c r="AT266" s="243" t="s">
        <v>248</v>
      </c>
      <c r="AU266" s="243" t="s">
        <v>78</v>
      </c>
      <c r="AV266" s="13" t="s">
        <v>76</v>
      </c>
      <c r="AW266" s="13" t="s">
        <v>31</v>
      </c>
      <c r="AX266" s="13" t="s">
        <v>69</v>
      </c>
      <c r="AY266" s="243" t="s">
        <v>231</v>
      </c>
    </row>
    <row r="267" s="14" customFormat="1">
      <c r="A267" s="14"/>
      <c r="B267" s="244"/>
      <c r="C267" s="245"/>
      <c r="D267" s="229" t="s">
        <v>248</v>
      </c>
      <c r="E267" s="246" t="s">
        <v>19</v>
      </c>
      <c r="F267" s="247" t="s">
        <v>5058</v>
      </c>
      <c r="G267" s="245"/>
      <c r="H267" s="248">
        <v>41.200000000000003</v>
      </c>
      <c r="I267" s="249"/>
      <c r="J267" s="245"/>
      <c r="K267" s="245"/>
      <c r="L267" s="250"/>
      <c r="M267" s="251"/>
      <c r="N267" s="252"/>
      <c r="O267" s="252"/>
      <c r="P267" s="252"/>
      <c r="Q267" s="252"/>
      <c r="R267" s="252"/>
      <c r="S267" s="252"/>
      <c r="T267" s="253"/>
      <c r="U267" s="14"/>
      <c r="V267" s="14"/>
      <c r="W267" s="14"/>
      <c r="X267" s="14"/>
      <c r="Y267" s="14"/>
      <c r="Z267" s="14"/>
      <c r="AA267" s="14"/>
      <c r="AB267" s="14"/>
      <c r="AC267" s="14"/>
      <c r="AD267" s="14"/>
      <c r="AE267" s="14"/>
      <c r="AT267" s="254" t="s">
        <v>248</v>
      </c>
      <c r="AU267" s="254" t="s">
        <v>78</v>
      </c>
      <c r="AV267" s="14" t="s">
        <v>78</v>
      </c>
      <c r="AW267" s="14" t="s">
        <v>31</v>
      </c>
      <c r="AX267" s="14" t="s">
        <v>76</v>
      </c>
      <c r="AY267" s="254" t="s">
        <v>231</v>
      </c>
    </row>
    <row r="268" s="2" customFormat="1" ht="24.15" customHeight="1">
      <c r="A268" s="41"/>
      <c r="B268" s="42"/>
      <c r="C268" s="283" t="s">
        <v>407</v>
      </c>
      <c r="D268" s="283" t="s">
        <v>638</v>
      </c>
      <c r="E268" s="284" t="s">
        <v>5059</v>
      </c>
      <c r="F268" s="285" t="s">
        <v>5060</v>
      </c>
      <c r="G268" s="286" t="s">
        <v>342</v>
      </c>
      <c r="H268" s="287">
        <v>41.817999999999998</v>
      </c>
      <c r="I268" s="288"/>
      <c r="J268" s="289">
        <f>ROUND(I268*H268,2)</f>
        <v>0</v>
      </c>
      <c r="K268" s="285" t="s">
        <v>244</v>
      </c>
      <c r="L268" s="290"/>
      <c r="M268" s="291" t="s">
        <v>19</v>
      </c>
      <c r="N268" s="292" t="s">
        <v>40</v>
      </c>
      <c r="O268" s="87"/>
      <c r="P268" s="225">
        <f>O268*H268</f>
        <v>0</v>
      </c>
      <c r="Q268" s="225">
        <v>0.00042999999999999999</v>
      </c>
      <c r="R268" s="225">
        <f>Q268*H268</f>
        <v>0.01798174</v>
      </c>
      <c r="S268" s="225">
        <v>0</v>
      </c>
      <c r="T268" s="226">
        <f>S268*H268</f>
        <v>0</v>
      </c>
      <c r="U268" s="41"/>
      <c r="V268" s="41"/>
      <c r="W268" s="41"/>
      <c r="X268" s="41"/>
      <c r="Y268" s="41"/>
      <c r="Z268" s="41"/>
      <c r="AA268" s="41"/>
      <c r="AB268" s="41"/>
      <c r="AC268" s="41"/>
      <c r="AD268" s="41"/>
      <c r="AE268" s="41"/>
      <c r="AR268" s="227" t="s">
        <v>287</v>
      </c>
      <c r="AT268" s="227" t="s">
        <v>638</v>
      </c>
      <c r="AU268" s="227" t="s">
        <v>78</v>
      </c>
      <c r="AY268" s="19" t="s">
        <v>231</v>
      </c>
      <c r="BE268" s="228">
        <f>IF(N268="základní",J268,0)</f>
        <v>0</v>
      </c>
      <c r="BF268" s="228">
        <f>IF(N268="snížená",J268,0)</f>
        <v>0</v>
      </c>
      <c r="BG268" s="228">
        <f>IF(N268="zákl. přenesená",J268,0)</f>
        <v>0</v>
      </c>
      <c r="BH268" s="228">
        <f>IF(N268="sníž. přenesená",J268,0)</f>
        <v>0</v>
      </c>
      <c r="BI268" s="228">
        <f>IF(N268="nulová",J268,0)</f>
        <v>0</v>
      </c>
      <c r="BJ268" s="19" t="s">
        <v>76</v>
      </c>
      <c r="BK268" s="228">
        <f>ROUND(I268*H268,2)</f>
        <v>0</v>
      </c>
      <c r="BL268" s="19" t="s">
        <v>238</v>
      </c>
      <c r="BM268" s="227" t="s">
        <v>5061</v>
      </c>
    </row>
    <row r="269" s="13" customFormat="1">
      <c r="A269" s="13"/>
      <c r="B269" s="234"/>
      <c r="C269" s="235"/>
      <c r="D269" s="229" t="s">
        <v>248</v>
      </c>
      <c r="E269" s="236" t="s">
        <v>19</v>
      </c>
      <c r="F269" s="237" t="s">
        <v>5062</v>
      </c>
      <c r="G269" s="235"/>
      <c r="H269" s="236" t="s">
        <v>19</v>
      </c>
      <c r="I269" s="238"/>
      <c r="J269" s="235"/>
      <c r="K269" s="235"/>
      <c r="L269" s="239"/>
      <c r="M269" s="240"/>
      <c r="N269" s="241"/>
      <c r="O269" s="241"/>
      <c r="P269" s="241"/>
      <c r="Q269" s="241"/>
      <c r="R269" s="241"/>
      <c r="S269" s="241"/>
      <c r="T269" s="242"/>
      <c r="U269" s="13"/>
      <c r="V269" s="13"/>
      <c r="W269" s="13"/>
      <c r="X269" s="13"/>
      <c r="Y269" s="13"/>
      <c r="Z269" s="13"/>
      <c r="AA269" s="13"/>
      <c r="AB269" s="13"/>
      <c r="AC269" s="13"/>
      <c r="AD269" s="13"/>
      <c r="AE269" s="13"/>
      <c r="AT269" s="243" t="s">
        <v>248</v>
      </c>
      <c r="AU269" s="243" t="s">
        <v>78</v>
      </c>
      <c r="AV269" s="13" t="s">
        <v>76</v>
      </c>
      <c r="AW269" s="13" t="s">
        <v>31</v>
      </c>
      <c r="AX269" s="13" t="s">
        <v>69</v>
      </c>
      <c r="AY269" s="243" t="s">
        <v>231</v>
      </c>
    </row>
    <row r="270" s="13" customFormat="1">
      <c r="A270" s="13"/>
      <c r="B270" s="234"/>
      <c r="C270" s="235"/>
      <c r="D270" s="229" t="s">
        <v>248</v>
      </c>
      <c r="E270" s="236" t="s">
        <v>19</v>
      </c>
      <c r="F270" s="237" t="s">
        <v>5057</v>
      </c>
      <c r="G270" s="235"/>
      <c r="H270" s="236" t="s">
        <v>19</v>
      </c>
      <c r="I270" s="238"/>
      <c r="J270" s="235"/>
      <c r="K270" s="235"/>
      <c r="L270" s="239"/>
      <c r="M270" s="240"/>
      <c r="N270" s="241"/>
      <c r="O270" s="241"/>
      <c r="P270" s="241"/>
      <c r="Q270" s="241"/>
      <c r="R270" s="241"/>
      <c r="S270" s="241"/>
      <c r="T270" s="242"/>
      <c r="U270" s="13"/>
      <c r="V270" s="13"/>
      <c r="W270" s="13"/>
      <c r="X270" s="13"/>
      <c r="Y270" s="13"/>
      <c r="Z270" s="13"/>
      <c r="AA270" s="13"/>
      <c r="AB270" s="13"/>
      <c r="AC270" s="13"/>
      <c r="AD270" s="13"/>
      <c r="AE270" s="13"/>
      <c r="AT270" s="243" t="s">
        <v>248</v>
      </c>
      <c r="AU270" s="243" t="s">
        <v>78</v>
      </c>
      <c r="AV270" s="13" t="s">
        <v>76</v>
      </c>
      <c r="AW270" s="13" t="s">
        <v>31</v>
      </c>
      <c r="AX270" s="13" t="s">
        <v>69</v>
      </c>
      <c r="AY270" s="243" t="s">
        <v>231</v>
      </c>
    </row>
    <row r="271" s="14" customFormat="1">
      <c r="A271" s="14"/>
      <c r="B271" s="244"/>
      <c r="C271" s="245"/>
      <c r="D271" s="229" t="s">
        <v>248</v>
      </c>
      <c r="E271" s="246" t="s">
        <v>19</v>
      </c>
      <c r="F271" s="247" t="s">
        <v>5063</v>
      </c>
      <c r="G271" s="245"/>
      <c r="H271" s="248">
        <v>41.817999999999998</v>
      </c>
      <c r="I271" s="249"/>
      <c r="J271" s="245"/>
      <c r="K271" s="245"/>
      <c r="L271" s="250"/>
      <c r="M271" s="251"/>
      <c r="N271" s="252"/>
      <c r="O271" s="252"/>
      <c r="P271" s="252"/>
      <c r="Q271" s="252"/>
      <c r="R271" s="252"/>
      <c r="S271" s="252"/>
      <c r="T271" s="253"/>
      <c r="U271" s="14"/>
      <c r="V271" s="14"/>
      <c r="W271" s="14"/>
      <c r="X271" s="14"/>
      <c r="Y271" s="14"/>
      <c r="Z271" s="14"/>
      <c r="AA271" s="14"/>
      <c r="AB271" s="14"/>
      <c r="AC271" s="14"/>
      <c r="AD271" s="14"/>
      <c r="AE271" s="14"/>
      <c r="AT271" s="254" t="s">
        <v>248</v>
      </c>
      <c r="AU271" s="254" t="s">
        <v>78</v>
      </c>
      <c r="AV271" s="14" t="s">
        <v>78</v>
      </c>
      <c r="AW271" s="14" t="s">
        <v>31</v>
      </c>
      <c r="AX271" s="14" t="s">
        <v>76</v>
      </c>
      <c r="AY271" s="254" t="s">
        <v>231</v>
      </c>
    </row>
    <row r="272" s="2" customFormat="1" ht="37.8" customHeight="1">
      <c r="A272" s="41"/>
      <c r="B272" s="42"/>
      <c r="C272" s="216" t="s">
        <v>412</v>
      </c>
      <c r="D272" s="216" t="s">
        <v>234</v>
      </c>
      <c r="E272" s="217" t="s">
        <v>5064</v>
      </c>
      <c r="F272" s="218" t="s">
        <v>5065</v>
      </c>
      <c r="G272" s="219" t="s">
        <v>342</v>
      </c>
      <c r="H272" s="220">
        <v>69</v>
      </c>
      <c r="I272" s="221"/>
      <c r="J272" s="222">
        <f>ROUND(I272*H272,2)</f>
        <v>0</v>
      </c>
      <c r="K272" s="218" t="s">
        <v>244</v>
      </c>
      <c r="L272" s="47"/>
      <c r="M272" s="223" t="s">
        <v>19</v>
      </c>
      <c r="N272" s="224" t="s">
        <v>40</v>
      </c>
      <c r="O272" s="87"/>
      <c r="P272" s="225">
        <f>O272*H272</f>
        <v>0</v>
      </c>
      <c r="Q272" s="225">
        <v>0</v>
      </c>
      <c r="R272" s="225">
        <f>Q272*H272</f>
        <v>0</v>
      </c>
      <c r="S272" s="225">
        <v>0</v>
      </c>
      <c r="T272" s="226">
        <f>S272*H272</f>
        <v>0</v>
      </c>
      <c r="U272" s="41"/>
      <c r="V272" s="41"/>
      <c r="W272" s="41"/>
      <c r="X272" s="41"/>
      <c r="Y272" s="41"/>
      <c r="Z272" s="41"/>
      <c r="AA272" s="41"/>
      <c r="AB272" s="41"/>
      <c r="AC272" s="41"/>
      <c r="AD272" s="41"/>
      <c r="AE272" s="41"/>
      <c r="AR272" s="227" t="s">
        <v>238</v>
      </c>
      <c r="AT272" s="227" t="s">
        <v>234</v>
      </c>
      <c r="AU272" s="227" t="s">
        <v>78</v>
      </c>
      <c r="AY272" s="19" t="s">
        <v>231</v>
      </c>
      <c r="BE272" s="228">
        <f>IF(N272="základní",J272,0)</f>
        <v>0</v>
      </c>
      <c r="BF272" s="228">
        <f>IF(N272="snížená",J272,0)</f>
        <v>0</v>
      </c>
      <c r="BG272" s="228">
        <f>IF(N272="zákl. přenesená",J272,0)</f>
        <v>0</v>
      </c>
      <c r="BH272" s="228">
        <f>IF(N272="sníž. přenesená",J272,0)</f>
        <v>0</v>
      </c>
      <c r="BI272" s="228">
        <f>IF(N272="nulová",J272,0)</f>
        <v>0</v>
      </c>
      <c r="BJ272" s="19" t="s">
        <v>76</v>
      </c>
      <c r="BK272" s="228">
        <f>ROUND(I272*H272,2)</f>
        <v>0</v>
      </c>
      <c r="BL272" s="19" t="s">
        <v>238</v>
      </c>
      <c r="BM272" s="227" t="s">
        <v>5066</v>
      </c>
    </row>
    <row r="273" s="2" customFormat="1">
      <c r="A273" s="41"/>
      <c r="B273" s="42"/>
      <c r="C273" s="43"/>
      <c r="D273" s="229" t="s">
        <v>246</v>
      </c>
      <c r="E273" s="43"/>
      <c r="F273" s="230" t="s">
        <v>5056</v>
      </c>
      <c r="G273" s="43"/>
      <c r="H273" s="43"/>
      <c r="I273" s="231"/>
      <c r="J273" s="43"/>
      <c r="K273" s="43"/>
      <c r="L273" s="47"/>
      <c r="M273" s="232"/>
      <c r="N273" s="233"/>
      <c r="O273" s="87"/>
      <c r="P273" s="87"/>
      <c r="Q273" s="87"/>
      <c r="R273" s="87"/>
      <c r="S273" s="87"/>
      <c r="T273" s="88"/>
      <c r="U273" s="41"/>
      <c r="V273" s="41"/>
      <c r="W273" s="41"/>
      <c r="X273" s="41"/>
      <c r="Y273" s="41"/>
      <c r="Z273" s="41"/>
      <c r="AA273" s="41"/>
      <c r="AB273" s="41"/>
      <c r="AC273" s="41"/>
      <c r="AD273" s="41"/>
      <c r="AE273" s="41"/>
      <c r="AT273" s="19" t="s">
        <v>246</v>
      </c>
      <c r="AU273" s="19" t="s">
        <v>78</v>
      </c>
    </row>
    <row r="274" s="13" customFormat="1">
      <c r="A274" s="13"/>
      <c r="B274" s="234"/>
      <c r="C274" s="235"/>
      <c r="D274" s="229" t="s">
        <v>248</v>
      </c>
      <c r="E274" s="236" t="s">
        <v>19</v>
      </c>
      <c r="F274" s="237" t="s">
        <v>5057</v>
      </c>
      <c r="G274" s="235"/>
      <c r="H274" s="236" t="s">
        <v>19</v>
      </c>
      <c r="I274" s="238"/>
      <c r="J274" s="235"/>
      <c r="K274" s="235"/>
      <c r="L274" s="239"/>
      <c r="M274" s="240"/>
      <c r="N274" s="241"/>
      <c r="O274" s="241"/>
      <c r="P274" s="241"/>
      <c r="Q274" s="241"/>
      <c r="R274" s="241"/>
      <c r="S274" s="241"/>
      <c r="T274" s="242"/>
      <c r="U274" s="13"/>
      <c r="V274" s="13"/>
      <c r="W274" s="13"/>
      <c r="X274" s="13"/>
      <c r="Y274" s="13"/>
      <c r="Z274" s="13"/>
      <c r="AA274" s="13"/>
      <c r="AB274" s="13"/>
      <c r="AC274" s="13"/>
      <c r="AD274" s="13"/>
      <c r="AE274" s="13"/>
      <c r="AT274" s="243" t="s">
        <v>248</v>
      </c>
      <c r="AU274" s="243" t="s">
        <v>78</v>
      </c>
      <c r="AV274" s="13" t="s">
        <v>76</v>
      </c>
      <c r="AW274" s="13" t="s">
        <v>31</v>
      </c>
      <c r="AX274" s="13" t="s">
        <v>69</v>
      </c>
      <c r="AY274" s="243" t="s">
        <v>231</v>
      </c>
    </row>
    <row r="275" s="14" customFormat="1">
      <c r="A275" s="14"/>
      <c r="B275" s="244"/>
      <c r="C275" s="245"/>
      <c r="D275" s="229" t="s">
        <v>248</v>
      </c>
      <c r="E275" s="246" t="s">
        <v>19</v>
      </c>
      <c r="F275" s="247" t="s">
        <v>1645</v>
      </c>
      <c r="G275" s="245"/>
      <c r="H275" s="248">
        <v>69</v>
      </c>
      <c r="I275" s="249"/>
      <c r="J275" s="245"/>
      <c r="K275" s="245"/>
      <c r="L275" s="250"/>
      <c r="M275" s="251"/>
      <c r="N275" s="252"/>
      <c r="O275" s="252"/>
      <c r="P275" s="252"/>
      <c r="Q275" s="252"/>
      <c r="R275" s="252"/>
      <c r="S275" s="252"/>
      <c r="T275" s="253"/>
      <c r="U275" s="14"/>
      <c r="V275" s="14"/>
      <c r="W275" s="14"/>
      <c r="X275" s="14"/>
      <c r="Y275" s="14"/>
      <c r="Z275" s="14"/>
      <c r="AA275" s="14"/>
      <c r="AB275" s="14"/>
      <c r="AC275" s="14"/>
      <c r="AD275" s="14"/>
      <c r="AE275" s="14"/>
      <c r="AT275" s="254" t="s">
        <v>248</v>
      </c>
      <c r="AU275" s="254" t="s">
        <v>78</v>
      </c>
      <c r="AV275" s="14" t="s">
        <v>78</v>
      </c>
      <c r="AW275" s="14" t="s">
        <v>31</v>
      </c>
      <c r="AX275" s="14" t="s">
        <v>76</v>
      </c>
      <c r="AY275" s="254" t="s">
        <v>231</v>
      </c>
    </row>
    <row r="276" s="2" customFormat="1" ht="24.15" customHeight="1">
      <c r="A276" s="41"/>
      <c r="B276" s="42"/>
      <c r="C276" s="283" t="s">
        <v>417</v>
      </c>
      <c r="D276" s="283" t="s">
        <v>638</v>
      </c>
      <c r="E276" s="284" t="s">
        <v>5067</v>
      </c>
      <c r="F276" s="285" t="s">
        <v>5068</v>
      </c>
      <c r="G276" s="286" t="s">
        <v>342</v>
      </c>
      <c r="H276" s="287">
        <v>70.034999999999997</v>
      </c>
      <c r="I276" s="288"/>
      <c r="J276" s="289">
        <f>ROUND(I276*H276,2)</f>
        <v>0</v>
      </c>
      <c r="K276" s="285" t="s">
        <v>244</v>
      </c>
      <c r="L276" s="290"/>
      <c r="M276" s="291" t="s">
        <v>19</v>
      </c>
      <c r="N276" s="292" t="s">
        <v>40</v>
      </c>
      <c r="O276" s="87"/>
      <c r="P276" s="225">
        <f>O276*H276</f>
        <v>0</v>
      </c>
      <c r="Q276" s="225">
        <v>0.00106</v>
      </c>
      <c r="R276" s="225">
        <f>Q276*H276</f>
        <v>0.0742371</v>
      </c>
      <c r="S276" s="225">
        <v>0</v>
      </c>
      <c r="T276" s="226">
        <f>S276*H276</f>
        <v>0</v>
      </c>
      <c r="U276" s="41"/>
      <c r="V276" s="41"/>
      <c r="W276" s="41"/>
      <c r="X276" s="41"/>
      <c r="Y276" s="41"/>
      <c r="Z276" s="41"/>
      <c r="AA276" s="41"/>
      <c r="AB276" s="41"/>
      <c r="AC276" s="41"/>
      <c r="AD276" s="41"/>
      <c r="AE276" s="41"/>
      <c r="AR276" s="227" t="s">
        <v>287</v>
      </c>
      <c r="AT276" s="227" t="s">
        <v>638</v>
      </c>
      <c r="AU276" s="227" t="s">
        <v>78</v>
      </c>
      <c r="AY276" s="19" t="s">
        <v>231</v>
      </c>
      <c r="BE276" s="228">
        <f>IF(N276="základní",J276,0)</f>
        <v>0</v>
      </c>
      <c r="BF276" s="228">
        <f>IF(N276="snížená",J276,0)</f>
        <v>0</v>
      </c>
      <c r="BG276" s="228">
        <f>IF(N276="zákl. přenesená",J276,0)</f>
        <v>0</v>
      </c>
      <c r="BH276" s="228">
        <f>IF(N276="sníž. přenesená",J276,0)</f>
        <v>0</v>
      </c>
      <c r="BI276" s="228">
        <f>IF(N276="nulová",J276,0)</f>
        <v>0</v>
      </c>
      <c r="BJ276" s="19" t="s">
        <v>76</v>
      </c>
      <c r="BK276" s="228">
        <f>ROUND(I276*H276,2)</f>
        <v>0</v>
      </c>
      <c r="BL276" s="19" t="s">
        <v>238</v>
      </c>
      <c r="BM276" s="227" t="s">
        <v>5069</v>
      </c>
    </row>
    <row r="277" s="13" customFormat="1">
      <c r="A277" s="13"/>
      <c r="B277" s="234"/>
      <c r="C277" s="235"/>
      <c r="D277" s="229" t="s">
        <v>248</v>
      </c>
      <c r="E277" s="236" t="s">
        <v>19</v>
      </c>
      <c r="F277" s="237" t="s">
        <v>5070</v>
      </c>
      <c r="G277" s="235"/>
      <c r="H277" s="236" t="s">
        <v>19</v>
      </c>
      <c r="I277" s="238"/>
      <c r="J277" s="235"/>
      <c r="K277" s="235"/>
      <c r="L277" s="239"/>
      <c r="M277" s="240"/>
      <c r="N277" s="241"/>
      <c r="O277" s="241"/>
      <c r="P277" s="241"/>
      <c r="Q277" s="241"/>
      <c r="R277" s="241"/>
      <c r="S277" s="241"/>
      <c r="T277" s="242"/>
      <c r="U277" s="13"/>
      <c r="V277" s="13"/>
      <c r="W277" s="13"/>
      <c r="X277" s="13"/>
      <c r="Y277" s="13"/>
      <c r="Z277" s="13"/>
      <c r="AA277" s="13"/>
      <c r="AB277" s="13"/>
      <c r="AC277" s="13"/>
      <c r="AD277" s="13"/>
      <c r="AE277" s="13"/>
      <c r="AT277" s="243" t="s">
        <v>248</v>
      </c>
      <c r="AU277" s="243" t="s">
        <v>78</v>
      </c>
      <c r="AV277" s="13" t="s">
        <v>76</v>
      </c>
      <c r="AW277" s="13" t="s">
        <v>31</v>
      </c>
      <c r="AX277" s="13" t="s">
        <v>69</v>
      </c>
      <c r="AY277" s="243" t="s">
        <v>231</v>
      </c>
    </row>
    <row r="278" s="13" customFormat="1">
      <c r="A278" s="13"/>
      <c r="B278" s="234"/>
      <c r="C278" s="235"/>
      <c r="D278" s="229" t="s">
        <v>248</v>
      </c>
      <c r="E278" s="236" t="s">
        <v>19</v>
      </c>
      <c r="F278" s="237" t="s">
        <v>5057</v>
      </c>
      <c r="G278" s="235"/>
      <c r="H278" s="236" t="s">
        <v>19</v>
      </c>
      <c r="I278" s="238"/>
      <c r="J278" s="235"/>
      <c r="K278" s="235"/>
      <c r="L278" s="239"/>
      <c r="M278" s="240"/>
      <c r="N278" s="241"/>
      <c r="O278" s="241"/>
      <c r="P278" s="241"/>
      <c r="Q278" s="241"/>
      <c r="R278" s="241"/>
      <c r="S278" s="241"/>
      <c r="T278" s="242"/>
      <c r="U278" s="13"/>
      <c r="V278" s="13"/>
      <c r="W278" s="13"/>
      <c r="X278" s="13"/>
      <c r="Y278" s="13"/>
      <c r="Z278" s="13"/>
      <c r="AA278" s="13"/>
      <c r="AB278" s="13"/>
      <c r="AC278" s="13"/>
      <c r="AD278" s="13"/>
      <c r="AE278" s="13"/>
      <c r="AT278" s="243" t="s">
        <v>248</v>
      </c>
      <c r="AU278" s="243" t="s">
        <v>78</v>
      </c>
      <c r="AV278" s="13" t="s">
        <v>76</v>
      </c>
      <c r="AW278" s="13" t="s">
        <v>31</v>
      </c>
      <c r="AX278" s="13" t="s">
        <v>69</v>
      </c>
      <c r="AY278" s="243" t="s">
        <v>231</v>
      </c>
    </row>
    <row r="279" s="14" customFormat="1">
      <c r="A279" s="14"/>
      <c r="B279" s="244"/>
      <c r="C279" s="245"/>
      <c r="D279" s="229" t="s">
        <v>248</v>
      </c>
      <c r="E279" s="246" t="s">
        <v>19</v>
      </c>
      <c r="F279" s="247" t="s">
        <v>5071</v>
      </c>
      <c r="G279" s="245"/>
      <c r="H279" s="248">
        <v>70.034999999999997</v>
      </c>
      <c r="I279" s="249"/>
      <c r="J279" s="245"/>
      <c r="K279" s="245"/>
      <c r="L279" s="250"/>
      <c r="M279" s="251"/>
      <c r="N279" s="252"/>
      <c r="O279" s="252"/>
      <c r="P279" s="252"/>
      <c r="Q279" s="252"/>
      <c r="R279" s="252"/>
      <c r="S279" s="252"/>
      <c r="T279" s="253"/>
      <c r="U279" s="14"/>
      <c r="V279" s="14"/>
      <c r="W279" s="14"/>
      <c r="X279" s="14"/>
      <c r="Y279" s="14"/>
      <c r="Z279" s="14"/>
      <c r="AA279" s="14"/>
      <c r="AB279" s="14"/>
      <c r="AC279" s="14"/>
      <c r="AD279" s="14"/>
      <c r="AE279" s="14"/>
      <c r="AT279" s="254" t="s">
        <v>248</v>
      </c>
      <c r="AU279" s="254" t="s">
        <v>78</v>
      </c>
      <c r="AV279" s="14" t="s">
        <v>78</v>
      </c>
      <c r="AW279" s="14" t="s">
        <v>31</v>
      </c>
      <c r="AX279" s="14" t="s">
        <v>76</v>
      </c>
      <c r="AY279" s="254" t="s">
        <v>231</v>
      </c>
    </row>
    <row r="280" s="2" customFormat="1" ht="44.25" customHeight="1">
      <c r="A280" s="41"/>
      <c r="B280" s="42"/>
      <c r="C280" s="216" t="s">
        <v>423</v>
      </c>
      <c r="D280" s="216" t="s">
        <v>234</v>
      </c>
      <c r="E280" s="217" t="s">
        <v>5072</v>
      </c>
      <c r="F280" s="218" t="s">
        <v>5073</v>
      </c>
      <c r="G280" s="219" t="s">
        <v>237</v>
      </c>
      <c r="H280" s="220">
        <v>2</v>
      </c>
      <c r="I280" s="221"/>
      <c r="J280" s="222">
        <f>ROUND(I280*H280,2)</f>
        <v>0</v>
      </c>
      <c r="K280" s="218" t="s">
        <v>244</v>
      </c>
      <c r="L280" s="47"/>
      <c r="M280" s="223" t="s">
        <v>19</v>
      </c>
      <c r="N280" s="224" t="s">
        <v>40</v>
      </c>
      <c r="O280" s="87"/>
      <c r="P280" s="225">
        <f>O280*H280</f>
        <v>0</v>
      </c>
      <c r="Q280" s="225">
        <v>0</v>
      </c>
      <c r="R280" s="225">
        <f>Q280*H280</f>
        <v>0</v>
      </c>
      <c r="S280" s="225">
        <v>0</v>
      </c>
      <c r="T280" s="226">
        <f>S280*H280</f>
        <v>0</v>
      </c>
      <c r="U280" s="41"/>
      <c r="V280" s="41"/>
      <c r="W280" s="41"/>
      <c r="X280" s="41"/>
      <c r="Y280" s="41"/>
      <c r="Z280" s="41"/>
      <c r="AA280" s="41"/>
      <c r="AB280" s="41"/>
      <c r="AC280" s="41"/>
      <c r="AD280" s="41"/>
      <c r="AE280" s="41"/>
      <c r="AR280" s="227" t="s">
        <v>238</v>
      </c>
      <c r="AT280" s="227" t="s">
        <v>234</v>
      </c>
      <c r="AU280" s="227" t="s">
        <v>78</v>
      </c>
      <c r="AY280" s="19" t="s">
        <v>231</v>
      </c>
      <c r="BE280" s="228">
        <f>IF(N280="základní",J280,0)</f>
        <v>0</v>
      </c>
      <c r="BF280" s="228">
        <f>IF(N280="snížená",J280,0)</f>
        <v>0</v>
      </c>
      <c r="BG280" s="228">
        <f>IF(N280="zákl. přenesená",J280,0)</f>
        <v>0</v>
      </c>
      <c r="BH280" s="228">
        <f>IF(N280="sníž. přenesená",J280,0)</f>
        <v>0</v>
      </c>
      <c r="BI280" s="228">
        <f>IF(N280="nulová",J280,0)</f>
        <v>0</v>
      </c>
      <c r="BJ280" s="19" t="s">
        <v>76</v>
      </c>
      <c r="BK280" s="228">
        <f>ROUND(I280*H280,2)</f>
        <v>0</v>
      </c>
      <c r="BL280" s="19" t="s">
        <v>238</v>
      </c>
      <c r="BM280" s="227" t="s">
        <v>5074</v>
      </c>
    </row>
    <row r="281" s="2" customFormat="1">
      <c r="A281" s="41"/>
      <c r="B281" s="42"/>
      <c r="C281" s="43"/>
      <c r="D281" s="229" t="s">
        <v>246</v>
      </c>
      <c r="E281" s="43"/>
      <c r="F281" s="230" t="s">
        <v>5075</v>
      </c>
      <c r="G281" s="43"/>
      <c r="H281" s="43"/>
      <c r="I281" s="231"/>
      <c r="J281" s="43"/>
      <c r="K281" s="43"/>
      <c r="L281" s="47"/>
      <c r="M281" s="232"/>
      <c r="N281" s="233"/>
      <c r="O281" s="87"/>
      <c r="P281" s="87"/>
      <c r="Q281" s="87"/>
      <c r="R281" s="87"/>
      <c r="S281" s="87"/>
      <c r="T281" s="88"/>
      <c r="U281" s="41"/>
      <c r="V281" s="41"/>
      <c r="W281" s="41"/>
      <c r="X281" s="41"/>
      <c r="Y281" s="41"/>
      <c r="Z281" s="41"/>
      <c r="AA281" s="41"/>
      <c r="AB281" s="41"/>
      <c r="AC281" s="41"/>
      <c r="AD281" s="41"/>
      <c r="AE281" s="41"/>
      <c r="AT281" s="19" t="s">
        <v>246</v>
      </c>
      <c r="AU281" s="19" t="s">
        <v>78</v>
      </c>
    </row>
    <row r="282" s="13" customFormat="1">
      <c r="A282" s="13"/>
      <c r="B282" s="234"/>
      <c r="C282" s="235"/>
      <c r="D282" s="229" t="s">
        <v>248</v>
      </c>
      <c r="E282" s="236" t="s">
        <v>19</v>
      </c>
      <c r="F282" s="237" t="s">
        <v>5076</v>
      </c>
      <c r="G282" s="235"/>
      <c r="H282" s="236" t="s">
        <v>19</v>
      </c>
      <c r="I282" s="238"/>
      <c r="J282" s="235"/>
      <c r="K282" s="235"/>
      <c r="L282" s="239"/>
      <c r="M282" s="240"/>
      <c r="N282" s="241"/>
      <c r="O282" s="241"/>
      <c r="P282" s="241"/>
      <c r="Q282" s="241"/>
      <c r="R282" s="241"/>
      <c r="S282" s="241"/>
      <c r="T282" s="242"/>
      <c r="U282" s="13"/>
      <c r="V282" s="13"/>
      <c r="W282" s="13"/>
      <c r="X282" s="13"/>
      <c r="Y282" s="13"/>
      <c r="Z282" s="13"/>
      <c r="AA282" s="13"/>
      <c r="AB282" s="13"/>
      <c r="AC282" s="13"/>
      <c r="AD282" s="13"/>
      <c r="AE282" s="13"/>
      <c r="AT282" s="243" t="s">
        <v>248</v>
      </c>
      <c r="AU282" s="243" t="s">
        <v>78</v>
      </c>
      <c r="AV282" s="13" t="s">
        <v>76</v>
      </c>
      <c r="AW282" s="13" t="s">
        <v>31</v>
      </c>
      <c r="AX282" s="13" t="s">
        <v>69</v>
      </c>
      <c r="AY282" s="243" t="s">
        <v>231</v>
      </c>
    </row>
    <row r="283" s="14" customFormat="1">
      <c r="A283" s="14"/>
      <c r="B283" s="244"/>
      <c r="C283" s="245"/>
      <c r="D283" s="229" t="s">
        <v>248</v>
      </c>
      <c r="E283" s="246" t="s">
        <v>19</v>
      </c>
      <c r="F283" s="247" t="s">
        <v>78</v>
      </c>
      <c r="G283" s="245"/>
      <c r="H283" s="248">
        <v>2</v>
      </c>
      <c r="I283" s="249"/>
      <c r="J283" s="245"/>
      <c r="K283" s="245"/>
      <c r="L283" s="250"/>
      <c r="M283" s="251"/>
      <c r="N283" s="252"/>
      <c r="O283" s="252"/>
      <c r="P283" s="252"/>
      <c r="Q283" s="252"/>
      <c r="R283" s="252"/>
      <c r="S283" s="252"/>
      <c r="T283" s="253"/>
      <c r="U283" s="14"/>
      <c r="V283" s="14"/>
      <c r="W283" s="14"/>
      <c r="X283" s="14"/>
      <c r="Y283" s="14"/>
      <c r="Z283" s="14"/>
      <c r="AA283" s="14"/>
      <c r="AB283" s="14"/>
      <c r="AC283" s="14"/>
      <c r="AD283" s="14"/>
      <c r="AE283" s="14"/>
      <c r="AT283" s="254" t="s">
        <v>248</v>
      </c>
      <c r="AU283" s="254" t="s">
        <v>78</v>
      </c>
      <c r="AV283" s="14" t="s">
        <v>78</v>
      </c>
      <c r="AW283" s="14" t="s">
        <v>31</v>
      </c>
      <c r="AX283" s="14" t="s">
        <v>76</v>
      </c>
      <c r="AY283" s="254" t="s">
        <v>231</v>
      </c>
    </row>
    <row r="284" s="2" customFormat="1" ht="16.5" customHeight="1">
      <c r="A284" s="41"/>
      <c r="B284" s="42"/>
      <c r="C284" s="283" t="s">
        <v>429</v>
      </c>
      <c r="D284" s="283" t="s">
        <v>638</v>
      </c>
      <c r="E284" s="284" t="s">
        <v>5077</v>
      </c>
      <c r="F284" s="285" t="s">
        <v>5078</v>
      </c>
      <c r="G284" s="286" t="s">
        <v>237</v>
      </c>
      <c r="H284" s="287">
        <v>2</v>
      </c>
      <c r="I284" s="288"/>
      <c r="J284" s="289">
        <f>ROUND(I284*H284,2)</f>
        <v>0</v>
      </c>
      <c r="K284" s="285" t="s">
        <v>19</v>
      </c>
      <c r="L284" s="290"/>
      <c r="M284" s="291" t="s">
        <v>19</v>
      </c>
      <c r="N284" s="292" t="s">
        <v>40</v>
      </c>
      <c r="O284" s="87"/>
      <c r="P284" s="225">
        <f>O284*H284</f>
        <v>0</v>
      </c>
      <c r="Q284" s="225">
        <v>0.00036000000000000002</v>
      </c>
      <c r="R284" s="225">
        <f>Q284*H284</f>
        <v>0.00072000000000000005</v>
      </c>
      <c r="S284" s="225">
        <v>0</v>
      </c>
      <c r="T284" s="226">
        <f>S284*H284</f>
        <v>0</v>
      </c>
      <c r="U284" s="41"/>
      <c r="V284" s="41"/>
      <c r="W284" s="41"/>
      <c r="X284" s="41"/>
      <c r="Y284" s="41"/>
      <c r="Z284" s="41"/>
      <c r="AA284" s="41"/>
      <c r="AB284" s="41"/>
      <c r="AC284" s="41"/>
      <c r="AD284" s="41"/>
      <c r="AE284" s="41"/>
      <c r="AR284" s="227" t="s">
        <v>287</v>
      </c>
      <c r="AT284" s="227" t="s">
        <v>638</v>
      </c>
      <c r="AU284" s="227" t="s">
        <v>78</v>
      </c>
      <c r="AY284" s="19" t="s">
        <v>231</v>
      </c>
      <c r="BE284" s="228">
        <f>IF(N284="základní",J284,0)</f>
        <v>0</v>
      </c>
      <c r="BF284" s="228">
        <f>IF(N284="snížená",J284,0)</f>
        <v>0</v>
      </c>
      <c r="BG284" s="228">
        <f>IF(N284="zákl. přenesená",J284,0)</f>
        <v>0</v>
      </c>
      <c r="BH284" s="228">
        <f>IF(N284="sníž. přenesená",J284,0)</f>
        <v>0</v>
      </c>
      <c r="BI284" s="228">
        <f>IF(N284="nulová",J284,0)</f>
        <v>0</v>
      </c>
      <c r="BJ284" s="19" t="s">
        <v>76</v>
      </c>
      <c r="BK284" s="228">
        <f>ROUND(I284*H284,2)</f>
        <v>0</v>
      </c>
      <c r="BL284" s="19" t="s">
        <v>238</v>
      </c>
      <c r="BM284" s="227" t="s">
        <v>5079</v>
      </c>
    </row>
    <row r="285" s="2" customFormat="1" ht="44.25" customHeight="1">
      <c r="A285" s="41"/>
      <c r="B285" s="42"/>
      <c r="C285" s="216" t="s">
        <v>434</v>
      </c>
      <c r="D285" s="216" t="s">
        <v>234</v>
      </c>
      <c r="E285" s="217" t="s">
        <v>5080</v>
      </c>
      <c r="F285" s="218" t="s">
        <v>5081</v>
      </c>
      <c r="G285" s="219" t="s">
        <v>237</v>
      </c>
      <c r="H285" s="220">
        <v>1</v>
      </c>
      <c r="I285" s="221"/>
      <c r="J285" s="222">
        <f>ROUND(I285*H285,2)</f>
        <v>0</v>
      </c>
      <c r="K285" s="218" t="s">
        <v>244</v>
      </c>
      <c r="L285" s="47"/>
      <c r="M285" s="223" t="s">
        <v>19</v>
      </c>
      <c r="N285" s="224" t="s">
        <v>40</v>
      </c>
      <c r="O285" s="87"/>
      <c r="P285" s="225">
        <f>O285*H285</f>
        <v>0</v>
      </c>
      <c r="Q285" s="225">
        <v>0</v>
      </c>
      <c r="R285" s="225">
        <f>Q285*H285</f>
        <v>0</v>
      </c>
      <c r="S285" s="225">
        <v>0</v>
      </c>
      <c r="T285" s="226">
        <f>S285*H285</f>
        <v>0</v>
      </c>
      <c r="U285" s="41"/>
      <c r="V285" s="41"/>
      <c r="W285" s="41"/>
      <c r="X285" s="41"/>
      <c r="Y285" s="41"/>
      <c r="Z285" s="41"/>
      <c r="AA285" s="41"/>
      <c r="AB285" s="41"/>
      <c r="AC285" s="41"/>
      <c r="AD285" s="41"/>
      <c r="AE285" s="41"/>
      <c r="AR285" s="227" t="s">
        <v>238</v>
      </c>
      <c r="AT285" s="227" t="s">
        <v>234</v>
      </c>
      <c r="AU285" s="227" t="s">
        <v>78</v>
      </c>
      <c r="AY285" s="19" t="s">
        <v>231</v>
      </c>
      <c r="BE285" s="228">
        <f>IF(N285="základní",J285,0)</f>
        <v>0</v>
      </c>
      <c r="BF285" s="228">
        <f>IF(N285="snížená",J285,0)</f>
        <v>0</v>
      </c>
      <c r="BG285" s="228">
        <f>IF(N285="zákl. přenesená",J285,0)</f>
        <v>0</v>
      </c>
      <c r="BH285" s="228">
        <f>IF(N285="sníž. přenesená",J285,0)</f>
        <v>0</v>
      </c>
      <c r="BI285" s="228">
        <f>IF(N285="nulová",J285,0)</f>
        <v>0</v>
      </c>
      <c r="BJ285" s="19" t="s">
        <v>76</v>
      </c>
      <c r="BK285" s="228">
        <f>ROUND(I285*H285,2)</f>
        <v>0</v>
      </c>
      <c r="BL285" s="19" t="s">
        <v>238</v>
      </c>
      <c r="BM285" s="227" t="s">
        <v>5082</v>
      </c>
    </row>
    <row r="286" s="2" customFormat="1">
      <c r="A286" s="41"/>
      <c r="B286" s="42"/>
      <c r="C286" s="43"/>
      <c r="D286" s="229" t="s">
        <v>246</v>
      </c>
      <c r="E286" s="43"/>
      <c r="F286" s="230" t="s">
        <v>5075</v>
      </c>
      <c r="G286" s="43"/>
      <c r="H286" s="43"/>
      <c r="I286" s="231"/>
      <c r="J286" s="43"/>
      <c r="K286" s="43"/>
      <c r="L286" s="47"/>
      <c r="M286" s="232"/>
      <c r="N286" s="233"/>
      <c r="O286" s="87"/>
      <c r="P286" s="87"/>
      <c r="Q286" s="87"/>
      <c r="R286" s="87"/>
      <c r="S286" s="87"/>
      <c r="T286" s="88"/>
      <c r="U286" s="41"/>
      <c r="V286" s="41"/>
      <c r="W286" s="41"/>
      <c r="X286" s="41"/>
      <c r="Y286" s="41"/>
      <c r="Z286" s="41"/>
      <c r="AA286" s="41"/>
      <c r="AB286" s="41"/>
      <c r="AC286" s="41"/>
      <c r="AD286" s="41"/>
      <c r="AE286" s="41"/>
      <c r="AT286" s="19" t="s">
        <v>246</v>
      </c>
      <c r="AU286" s="19" t="s">
        <v>78</v>
      </c>
    </row>
    <row r="287" s="2" customFormat="1" ht="16.5" customHeight="1">
      <c r="A287" s="41"/>
      <c r="B287" s="42"/>
      <c r="C287" s="283" t="s">
        <v>442</v>
      </c>
      <c r="D287" s="283" t="s">
        <v>638</v>
      </c>
      <c r="E287" s="284" t="s">
        <v>5083</v>
      </c>
      <c r="F287" s="285" t="s">
        <v>5084</v>
      </c>
      <c r="G287" s="286" t="s">
        <v>237</v>
      </c>
      <c r="H287" s="287">
        <v>1</v>
      </c>
      <c r="I287" s="288"/>
      <c r="J287" s="289">
        <f>ROUND(I287*H287,2)</f>
        <v>0</v>
      </c>
      <c r="K287" s="285" t="s">
        <v>19</v>
      </c>
      <c r="L287" s="290"/>
      <c r="M287" s="291" t="s">
        <v>19</v>
      </c>
      <c r="N287" s="292" t="s">
        <v>40</v>
      </c>
      <c r="O287" s="87"/>
      <c r="P287" s="225">
        <f>O287*H287</f>
        <v>0</v>
      </c>
      <c r="Q287" s="225">
        <v>0.00010000000000000001</v>
      </c>
      <c r="R287" s="225">
        <f>Q287*H287</f>
        <v>0.00010000000000000001</v>
      </c>
      <c r="S287" s="225">
        <v>0</v>
      </c>
      <c r="T287" s="226">
        <f>S287*H287</f>
        <v>0</v>
      </c>
      <c r="U287" s="41"/>
      <c r="V287" s="41"/>
      <c r="W287" s="41"/>
      <c r="X287" s="41"/>
      <c r="Y287" s="41"/>
      <c r="Z287" s="41"/>
      <c r="AA287" s="41"/>
      <c r="AB287" s="41"/>
      <c r="AC287" s="41"/>
      <c r="AD287" s="41"/>
      <c r="AE287" s="41"/>
      <c r="AR287" s="227" t="s">
        <v>287</v>
      </c>
      <c r="AT287" s="227" t="s">
        <v>638</v>
      </c>
      <c r="AU287" s="227" t="s">
        <v>78</v>
      </c>
      <c r="AY287" s="19" t="s">
        <v>231</v>
      </c>
      <c r="BE287" s="228">
        <f>IF(N287="základní",J287,0)</f>
        <v>0</v>
      </c>
      <c r="BF287" s="228">
        <f>IF(N287="snížená",J287,0)</f>
        <v>0</v>
      </c>
      <c r="BG287" s="228">
        <f>IF(N287="zákl. přenesená",J287,0)</f>
        <v>0</v>
      </c>
      <c r="BH287" s="228">
        <f>IF(N287="sníž. přenesená",J287,0)</f>
        <v>0</v>
      </c>
      <c r="BI287" s="228">
        <f>IF(N287="nulová",J287,0)</f>
        <v>0</v>
      </c>
      <c r="BJ287" s="19" t="s">
        <v>76</v>
      </c>
      <c r="BK287" s="228">
        <f>ROUND(I287*H287,2)</f>
        <v>0</v>
      </c>
      <c r="BL287" s="19" t="s">
        <v>238</v>
      </c>
      <c r="BM287" s="227" t="s">
        <v>5085</v>
      </c>
    </row>
    <row r="288" s="2" customFormat="1" ht="37.8" customHeight="1">
      <c r="A288" s="41"/>
      <c r="B288" s="42"/>
      <c r="C288" s="216" t="s">
        <v>825</v>
      </c>
      <c r="D288" s="216" t="s">
        <v>234</v>
      </c>
      <c r="E288" s="217" t="s">
        <v>5086</v>
      </c>
      <c r="F288" s="218" t="s">
        <v>5087</v>
      </c>
      <c r="G288" s="219" t="s">
        <v>237</v>
      </c>
      <c r="H288" s="220">
        <v>1</v>
      </c>
      <c r="I288" s="221"/>
      <c r="J288" s="222">
        <f>ROUND(I288*H288,2)</f>
        <v>0</v>
      </c>
      <c r="K288" s="218" t="s">
        <v>244</v>
      </c>
      <c r="L288" s="47"/>
      <c r="M288" s="223" t="s">
        <v>19</v>
      </c>
      <c r="N288" s="224" t="s">
        <v>40</v>
      </c>
      <c r="O288" s="87"/>
      <c r="P288" s="225">
        <f>O288*H288</f>
        <v>0</v>
      </c>
      <c r="Q288" s="225">
        <v>0</v>
      </c>
      <c r="R288" s="225">
        <f>Q288*H288</f>
        <v>0</v>
      </c>
      <c r="S288" s="225">
        <v>0</v>
      </c>
      <c r="T288" s="226">
        <f>S288*H288</f>
        <v>0</v>
      </c>
      <c r="U288" s="41"/>
      <c r="V288" s="41"/>
      <c r="W288" s="41"/>
      <c r="X288" s="41"/>
      <c r="Y288" s="41"/>
      <c r="Z288" s="41"/>
      <c r="AA288" s="41"/>
      <c r="AB288" s="41"/>
      <c r="AC288" s="41"/>
      <c r="AD288" s="41"/>
      <c r="AE288" s="41"/>
      <c r="AR288" s="227" t="s">
        <v>238</v>
      </c>
      <c r="AT288" s="227" t="s">
        <v>234</v>
      </c>
      <c r="AU288" s="227" t="s">
        <v>78</v>
      </c>
      <c r="AY288" s="19" t="s">
        <v>231</v>
      </c>
      <c r="BE288" s="228">
        <f>IF(N288="základní",J288,0)</f>
        <v>0</v>
      </c>
      <c r="BF288" s="228">
        <f>IF(N288="snížená",J288,0)</f>
        <v>0</v>
      </c>
      <c r="BG288" s="228">
        <f>IF(N288="zákl. přenesená",J288,0)</f>
        <v>0</v>
      </c>
      <c r="BH288" s="228">
        <f>IF(N288="sníž. přenesená",J288,0)</f>
        <v>0</v>
      </c>
      <c r="BI288" s="228">
        <f>IF(N288="nulová",J288,0)</f>
        <v>0</v>
      </c>
      <c r="BJ288" s="19" t="s">
        <v>76</v>
      </c>
      <c r="BK288" s="228">
        <f>ROUND(I288*H288,2)</f>
        <v>0</v>
      </c>
      <c r="BL288" s="19" t="s">
        <v>238</v>
      </c>
      <c r="BM288" s="227" t="s">
        <v>5088</v>
      </c>
    </row>
    <row r="289" s="2" customFormat="1">
      <c r="A289" s="41"/>
      <c r="B289" s="42"/>
      <c r="C289" s="43"/>
      <c r="D289" s="229" t="s">
        <v>246</v>
      </c>
      <c r="E289" s="43"/>
      <c r="F289" s="230" t="s">
        <v>5075</v>
      </c>
      <c r="G289" s="43"/>
      <c r="H289" s="43"/>
      <c r="I289" s="231"/>
      <c r="J289" s="43"/>
      <c r="K289" s="43"/>
      <c r="L289" s="47"/>
      <c r="M289" s="232"/>
      <c r="N289" s="233"/>
      <c r="O289" s="87"/>
      <c r="P289" s="87"/>
      <c r="Q289" s="87"/>
      <c r="R289" s="87"/>
      <c r="S289" s="87"/>
      <c r="T289" s="88"/>
      <c r="U289" s="41"/>
      <c r="V289" s="41"/>
      <c r="W289" s="41"/>
      <c r="X289" s="41"/>
      <c r="Y289" s="41"/>
      <c r="Z289" s="41"/>
      <c r="AA289" s="41"/>
      <c r="AB289" s="41"/>
      <c r="AC289" s="41"/>
      <c r="AD289" s="41"/>
      <c r="AE289" s="41"/>
      <c r="AT289" s="19" t="s">
        <v>246</v>
      </c>
      <c r="AU289" s="19" t="s">
        <v>78</v>
      </c>
    </row>
    <row r="290" s="13" customFormat="1">
      <c r="A290" s="13"/>
      <c r="B290" s="234"/>
      <c r="C290" s="235"/>
      <c r="D290" s="229" t="s">
        <v>248</v>
      </c>
      <c r="E290" s="236" t="s">
        <v>19</v>
      </c>
      <c r="F290" s="237" t="s">
        <v>5057</v>
      </c>
      <c r="G290" s="235"/>
      <c r="H290" s="236" t="s">
        <v>19</v>
      </c>
      <c r="I290" s="238"/>
      <c r="J290" s="235"/>
      <c r="K290" s="235"/>
      <c r="L290" s="239"/>
      <c r="M290" s="240"/>
      <c r="N290" s="241"/>
      <c r="O290" s="241"/>
      <c r="P290" s="241"/>
      <c r="Q290" s="241"/>
      <c r="R290" s="241"/>
      <c r="S290" s="241"/>
      <c r="T290" s="242"/>
      <c r="U290" s="13"/>
      <c r="V290" s="13"/>
      <c r="W290" s="13"/>
      <c r="X290" s="13"/>
      <c r="Y290" s="13"/>
      <c r="Z290" s="13"/>
      <c r="AA290" s="13"/>
      <c r="AB290" s="13"/>
      <c r="AC290" s="13"/>
      <c r="AD290" s="13"/>
      <c r="AE290" s="13"/>
      <c r="AT290" s="243" t="s">
        <v>248</v>
      </c>
      <c r="AU290" s="243" t="s">
        <v>78</v>
      </c>
      <c r="AV290" s="13" t="s">
        <v>76</v>
      </c>
      <c r="AW290" s="13" t="s">
        <v>31</v>
      </c>
      <c r="AX290" s="13" t="s">
        <v>69</v>
      </c>
      <c r="AY290" s="243" t="s">
        <v>231</v>
      </c>
    </row>
    <row r="291" s="14" customFormat="1">
      <c r="A291" s="14"/>
      <c r="B291" s="244"/>
      <c r="C291" s="245"/>
      <c r="D291" s="229" t="s">
        <v>248</v>
      </c>
      <c r="E291" s="246" t="s">
        <v>19</v>
      </c>
      <c r="F291" s="247" t="s">
        <v>76</v>
      </c>
      <c r="G291" s="245"/>
      <c r="H291" s="248">
        <v>1</v>
      </c>
      <c r="I291" s="249"/>
      <c r="J291" s="245"/>
      <c r="K291" s="245"/>
      <c r="L291" s="250"/>
      <c r="M291" s="251"/>
      <c r="N291" s="252"/>
      <c r="O291" s="252"/>
      <c r="P291" s="252"/>
      <c r="Q291" s="252"/>
      <c r="R291" s="252"/>
      <c r="S291" s="252"/>
      <c r="T291" s="253"/>
      <c r="U291" s="14"/>
      <c r="V291" s="14"/>
      <c r="W291" s="14"/>
      <c r="X291" s="14"/>
      <c r="Y291" s="14"/>
      <c r="Z291" s="14"/>
      <c r="AA291" s="14"/>
      <c r="AB291" s="14"/>
      <c r="AC291" s="14"/>
      <c r="AD291" s="14"/>
      <c r="AE291" s="14"/>
      <c r="AT291" s="254" t="s">
        <v>248</v>
      </c>
      <c r="AU291" s="254" t="s">
        <v>78</v>
      </c>
      <c r="AV291" s="14" t="s">
        <v>78</v>
      </c>
      <c r="AW291" s="14" t="s">
        <v>31</v>
      </c>
      <c r="AX291" s="14" t="s">
        <v>76</v>
      </c>
      <c r="AY291" s="254" t="s">
        <v>231</v>
      </c>
    </row>
    <row r="292" s="2" customFormat="1" ht="16.5" customHeight="1">
      <c r="A292" s="41"/>
      <c r="B292" s="42"/>
      <c r="C292" s="283" t="s">
        <v>833</v>
      </c>
      <c r="D292" s="283" t="s">
        <v>638</v>
      </c>
      <c r="E292" s="284" t="s">
        <v>5089</v>
      </c>
      <c r="F292" s="285" t="s">
        <v>5090</v>
      </c>
      <c r="G292" s="286" t="s">
        <v>237</v>
      </c>
      <c r="H292" s="287">
        <v>1</v>
      </c>
      <c r="I292" s="288"/>
      <c r="J292" s="289">
        <f>ROUND(I292*H292,2)</f>
        <v>0</v>
      </c>
      <c r="K292" s="285" t="s">
        <v>244</v>
      </c>
      <c r="L292" s="290"/>
      <c r="M292" s="291" t="s">
        <v>19</v>
      </c>
      <c r="N292" s="292" t="s">
        <v>40</v>
      </c>
      <c r="O292" s="87"/>
      <c r="P292" s="225">
        <f>O292*H292</f>
        <v>0</v>
      </c>
      <c r="Q292" s="225">
        <v>0.00011</v>
      </c>
      <c r="R292" s="225">
        <f>Q292*H292</f>
        <v>0.00011</v>
      </c>
      <c r="S292" s="225">
        <v>0</v>
      </c>
      <c r="T292" s="226">
        <f>S292*H292</f>
        <v>0</v>
      </c>
      <c r="U292" s="41"/>
      <c r="V292" s="41"/>
      <c r="W292" s="41"/>
      <c r="X292" s="41"/>
      <c r="Y292" s="41"/>
      <c r="Z292" s="41"/>
      <c r="AA292" s="41"/>
      <c r="AB292" s="41"/>
      <c r="AC292" s="41"/>
      <c r="AD292" s="41"/>
      <c r="AE292" s="41"/>
      <c r="AR292" s="227" t="s">
        <v>287</v>
      </c>
      <c r="AT292" s="227" t="s">
        <v>638</v>
      </c>
      <c r="AU292" s="227" t="s">
        <v>78</v>
      </c>
      <c r="AY292" s="19" t="s">
        <v>231</v>
      </c>
      <c r="BE292" s="228">
        <f>IF(N292="základní",J292,0)</f>
        <v>0</v>
      </c>
      <c r="BF292" s="228">
        <f>IF(N292="snížená",J292,0)</f>
        <v>0</v>
      </c>
      <c r="BG292" s="228">
        <f>IF(N292="zákl. přenesená",J292,0)</f>
        <v>0</v>
      </c>
      <c r="BH292" s="228">
        <f>IF(N292="sníž. přenesená",J292,0)</f>
        <v>0</v>
      </c>
      <c r="BI292" s="228">
        <f>IF(N292="nulová",J292,0)</f>
        <v>0</v>
      </c>
      <c r="BJ292" s="19" t="s">
        <v>76</v>
      </c>
      <c r="BK292" s="228">
        <f>ROUND(I292*H292,2)</f>
        <v>0</v>
      </c>
      <c r="BL292" s="19" t="s">
        <v>238</v>
      </c>
      <c r="BM292" s="227" t="s">
        <v>5091</v>
      </c>
    </row>
    <row r="293" s="2" customFormat="1" ht="44.25" customHeight="1">
      <c r="A293" s="41"/>
      <c r="B293" s="42"/>
      <c r="C293" s="216" t="s">
        <v>839</v>
      </c>
      <c r="D293" s="216" t="s">
        <v>234</v>
      </c>
      <c r="E293" s="217" t="s">
        <v>5092</v>
      </c>
      <c r="F293" s="218" t="s">
        <v>5093</v>
      </c>
      <c r="G293" s="219" t="s">
        <v>237</v>
      </c>
      <c r="H293" s="220">
        <v>2</v>
      </c>
      <c r="I293" s="221"/>
      <c r="J293" s="222">
        <f>ROUND(I293*H293,2)</f>
        <v>0</v>
      </c>
      <c r="K293" s="218" t="s">
        <v>244</v>
      </c>
      <c r="L293" s="47"/>
      <c r="M293" s="223" t="s">
        <v>19</v>
      </c>
      <c r="N293" s="224" t="s">
        <v>40</v>
      </c>
      <c r="O293" s="87"/>
      <c r="P293" s="225">
        <f>O293*H293</f>
        <v>0</v>
      </c>
      <c r="Q293" s="225">
        <v>0</v>
      </c>
      <c r="R293" s="225">
        <f>Q293*H293</f>
        <v>0</v>
      </c>
      <c r="S293" s="225">
        <v>0</v>
      </c>
      <c r="T293" s="226">
        <f>S293*H293</f>
        <v>0</v>
      </c>
      <c r="U293" s="41"/>
      <c r="V293" s="41"/>
      <c r="W293" s="41"/>
      <c r="X293" s="41"/>
      <c r="Y293" s="41"/>
      <c r="Z293" s="41"/>
      <c r="AA293" s="41"/>
      <c r="AB293" s="41"/>
      <c r="AC293" s="41"/>
      <c r="AD293" s="41"/>
      <c r="AE293" s="41"/>
      <c r="AR293" s="227" t="s">
        <v>238</v>
      </c>
      <c r="AT293" s="227" t="s">
        <v>234</v>
      </c>
      <c r="AU293" s="227" t="s">
        <v>78</v>
      </c>
      <c r="AY293" s="19" t="s">
        <v>231</v>
      </c>
      <c r="BE293" s="228">
        <f>IF(N293="základní",J293,0)</f>
        <v>0</v>
      </c>
      <c r="BF293" s="228">
        <f>IF(N293="snížená",J293,0)</f>
        <v>0</v>
      </c>
      <c r="BG293" s="228">
        <f>IF(N293="zákl. přenesená",J293,0)</f>
        <v>0</v>
      </c>
      <c r="BH293" s="228">
        <f>IF(N293="sníž. přenesená",J293,0)</f>
        <v>0</v>
      </c>
      <c r="BI293" s="228">
        <f>IF(N293="nulová",J293,0)</f>
        <v>0</v>
      </c>
      <c r="BJ293" s="19" t="s">
        <v>76</v>
      </c>
      <c r="BK293" s="228">
        <f>ROUND(I293*H293,2)</f>
        <v>0</v>
      </c>
      <c r="BL293" s="19" t="s">
        <v>238</v>
      </c>
      <c r="BM293" s="227" t="s">
        <v>5094</v>
      </c>
    </row>
    <row r="294" s="2" customFormat="1">
      <c r="A294" s="41"/>
      <c r="B294" s="42"/>
      <c r="C294" s="43"/>
      <c r="D294" s="229" t="s">
        <v>246</v>
      </c>
      <c r="E294" s="43"/>
      <c r="F294" s="230" t="s">
        <v>5075</v>
      </c>
      <c r="G294" s="43"/>
      <c r="H294" s="43"/>
      <c r="I294" s="231"/>
      <c r="J294" s="43"/>
      <c r="K294" s="43"/>
      <c r="L294" s="47"/>
      <c r="M294" s="232"/>
      <c r="N294" s="233"/>
      <c r="O294" s="87"/>
      <c r="P294" s="87"/>
      <c r="Q294" s="87"/>
      <c r="R294" s="87"/>
      <c r="S294" s="87"/>
      <c r="T294" s="88"/>
      <c r="U294" s="41"/>
      <c r="V294" s="41"/>
      <c r="W294" s="41"/>
      <c r="X294" s="41"/>
      <c r="Y294" s="41"/>
      <c r="Z294" s="41"/>
      <c r="AA294" s="41"/>
      <c r="AB294" s="41"/>
      <c r="AC294" s="41"/>
      <c r="AD294" s="41"/>
      <c r="AE294" s="41"/>
      <c r="AT294" s="19" t="s">
        <v>246</v>
      </c>
      <c r="AU294" s="19" t="s">
        <v>78</v>
      </c>
    </row>
    <row r="295" s="13" customFormat="1">
      <c r="A295" s="13"/>
      <c r="B295" s="234"/>
      <c r="C295" s="235"/>
      <c r="D295" s="229" t="s">
        <v>248</v>
      </c>
      <c r="E295" s="236" t="s">
        <v>19</v>
      </c>
      <c r="F295" s="237" t="s">
        <v>5057</v>
      </c>
      <c r="G295" s="235"/>
      <c r="H295" s="236" t="s">
        <v>19</v>
      </c>
      <c r="I295" s="238"/>
      <c r="J295" s="235"/>
      <c r="K295" s="235"/>
      <c r="L295" s="239"/>
      <c r="M295" s="240"/>
      <c r="N295" s="241"/>
      <c r="O295" s="241"/>
      <c r="P295" s="241"/>
      <c r="Q295" s="241"/>
      <c r="R295" s="241"/>
      <c r="S295" s="241"/>
      <c r="T295" s="242"/>
      <c r="U295" s="13"/>
      <c r="V295" s="13"/>
      <c r="W295" s="13"/>
      <c r="X295" s="13"/>
      <c r="Y295" s="13"/>
      <c r="Z295" s="13"/>
      <c r="AA295" s="13"/>
      <c r="AB295" s="13"/>
      <c r="AC295" s="13"/>
      <c r="AD295" s="13"/>
      <c r="AE295" s="13"/>
      <c r="AT295" s="243" t="s">
        <v>248</v>
      </c>
      <c r="AU295" s="243" t="s">
        <v>78</v>
      </c>
      <c r="AV295" s="13" t="s">
        <v>76</v>
      </c>
      <c r="AW295" s="13" t="s">
        <v>31</v>
      </c>
      <c r="AX295" s="13" t="s">
        <v>69</v>
      </c>
      <c r="AY295" s="243" t="s">
        <v>231</v>
      </c>
    </row>
    <row r="296" s="14" customFormat="1">
      <c r="A296" s="14"/>
      <c r="B296" s="244"/>
      <c r="C296" s="245"/>
      <c r="D296" s="229" t="s">
        <v>248</v>
      </c>
      <c r="E296" s="246" t="s">
        <v>19</v>
      </c>
      <c r="F296" s="247" t="s">
        <v>5095</v>
      </c>
      <c r="G296" s="245"/>
      <c r="H296" s="248">
        <v>2</v>
      </c>
      <c r="I296" s="249"/>
      <c r="J296" s="245"/>
      <c r="K296" s="245"/>
      <c r="L296" s="250"/>
      <c r="M296" s="251"/>
      <c r="N296" s="252"/>
      <c r="O296" s="252"/>
      <c r="P296" s="252"/>
      <c r="Q296" s="252"/>
      <c r="R296" s="252"/>
      <c r="S296" s="252"/>
      <c r="T296" s="253"/>
      <c r="U296" s="14"/>
      <c r="V296" s="14"/>
      <c r="W296" s="14"/>
      <c r="X296" s="14"/>
      <c r="Y296" s="14"/>
      <c r="Z296" s="14"/>
      <c r="AA296" s="14"/>
      <c r="AB296" s="14"/>
      <c r="AC296" s="14"/>
      <c r="AD296" s="14"/>
      <c r="AE296" s="14"/>
      <c r="AT296" s="254" t="s">
        <v>248</v>
      </c>
      <c r="AU296" s="254" t="s">
        <v>78</v>
      </c>
      <c r="AV296" s="14" t="s">
        <v>78</v>
      </c>
      <c r="AW296" s="14" t="s">
        <v>31</v>
      </c>
      <c r="AX296" s="14" t="s">
        <v>69</v>
      </c>
      <c r="AY296" s="254" t="s">
        <v>231</v>
      </c>
    </row>
    <row r="297" s="14" customFormat="1">
      <c r="A297" s="14"/>
      <c r="B297" s="244"/>
      <c r="C297" s="245"/>
      <c r="D297" s="229" t="s">
        <v>248</v>
      </c>
      <c r="E297" s="246" t="s">
        <v>19</v>
      </c>
      <c r="F297" s="247" t="s">
        <v>5096</v>
      </c>
      <c r="G297" s="245"/>
      <c r="H297" s="248">
        <v>0</v>
      </c>
      <c r="I297" s="249"/>
      <c r="J297" s="245"/>
      <c r="K297" s="245"/>
      <c r="L297" s="250"/>
      <c r="M297" s="251"/>
      <c r="N297" s="252"/>
      <c r="O297" s="252"/>
      <c r="P297" s="252"/>
      <c r="Q297" s="252"/>
      <c r="R297" s="252"/>
      <c r="S297" s="252"/>
      <c r="T297" s="253"/>
      <c r="U297" s="14"/>
      <c r="V297" s="14"/>
      <c r="W297" s="14"/>
      <c r="X297" s="14"/>
      <c r="Y297" s="14"/>
      <c r="Z297" s="14"/>
      <c r="AA297" s="14"/>
      <c r="AB297" s="14"/>
      <c r="AC297" s="14"/>
      <c r="AD297" s="14"/>
      <c r="AE297" s="14"/>
      <c r="AT297" s="254" t="s">
        <v>248</v>
      </c>
      <c r="AU297" s="254" t="s">
        <v>78</v>
      </c>
      <c r="AV297" s="14" t="s">
        <v>78</v>
      </c>
      <c r="AW297" s="14" t="s">
        <v>31</v>
      </c>
      <c r="AX297" s="14" t="s">
        <v>69</v>
      </c>
      <c r="AY297" s="254" t="s">
        <v>231</v>
      </c>
    </row>
    <row r="298" s="15" customFormat="1">
      <c r="A298" s="15"/>
      <c r="B298" s="255"/>
      <c r="C298" s="256"/>
      <c r="D298" s="229" t="s">
        <v>248</v>
      </c>
      <c r="E298" s="257" t="s">
        <v>19</v>
      </c>
      <c r="F298" s="258" t="s">
        <v>260</v>
      </c>
      <c r="G298" s="256"/>
      <c r="H298" s="259">
        <v>2</v>
      </c>
      <c r="I298" s="260"/>
      <c r="J298" s="256"/>
      <c r="K298" s="256"/>
      <c r="L298" s="261"/>
      <c r="M298" s="262"/>
      <c r="N298" s="263"/>
      <c r="O298" s="263"/>
      <c r="P298" s="263"/>
      <c r="Q298" s="263"/>
      <c r="R298" s="263"/>
      <c r="S298" s="263"/>
      <c r="T298" s="264"/>
      <c r="U298" s="15"/>
      <c r="V298" s="15"/>
      <c r="W298" s="15"/>
      <c r="X298" s="15"/>
      <c r="Y298" s="15"/>
      <c r="Z298" s="15"/>
      <c r="AA298" s="15"/>
      <c r="AB298" s="15"/>
      <c r="AC298" s="15"/>
      <c r="AD298" s="15"/>
      <c r="AE298" s="15"/>
      <c r="AT298" s="265" t="s">
        <v>248</v>
      </c>
      <c r="AU298" s="265" t="s">
        <v>78</v>
      </c>
      <c r="AV298" s="15" t="s">
        <v>238</v>
      </c>
      <c r="AW298" s="15" t="s">
        <v>31</v>
      </c>
      <c r="AX298" s="15" t="s">
        <v>76</v>
      </c>
      <c r="AY298" s="265" t="s">
        <v>231</v>
      </c>
    </row>
    <row r="299" s="2" customFormat="1" ht="16.5" customHeight="1">
      <c r="A299" s="41"/>
      <c r="B299" s="42"/>
      <c r="C299" s="283" t="s">
        <v>844</v>
      </c>
      <c r="D299" s="283" t="s">
        <v>638</v>
      </c>
      <c r="E299" s="284" t="s">
        <v>5097</v>
      </c>
      <c r="F299" s="285" t="s">
        <v>5098</v>
      </c>
      <c r="G299" s="286" t="s">
        <v>237</v>
      </c>
      <c r="H299" s="287">
        <v>2</v>
      </c>
      <c r="I299" s="288"/>
      <c r="J299" s="289">
        <f>ROUND(I299*H299,2)</f>
        <v>0</v>
      </c>
      <c r="K299" s="285" t="s">
        <v>244</v>
      </c>
      <c r="L299" s="290"/>
      <c r="M299" s="291" t="s">
        <v>19</v>
      </c>
      <c r="N299" s="292" t="s">
        <v>40</v>
      </c>
      <c r="O299" s="87"/>
      <c r="P299" s="225">
        <f>O299*H299</f>
        <v>0</v>
      </c>
      <c r="Q299" s="225">
        <v>0.00022000000000000001</v>
      </c>
      <c r="R299" s="225">
        <f>Q299*H299</f>
        <v>0.00044000000000000002</v>
      </c>
      <c r="S299" s="225">
        <v>0</v>
      </c>
      <c r="T299" s="226">
        <f>S299*H299</f>
        <v>0</v>
      </c>
      <c r="U299" s="41"/>
      <c r="V299" s="41"/>
      <c r="W299" s="41"/>
      <c r="X299" s="41"/>
      <c r="Y299" s="41"/>
      <c r="Z299" s="41"/>
      <c r="AA299" s="41"/>
      <c r="AB299" s="41"/>
      <c r="AC299" s="41"/>
      <c r="AD299" s="41"/>
      <c r="AE299" s="41"/>
      <c r="AR299" s="227" t="s">
        <v>287</v>
      </c>
      <c r="AT299" s="227" t="s">
        <v>638</v>
      </c>
      <c r="AU299" s="227" t="s">
        <v>78</v>
      </c>
      <c r="AY299" s="19" t="s">
        <v>231</v>
      </c>
      <c r="BE299" s="228">
        <f>IF(N299="základní",J299,0)</f>
        <v>0</v>
      </c>
      <c r="BF299" s="228">
        <f>IF(N299="snížená",J299,0)</f>
        <v>0</v>
      </c>
      <c r="BG299" s="228">
        <f>IF(N299="zákl. přenesená",J299,0)</f>
        <v>0</v>
      </c>
      <c r="BH299" s="228">
        <f>IF(N299="sníž. přenesená",J299,0)</f>
        <v>0</v>
      </c>
      <c r="BI299" s="228">
        <f>IF(N299="nulová",J299,0)</f>
        <v>0</v>
      </c>
      <c r="BJ299" s="19" t="s">
        <v>76</v>
      </c>
      <c r="BK299" s="228">
        <f>ROUND(I299*H299,2)</f>
        <v>0</v>
      </c>
      <c r="BL299" s="19" t="s">
        <v>238</v>
      </c>
      <c r="BM299" s="227" t="s">
        <v>5099</v>
      </c>
    </row>
    <row r="300" s="2" customFormat="1" ht="37.8" customHeight="1">
      <c r="A300" s="41"/>
      <c r="B300" s="42"/>
      <c r="C300" s="216" t="s">
        <v>849</v>
      </c>
      <c r="D300" s="216" t="s">
        <v>234</v>
      </c>
      <c r="E300" s="217" t="s">
        <v>5100</v>
      </c>
      <c r="F300" s="218" t="s">
        <v>5101</v>
      </c>
      <c r="G300" s="219" t="s">
        <v>237</v>
      </c>
      <c r="H300" s="220">
        <v>2</v>
      </c>
      <c r="I300" s="221"/>
      <c r="J300" s="222">
        <f>ROUND(I300*H300,2)</f>
        <v>0</v>
      </c>
      <c r="K300" s="218" t="s">
        <v>244</v>
      </c>
      <c r="L300" s="47"/>
      <c r="M300" s="223" t="s">
        <v>19</v>
      </c>
      <c r="N300" s="224" t="s">
        <v>40</v>
      </c>
      <c r="O300" s="87"/>
      <c r="P300" s="225">
        <f>O300*H300</f>
        <v>0</v>
      </c>
      <c r="Q300" s="225">
        <v>0</v>
      </c>
      <c r="R300" s="225">
        <f>Q300*H300</f>
        <v>0</v>
      </c>
      <c r="S300" s="225">
        <v>0</v>
      </c>
      <c r="T300" s="226">
        <f>S300*H300</f>
        <v>0</v>
      </c>
      <c r="U300" s="41"/>
      <c r="V300" s="41"/>
      <c r="W300" s="41"/>
      <c r="X300" s="41"/>
      <c r="Y300" s="41"/>
      <c r="Z300" s="41"/>
      <c r="AA300" s="41"/>
      <c r="AB300" s="41"/>
      <c r="AC300" s="41"/>
      <c r="AD300" s="41"/>
      <c r="AE300" s="41"/>
      <c r="AR300" s="227" t="s">
        <v>238</v>
      </c>
      <c r="AT300" s="227" t="s">
        <v>234</v>
      </c>
      <c r="AU300" s="227" t="s">
        <v>78</v>
      </c>
      <c r="AY300" s="19" t="s">
        <v>231</v>
      </c>
      <c r="BE300" s="228">
        <f>IF(N300="základní",J300,0)</f>
        <v>0</v>
      </c>
      <c r="BF300" s="228">
        <f>IF(N300="snížená",J300,0)</f>
        <v>0</v>
      </c>
      <c r="BG300" s="228">
        <f>IF(N300="zákl. přenesená",J300,0)</f>
        <v>0</v>
      </c>
      <c r="BH300" s="228">
        <f>IF(N300="sníž. přenesená",J300,0)</f>
        <v>0</v>
      </c>
      <c r="BI300" s="228">
        <f>IF(N300="nulová",J300,0)</f>
        <v>0</v>
      </c>
      <c r="BJ300" s="19" t="s">
        <v>76</v>
      </c>
      <c r="BK300" s="228">
        <f>ROUND(I300*H300,2)</f>
        <v>0</v>
      </c>
      <c r="BL300" s="19" t="s">
        <v>238</v>
      </c>
      <c r="BM300" s="227" t="s">
        <v>5102</v>
      </c>
    </row>
    <row r="301" s="2" customFormat="1">
      <c r="A301" s="41"/>
      <c r="B301" s="42"/>
      <c r="C301" s="43"/>
      <c r="D301" s="229" t="s">
        <v>246</v>
      </c>
      <c r="E301" s="43"/>
      <c r="F301" s="230" t="s">
        <v>5075</v>
      </c>
      <c r="G301" s="43"/>
      <c r="H301" s="43"/>
      <c r="I301" s="231"/>
      <c r="J301" s="43"/>
      <c r="K301" s="43"/>
      <c r="L301" s="47"/>
      <c r="M301" s="232"/>
      <c r="N301" s="233"/>
      <c r="O301" s="87"/>
      <c r="P301" s="87"/>
      <c r="Q301" s="87"/>
      <c r="R301" s="87"/>
      <c r="S301" s="87"/>
      <c r="T301" s="88"/>
      <c r="U301" s="41"/>
      <c r="V301" s="41"/>
      <c r="W301" s="41"/>
      <c r="X301" s="41"/>
      <c r="Y301" s="41"/>
      <c r="Z301" s="41"/>
      <c r="AA301" s="41"/>
      <c r="AB301" s="41"/>
      <c r="AC301" s="41"/>
      <c r="AD301" s="41"/>
      <c r="AE301" s="41"/>
      <c r="AT301" s="19" t="s">
        <v>246</v>
      </c>
      <c r="AU301" s="19" t="s">
        <v>78</v>
      </c>
    </row>
    <row r="302" s="13" customFormat="1">
      <c r="A302" s="13"/>
      <c r="B302" s="234"/>
      <c r="C302" s="235"/>
      <c r="D302" s="229" t="s">
        <v>248</v>
      </c>
      <c r="E302" s="236" t="s">
        <v>19</v>
      </c>
      <c r="F302" s="237" t="s">
        <v>5057</v>
      </c>
      <c r="G302" s="235"/>
      <c r="H302" s="236" t="s">
        <v>19</v>
      </c>
      <c r="I302" s="238"/>
      <c r="J302" s="235"/>
      <c r="K302" s="235"/>
      <c r="L302" s="239"/>
      <c r="M302" s="240"/>
      <c r="N302" s="241"/>
      <c r="O302" s="241"/>
      <c r="P302" s="241"/>
      <c r="Q302" s="241"/>
      <c r="R302" s="241"/>
      <c r="S302" s="241"/>
      <c r="T302" s="242"/>
      <c r="U302" s="13"/>
      <c r="V302" s="13"/>
      <c r="W302" s="13"/>
      <c r="X302" s="13"/>
      <c r="Y302" s="13"/>
      <c r="Z302" s="13"/>
      <c r="AA302" s="13"/>
      <c r="AB302" s="13"/>
      <c r="AC302" s="13"/>
      <c r="AD302" s="13"/>
      <c r="AE302" s="13"/>
      <c r="AT302" s="243" t="s">
        <v>248</v>
      </c>
      <c r="AU302" s="243" t="s">
        <v>78</v>
      </c>
      <c r="AV302" s="13" t="s">
        <v>76</v>
      </c>
      <c r="AW302" s="13" t="s">
        <v>31</v>
      </c>
      <c r="AX302" s="13" t="s">
        <v>69</v>
      </c>
      <c r="AY302" s="243" t="s">
        <v>231</v>
      </c>
    </row>
    <row r="303" s="14" customFormat="1">
      <c r="A303" s="14"/>
      <c r="B303" s="244"/>
      <c r="C303" s="245"/>
      <c r="D303" s="229" t="s">
        <v>248</v>
      </c>
      <c r="E303" s="246" t="s">
        <v>19</v>
      </c>
      <c r="F303" s="247" t="s">
        <v>78</v>
      </c>
      <c r="G303" s="245"/>
      <c r="H303" s="248">
        <v>2</v>
      </c>
      <c r="I303" s="249"/>
      <c r="J303" s="245"/>
      <c r="K303" s="245"/>
      <c r="L303" s="250"/>
      <c r="M303" s="251"/>
      <c r="N303" s="252"/>
      <c r="O303" s="252"/>
      <c r="P303" s="252"/>
      <c r="Q303" s="252"/>
      <c r="R303" s="252"/>
      <c r="S303" s="252"/>
      <c r="T303" s="253"/>
      <c r="U303" s="14"/>
      <c r="V303" s="14"/>
      <c r="W303" s="14"/>
      <c r="X303" s="14"/>
      <c r="Y303" s="14"/>
      <c r="Z303" s="14"/>
      <c r="AA303" s="14"/>
      <c r="AB303" s="14"/>
      <c r="AC303" s="14"/>
      <c r="AD303" s="14"/>
      <c r="AE303" s="14"/>
      <c r="AT303" s="254" t="s">
        <v>248</v>
      </c>
      <c r="AU303" s="254" t="s">
        <v>78</v>
      </c>
      <c r="AV303" s="14" t="s">
        <v>78</v>
      </c>
      <c r="AW303" s="14" t="s">
        <v>31</v>
      </c>
      <c r="AX303" s="14" t="s">
        <v>76</v>
      </c>
      <c r="AY303" s="254" t="s">
        <v>231</v>
      </c>
    </row>
    <row r="304" s="2" customFormat="1" ht="16.5" customHeight="1">
      <c r="A304" s="41"/>
      <c r="B304" s="42"/>
      <c r="C304" s="283" t="s">
        <v>855</v>
      </c>
      <c r="D304" s="283" t="s">
        <v>638</v>
      </c>
      <c r="E304" s="284" t="s">
        <v>5103</v>
      </c>
      <c r="F304" s="285" t="s">
        <v>5104</v>
      </c>
      <c r="G304" s="286" t="s">
        <v>237</v>
      </c>
      <c r="H304" s="287">
        <v>2</v>
      </c>
      <c r="I304" s="288"/>
      <c r="J304" s="289">
        <f>ROUND(I304*H304,2)</f>
        <v>0</v>
      </c>
      <c r="K304" s="285" t="s">
        <v>244</v>
      </c>
      <c r="L304" s="290"/>
      <c r="M304" s="291" t="s">
        <v>19</v>
      </c>
      <c r="N304" s="292" t="s">
        <v>40</v>
      </c>
      <c r="O304" s="87"/>
      <c r="P304" s="225">
        <f>O304*H304</f>
        <v>0</v>
      </c>
      <c r="Q304" s="225">
        <v>0.00032000000000000003</v>
      </c>
      <c r="R304" s="225">
        <f>Q304*H304</f>
        <v>0.00064000000000000005</v>
      </c>
      <c r="S304" s="225">
        <v>0</v>
      </c>
      <c r="T304" s="226">
        <f>S304*H304</f>
        <v>0</v>
      </c>
      <c r="U304" s="41"/>
      <c r="V304" s="41"/>
      <c r="W304" s="41"/>
      <c r="X304" s="41"/>
      <c r="Y304" s="41"/>
      <c r="Z304" s="41"/>
      <c r="AA304" s="41"/>
      <c r="AB304" s="41"/>
      <c r="AC304" s="41"/>
      <c r="AD304" s="41"/>
      <c r="AE304" s="41"/>
      <c r="AR304" s="227" t="s">
        <v>287</v>
      </c>
      <c r="AT304" s="227" t="s">
        <v>638</v>
      </c>
      <c r="AU304" s="227" t="s">
        <v>78</v>
      </c>
      <c r="AY304" s="19" t="s">
        <v>231</v>
      </c>
      <c r="BE304" s="228">
        <f>IF(N304="základní",J304,0)</f>
        <v>0</v>
      </c>
      <c r="BF304" s="228">
        <f>IF(N304="snížená",J304,0)</f>
        <v>0</v>
      </c>
      <c r="BG304" s="228">
        <f>IF(N304="zákl. přenesená",J304,0)</f>
        <v>0</v>
      </c>
      <c r="BH304" s="228">
        <f>IF(N304="sníž. přenesená",J304,0)</f>
        <v>0</v>
      </c>
      <c r="BI304" s="228">
        <f>IF(N304="nulová",J304,0)</f>
        <v>0</v>
      </c>
      <c r="BJ304" s="19" t="s">
        <v>76</v>
      </c>
      <c r="BK304" s="228">
        <f>ROUND(I304*H304,2)</f>
        <v>0</v>
      </c>
      <c r="BL304" s="19" t="s">
        <v>238</v>
      </c>
      <c r="BM304" s="227" t="s">
        <v>5105</v>
      </c>
    </row>
    <row r="305" s="2" customFormat="1" ht="37.8" customHeight="1">
      <c r="A305" s="41"/>
      <c r="B305" s="42"/>
      <c r="C305" s="216" t="s">
        <v>862</v>
      </c>
      <c r="D305" s="216" t="s">
        <v>234</v>
      </c>
      <c r="E305" s="217" t="s">
        <v>5106</v>
      </c>
      <c r="F305" s="218" t="s">
        <v>5107</v>
      </c>
      <c r="G305" s="219" t="s">
        <v>237</v>
      </c>
      <c r="H305" s="220">
        <v>2</v>
      </c>
      <c r="I305" s="221"/>
      <c r="J305" s="222">
        <f>ROUND(I305*H305,2)</f>
        <v>0</v>
      </c>
      <c r="K305" s="218" t="s">
        <v>244</v>
      </c>
      <c r="L305" s="47"/>
      <c r="M305" s="223" t="s">
        <v>19</v>
      </c>
      <c r="N305" s="224" t="s">
        <v>40</v>
      </c>
      <c r="O305" s="87"/>
      <c r="P305" s="225">
        <f>O305*H305</f>
        <v>0</v>
      </c>
      <c r="Q305" s="225">
        <v>0</v>
      </c>
      <c r="R305" s="225">
        <f>Q305*H305</f>
        <v>0</v>
      </c>
      <c r="S305" s="225">
        <v>0</v>
      </c>
      <c r="T305" s="226">
        <f>S305*H305</f>
        <v>0</v>
      </c>
      <c r="U305" s="41"/>
      <c r="V305" s="41"/>
      <c r="W305" s="41"/>
      <c r="X305" s="41"/>
      <c r="Y305" s="41"/>
      <c r="Z305" s="41"/>
      <c r="AA305" s="41"/>
      <c r="AB305" s="41"/>
      <c r="AC305" s="41"/>
      <c r="AD305" s="41"/>
      <c r="AE305" s="41"/>
      <c r="AR305" s="227" t="s">
        <v>238</v>
      </c>
      <c r="AT305" s="227" t="s">
        <v>234</v>
      </c>
      <c r="AU305" s="227" t="s">
        <v>78</v>
      </c>
      <c r="AY305" s="19" t="s">
        <v>231</v>
      </c>
      <c r="BE305" s="228">
        <f>IF(N305="základní",J305,0)</f>
        <v>0</v>
      </c>
      <c r="BF305" s="228">
        <f>IF(N305="snížená",J305,0)</f>
        <v>0</v>
      </c>
      <c r="BG305" s="228">
        <f>IF(N305="zákl. přenesená",J305,0)</f>
        <v>0</v>
      </c>
      <c r="BH305" s="228">
        <f>IF(N305="sníž. přenesená",J305,0)</f>
        <v>0</v>
      </c>
      <c r="BI305" s="228">
        <f>IF(N305="nulová",J305,0)</f>
        <v>0</v>
      </c>
      <c r="BJ305" s="19" t="s">
        <v>76</v>
      </c>
      <c r="BK305" s="228">
        <f>ROUND(I305*H305,2)</f>
        <v>0</v>
      </c>
      <c r="BL305" s="19" t="s">
        <v>238</v>
      </c>
      <c r="BM305" s="227" t="s">
        <v>5108</v>
      </c>
    </row>
    <row r="306" s="2" customFormat="1">
      <c r="A306" s="41"/>
      <c r="B306" s="42"/>
      <c r="C306" s="43"/>
      <c r="D306" s="229" t="s">
        <v>246</v>
      </c>
      <c r="E306" s="43"/>
      <c r="F306" s="230" t="s">
        <v>5075</v>
      </c>
      <c r="G306" s="43"/>
      <c r="H306" s="43"/>
      <c r="I306" s="231"/>
      <c r="J306" s="43"/>
      <c r="K306" s="43"/>
      <c r="L306" s="47"/>
      <c r="M306" s="232"/>
      <c r="N306" s="233"/>
      <c r="O306" s="87"/>
      <c r="P306" s="87"/>
      <c r="Q306" s="87"/>
      <c r="R306" s="87"/>
      <c r="S306" s="87"/>
      <c r="T306" s="88"/>
      <c r="U306" s="41"/>
      <c r="V306" s="41"/>
      <c r="W306" s="41"/>
      <c r="X306" s="41"/>
      <c r="Y306" s="41"/>
      <c r="Z306" s="41"/>
      <c r="AA306" s="41"/>
      <c r="AB306" s="41"/>
      <c r="AC306" s="41"/>
      <c r="AD306" s="41"/>
      <c r="AE306" s="41"/>
      <c r="AT306" s="19" t="s">
        <v>246</v>
      </c>
      <c r="AU306" s="19" t="s">
        <v>78</v>
      </c>
    </row>
    <row r="307" s="13" customFormat="1">
      <c r="A307" s="13"/>
      <c r="B307" s="234"/>
      <c r="C307" s="235"/>
      <c r="D307" s="229" t="s">
        <v>248</v>
      </c>
      <c r="E307" s="236" t="s">
        <v>19</v>
      </c>
      <c r="F307" s="237" t="s">
        <v>5057</v>
      </c>
      <c r="G307" s="235"/>
      <c r="H307" s="236" t="s">
        <v>19</v>
      </c>
      <c r="I307" s="238"/>
      <c r="J307" s="235"/>
      <c r="K307" s="235"/>
      <c r="L307" s="239"/>
      <c r="M307" s="240"/>
      <c r="N307" s="241"/>
      <c r="O307" s="241"/>
      <c r="P307" s="241"/>
      <c r="Q307" s="241"/>
      <c r="R307" s="241"/>
      <c r="S307" s="241"/>
      <c r="T307" s="242"/>
      <c r="U307" s="13"/>
      <c r="V307" s="13"/>
      <c r="W307" s="13"/>
      <c r="X307" s="13"/>
      <c r="Y307" s="13"/>
      <c r="Z307" s="13"/>
      <c r="AA307" s="13"/>
      <c r="AB307" s="13"/>
      <c r="AC307" s="13"/>
      <c r="AD307" s="13"/>
      <c r="AE307" s="13"/>
      <c r="AT307" s="243" t="s">
        <v>248</v>
      </c>
      <c r="AU307" s="243" t="s">
        <v>78</v>
      </c>
      <c r="AV307" s="13" t="s">
        <v>76</v>
      </c>
      <c r="AW307" s="13" t="s">
        <v>31</v>
      </c>
      <c r="AX307" s="13" t="s">
        <v>69</v>
      </c>
      <c r="AY307" s="243" t="s">
        <v>231</v>
      </c>
    </row>
    <row r="308" s="14" customFormat="1">
      <c r="A308" s="14"/>
      <c r="B308" s="244"/>
      <c r="C308" s="245"/>
      <c r="D308" s="229" t="s">
        <v>248</v>
      </c>
      <c r="E308" s="246" t="s">
        <v>19</v>
      </c>
      <c r="F308" s="247" t="s">
        <v>78</v>
      </c>
      <c r="G308" s="245"/>
      <c r="H308" s="248">
        <v>2</v>
      </c>
      <c r="I308" s="249"/>
      <c r="J308" s="245"/>
      <c r="K308" s="245"/>
      <c r="L308" s="250"/>
      <c r="M308" s="251"/>
      <c r="N308" s="252"/>
      <c r="O308" s="252"/>
      <c r="P308" s="252"/>
      <c r="Q308" s="252"/>
      <c r="R308" s="252"/>
      <c r="S308" s="252"/>
      <c r="T308" s="253"/>
      <c r="U308" s="14"/>
      <c r="V308" s="14"/>
      <c r="W308" s="14"/>
      <c r="X308" s="14"/>
      <c r="Y308" s="14"/>
      <c r="Z308" s="14"/>
      <c r="AA308" s="14"/>
      <c r="AB308" s="14"/>
      <c r="AC308" s="14"/>
      <c r="AD308" s="14"/>
      <c r="AE308" s="14"/>
      <c r="AT308" s="254" t="s">
        <v>248</v>
      </c>
      <c r="AU308" s="254" t="s">
        <v>78</v>
      </c>
      <c r="AV308" s="14" t="s">
        <v>78</v>
      </c>
      <c r="AW308" s="14" t="s">
        <v>31</v>
      </c>
      <c r="AX308" s="14" t="s">
        <v>76</v>
      </c>
      <c r="AY308" s="254" t="s">
        <v>231</v>
      </c>
    </row>
    <row r="309" s="2" customFormat="1" ht="16.5" customHeight="1">
      <c r="A309" s="41"/>
      <c r="B309" s="42"/>
      <c r="C309" s="283" t="s">
        <v>867</v>
      </c>
      <c r="D309" s="283" t="s">
        <v>638</v>
      </c>
      <c r="E309" s="284" t="s">
        <v>5109</v>
      </c>
      <c r="F309" s="285" t="s">
        <v>5110</v>
      </c>
      <c r="G309" s="286" t="s">
        <v>237</v>
      </c>
      <c r="H309" s="287">
        <v>2</v>
      </c>
      <c r="I309" s="288"/>
      <c r="J309" s="289">
        <f>ROUND(I309*H309,2)</f>
        <v>0</v>
      </c>
      <c r="K309" s="285" t="s">
        <v>19</v>
      </c>
      <c r="L309" s="290"/>
      <c r="M309" s="291" t="s">
        <v>19</v>
      </c>
      <c r="N309" s="292" t="s">
        <v>40</v>
      </c>
      <c r="O309" s="87"/>
      <c r="P309" s="225">
        <f>O309*H309</f>
        <v>0</v>
      </c>
      <c r="Q309" s="225">
        <v>0.00059999999999999995</v>
      </c>
      <c r="R309" s="225">
        <f>Q309*H309</f>
        <v>0.0011999999999999999</v>
      </c>
      <c r="S309" s="225">
        <v>0</v>
      </c>
      <c r="T309" s="226">
        <f>S309*H309</f>
        <v>0</v>
      </c>
      <c r="U309" s="41"/>
      <c r="V309" s="41"/>
      <c r="W309" s="41"/>
      <c r="X309" s="41"/>
      <c r="Y309" s="41"/>
      <c r="Z309" s="41"/>
      <c r="AA309" s="41"/>
      <c r="AB309" s="41"/>
      <c r="AC309" s="41"/>
      <c r="AD309" s="41"/>
      <c r="AE309" s="41"/>
      <c r="AR309" s="227" t="s">
        <v>287</v>
      </c>
      <c r="AT309" s="227" t="s">
        <v>638</v>
      </c>
      <c r="AU309" s="227" t="s">
        <v>78</v>
      </c>
      <c r="AY309" s="19" t="s">
        <v>231</v>
      </c>
      <c r="BE309" s="228">
        <f>IF(N309="základní",J309,0)</f>
        <v>0</v>
      </c>
      <c r="BF309" s="228">
        <f>IF(N309="snížená",J309,0)</f>
        <v>0</v>
      </c>
      <c r="BG309" s="228">
        <f>IF(N309="zákl. přenesená",J309,0)</f>
        <v>0</v>
      </c>
      <c r="BH309" s="228">
        <f>IF(N309="sníž. přenesená",J309,0)</f>
        <v>0</v>
      </c>
      <c r="BI309" s="228">
        <f>IF(N309="nulová",J309,0)</f>
        <v>0</v>
      </c>
      <c r="BJ309" s="19" t="s">
        <v>76</v>
      </c>
      <c r="BK309" s="228">
        <f>ROUND(I309*H309,2)</f>
        <v>0</v>
      </c>
      <c r="BL309" s="19" t="s">
        <v>238</v>
      </c>
      <c r="BM309" s="227" t="s">
        <v>5111</v>
      </c>
    </row>
    <row r="310" s="2" customFormat="1" ht="24.15" customHeight="1">
      <c r="A310" s="41"/>
      <c r="B310" s="42"/>
      <c r="C310" s="216" t="s">
        <v>881</v>
      </c>
      <c r="D310" s="216" t="s">
        <v>234</v>
      </c>
      <c r="E310" s="217" t="s">
        <v>5112</v>
      </c>
      <c r="F310" s="218" t="s">
        <v>5113</v>
      </c>
      <c r="G310" s="219" t="s">
        <v>237</v>
      </c>
      <c r="H310" s="220">
        <v>1</v>
      </c>
      <c r="I310" s="221"/>
      <c r="J310" s="222">
        <f>ROUND(I310*H310,2)</f>
        <v>0</v>
      </c>
      <c r="K310" s="218" t="s">
        <v>244</v>
      </c>
      <c r="L310" s="47"/>
      <c r="M310" s="223" t="s">
        <v>19</v>
      </c>
      <c r="N310" s="224" t="s">
        <v>40</v>
      </c>
      <c r="O310" s="87"/>
      <c r="P310" s="225">
        <f>O310*H310</f>
        <v>0</v>
      </c>
      <c r="Q310" s="225">
        <v>0.0016299999999999999</v>
      </c>
      <c r="R310" s="225">
        <f>Q310*H310</f>
        <v>0.0016299999999999999</v>
      </c>
      <c r="S310" s="225">
        <v>0</v>
      </c>
      <c r="T310" s="226">
        <f>S310*H310</f>
        <v>0</v>
      </c>
      <c r="U310" s="41"/>
      <c r="V310" s="41"/>
      <c r="W310" s="41"/>
      <c r="X310" s="41"/>
      <c r="Y310" s="41"/>
      <c r="Z310" s="41"/>
      <c r="AA310" s="41"/>
      <c r="AB310" s="41"/>
      <c r="AC310" s="41"/>
      <c r="AD310" s="41"/>
      <c r="AE310" s="41"/>
      <c r="AR310" s="227" t="s">
        <v>238</v>
      </c>
      <c r="AT310" s="227" t="s">
        <v>234</v>
      </c>
      <c r="AU310" s="227" t="s">
        <v>78</v>
      </c>
      <c r="AY310" s="19" t="s">
        <v>231</v>
      </c>
      <c r="BE310" s="228">
        <f>IF(N310="základní",J310,0)</f>
        <v>0</v>
      </c>
      <c r="BF310" s="228">
        <f>IF(N310="snížená",J310,0)</f>
        <v>0</v>
      </c>
      <c r="BG310" s="228">
        <f>IF(N310="zákl. přenesená",J310,0)</f>
        <v>0</v>
      </c>
      <c r="BH310" s="228">
        <f>IF(N310="sníž. přenesená",J310,0)</f>
        <v>0</v>
      </c>
      <c r="BI310" s="228">
        <f>IF(N310="nulová",J310,0)</f>
        <v>0</v>
      </c>
      <c r="BJ310" s="19" t="s">
        <v>76</v>
      </c>
      <c r="BK310" s="228">
        <f>ROUND(I310*H310,2)</f>
        <v>0</v>
      </c>
      <c r="BL310" s="19" t="s">
        <v>238</v>
      </c>
      <c r="BM310" s="227" t="s">
        <v>5114</v>
      </c>
    </row>
    <row r="311" s="2" customFormat="1">
      <c r="A311" s="41"/>
      <c r="B311" s="42"/>
      <c r="C311" s="43"/>
      <c r="D311" s="229" t="s">
        <v>246</v>
      </c>
      <c r="E311" s="43"/>
      <c r="F311" s="230" t="s">
        <v>5115</v>
      </c>
      <c r="G311" s="43"/>
      <c r="H311" s="43"/>
      <c r="I311" s="231"/>
      <c r="J311" s="43"/>
      <c r="K311" s="43"/>
      <c r="L311" s="47"/>
      <c r="M311" s="232"/>
      <c r="N311" s="233"/>
      <c r="O311" s="87"/>
      <c r="P311" s="87"/>
      <c r="Q311" s="87"/>
      <c r="R311" s="87"/>
      <c r="S311" s="87"/>
      <c r="T311" s="88"/>
      <c r="U311" s="41"/>
      <c r="V311" s="41"/>
      <c r="W311" s="41"/>
      <c r="X311" s="41"/>
      <c r="Y311" s="41"/>
      <c r="Z311" s="41"/>
      <c r="AA311" s="41"/>
      <c r="AB311" s="41"/>
      <c r="AC311" s="41"/>
      <c r="AD311" s="41"/>
      <c r="AE311" s="41"/>
      <c r="AT311" s="19" t="s">
        <v>246</v>
      </c>
      <c r="AU311" s="19" t="s">
        <v>78</v>
      </c>
    </row>
    <row r="312" s="2" customFormat="1" ht="37.8" customHeight="1">
      <c r="A312" s="41"/>
      <c r="B312" s="42"/>
      <c r="C312" s="216" t="s">
        <v>886</v>
      </c>
      <c r="D312" s="216" t="s">
        <v>234</v>
      </c>
      <c r="E312" s="217" t="s">
        <v>5116</v>
      </c>
      <c r="F312" s="218" t="s">
        <v>5117</v>
      </c>
      <c r="G312" s="219" t="s">
        <v>342</v>
      </c>
      <c r="H312" s="220">
        <v>110.2</v>
      </c>
      <c r="I312" s="221"/>
      <c r="J312" s="222">
        <f>ROUND(I312*H312,2)</f>
        <v>0</v>
      </c>
      <c r="K312" s="218" t="s">
        <v>244</v>
      </c>
      <c r="L312" s="47"/>
      <c r="M312" s="223" t="s">
        <v>19</v>
      </c>
      <c r="N312" s="224" t="s">
        <v>40</v>
      </c>
      <c r="O312" s="87"/>
      <c r="P312" s="225">
        <f>O312*H312</f>
        <v>0</v>
      </c>
      <c r="Q312" s="225">
        <v>0</v>
      </c>
      <c r="R312" s="225">
        <f>Q312*H312</f>
        <v>0</v>
      </c>
      <c r="S312" s="225">
        <v>0</v>
      </c>
      <c r="T312" s="226">
        <f>S312*H312</f>
        <v>0</v>
      </c>
      <c r="U312" s="41"/>
      <c r="V312" s="41"/>
      <c r="W312" s="41"/>
      <c r="X312" s="41"/>
      <c r="Y312" s="41"/>
      <c r="Z312" s="41"/>
      <c r="AA312" s="41"/>
      <c r="AB312" s="41"/>
      <c r="AC312" s="41"/>
      <c r="AD312" s="41"/>
      <c r="AE312" s="41"/>
      <c r="AR312" s="227" t="s">
        <v>238</v>
      </c>
      <c r="AT312" s="227" t="s">
        <v>234</v>
      </c>
      <c r="AU312" s="227" t="s">
        <v>78</v>
      </c>
      <c r="AY312" s="19" t="s">
        <v>231</v>
      </c>
      <c r="BE312" s="228">
        <f>IF(N312="základní",J312,0)</f>
        <v>0</v>
      </c>
      <c r="BF312" s="228">
        <f>IF(N312="snížená",J312,0)</f>
        <v>0</v>
      </c>
      <c r="BG312" s="228">
        <f>IF(N312="zákl. přenesená",J312,0)</f>
        <v>0</v>
      </c>
      <c r="BH312" s="228">
        <f>IF(N312="sníž. přenesená",J312,0)</f>
        <v>0</v>
      </c>
      <c r="BI312" s="228">
        <f>IF(N312="nulová",J312,0)</f>
        <v>0</v>
      </c>
      <c r="BJ312" s="19" t="s">
        <v>76</v>
      </c>
      <c r="BK312" s="228">
        <f>ROUND(I312*H312,2)</f>
        <v>0</v>
      </c>
      <c r="BL312" s="19" t="s">
        <v>238</v>
      </c>
      <c r="BM312" s="227" t="s">
        <v>5118</v>
      </c>
    </row>
    <row r="313" s="2" customFormat="1">
      <c r="A313" s="41"/>
      <c r="B313" s="42"/>
      <c r="C313" s="43"/>
      <c r="D313" s="229" t="s">
        <v>246</v>
      </c>
      <c r="E313" s="43"/>
      <c r="F313" s="230" t="s">
        <v>5119</v>
      </c>
      <c r="G313" s="43"/>
      <c r="H313" s="43"/>
      <c r="I313" s="231"/>
      <c r="J313" s="43"/>
      <c r="K313" s="43"/>
      <c r="L313" s="47"/>
      <c r="M313" s="232"/>
      <c r="N313" s="233"/>
      <c r="O313" s="87"/>
      <c r="P313" s="87"/>
      <c r="Q313" s="87"/>
      <c r="R313" s="87"/>
      <c r="S313" s="87"/>
      <c r="T313" s="88"/>
      <c r="U313" s="41"/>
      <c r="V313" s="41"/>
      <c r="W313" s="41"/>
      <c r="X313" s="41"/>
      <c r="Y313" s="41"/>
      <c r="Z313" s="41"/>
      <c r="AA313" s="41"/>
      <c r="AB313" s="41"/>
      <c r="AC313" s="41"/>
      <c r="AD313" s="41"/>
      <c r="AE313" s="41"/>
      <c r="AT313" s="19" t="s">
        <v>246</v>
      </c>
      <c r="AU313" s="19" t="s">
        <v>78</v>
      </c>
    </row>
    <row r="314" s="14" customFormat="1">
      <c r="A314" s="14"/>
      <c r="B314" s="244"/>
      <c r="C314" s="245"/>
      <c r="D314" s="229" t="s">
        <v>248</v>
      </c>
      <c r="E314" s="246" t="s">
        <v>19</v>
      </c>
      <c r="F314" s="247" t="s">
        <v>5120</v>
      </c>
      <c r="G314" s="245"/>
      <c r="H314" s="248">
        <v>110.2</v>
      </c>
      <c r="I314" s="249"/>
      <c r="J314" s="245"/>
      <c r="K314" s="245"/>
      <c r="L314" s="250"/>
      <c r="M314" s="251"/>
      <c r="N314" s="252"/>
      <c r="O314" s="252"/>
      <c r="P314" s="252"/>
      <c r="Q314" s="252"/>
      <c r="R314" s="252"/>
      <c r="S314" s="252"/>
      <c r="T314" s="253"/>
      <c r="U314" s="14"/>
      <c r="V314" s="14"/>
      <c r="W314" s="14"/>
      <c r="X314" s="14"/>
      <c r="Y314" s="14"/>
      <c r="Z314" s="14"/>
      <c r="AA314" s="14"/>
      <c r="AB314" s="14"/>
      <c r="AC314" s="14"/>
      <c r="AD314" s="14"/>
      <c r="AE314" s="14"/>
      <c r="AT314" s="254" t="s">
        <v>248</v>
      </c>
      <c r="AU314" s="254" t="s">
        <v>78</v>
      </c>
      <c r="AV314" s="14" t="s">
        <v>78</v>
      </c>
      <c r="AW314" s="14" t="s">
        <v>31</v>
      </c>
      <c r="AX314" s="14" t="s">
        <v>76</v>
      </c>
      <c r="AY314" s="254" t="s">
        <v>231</v>
      </c>
    </row>
    <row r="315" s="2" customFormat="1" ht="16.5" customHeight="1">
      <c r="A315" s="41"/>
      <c r="B315" s="42"/>
      <c r="C315" s="216" t="s">
        <v>892</v>
      </c>
      <c r="D315" s="216" t="s">
        <v>234</v>
      </c>
      <c r="E315" s="217" t="s">
        <v>5121</v>
      </c>
      <c r="F315" s="218" t="s">
        <v>5122</v>
      </c>
      <c r="G315" s="219" t="s">
        <v>237</v>
      </c>
      <c r="H315" s="220">
        <v>1</v>
      </c>
      <c r="I315" s="221"/>
      <c r="J315" s="222">
        <f>ROUND(I315*H315,2)</f>
        <v>0</v>
      </c>
      <c r="K315" s="218" t="s">
        <v>19</v>
      </c>
      <c r="L315" s="47"/>
      <c r="M315" s="223" t="s">
        <v>19</v>
      </c>
      <c r="N315" s="224" t="s">
        <v>40</v>
      </c>
      <c r="O315" s="87"/>
      <c r="P315" s="225">
        <f>O315*H315</f>
        <v>0</v>
      </c>
      <c r="Q315" s="225">
        <v>0</v>
      </c>
      <c r="R315" s="225">
        <f>Q315*H315</f>
        <v>0</v>
      </c>
      <c r="S315" s="225">
        <v>0</v>
      </c>
      <c r="T315" s="226">
        <f>S315*H315</f>
        <v>0</v>
      </c>
      <c r="U315" s="41"/>
      <c r="V315" s="41"/>
      <c r="W315" s="41"/>
      <c r="X315" s="41"/>
      <c r="Y315" s="41"/>
      <c r="Z315" s="41"/>
      <c r="AA315" s="41"/>
      <c r="AB315" s="41"/>
      <c r="AC315" s="41"/>
      <c r="AD315" s="41"/>
      <c r="AE315" s="41"/>
      <c r="AR315" s="227" t="s">
        <v>238</v>
      </c>
      <c r="AT315" s="227" t="s">
        <v>234</v>
      </c>
      <c r="AU315" s="227" t="s">
        <v>78</v>
      </c>
      <c r="AY315" s="19" t="s">
        <v>231</v>
      </c>
      <c r="BE315" s="228">
        <f>IF(N315="základní",J315,0)</f>
        <v>0</v>
      </c>
      <c r="BF315" s="228">
        <f>IF(N315="snížená",J315,0)</f>
        <v>0</v>
      </c>
      <c r="BG315" s="228">
        <f>IF(N315="zákl. přenesená",J315,0)</f>
        <v>0</v>
      </c>
      <c r="BH315" s="228">
        <f>IF(N315="sníž. přenesená",J315,0)</f>
        <v>0</v>
      </c>
      <c r="BI315" s="228">
        <f>IF(N315="nulová",J315,0)</f>
        <v>0</v>
      </c>
      <c r="BJ315" s="19" t="s">
        <v>76</v>
      </c>
      <c r="BK315" s="228">
        <f>ROUND(I315*H315,2)</f>
        <v>0</v>
      </c>
      <c r="BL315" s="19" t="s">
        <v>238</v>
      </c>
      <c r="BM315" s="227" t="s">
        <v>5123</v>
      </c>
    </row>
    <row r="316" s="2" customFormat="1" ht="33" customHeight="1">
      <c r="A316" s="41"/>
      <c r="B316" s="42"/>
      <c r="C316" s="216" t="s">
        <v>897</v>
      </c>
      <c r="D316" s="216" t="s">
        <v>234</v>
      </c>
      <c r="E316" s="217" t="s">
        <v>5124</v>
      </c>
      <c r="F316" s="218" t="s">
        <v>5125</v>
      </c>
      <c r="G316" s="219" t="s">
        <v>356</v>
      </c>
      <c r="H316" s="220">
        <v>0.78500000000000003</v>
      </c>
      <c r="I316" s="221"/>
      <c r="J316" s="222">
        <f>ROUND(I316*H316,2)</f>
        <v>0</v>
      </c>
      <c r="K316" s="218" t="s">
        <v>244</v>
      </c>
      <c r="L316" s="47"/>
      <c r="M316" s="223" t="s">
        <v>19</v>
      </c>
      <c r="N316" s="224" t="s">
        <v>40</v>
      </c>
      <c r="O316" s="87"/>
      <c r="P316" s="225">
        <f>O316*H316</f>
        <v>0</v>
      </c>
      <c r="Q316" s="225">
        <v>0</v>
      </c>
      <c r="R316" s="225">
        <f>Q316*H316</f>
        <v>0</v>
      </c>
      <c r="S316" s="225">
        <v>1.76</v>
      </c>
      <c r="T316" s="226">
        <f>S316*H316</f>
        <v>1.3816000000000002</v>
      </c>
      <c r="U316" s="41"/>
      <c r="V316" s="41"/>
      <c r="W316" s="41"/>
      <c r="X316" s="41"/>
      <c r="Y316" s="41"/>
      <c r="Z316" s="41"/>
      <c r="AA316" s="41"/>
      <c r="AB316" s="41"/>
      <c r="AC316" s="41"/>
      <c r="AD316" s="41"/>
      <c r="AE316" s="41"/>
      <c r="AR316" s="227" t="s">
        <v>238</v>
      </c>
      <c r="AT316" s="227" t="s">
        <v>234</v>
      </c>
      <c r="AU316" s="227" t="s">
        <v>78</v>
      </c>
      <c r="AY316" s="19" t="s">
        <v>231</v>
      </c>
      <c r="BE316" s="228">
        <f>IF(N316="základní",J316,0)</f>
        <v>0</v>
      </c>
      <c r="BF316" s="228">
        <f>IF(N316="snížená",J316,0)</f>
        <v>0</v>
      </c>
      <c r="BG316" s="228">
        <f>IF(N316="zákl. přenesená",J316,0)</f>
        <v>0</v>
      </c>
      <c r="BH316" s="228">
        <f>IF(N316="sníž. přenesená",J316,0)</f>
        <v>0</v>
      </c>
      <c r="BI316" s="228">
        <f>IF(N316="nulová",J316,0)</f>
        <v>0</v>
      </c>
      <c r="BJ316" s="19" t="s">
        <v>76</v>
      </c>
      <c r="BK316" s="228">
        <f>ROUND(I316*H316,2)</f>
        <v>0</v>
      </c>
      <c r="BL316" s="19" t="s">
        <v>238</v>
      </c>
      <c r="BM316" s="227" t="s">
        <v>5126</v>
      </c>
    </row>
    <row r="317" s="2" customFormat="1">
      <c r="A317" s="41"/>
      <c r="B317" s="42"/>
      <c r="C317" s="43"/>
      <c r="D317" s="229" t="s">
        <v>246</v>
      </c>
      <c r="E317" s="43"/>
      <c r="F317" s="230" t="s">
        <v>5127</v>
      </c>
      <c r="G317" s="43"/>
      <c r="H317" s="43"/>
      <c r="I317" s="231"/>
      <c r="J317" s="43"/>
      <c r="K317" s="43"/>
      <c r="L317" s="47"/>
      <c r="M317" s="232"/>
      <c r="N317" s="233"/>
      <c r="O317" s="87"/>
      <c r="P317" s="87"/>
      <c r="Q317" s="87"/>
      <c r="R317" s="87"/>
      <c r="S317" s="87"/>
      <c r="T317" s="88"/>
      <c r="U317" s="41"/>
      <c r="V317" s="41"/>
      <c r="W317" s="41"/>
      <c r="X317" s="41"/>
      <c r="Y317" s="41"/>
      <c r="Z317" s="41"/>
      <c r="AA317" s="41"/>
      <c r="AB317" s="41"/>
      <c r="AC317" s="41"/>
      <c r="AD317" s="41"/>
      <c r="AE317" s="41"/>
      <c r="AT317" s="19" t="s">
        <v>246</v>
      </c>
      <c r="AU317" s="19" t="s">
        <v>78</v>
      </c>
    </row>
    <row r="318" s="13" customFormat="1">
      <c r="A318" s="13"/>
      <c r="B318" s="234"/>
      <c r="C318" s="235"/>
      <c r="D318" s="229" t="s">
        <v>248</v>
      </c>
      <c r="E318" s="236" t="s">
        <v>19</v>
      </c>
      <c r="F318" s="237" t="s">
        <v>5128</v>
      </c>
      <c r="G318" s="235"/>
      <c r="H318" s="236" t="s">
        <v>19</v>
      </c>
      <c r="I318" s="238"/>
      <c r="J318" s="235"/>
      <c r="K318" s="235"/>
      <c r="L318" s="239"/>
      <c r="M318" s="240"/>
      <c r="N318" s="241"/>
      <c r="O318" s="241"/>
      <c r="P318" s="241"/>
      <c r="Q318" s="241"/>
      <c r="R318" s="241"/>
      <c r="S318" s="241"/>
      <c r="T318" s="242"/>
      <c r="U318" s="13"/>
      <c r="V318" s="13"/>
      <c r="W318" s="13"/>
      <c r="X318" s="13"/>
      <c r="Y318" s="13"/>
      <c r="Z318" s="13"/>
      <c r="AA318" s="13"/>
      <c r="AB318" s="13"/>
      <c r="AC318" s="13"/>
      <c r="AD318" s="13"/>
      <c r="AE318" s="13"/>
      <c r="AT318" s="243" t="s">
        <v>248</v>
      </c>
      <c r="AU318" s="243" t="s">
        <v>78</v>
      </c>
      <c r="AV318" s="13" t="s">
        <v>76</v>
      </c>
      <c r="AW318" s="13" t="s">
        <v>31</v>
      </c>
      <c r="AX318" s="13" t="s">
        <v>69</v>
      </c>
      <c r="AY318" s="243" t="s">
        <v>231</v>
      </c>
    </row>
    <row r="319" s="14" customFormat="1">
      <c r="A319" s="14"/>
      <c r="B319" s="244"/>
      <c r="C319" s="245"/>
      <c r="D319" s="229" t="s">
        <v>248</v>
      </c>
      <c r="E319" s="246" t="s">
        <v>19</v>
      </c>
      <c r="F319" s="247" t="s">
        <v>5129</v>
      </c>
      <c r="G319" s="245"/>
      <c r="H319" s="248">
        <v>0.78500000000000003</v>
      </c>
      <c r="I319" s="249"/>
      <c r="J319" s="245"/>
      <c r="K319" s="245"/>
      <c r="L319" s="250"/>
      <c r="M319" s="251"/>
      <c r="N319" s="252"/>
      <c r="O319" s="252"/>
      <c r="P319" s="252"/>
      <c r="Q319" s="252"/>
      <c r="R319" s="252"/>
      <c r="S319" s="252"/>
      <c r="T319" s="253"/>
      <c r="U319" s="14"/>
      <c r="V319" s="14"/>
      <c r="W319" s="14"/>
      <c r="X319" s="14"/>
      <c r="Y319" s="14"/>
      <c r="Z319" s="14"/>
      <c r="AA319" s="14"/>
      <c r="AB319" s="14"/>
      <c r="AC319" s="14"/>
      <c r="AD319" s="14"/>
      <c r="AE319" s="14"/>
      <c r="AT319" s="254" t="s">
        <v>248</v>
      </c>
      <c r="AU319" s="254" t="s">
        <v>78</v>
      </c>
      <c r="AV319" s="14" t="s">
        <v>78</v>
      </c>
      <c r="AW319" s="14" t="s">
        <v>31</v>
      </c>
      <c r="AX319" s="14" t="s">
        <v>76</v>
      </c>
      <c r="AY319" s="254" t="s">
        <v>231</v>
      </c>
    </row>
    <row r="320" s="2" customFormat="1" ht="37.8" customHeight="1">
      <c r="A320" s="41"/>
      <c r="B320" s="42"/>
      <c r="C320" s="216" t="s">
        <v>903</v>
      </c>
      <c r="D320" s="216" t="s">
        <v>234</v>
      </c>
      <c r="E320" s="217" t="s">
        <v>5130</v>
      </c>
      <c r="F320" s="218" t="s">
        <v>5131</v>
      </c>
      <c r="G320" s="219" t="s">
        <v>237</v>
      </c>
      <c r="H320" s="220">
        <v>1</v>
      </c>
      <c r="I320" s="221"/>
      <c r="J320" s="222">
        <f>ROUND(I320*H320,2)</f>
        <v>0</v>
      </c>
      <c r="K320" s="218" t="s">
        <v>244</v>
      </c>
      <c r="L320" s="47"/>
      <c r="M320" s="223" t="s">
        <v>19</v>
      </c>
      <c r="N320" s="224" t="s">
        <v>40</v>
      </c>
      <c r="O320" s="87"/>
      <c r="P320" s="225">
        <f>O320*H320</f>
        <v>0</v>
      </c>
      <c r="Q320" s="225">
        <v>0.00072000000000000005</v>
      </c>
      <c r="R320" s="225">
        <f>Q320*H320</f>
        <v>0.00072000000000000005</v>
      </c>
      <c r="S320" s="225">
        <v>0</v>
      </c>
      <c r="T320" s="226">
        <f>S320*H320</f>
        <v>0</v>
      </c>
      <c r="U320" s="41"/>
      <c r="V320" s="41"/>
      <c r="W320" s="41"/>
      <c r="X320" s="41"/>
      <c r="Y320" s="41"/>
      <c r="Z320" s="41"/>
      <c r="AA320" s="41"/>
      <c r="AB320" s="41"/>
      <c r="AC320" s="41"/>
      <c r="AD320" s="41"/>
      <c r="AE320" s="41"/>
      <c r="AR320" s="227" t="s">
        <v>238</v>
      </c>
      <c r="AT320" s="227" t="s">
        <v>234</v>
      </c>
      <c r="AU320" s="227" t="s">
        <v>78</v>
      </c>
      <c r="AY320" s="19" t="s">
        <v>231</v>
      </c>
      <c r="BE320" s="228">
        <f>IF(N320="základní",J320,0)</f>
        <v>0</v>
      </c>
      <c r="BF320" s="228">
        <f>IF(N320="snížená",J320,0)</f>
        <v>0</v>
      </c>
      <c r="BG320" s="228">
        <f>IF(N320="zákl. přenesená",J320,0)</f>
        <v>0</v>
      </c>
      <c r="BH320" s="228">
        <f>IF(N320="sníž. přenesená",J320,0)</f>
        <v>0</v>
      </c>
      <c r="BI320" s="228">
        <f>IF(N320="nulová",J320,0)</f>
        <v>0</v>
      </c>
      <c r="BJ320" s="19" t="s">
        <v>76</v>
      </c>
      <c r="BK320" s="228">
        <f>ROUND(I320*H320,2)</f>
        <v>0</v>
      </c>
      <c r="BL320" s="19" t="s">
        <v>238</v>
      </c>
      <c r="BM320" s="227" t="s">
        <v>5132</v>
      </c>
    </row>
    <row r="321" s="2" customFormat="1">
      <c r="A321" s="41"/>
      <c r="B321" s="42"/>
      <c r="C321" s="43"/>
      <c r="D321" s="229" t="s">
        <v>246</v>
      </c>
      <c r="E321" s="43"/>
      <c r="F321" s="230" t="s">
        <v>5133</v>
      </c>
      <c r="G321" s="43"/>
      <c r="H321" s="43"/>
      <c r="I321" s="231"/>
      <c r="J321" s="43"/>
      <c r="K321" s="43"/>
      <c r="L321" s="47"/>
      <c r="M321" s="232"/>
      <c r="N321" s="233"/>
      <c r="O321" s="87"/>
      <c r="P321" s="87"/>
      <c r="Q321" s="87"/>
      <c r="R321" s="87"/>
      <c r="S321" s="87"/>
      <c r="T321" s="88"/>
      <c r="U321" s="41"/>
      <c r="V321" s="41"/>
      <c r="W321" s="41"/>
      <c r="X321" s="41"/>
      <c r="Y321" s="41"/>
      <c r="Z321" s="41"/>
      <c r="AA321" s="41"/>
      <c r="AB321" s="41"/>
      <c r="AC321" s="41"/>
      <c r="AD321" s="41"/>
      <c r="AE321" s="41"/>
      <c r="AT321" s="19" t="s">
        <v>246</v>
      </c>
      <c r="AU321" s="19" t="s">
        <v>78</v>
      </c>
    </row>
    <row r="322" s="2" customFormat="1" ht="16.5" customHeight="1">
      <c r="A322" s="41"/>
      <c r="B322" s="42"/>
      <c r="C322" s="283" t="s">
        <v>909</v>
      </c>
      <c r="D322" s="283" t="s">
        <v>638</v>
      </c>
      <c r="E322" s="284" t="s">
        <v>5134</v>
      </c>
      <c r="F322" s="285" t="s">
        <v>5135</v>
      </c>
      <c r="G322" s="286" t="s">
        <v>237</v>
      </c>
      <c r="H322" s="287">
        <v>1</v>
      </c>
      <c r="I322" s="288"/>
      <c r="J322" s="289">
        <f>ROUND(I322*H322,2)</f>
        <v>0</v>
      </c>
      <c r="K322" s="285" t="s">
        <v>244</v>
      </c>
      <c r="L322" s="290"/>
      <c r="M322" s="291" t="s">
        <v>19</v>
      </c>
      <c r="N322" s="292" t="s">
        <v>40</v>
      </c>
      <c r="O322" s="87"/>
      <c r="P322" s="225">
        <f>O322*H322</f>
        <v>0</v>
      </c>
      <c r="Q322" s="225">
        <v>0.012</v>
      </c>
      <c r="R322" s="225">
        <f>Q322*H322</f>
        <v>0.012</v>
      </c>
      <c r="S322" s="225">
        <v>0</v>
      </c>
      <c r="T322" s="226">
        <f>S322*H322</f>
        <v>0</v>
      </c>
      <c r="U322" s="41"/>
      <c r="V322" s="41"/>
      <c r="W322" s="41"/>
      <c r="X322" s="41"/>
      <c r="Y322" s="41"/>
      <c r="Z322" s="41"/>
      <c r="AA322" s="41"/>
      <c r="AB322" s="41"/>
      <c r="AC322" s="41"/>
      <c r="AD322" s="41"/>
      <c r="AE322" s="41"/>
      <c r="AR322" s="227" t="s">
        <v>287</v>
      </c>
      <c r="AT322" s="227" t="s">
        <v>638</v>
      </c>
      <c r="AU322" s="227" t="s">
        <v>78</v>
      </c>
      <c r="AY322" s="19" t="s">
        <v>231</v>
      </c>
      <c r="BE322" s="228">
        <f>IF(N322="základní",J322,0)</f>
        <v>0</v>
      </c>
      <c r="BF322" s="228">
        <f>IF(N322="snížená",J322,0)</f>
        <v>0</v>
      </c>
      <c r="BG322" s="228">
        <f>IF(N322="zákl. přenesená",J322,0)</f>
        <v>0</v>
      </c>
      <c r="BH322" s="228">
        <f>IF(N322="sníž. přenesená",J322,0)</f>
        <v>0</v>
      </c>
      <c r="BI322" s="228">
        <f>IF(N322="nulová",J322,0)</f>
        <v>0</v>
      </c>
      <c r="BJ322" s="19" t="s">
        <v>76</v>
      </c>
      <c r="BK322" s="228">
        <f>ROUND(I322*H322,2)</f>
        <v>0</v>
      </c>
      <c r="BL322" s="19" t="s">
        <v>238</v>
      </c>
      <c r="BM322" s="227" t="s">
        <v>5136</v>
      </c>
    </row>
    <row r="323" s="2" customFormat="1" ht="24.15" customHeight="1">
      <c r="A323" s="41"/>
      <c r="B323" s="42"/>
      <c r="C323" s="216" t="s">
        <v>915</v>
      </c>
      <c r="D323" s="216" t="s">
        <v>234</v>
      </c>
      <c r="E323" s="217" t="s">
        <v>5137</v>
      </c>
      <c r="F323" s="218" t="s">
        <v>5138</v>
      </c>
      <c r="G323" s="219" t="s">
        <v>237</v>
      </c>
      <c r="H323" s="220">
        <v>1</v>
      </c>
      <c r="I323" s="221"/>
      <c r="J323" s="222">
        <f>ROUND(I323*H323,2)</f>
        <v>0</v>
      </c>
      <c r="K323" s="218" t="s">
        <v>244</v>
      </c>
      <c r="L323" s="47"/>
      <c r="M323" s="223" t="s">
        <v>19</v>
      </c>
      <c r="N323" s="224" t="s">
        <v>40</v>
      </c>
      <c r="O323" s="87"/>
      <c r="P323" s="225">
        <f>O323*H323</f>
        <v>0</v>
      </c>
      <c r="Q323" s="225">
        <v>2.0000000000000002E-05</v>
      </c>
      <c r="R323" s="225">
        <f>Q323*H323</f>
        <v>2.0000000000000002E-05</v>
      </c>
      <c r="S323" s="225">
        <v>0</v>
      </c>
      <c r="T323" s="226">
        <f>S323*H323</f>
        <v>0</v>
      </c>
      <c r="U323" s="41"/>
      <c r="V323" s="41"/>
      <c r="W323" s="41"/>
      <c r="X323" s="41"/>
      <c r="Y323" s="41"/>
      <c r="Z323" s="41"/>
      <c r="AA323" s="41"/>
      <c r="AB323" s="41"/>
      <c r="AC323" s="41"/>
      <c r="AD323" s="41"/>
      <c r="AE323" s="41"/>
      <c r="AR323" s="227" t="s">
        <v>238</v>
      </c>
      <c r="AT323" s="227" t="s">
        <v>234</v>
      </c>
      <c r="AU323" s="227" t="s">
        <v>78</v>
      </c>
      <c r="AY323" s="19" t="s">
        <v>231</v>
      </c>
      <c r="BE323" s="228">
        <f>IF(N323="základní",J323,0)</f>
        <v>0</v>
      </c>
      <c r="BF323" s="228">
        <f>IF(N323="snížená",J323,0)</f>
        <v>0</v>
      </c>
      <c r="BG323" s="228">
        <f>IF(N323="zákl. přenesená",J323,0)</f>
        <v>0</v>
      </c>
      <c r="BH323" s="228">
        <f>IF(N323="sníž. přenesená",J323,0)</f>
        <v>0</v>
      </c>
      <c r="BI323" s="228">
        <f>IF(N323="nulová",J323,0)</f>
        <v>0</v>
      </c>
      <c r="BJ323" s="19" t="s">
        <v>76</v>
      </c>
      <c r="BK323" s="228">
        <f>ROUND(I323*H323,2)</f>
        <v>0</v>
      </c>
      <c r="BL323" s="19" t="s">
        <v>238</v>
      </c>
      <c r="BM323" s="227" t="s">
        <v>5139</v>
      </c>
    </row>
    <row r="324" s="2" customFormat="1">
      <c r="A324" s="41"/>
      <c r="B324" s="42"/>
      <c r="C324" s="43"/>
      <c r="D324" s="229" t="s">
        <v>246</v>
      </c>
      <c r="E324" s="43"/>
      <c r="F324" s="230" t="s">
        <v>5133</v>
      </c>
      <c r="G324" s="43"/>
      <c r="H324" s="43"/>
      <c r="I324" s="231"/>
      <c r="J324" s="43"/>
      <c r="K324" s="43"/>
      <c r="L324" s="47"/>
      <c r="M324" s="232"/>
      <c r="N324" s="233"/>
      <c r="O324" s="87"/>
      <c r="P324" s="87"/>
      <c r="Q324" s="87"/>
      <c r="R324" s="87"/>
      <c r="S324" s="87"/>
      <c r="T324" s="88"/>
      <c r="U324" s="41"/>
      <c r="V324" s="41"/>
      <c r="W324" s="41"/>
      <c r="X324" s="41"/>
      <c r="Y324" s="41"/>
      <c r="Z324" s="41"/>
      <c r="AA324" s="41"/>
      <c r="AB324" s="41"/>
      <c r="AC324" s="41"/>
      <c r="AD324" s="41"/>
      <c r="AE324" s="41"/>
      <c r="AT324" s="19" t="s">
        <v>246</v>
      </c>
      <c r="AU324" s="19" t="s">
        <v>78</v>
      </c>
    </row>
    <row r="325" s="2" customFormat="1" ht="16.5" customHeight="1">
      <c r="A325" s="41"/>
      <c r="B325" s="42"/>
      <c r="C325" s="283" t="s">
        <v>924</v>
      </c>
      <c r="D325" s="283" t="s">
        <v>638</v>
      </c>
      <c r="E325" s="284" t="s">
        <v>5140</v>
      </c>
      <c r="F325" s="285" t="s">
        <v>5141</v>
      </c>
      <c r="G325" s="286" t="s">
        <v>237</v>
      </c>
      <c r="H325" s="287">
        <v>1</v>
      </c>
      <c r="I325" s="288"/>
      <c r="J325" s="289">
        <f>ROUND(I325*H325,2)</f>
        <v>0</v>
      </c>
      <c r="K325" s="285" t="s">
        <v>19</v>
      </c>
      <c r="L325" s="290"/>
      <c r="M325" s="291" t="s">
        <v>19</v>
      </c>
      <c r="N325" s="292" t="s">
        <v>40</v>
      </c>
      <c r="O325" s="87"/>
      <c r="P325" s="225">
        <f>O325*H325</f>
        <v>0</v>
      </c>
      <c r="Q325" s="225">
        <v>0</v>
      </c>
      <c r="R325" s="225">
        <f>Q325*H325</f>
        <v>0</v>
      </c>
      <c r="S325" s="225">
        <v>0</v>
      </c>
      <c r="T325" s="226">
        <f>S325*H325</f>
        <v>0</v>
      </c>
      <c r="U325" s="41"/>
      <c r="V325" s="41"/>
      <c r="W325" s="41"/>
      <c r="X325" s="41"/>
      <c r="Y325" s="41"/>
      <c r="Z325" s="41"/>
      <c r="AA325" s="41"/>
      <c r="AB325" s="41"/>
      <c r="AC325" s="41"/>
      <c r="AD325" s="41"/>
      <c r="AE325" s="41"/>
      <c r="AR325" s="227" t="s">
        <v>287</v>
      </c>
      <c r="AT325" s="227" t="s">
        <v>638</v>
      </c>
      <c r="AU325" s="227" t="s">
        <v>78</v>
      </c>
      <c r="AY325" s="19" t="s">
        <v>231</v>
      </c>
      <c r="BE325" s="228">
        <f>IF(N325="základní",J325,0)</f>
        <v>0</v>
      </c>
      <c r="BF325" s="228">
        <f>IF(N325="snížená",J325,0)</f>
        <v>0</v>
      </c>
      <c r="BG325" s="228">
        <f>IF(N325="zákl. přenesená",J325,0)</f>
        <v>0</v>
      </c>
      <c r="BH325" s="228">
        <f>IF(N325="sníž. přenesená",J325,0)</f>
        <v>0</v>
      </c>
      <c r="BI325" s="228">
        <f>IF(N325="nulová",J325,0)</f>
        <v>0</v>
      </c>
      <c r="BJ325" s="19" t="s">
        <v>76</v>
      </c>
      <c r="BK325" s="228">
        <f>ROUND(I325*H325,2)</f>
        <v>0</v>
      </c>
      <c r="BL325" s="19" t="s">
        <v>238</v>
      </c>
      <c r="BM325" s="227" t="s">
        <v>5142</v>
      </c>
    </row>
    <row r="326" s="2" customFormat="1" ht="49.05" customHeight="1">
      <c r="A326" s="41"/>
      <c r="B326" s="42"/>
      <c r="C326" s="216" t="s">
        <v>372</v>
      </c>
      <c r="D326" s="216" t="s">
        <v>234</v>
      </c>
      <c r="E326" s="217" t="s">
        <v>5143</v>
      </c>
      <c r="F326" s="218" t="s">
        <v>5144</v>
      </c>
      <c r="G326" s="219" t="s">
        <v>237</v>
      </c>
      <c r="H326" s="220">
        <v>6</v>
      </c>
      <c r="I326" s="221"/>
      <c r="J326" s="222">
        <f>ROUND(I326*H326,2)</f>
        <v>0</v>
      </c>
      <c r="K326" s="218" t="s">
        <v>244</v>
      </c>
      <c r="L326" s="47"/>
      <c r="M326" s="223" t="s">
        <v>19</v>
      </c>
      <c r="N326" s="224" t="s">
        <v>40</v>
      </c>
      <c r="O326" s="87"/>
      <c r="P326" s="225">
        <f>O326*H326</f>
        <v>0</v>
      </c>
      <c r="Q326" s="225">
        <v>0.00068999999999999997</v>
      </c>
      <c r="R326" s="225">
        <f>Q326*H326</f>
        <v>0.0041399999999999996</v>
      </c>
      <c r="S326" s="225">
        <v>0</v>
      </c>
      <c r="T326" s="226">
        <f>S326*H326</f>
        <v>0</v>
      </c>
      <c r="U326" s="41"/>
      <c r="V326" s="41"/>
      <c r="W326" s="41"/>
      <c r="X326" s="41"/>
      <c r="Y326" s="41"/>
      <c r="Z326" s="41"/>
      <c r="AA326" s="41"/>
      <c r="AB326" s="41"/>
      <c r="AC326" s="41"/>
      <c r="AD326" s="41"/>
      <c r="AE326" s="41"/>
      <c r="AR326" s="227" t="s">
        <v>238</v>
      </c>
      <c r="AT326" s="227" t="s">
        <v>234</v>
      </c>
      <c r="AU326" s="227" t="s">
        <v>78</v>
      </c>
      <c r="AY326" s="19" t="s">
        <v>231</v>
      </c>
      <c r="BE326" s="228">
        <f>IF(N326="základní",J326,0)</f>
        <v>0</v>
      </c>
      <c r="BF326" s="228">
        <f>IF(N326="snížená",J326,0)</f>
        <v>0</v>
      </c>
      <c r="BG326" s="228">
        <f>IF(N326="zákl. přenesená",J326,0)</f>
        <v>0</v>
      </c>
      <c r="BH326" s="228">
        <f>IF(N326="sníž. přenesená",J326,0)</f>
        <v>0</v>
      </c>
      <c r="BI326" s="228">
        <f>IF(N326="nulová",J326,0)</f>
        <v>0</v>
      </c>
      <c r="BJ326" s="19" t="s">
        <v>76</v>
      </c>
      <c r="BK326" s="228">
        <f>ROUND(I326*H326,2)</f>
        <v>0</v>
      </c>
      <c r="BL326" s="19" t="s">
        <v>238</v>
      </c>
      <c r="BM326" s="227" t="s">
        <v>5145</v>
      </c>
    </row>
    <row r="327" s="2" customFormat="1">
      <c r="A327" s="41"/>
      <c r="B327" s="42"/>
      <c r="C327" s="43"/>
      <c r="D327" s="229" t="s">
        <v>246</v>
      </c>
      <c r="E327" s="43"/>
      <c r="F327" s="230" t="s">
        <v>5133</v>
      </c>
      <c r="G327" s="43"/>
      <c r="H327" s="43"/>
      <c r="I327" s="231"/>
      <c r="J327" s="43"/>
      <c r="K327" s="43"/>
      <c r="L327" s="47"/>
      <c r="M327" s="232"/>
      <c r="N327" s="233"/>
      <c r="O327" s="87"/>
      <c r="P327" s="87"/>
      <c r="Q327" s="87"/>
      <c r="R327" s="87"/>
      <c r="S327" s="87"/>
      <c r="T327" s="88"/>
      <c r="U327" s="41"/>
      <c r="V327" s="41"/>
      <c r="W327" s="41"/>
      <c r="X327" s="41"/>
      <c r="Y327" s="41"/>
      <c r="Z327" s="41"/>
      <c r="AA327" s="41"/>
      <c r="AB327" s="41"/>
      <c r="AC327" s="41"/>
      <c r="AD327" s="41"/>
      <c r="AE327" s="41"/>
      <c r="AT327" s="19" t="s">
        <v>246</v>
      </c>
      <c r="AU327" s="19" t="s">
        <v>78</v>
      </c>
    </row>
    <row r="328" s="13" customFormat="1">
      <c r="A328" s="13"/>
      <c r="B328" s="234"/>
      <c r="C328" s="235"/>
      <c r="D328" s="229" t="s">
        <v>248</v>
      </c>
      <c r="E328" s="236" t="s">
        <v>19</v>
      </c>
      <c r="F328" s="237" t="s">
        <v>5146</v>
      </c>
      <c r="G328" s="235"/>
      <c r="H328" s="236" t="s">
        <v>19</v>
      </c>
      <c r="I328" s="238"/>
      <c r="J328" s="235"/>
      <c r="K328" s="235"/>
      <c r="L328" s="239"/>
      <c r="M328" s="240"/>
      <c r="N328" s="241"/>
      <c r="O328" s="241"/>
      <c r="P328" s="241"/>
      <c r="Q328" s="241"/>
      <c r="R328" s="241"/>
      <c r="S328" s="241"/>
      <c r="T328" s="242"/>
      <c r="U328" s="13"/>
      <c r="V328" s="13"/>
      <c r="W328" s="13"/>
      <c r="X328" s="13"/>
      <c r="Y328" s="13"/>
      <c r="Z328" s="13"/>
      <c r="AA328" s="13"/>
      <c r="AB328" s="13"/>
      <c r="AC328" s="13"/>
      <c r="AD328" s="13"/>
      <c r="AE328" s="13"/>
      <c r="AT328" s="243" t="s">
        <v>248</v>
      </c>
      <c r="AU328" s="243" t="s">
        <v>78</v>
      </c>
      <c r="AV328" s="13" t="s">
        <v>76</v>
      </c>
      <c r="AW328" s="13" t="s">
        <v>31</v>
      </c>
      <c r="AX328" s="13" t="s">
        <v>69</v>
      </c>
      <c r="AY328" s="243" t="s">
        <v>231</v>
      </c>
    </row>
    <row r="329" s="14" customFormat="1">
      <c r="A329" s="14"/>
      <c r="B329" s="244"/>
      <c r="C329" s="245"/>
      <c r="D329" s="229" t="s">
        <v>248</v>
      </c>
      <c r="E329" s="246" t="s">
        <v>19</v>
      </c>
      <c r="F329" s="247" t="s">
        <v>5147</v>
      </c>
      <c r="G329" s="245"/>
      <c r="H329" s="248">
        <v>6</v>
      </c>
      <c r="I329" s="249"/>
      <c r="J329" s="245"/>
      <c r="K329" s="245"/>
      <c r="L329" s="250"/>
      <c r="M329" s="251"/>
      <c r="N329" s="252"/>
      <c r="O329" s="252"/>
      <c r="P329" s="252"/>
      <c r="Q329" s="252"/>
      <c r="R329" s="252"/>
      <c r="S329" s="252"/>
      <c r="T329" s="253"/>
      <c r="U329" s="14"/>
      <c r="V329" s="14"/>
      <c r="W329" s="14"/>
      <c r="X329" s="14"/>
      <c r="Y329" s="14"/>
      <c r="Z329" s="14"/>
      <c r="AA329" s="14"/>
      <c r="AB329" s="14"/>
      <c r="AC329" s="14"/>
      <c r="AD329" s="14"/>
      <c r="AE329" s="14"/>
      <c r="AT329" s="254" t="s">
        <v>248</v>
      </c>
      <c r="AU329" s="254" t="s">
        <v>78</v>
      </c>
      <c r="AV329" s="14" t="s">
        <v>78</v>
      </c>
      <c r="AW329" s="14" t="s">
        <v>31</v>
      </c>
      <c r="AX329" s="14" t="s">
        <v>76</v>
      </c>
      <c r="AY329" s="254" t="s">
        <v>231</v>
      </c>
    </row>
    <row r="330" s="2" customFormat="1" ht="16.5" customHeight="1">
      <c r="A330" s="41"/>
      <c r="B330" s="42"/>
      <c r="C330" s="283" t="s">
        <v>936</v>
      </c>
      <c r="D330" s="283" t="s">
        <v>638</v>
      </c>
      <c r="E330" s="284" t="s">
        <v>5148</v>
      </c>
      <c r="F330" s="285" t="s">
        <v>5149</v>
      </c>
      <c r="G330" s="286" t="s">
        <v>237</v>
      </c>
      <c r="H330" s="287">
        <v>2</v>
      </c>
      <c r="I330" s="288"/>
      <c r="J330" s="289">
        <f>ROUND(I330*H330,2)</f>
        <v>0</v>
      </c>
      <c r="K330" s="285" t="s">
        <v>19</v>
      </c>
      <c r="L330" s="290"/>
      <c r="M330" s="291" t="s">
        <v>19</v>
      </c>
      <c r="N330" s="292" t="s">
        <v>40</v>
      </c>
      <c r="O330" s="87"/>
      <c r="P330" s="225">
        <f>O330*H330</f>
        <v>0</v>
      </c>
      <c r="Q330" s="225">
        <v>0</v>
      </c>
      <c r="R330" s="225">
        <f>Q330*H330</f>
        <v>0</v>
      </c>
      <c r="S330" s="225">
        <v>0</v>
      </c>
      <c r="T330" s="226">
        <f>S330*H330</f>
        <v>0</v>
      </c>
      <c r="U330" s="41"/>
      <c r="V330" s="41"/>
      <c r="W330" s="41"/>
      <c r="X330" s="41"/>
      <c r="Y330" s="41"/>
      <c r="Z330" s="41"/>
      <c r="AA330" s="41"/>
      <c r="AB330" s="41"/>
      <c r="AC330" s="41"/>
      <c r="AD330" s="41"/>
      <c r="AE330" s="41"/>
      <c r="AR330" s="227" t="s">
        <v>287</v>
      </c>
      <c r="AT330" s="227" t="s">
        <v>638</v>
      </c>
      <c r="AU330" s="227" t="s">
        <v>78</v>
      </c>
      <c r="AY330" s="19" t="s">
        <v>231</v>
      </c>
      <c r="BE330" s="228">
        <f>IF(N330="základní",J330,0)</f>
        <v>0</v>
      </c>
      <c r="BF330" s="228">
        <f>IF(N330="snížená",J330,0)</f>
        <v>0</v>
      </c>
      <c r="BG330" s="228">
        <f>IF(N330="zákl. přenesená",J330,0)</f>
        <v>0</v>
      </c>
      <c r="BH330" s="228">
        <f>IF(N330="sníž. přenesená",J330,0)</f>
        <v>0</v>
      </c>
      <c r="BI330" s="228">
        <f>IF(N330="nulová",J330,0)</f>
        <v>0</v>
      </c>
      <c r="BJ330" s="19" t="s">
        <v>76</v>
      </c>
      <c r="BK330" s="228">
        <f>ROUND(I330*H330,2)</f>
        <v>0</v>
      </c>
      <c r="BL330" s="19" t="s">
        <v>238</v>
      </c>
      <c r="BM330" s="227" t="s">
        <v>5150</v>
      </c>
    </row>
    <row r="331" s="2" customFormat="1" ht="16.5" customHeight="1">
      <c r="A331" s="41"/>
      <c r="B331" s="42"/>
      <c r="C331" s="283" t="s">
        <v>941</v>
      </c>
      <c r="D331" s="283" t="s">
        <v>638</v>
      </c>
      <c r="E331" s="284" t="s">
        <v>5151</v>
      </c>
      <c r="F331" s="285" t="s">
        <v>5152</v>
      </c>
      <c r="G331" s="286" t="s">
        <v>237</v>
      </c>
      <c r="H331" s="287">
        <v>2</v>
      </c>
      <c r="I331" s="288"/>
      <c r="J331" s="289">
        <f>ROUND(I331*H331,2)</f>
        <v>0</v>
      </c>
      <c r="K331" s="285" t="s">
        <v>19</v>
      </c>
      <c r="L331" s="290"/>
      <c r="M331" s="291" t="s">
        <v>19</v>
      </c>
      <c r="N331" s="292" t="s">
        <v>40</v>
      </c>
      <c r="O331" s="87"/>
      <c r="P331" s="225">
        <f>O331*H331</f>
        <v>0</v>
      </c>
      <c r="Q331" s="225">
        <v>0</v>
      </c>
      <c r="R331" s="225">
        <f>Q331*H331</f>
        <v>0</v>
      </c>
      <c r="S331" s="225">
        <v>0</v>
      </c>
      <c r="T331" s="226">
        <f>S331*H331</f>
        <v>0</v>
      </c>
      <c r="U331" s="41"/>
      <c r="V331" s="41"/>
      <c r="W331" s="41"/>
      <c r="X331" s="41"/>
      <c r="Y331" s="41"/>
      <c r="Z331" s="41"/>
      <c r="AA331" s="41"/>
      <c r="AB331" s="41"/>
      <c r="AC331" s="41"/>
      <c r="AD331" s="41"/>
      <c r="AE331" s="41"/>
      <c r="AR331" s="227" t="s">
        <v>287</v>
      </c>
      <c r="AT331" s="227" t="s">
        <v>638</v>
      </c>
      <c r="AU331" s="227" t="s">
        <v>78</v>
      </c>
      <c r="AY331" s="19" t="s">
        <v>231</v>
      </c>
      <c r="BE331" s="228">
        <f>IF(N331="základní",J331,0)</f>
        <v>0</v>
      </c>
      <c r="BF331" s="228">
        <f>IF(N331="snížená",J331,0)</f>
        <v>0</v>
      </c>
      <c r="BG331" s="228">
        <f>IF(N331="zákl. přenesená",J331,0)</f>
        <v>0</v>
      </c>
      <c r="BH331" s="228">
        <f>IF(N331="sníž. přenesená",J331,0)</f>
        <v>0</v>
      </c>
      <c r="BI331" s="228">
        <f>IF(N331="nulová",J331,0)</f>
        <v>0</v>
      </c>
      <c r="BJ331" s="19" t="s">
        <v>76</v>
      </c>
      <c r="BK331" s="228">
        <f>ROUND(I331*H331,2)</f>
        <v>0</v>
      </c>
      <c r="BL331" s="19" t="s">
        <v>238</v>
      </c>
      <c r="BM331" s="227" t="s">
        <v>5153</v>
      </c>
    </row>
    <row r="332" s="2" customFormat="1" ht="16.5" customHeight="1">
      <c r="A332" s="41"/>
      <c r="B332" s="42"/>
      <c r="C332" s="283" t="s">
        <v>952</v>
      </c>
      <c r="D332" s="283" t="s">
        <v>638</v>
      </c>
      <c r="E332" s="284" t="s">
        <v>5154</v>
      </c>
      <c r="F332" s="285" t="s">
        <v>5155</v>
      </c>
      <c r="G332" s="286" t="s">
        <v>237</v>
      </c>
      <c r="H332" s="287">
        <v>2</v>
      </c>
      <c r="I332" s="288"/>
      <c r="J332" s="289">
        <f>ROUND(I332*H332,2)</f>
        <v>0</v>
      </c>
      <c r="K332" s="285" t="s">
        <v>19</v>
      </c>
      <c r="L332" s="290"/>
      <c r="M332" s="291" t="s">
        <v>19</v>
      </c>
      <c r="N332" s="292" t="s">
        <v>40</v>
      </c>
      <c r="O332" s="87"/>
      <c r="P332" s="225">
        <f>O332*H332</f>
        <v>0</v>
      </c>
      <c r="Q332" s="225">
        <v>0</v>
      </c>
      <c r="R332" s="225">
        <f>Q332*H332</f>
        <v>0</v>
      </c>
      <c r="S332" s="225">
        <v>0</v>
      </c>
      <c r="T332" s="226">
        <f>S332*H332</f>
        <v>0</v>
      </c>
      <c r="U332" s="41"/>
      <c r="V332" s="41"/>
      <c r="W332" s="41"/>
      <c r="X332" s="41"/>
      <c r="Y332" s="41"/>
      <c r="Z332" s="41"/>
      <c r="AA332" s="41"/>
      <c r="AB332" s="41"/>
      <c r="AC332" s="41"/>
      <c r="AD332" s="41"/>
      <c r="AE332" s="41"/>
      <c r="AR332" s="227" t="s">
        <v>287</v>
      </c>
      <c r="AT332" s="227" t="s">
        <v>638</v>
      </c>
      <c r="AU332" s="227" t="s">
        <v>78</v>
      </c>
      <c r="AY332" s="19" t="s">
        <v>231</v>
      </c>
      <c r="BE332" s="228">
        <f>IF(N332="základní",J332,0)</f>
        <v>0</v>
      </c>
      <c r="BF332" s="228">
        <f>IF(N332="snížená",J332,0)</f>
        <v>0</v>
      </c>
      <c r="BG332" s="228">
        <f>IF(N332="zákl. přenesená",J332,0)</f>
        <v>0</v>
      </c>
      <c r="BH332" s="228">
        <f>IF(N332="sníž. přenesená",J332,0)</f>
        <v>0</v>
      </c>
      <c r="BI332" s="228">
        <f>IF(N332="nulová",J332,0)</f>
        <v>0</v>
      </c>
      <c r="BJ332" s="19" t="s">
        <v>76</v>
      </c>
      <c r="BK332" s="228">
        <f>ROUND(I332*H332,2)</f>
        <v>0</v>
      </c>
      <c r="BL332" s="19" t="s">
        <v>238</v>
      </c>
      <c r="BM332" s="227" t="s">
        <v>5156</v>
      </c>
    </row>
    <row r="333" s="2" customFormat="1" ht="33" customHeight="1">
      <c r="A333" s="41"/>
      <c r="B333" s="42"/>
      <c r="C333" s="216" t="s">
        <v>959</v>
      </c>
      <c r="D333" s="216" t="s">
        <v>234</v>
      </c>
      <c r="E333" s="217" t="s">
        <v>5157</v>
      </c>
      <c r="F333" s="218" t="s">
        <v>5158</v>
      </c>
      <c r="G333" s="219" t="s">
        <v>237</v>
      </c>
      <c r="H333" s="220">
        <v>1</v>
      </c>
      <c r="I333" s="221"/>
      <c r="J333" s="222">
        <f>ROUND(I333*H333,2)</f>
        <v>0</v>
      </c>
      <c r="K333" s="218" t="s">
        <v>244</v>
      </c>
      <c r="L333" s="47"/>
      <c r="M333" s="223" t="s">
        <v>19</v>
      </c>
      <c r="N333" s="224" t="s">
        <v>40</v>
      </c>
      <c r="O333" s="87"/>
      <c r="P333" s="225">
        <f>O333*H333</f>
        <v>0</v>
      </c>
      <c r="Q333" s="225">
        <v>0.00027</v>
      </c>
      <c r="R333" s="225">
        <f>Q333*H333</f>
        <v>0.00027</v>
      </c>
      <c r="S333" s="225">
        <v>0</v>
      </c>
      <c r="T333" s="226">
        <f>S333*H333</f>
        <v>0</v>
      </c>
      <c r="U333" s="41"/>
      <c r="V333" s="41"/>
      <c r="W333" s="41"/>
      <c r="X333" s="41"/>
      <c r="Y333" s="41"/>
      <c r="Z333" s="41"/>
      <c r="AA333" s="41"/>
      <c r="AB333" s="41"/>
      <c r="AC333" s="41"/>
      <c r="AD333" s="41"/>
      <c r="AE333" s="41"/>
      <c r="AR333" s="227" t="s">
        <v>238</v>
      </c>
      <c r="AT333" s="227" t="s">
        <v>234</v>
      </c>
      <c r="AU333" s="227" t="s">
        <v>78</v>
      </c>
      <c r="AY333" s="19" t="s">
        <v>231</v>
      </c>
      <c r="BE333" s="228">
        <f>IF(N333="základní",J333,0)</f>
        <v>0</v>
      </c>
      <c r="BF333" s="228">
        <f>IF(N333="snížená",J333,0)</f>
        <v>0</v>
      </c>
      <c r="BG333" s="228">
        <f>IF(N333="zákl. přenesená",J333,0)</f>
        <v>0</v>
      </c>
      <c r="BH333" s="228">
        <f>IF(N333="sníž. přenesená",J333,0)</f>
        <v>0</v>
      </c>
      <c r="BI333" s="228">
        <f>IF(N333="nulová",J333,0)</f>
        <v>0</v>
      </c>
      <c r="BJ333" s="19" t="s">
        <v>76</v>
      </c>
      <c r="BK333" s="228">
        <f>ROUND(I333*H333,2)</f>
        <v>0</v>
      </c>
      <c r="BL333" s="19" t="s">
        <v>238</v>
      </c>
      <c r="BM333" s="227" t="s">
        <v>5159</v>
      </c>
    </row>
    <row r="334" s="2" customFormat="1" ht="24.15" customHeight="1">
      <c r="A334" s="41"/>
      <c r="B334" s="42"/>
      <c r="C334" s="216" t="s">
        <v>967</v>
      </c>
      <c r="D334" s="216" t="s">
        <v>234</v>
      </c>
      <c r="E334" s="217" t="s">
        <v>5160</v>
      </c>
      <c r="F334" s="218" t="s">
        <v>5161</v>
      </c>
      <c r="G334" s="219" t="s">
        <v>342</v>
      </c>
      <c r="H334" s="220">
        <v>113.59999999999999</v>
      </c>
      <c r="I334" s="221"/>
      <c r="J334" s="222">
        <f>ROUND(I334*H334,2)</f>
        <v>0</v>
      </c>
      <c r="K334" s="218" t="s">
        <v>244</v>
      </c>
      <c r="L334" s="47"/>
      <c r="M334" s="223" t="s">
        <v>19</v>
      </c>
      <c r="N334" s="224" t="s">
        <v>40</v>
      </c>
      <c r="O334" s="87"/>
      <c r="P334" s="225">
        <f>O334*H334</f>
        <v>0</v>
      </c>
      <c r="Q334" s="225">
        <v>0</v>
      </c>
      <c r="R334" s="225">
        <f>Q334*H334</f>
        <v>0</v>
      </c>
      <c r="S334" s="225">
        <v>0</v>
      </c>
      <c r="T334" s="226">
        <f>S334*H334</f>
        <v>0</v>
      </c>
      <c r="U334" s="41"/>
      <c r="V334" s="41"/>
      <c r="W334" s="41"/>
      <c r="X334" s="41"/>
      <c r="Y334" s="41"/>
      <c r="Z334" s="41"/>
      <c r="AA334" s="41"/>
      <c r="AB334" s="41"/>
      <c r="AC334" s="41"/>
      <c r="AD334" s="41"/>
      <c r="AE334" s="41"/>
      <c r="AR334" s="227" t="s">
        <v>238</v>
      </c>
      <c r="AT334" s="227" t="s">
        <v>234</v>
      </c>
      <c r="AU334" s="227" t="s">
        <v>78</v>
      </c>
      <c r="AY334" s="19" t="s">
        <v>231</v>
      </c>
      <c r="BE334" s="228">
        <f>IF(N334="základní",J334,0)</f>
        <v>0</v>
      </c>
      <c r="BF334" s="228">
        <f>IF(N334="snížená",J334,0)</f>
        <v>0</v>
      </c>
      <c r="BG334" s="228">
        <f>IF(N334="zákl. přenesená",J334,0)</f>
        <v>0</v>
      </c>
      <c r="BH334" s="228">
        <f>IF(N334="sníž. přenesená",J334,0)</f>
        <v>0</v>
      </c>
      <c r="BI334" s="228">
        <f>IF(N334="nulová",J334,0)</f>
        <v>0</v>
      </c>
      <c r="BJ334" s="19" t="s">
        <v>76</v>
      </c>
      <c r="BK334" s="228">
        <f>ROUND(I334*H334,2)</f>
        <v>0</v>
      </c>
      <c r="BL334" s="19" t="s">
        <v>238</v>
      </c>
      <c r="BM334" s="227" t="s">
        <v>5162</v>
      </c>
    </row>
    <row r="335" s="2" customFormat="1">
      <c r="A335" s="41"/>
      <c r="B335" s="42"/>
      <c r="C335" s="43"/>
      <c r="D335" s="229" t="s">
        <v>246</v>
      </c>
      <c r="E335" s="43"/>
      <c r="F335" s="230" t="s">
        <v>5163</v>
      </c>
      <c r="G335" s="43"/>
      <c r="H335" s="43"/>
      <c r="I335" s="231"/>
      <c r="J335" s="43"/>
      <c r="K335" s="43"/>
      <c r="L335" s="47"/>
      <c r="M335" s="232"/>
      <c r="N335" s="233"/>
      <c r="O335" s="87"/>
      <c r="P335" s="87"/>
      <c r="Q335" s="87"/>
      <c r="R335" s="87"/>
      <c r="S335" s="87"/>
      <c r="T335" s="88"/>
      <c r="U335" s="41"/>
      <c r="V335" s="41"/>
      <c r="W335" s="41"/>
      <c r="X335" s="41"/>
      <c r="Y335" s="41"/>
      <c r="Z335" s="41"/>
      <c r="AA335" s="41"/>
      <c r="AB335" s="41"/>
      <c r="AC335" s="41"/>
      <c r="AD335" s="41"/>
      <c r="AE335" s="41"/>
      <c r="AT335" s="19" t="s">
        <v>246</v>
      </c>
      <c r="AU335" s="19" t="s">
        <v>78</v>
      </c>
    </row>
    <row r="336" s="14" customFormat="1">
      <c r="A336" s="14"/>
      <c r="B336" s="244"/>
      <c r="C336" s="245"/>
      <c r="D336" s="229" t="s">
        <v>248</v>
      </c>
      <c r="E336" s="246" t="s">
        <v>19</v>
      </c>
      <c r="F336" s="247" t="s">
        <v>5164</v>
      </c>
      <c r="G336" s="245"/>
      <c r="H336" s="248">
        <v>113.59999999999999</v>
      </c>
      <c r="I336" s="249"/>
      <c r="J336" s="245"/>
      <c r="K336" s="245"/>
      <c r="L336" s="250"/>
      <c r="M336" s="251"/>
      <c r="N336" s="252"/>
      <c r="O336" s="252"/>
      <c r="P336" s="252"/>
      <c r="Q336" s="252"/>
      <c r="R336" s="252"/>
      <c r="S336" s="252"/>
      <c r="T336" s="253"/>
      <c r="U336" s="14"/>
      <c r="V336" s="14"/>
      <c r="W336" s="14"/>
      <c r="X336" s="14"/>
      <c r="Y336" s="14"/>
      <c r="Z336" s="14"/>
      <c r="AA336" s="14"/>
      <c r="AB336" s="14"/>
      <c r="AC336" s="14"/>
      <c r="AD336" s="14"/>
      <c r="AE336" s="14"/>
      <c r="AT336" s="254" t="s">
        <v>248</v>
      </c>
      <c r="AU336" s="254" t="s">
        <v>78</v>
      </c>
      <c r="AV336" s="14" t="s">
        <v>78</v>
      </c>
      <c r="AW336" s="14" t="s">
        <v>31</v>
      </c>
      <c r="AX336" s="14" t="s">
        <v>76</v>
      </c>
      <c r="AY336" s="254" t="s">
        <v>231</v>
      </c>
    </row>
    <row r="337" s="2" customFormat="1" ht="16.5" customHeight="1">
      <c r="A337" s="41"/>
      <c r="B337" s="42"/>
      <c r="C337" s="216" t="s">
        <v>973</v>
      </c>
      <c r="D337" s="216" t="s">
        <v>234</v>
      </c>
      <c r="E337" s="217" t="s">
        <v>5165</v>
      </c>
      <c r="F337" s="218" t="s">
        <v>5166</v>
      </c>
      <c r="G337" s="219" t="s">
        <v>342</v>
      </c>
      <c r="H337" s="220">
        <v>113.59999999999999</v>
      </c>
      <c r="I337" s="221"/>
      <c r="J337" s="222">
        <f>ROUND(I337*H337,2)</f>
        <v>0</v>
      </c>
      <c r="K337" s="218" t="s">
        <v>244</v>
      </c>
      <c r="L337" s="47"/>
      <c r="M337" s="223" t="s">
        <v>19</v>
      </c>
      <c r="N337" s="224" t="s">
        <v>40</v>
      </c>
      <c r="O337" s="87"/>
      <c r="P337" s="225">
        <f>O337*H337</f>
        <v>0</v>
      </c>
      <c r="Q337" s="225">
        <v>0</v>
      </c>
      <c r="R337" s="225">
        <f>Q337*H337</f>
        <v>0</v>
      </c>
      <c r="S337" s="225">
        <v>0</v>
      </c>
      <c r="T337" s="226">
        <f>S337*H337</f>
        <v>0</v>
      </c>
      <c r="U337" s="41"/>
      <c r="V337" s="41"/>
      <c r="W337" s="41"/>
      <c r="X337" s="41"/>
      <c r="Y337" s="41"/>
      <c r="Z337" s="41"/>
      <c r="AA337" s="41"/>
      <c r="AB337" s="41"/>
      <c r="AC337" s="41"/>
      <c r="AD337" s="41"/>
      <c r="AE337" s="41"/>
      <c r="AR337" s="227" t="s">
        <v>238</v>
      </c>
      <c r="AT337" s="227" t="s">
        <v>234</v>
      </c>
      <c r="AU337" s="227" t="s">
        <v>78</v>
      </c>
      <c r="AY337" s="19" t="s">
        <v>231</v>
      </c>
      <c r="BE337" s="228">
        <f>IF(N337="základní",J337,0)</f>
        <v>0</v>
      </c>
      <c r="BF337" s="228">
        <f>IF(N337="snížená",J337,0)</f>
        <v>0</v>
      </c>
      <c r="BG337" s="228">
        <f>IF(N337="zákl. přenesená",J337,0)</f>
        <v>0</v>
      </c>
      <c r="BH337" s="228">
        <f>IF(N337="sníž. přenesená",J337,0)</f>
        <v>0</v>
      </c>
      <c r="BI337" s="228">
        <f>IF(N337="nulová",J337,0)</f>
        <v>0</v>
      </c>
      <c r="BJ337" s="19" t="s">
        <v>76</v>
      </c>
      <c r="BK337" s="228">
        <f>ROUND(I337*H337,2)</f>
        <v>0</v>
      </c>
      <c r="BL337" s="19" t="s">
        <v>238</v>
      </c>
      <c r="BM337" s="227" t="s">
        <v>5167</v>
      </c>
    </row>
    <row r="338" s="2" customFormat="1">
      <c r="A338" s="41"/>
      <c r="B338" s="42"/>
      <c r="C338" s="43"/>
      <c r="D338" s="229" t="s">
        <v>246</v>
      </c>
      <c r="E338" s="43"/>
      <c r="F338" s="230" t="s">
        <v>5168</v>
      </c>
      <c r="G338" s="43"/>
      <c r="H338" s="43"/>
      <c r="I338" s="231"/>
      <c r="J338" s="43"/>
      <c r="K338" s="43"/>
      <c r="L338" s="47"/>
      <c r="M338" s="232"/>
      <c r="N338" s="233"/>
      <c r="O338" s="87"/>
      <c r="P338" s="87"/>
      <c r="Q338" s="87"/>
      <c r="R338" s="87"/>
      <c r="S338" s="87"/>
      <c r="T338" s="88"/>
      <c r="U338" s="41"/>
      <c r="V338" s="41"/>
      <c r="W338" s="41"/>
      <c r="X338" s="41"/>
      <c r="Y338" s="41"/>
      <c r="Z338" s="41"/>
      <c r="AA338" s="41"/>
      <c r="AB338" s="41"/>
      <c r="AC338" s="41"/>
      <c r="AD338" s="41"/>
      <c r="AE338" s="41"/>
      <c r="AT338" s="19" t="s">
        <v>246</v>
      </c>
      <c r="AU338" s="19" t="s">
        <v>78</v>
      </c>
    </row>
    <row r="339" s="13" customFormat="1">
      <c r="A339" s="13"/>
      <c r="B339" s="234"/>
      <c r="C339" s="235"/>
      <c r="D339" s="229" t="s">
        <v>248</v>
      </c>
      <c r="E339" s="236" t="s">
        <v>19</v>
      </c>
      <c r="F339" s="237" t="s">
        <v>5057</v>
      </c>
      <c r="G339" s="235"/>
      <c r="H339" s="236" t="s">
        <v>19</v>
      </c>
      <c r="I339" s="238"/>
      <c r="J339" s="235"/>
      <c r="K339" s="235"/>
      <c r="L339" s="239"/>
      <c r="M339" s="240"/>
      <c r="N339" s="241"/>
      <c r="O339" s="241"/>
      <c r="P339" s="241"/>
      <c r="Q339" s="241"/>
      <c r="R339" s="241"/>
      <c r="S339" s="241"/>
      <c r="T339" s="242"/>
      <c r="U339" s="13"/>
      <c r="V339" s="13"/>
      <c r="W339" s="13"/>
      <c r="X339" s="13"/>
      <c r="Y339" s="13"/>
      <c r="Z339" s="13"/>
      <c r="AA339" s="13"/>
      <c r="AB339" s="13"/>
      <c r="AC339" s="13"/>
      <c r="AD339" s="13"/>
      <c r="AE339" s="13"/>
      <c r="AT339" s="243" t="s">
        <v>248</v>
      </c>
      <c r="AU339" s="243" t="s">
        <v>78</v>
      </c>
      <c r="AV339" s="13" t="s">
        <v>76</v>
      </c>
      <c r="AW339" s="13" t="s">
        <v>31</v>
      </c>
      <c r="AX339" s="13" t="s">
        <v>69</v>
      </c>
      <c r="AY339" s="243" t="s">
        <v>231</v>
      </c>
    </row>
    <row r="340" s="14" customFormat="1">
      <c r="A340" s="14"/>
      <c r="B340" s="244"/>
      <c r="C340" s="245"/>
      <c r="D340" s="229" t="s">
        <v>248</v>
      </c>
      <c r="E340" s="246" t="s">
        <v>19</v>
      </c>
      <c r="F340" s="247" t="s">
        <v>5164</v>
      </c>
      <c r="G340" s="245"/>
      <c r="H340" s="248">
        <v>113.59999999999999</v>
      </c>
      <c r="I340" s="249"/>
      <c r="J340" s="245"/>
      <c r="K340" s="245"/>
      <c r="L340" s="250"/>
      <c r="M340" s="251"/>
      <c r="N340" s="252"/>
      <c r="O340" s="252"/>
      <c r="P340" s="252"/>
      <c r="Q340" s="252"/>
      <c r="R340" s="252"/>
      <c r="S340" s="252"/>
      <c r="T340" s="253"/>
      <c r="U340" s="14"/>
      <c r="V340" s="14"/>
      <c r="W340" s="14"/>
      <c r="X340" s="14"/>
      <c r="Y340" s="14"/>
      <c r="Z340" s="14"/>
      <c r="AA340" s="14"/>
      <c r="AB340" s="14"/>
      <c r="AC340" s="14"/>
      <c r="AD340" s="14"/>
      <c r="AE340" s="14"/>
      <c r="AT340" s="254" t="s">
        <v>248</v>
      </c>
      <c r="AU340" s="254" t="s">
        <v>78</v>
      </c>
      <c r="AV340" s="14" t="s">
        <v>78</v>
      </c>
      <c r="AW340" s="14" t="s">
        <v>31</v>
      </c>
      <c r="AX340" s="14" t="s">
        <v>76</v>
      </c>
      <c r="AY340" s="254" t="s">
        <v>231</v>
      </c>
    </row>
    <row r="341" s="2" customFormat="1" ht="24.15" customHeight="1">
      <c r="A341" s="41"/>
      <c r="B341" s="42"/>
      <c r="C341" s="216" t="s">
        <v>979</v>
      </c>
      <c r="D341" s="216" t="s">
        <v>234</v>
      </c>
      <c r="E341" s="217" t="s">
        <v>5169</v>
      </c>
      <c r="F341" s="218" t="s">
        <v>5170</v>
      </c>
      <c r="G341" s="219" t="s">
        <v>237</v>
      </c>
      <c r="H341" s="220">
        <v>1</v>
      </c>
      <c r="I341" s="221"/>
      <c r="J341" s="222">
        <f>ROUND(I341*H341,2)</f>
        <v>0</v>
      </c>
      <c r="K341" s="218" t="s">
        <v>244</v>
      </c>
      <c r="L341" s="47"/>
      <c r="M341" s="223" t="s">
        <v>19</v>
      </c>
      <c r="N341" s="224" t="s">
        <v>40</v>
      </c>
      <c r="O341" s="87"/>
      <c r="P341" s="225">
        <f>O341*H341</f>
        <v>0</v>
      </c>
      <c r="Q341" s="225">
        <v>0.010189999999999999</v>
      </c>
      <c r="R341" s="225">
        <f>Q341*H341</f>
        <v>0.010189999999999999</v>
      </c>
      <c r="S341" s="225">
        <v>0</v>
      </c>
      <c r="T341" s="226">
        <f>S341*H341</f>
        <v>0</v>
      </c>
      <c r="U341" s="41"/>
      <c r="V341" s="41"/>
      <c r="W341" s="41"/>
      <c r="X341" s="41"/>
      <c r="Y341" s="41"/>
      <c r="Z341" s="41"/>
      <c r="AA341" s="41"/>
      <c r="AB341" s="41"/>
      <c r="AC341" s="41"/>
      <c r="AD341" s="41"/>
      <c r="AE341" s="41"/>
      <c r="AR341" s="227" t="s">
        <v>238</v>
      </c>
      <c r="AT341" s="227" t="s">
        <v>234</v>
      </c>
      <c r="AU341" s="227" t="s">
        <v>78</v>
      </c>
      <c r="AY341" s="19" t="s">
        <v>231</v>
      </c>
      <c r="BE341" s="228">
        <f>IF(N341="základní",J341,0)</f>
        <v>0</v>
      </c>
      <c r="BF341" s="228">
        <f>IF(N341="snížená",J341,0)</f>
        <v>0</v>
      </c>
      <c r="BG341" s="228">
        <f>IF(N341="zákl. přenesená",J341,0)</f>
        <v>0</v>
      </c>
      <c r="BH341" s="228">
        <f>IF(N341="sníž. přenesená",J341,0)</f>
        <v>0</v>
      </c>
      <c r="BI341" s="228">
        <f>IF(N341="nulová",J341,0)</f>
        <v>0</v>
      </c>
      <c r="BJ341" s="19" t="s">
        <v>76</v>
      </c>
      <c r="BK341" s="228">
        <f>ROUND(I341*H341,2)</f>
        <v>0</v>
      </c>
      <c r="BL341" s="19" t="s">
        <v>238</v>
      </c>
      <c r="BM341" s="227" t="s">
        <v>5171</v>
      </c>
    </row>
    <row r="342" s="2" customFormat="1">
      <c r="A342" s="41"/>
      <c r="B342" s="42"/>
      <c r="C342" s="43"/>
      <c r="D342" s="229" t="s">
        <v>246</v>
      </c>
      <c r="E342" s="43"/>
      <c r="F342" s="230" t="s">
        <v>5172</v>
      </c>
      <c r="G342" s="43"/>
      <c r="H342" s="43"/>
      <c r="I342" s="231"/>
      <c r="J342" s="43"/>
      <c r="K342" s="43"/>
      <c r="L342" s="47"/>
      <c r="M342" s="232"/>
      <c r="N342" s="233"/>
      <c r="O342" s="87"/>
      <c r="P342" s="87"/>
      <c r="Q342" s="87"/>
      <c r="R342" s="87"/>
      <c r="S342" s="87"/>
      <c r="T342" s="88"/>
      <c r="U342" s="41"/>
      <c r="V342" s="41"/>
      <c r="W342" s="41"/>
      <c r="X342" s="41"/>
      <c r="Y342" s="41"/>
      <c r="Z342" s="41"/>
      <c r="AA342" s="41"/>
      <c r="AB342" s="41"/>
      <c r="AC342" s="41"/>
      <c r="AD342" s="41"/>
      <c r="AE342" s="41"/>
      <c r="AT342" s="19" t="s">
        <v>246</v>
      </c>
      <c r="AU342" s="19" t="s">
        <v>78</v>
      </c>
    </row>
    <row r="343" s="13" customFormat="1">
      <c r="A343" s="13"/>
      <c r="B343" s="234"/>
      <c r="C343" s="235"/>
      <c r="D343" s="229" t="s">
        <v>248</v>
      </c>
      <c r="E343" s="236" t="s">
        <v>19</v>
      </c>
      <c r="F343" s="237" t="s">
        <v>4948</v>
      </c>
      <c r="G343" s="235"/>
      <c r="H343" s="236" t="s">
        <v>19</v>
      </c>
      <c r="I343" s="238"/>
      <c r="J343" s="235"/>
      <c r="K343" s="235"/>
      <c r="L343" s="239"/>
      <c r="M343" s="240"/>
      <c r="N343" s="241"/>
      <c r="O343" s="241"/>
      <c r="P343" s="241"/>
      <c r="Q343" s="241"/>
      <c r="R343" s="241"/>
      <c r="S343" s="241"/>
      <c r="T343" s="242"/>
      <c r="U343" s="13"/>
      <c r="V343" s="13"/>
      <c r="W343" s="13"/>
      <c r="X343" s="13"/>
      <c r="Y343" s="13"/>
      <c r="Z343" s="13"/>
      <c r="AA343" s="13"/>
      <c r="AB343" s="13"/>
      <c r="AC343" s="13"/>
      <c r="AD343" s="13"/>
      <c r="AE343" s="13"/>
      <c r="AT343" s="243" t="s">
        <v>248</v>
      </c>
      <c r="AU343" s="243" t="s">
        <v>78</v>
      </c>
      <c r="AV343" s="13" t="s">
        <v>76</v>
      </c>
      <c r="AW343" s="13" t="s">
        <v>31</v>
      </c>
      <c r="AX343" s="13" t="s">
        <v>69</v>
      </c>
      <c r="AY343" s="243" t="s">
        <v>231</v>
      </c>
    </row>
    <row r="344" s="14" customFormat="1">
      <c r="A344" s="14"/>
      <c r="B344" s="244"/>
      <c r="C344" s="245"/>
      <c r="D344" s="229" t="s">
        <v>248</v>
      </c>
      <c r="E344" s="246" t="s">
        <v>19</v>
      </c>
      <c r="F344" s="247" t="s">
        <v>76</v>
      </c>
      <c r="G344" s="245"/>
      <c r="H344" s="248">
        <v>1</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248</v>
      </c>
      <c r="AU344" s="254" t="s">
        <v>78</v>
      </c>
      <c r="AV344" s="14" t="s">
        <v>78</v>
      </c>
      <c r="AW344" s="14" t="s">
        <v>31</v>
      </c>
      <c r="AX344" s="14" t="s">
        <v>76</v>
      </c>
      <c r="AY344" s="254" t="s">
        <v>231</v>
      </c>
    </row>
    <row r="345" s="2" customFormat="1" ht="24.15" customHeight="1">
      <c r="A345" s="41"/>
      <c r="B345" s="42"/>
      <c r="C345" s="283" t="s">
        <v>983</v>
      </c>
      <c r="D345" s="283" t="s">
        <v>638</v>
      </c>
      <c r="E345" s="284" t="s">
        <v>5173</v>
      </c>
      <c r="F345" s="285" t="s">
        <v>5174</v>
      </c>
      <c r="G345" s="286" t="s">
        <v>237</v>
      </c>
      <c r="H345" s="287">
        <v>1</v>
      </c>
      <c r="I345" s="288"/>
      <c r="J345" s="289">
        <f>ROUND(I345*H345,2)</f>
        <v>0</v>
      </c>
      <c r="K345" s="285" t="s">
        <v>244</v>
      </c>
      <c r="L345" s="290"/>
      <c r="M345" s="291" t="s">
        <v>19</v>
      </c>
      <c r="N345" s="292" t="s">
        <v>40</v>
      </c>
      <c r="O345" s="87"/>
      <c r="P345" s="225">
        <f>O345*H345</f>
        <v>0</v>
      </c>
      <c r="Q345" s="225">
        <v>0.50600000000000001</v>
      </c>
      <c r="R345" s="225">
        <f>Q345*H345</f>
        <v>0.50600000000000001</v>
      </c>
      <c r="S345" s="225">
        <v>0</v>
      </c>
      <c r="T345" s="226">
        <f>S345*H345</f>
        <v>0</v>
      </c>
      <c r="U345" s="41"/>
      <c r="V345" s="41"/>
      <c r="W345" s="41"/>
      <c r="X345" s="41"/>
      <c r="Y345" s="41"/>
      <c r="Z345" s="41"/>
      <c r="AA345" s="41"/>
      <c r="AB345" s="41"/>
      <c r="AC345" s="41"/>
      <c r="AD345" s="41"/>
      <c r="AE345" s="41"/>
      <c r="AR345" s="227" t="s">
        <v>287</v>
      </c>
      <c r="AT345" s="227" t="s">
        <v>638</v>
      </c>
      <c r="AU345" s="227" t="s">
        <v>78</v>
      </c>
      <c r="AY345" s="19" t="s">
        <v>231</v>
      </c>
      <c r="BE345" s="228">
        <f>IF(N345="základní",J345,0)</f>
        <v>0</v>
      </c>
      <c r="BF345" s="228">
        <f>IF(N345="snížená",J345,0)</f>
        <v>0</v>
      </c>
      <c r="BG345" s="228">
        <f>IF(N345="zákl. přenesená",J345,0)</f>
        <v>0</v>
      </c>
      <c r="BH345" s="228">
        <f>IF(N345="sníž. přenesená",J345,0)</f>
        <v>0</v>
      </c>
      <c r="BI345" s="228">
        <f>IF(N345="nulová",J345,0)</f>
        <v>0</v>
      </c>
      <c r="BJ345" s="19" t="s">
        <v>76</v>
      </c>
      <c r="BK345" s="228">
        <f>ROUND(I345*H345,2)</f>
        <v>0</v>
      </c>
      <c r="BL345" s="19" t="s">
        <v>238</v>
      </c>
      <c r="BM345" s="227" t="s">
        <v>5175</v>
      </c>
    </row>
    <row r="346" s="13" customFormat="1">
      <c r="A346" s="13"/>
      <c r="B346" s="234"/>
      <c r="C346" s="235"/>
      <c r="D346" s="229" t="s">
        <v>248</v>
      </c>
      <c r="E346" s="236" t="s">
        <v>19</v>
      </c>
      <c r="F346" s="237" t="s">
        <v>4948</v>
      </c>
      <c r="G346" s="235"/>
      <c r="H346" s="236" t="s">
        <v>19</v>
      </c>
      <c r="I346" s="238"/>
      <c r="J346" s="235"/>
      <c r="K346" s="235"/>
      <c r="L346" s="239"/>
      <c r="M346" s="240"/>
      <c r="N346" s="241"/>
      <c r="O346" s="241"/>
      <c r="P346" s="241"/>
      <c r="Q346" s="241"/>
      <c r="R346" s="241"/>
      <c r="S346" s="241"/>
      <c r="T346" s="242"/>
      <c r="U346" s="13"/>
      <c r="V346" s="13"/>
      <c r="W346" s="13"/>
      <c r="X346" s="13"/>
      <c r="Y346" s="13"/>
      <c r="Z346" s="13"/>
      <c r="AA346" s="13"/>
      <c r="AB346" s="13"/>
      <c r="AC346" s="13"/>
      <c r="AD346" s="13"/>
      <c r="AE346" s="13"/>
      <c r="AT346" s="243" t="s">
        <v>248</v>
      </c>
      <c r="AU346" s="243" t="s">
        <v>78</v>
      </c>
      <c r="AV346" s="13" t="s">
        <v>76</v>
      </c>
      <c r="AW346" s="13" t="s">
        <v>31</v>
      </c>
      <c r="AX346" s="13" t="s">
        <v>69</v>
      </c>
      <c r="AY346" s="243" t="s">
        <v>231</v>
      </c>
    </row>
    <row r="347" s="14" customFormat="1">
      <c r="A347" s="14"/>
      <c r="B347" s="244"/>
      <c r="C347" s="245"/>
      <c r="D347" s="229" t="s">
        <v>248</v>
      </c>
      <c r="E347" s="246" t="s">
        <v>19</v>
      </c>
      <c r="F347" s="247" t="s">
        <v>76</v>
      </c>
      <c r="G347" s="245"/>
      <c r="H347" s="248">
        <v>1</v>
      </c>
      <c r="I347" s="249"/>
      <c r="J347" s="245"/>
      <c r="K347" s="245"/>
      <c r="L347" s="250"/>
      <c r="M347" s="251"/>
      <c r="N347" s="252"/>
      <c r="O347" s="252"/>
      <c r="P347" s="252"/>
      <c r="Q347" s="252"/>
      <c r="R347" s="252"/>
      <c r="S347" s="252"/>
      <c r="T347" s="253"/>
      <c r="U347" s="14"/>
      <c r="V347" s="14"/>
      <c r="W347" s="14"/>
      <c r="X347" s="14"/>
      <c r="Y347" s="14"/>
      <c r="Z347" s="14"/>
      <c r="AA347" s="14"/>
      <c r="AB347" s="14"/>
      <c r="AC347" s="14"/>
      <c r="AD347" s="14"/>
      <c r="AE347" s="14"/>
      <c r="AT347" s="254" t="s">
        <v>248</v>
      </c>
      <c r="AU347" s="254" t="s">
        <v>78</v>
      </c>
      <c r="AV347" s="14" t="s">
        <v>78</v>
      </c>
      <c r="AW347" s="14" t="s">
        <v>31</v>
      </c>
      <c r="AX347" s="14" t="s">
        <v>76</v>
      </c>
      <c r="AY347" s="254" t="s">
        <v>231</v>
      </c>
    </row>
    <row r="348" s="2" customFormat="1" ht="24.15" customHeight="1">
      <c r="A348" s="41"/>
      <c r="B348" s="42"/>
      <c r="C348" s="216" t="s">
        <v>1555</v>
      </c>
      <c r="D348" s="216" t="s">
        <v>234</v>
      </c>
      <c r="E348" s="217" t="s">
        <v>5176</v>
      </c>
      <c r="F348" s="218" t="s">
        <v>5177</v>
      </c>
      <c r="G348" s="219" t="s">
        <v>237</v>
      </c>
      <c r="H348" s="220">
        <v>1</v>
      </c>
      <c r="I348" s="221"/>
      <c r="J348" s="222">
        <f>ROUND(I348*H348,2)</f>
        <v>0</v>
      </c>
      <c r="K348" s="218" t="s">
        <v>244</v>
      </c>
      <c r="L348" s="47"/>
      <c r="M348" s="223" t="s">
        <v>19</v>
      </c>
      <c r="N348" s="224" t="s">
        <v>40</v>
      </c>
      <c r="O348" s="87"/>
      <c r="P348" s="225">
        <f>O348*H348</f>
        <v>0</v>
      </c>
      <c r="Q348" s="225">
        <v>0.01248</v>
      </c>
      <c r="R348" s="225">
        <f>Q348*H348</f>
        <v>0.01248</v>
      </c>
      <c r="S348" s="225">
        <v>0</v>
      </c>
      <c r="T348" s="226">
        <f>S348*H348</f>
        <v>0</v>
      </c>
      <c r="U348" s="41"/>
      <c r="V348" s="41"/>
      <c r="W348" s="41"/>
      <c r="X348" s="41"/>
      <c r="Y348" s="41"/>
      <c r="Z348" s="41"/>
      <c r="AA348" s="41"/>
      <c r="AB348" s="41"/>
      <c r="AC348" s="41"/>
      <c r="AD348" s="41"/>
      <c r="AE348" s="41"/>
      <c r="AR348" s="227" t="s">
        <v>238</v>
      </c>
      <c r="AT348" s="227" t="s">
        <v>234</v>
      </c>
      <c r="AU348" s="227" t="s">
        <v>78</v>
      </c>
      <c r="AY348" s="19" t="s">
        <v>231</v>
      </c>
      <c r="BE348" s="228">
        <f>IF(N348="základní",J348,0)</f>
        <v>0</v>
      </c>
      <c r="BF348" s="228">
        <f>IF(N348="snížená",J348,0)</f>
        <v>0</v>
      </c>
      <c r="BG348" s="228">
        <f>IF(N348="zákl. přenesená",J348,0)</f>
        <v>0</v>
      </c>
      <c r="BH348" s="228">
        <f>IF(N348="sníž. přenesená",J348,0)</f>
        <v>0</v>
      </c>
      <c r="BI348" s="228">
        <f>IF(N348="nulová",J348,0)</f>
        <v>0</v>
      </c>
      <c r="BJ348" s="19" t="s">
        <v>76</v>
      </c>
      <c r="BK348" s="228">
        <f>ROUND(I348*H348,2)</f>
        <v>0</v>
      </c>
      <c r="BL348" s="19" t="s">
        <v>238</v>
      </c>
      <c r="BM348" s="227" t="s">
        <v>5178</v>
      </c>
    </row>
    <row r="349" s="2" customFormat="1">
      <c r="A349" s="41"/>
      <c r="B349" s="42"/>
      <c r="C349" s="43"/>
      <c r="D349" s="229" t="s">
        <v>246</v>
      </c>
      <c r="E349" s="43"/>
      <c r="F349" s="230" t="s">
        <v>5172</v>
      </c>
      <c r="G349" s="43"/>
      <c r="H349" s="43"/>
      <c r="I349" s="231"/>
      <c r="J349" s="43"/>
      <c r="K349" s="43"/>
      <c r="L349" s="47"/>
      <c r="M349" s="232"/>
      <c r="N349" s="233"/>
      <c r="O349" s="87"/>
      <c r="P349" s="87"/>
      <c r="Q349" s="87"/>
      <c r="R349" s="87"/>
      <c r="S349" s="87"/>
      <c r="T349" s="88"/>
      <c r="U349" s="41"/>
      <c r="V349" s="41"/>
      <c r="W349" s="41"/>
      <c r="X349" s="41"/>
      <c r="Y349" s="41"/>
      <c r="Z349" s="41"/>
      <c r="AA349" s="41"/>
      <c r="AB349" s="41"/>
      <c r="AC349" s="41"/>
      <c r="AD349" s="41"/>
      <c r="AE349" s="41"/>
      <c r="AT349" s="19" t="s">
        <v>246</v>
      </c>
      <c r="AU349" s="19" t="s">
        <v>78</v>
      </c>
    </row>
    <row r="350" s="13" customFormat="1">
      <c r="A350" s="13"/>
      <c r="B350" s="234"/>
      <c r="C350" s="235"/>
      <c r="D350" s="229" t="s">
        <v>248</v>
      </c>
      <c r="E350" s="236" t="s">
        <v>19</v>
      </c>
      <c r="F350" s="237" t="s">
        <v>4948</v>
      </c>
      <c r="G350" s="235"/>
      <c r="H350" s="236" t="s">
        <v>19</v>
      </c>
      <c r="I350" s="238"/>
      <c r="J350" s="235"/>
      <c r="K350" s="235"/>
      <c r="L350" s="239"/>
      <c r="M350" s="240"/>
      <c r="N350" s="241"/>
      <c r="O350" s="241"/>
      <c r="P350" s="241"/>
      <c r="Q350" s="241"/>
      <c r="R350" s="241"/>
      <c r="S350" s="241"/>
      <c r="T350" s="242"/>
      <c r="U350" s="13"/>
      <c r="V350" s="13"/>
      <c r="W350" s="13"/>
      <c r="X350" s="13"/>
      <c r="Y350" s="13"/>
      <c r="Z350" s="13"/>
      <c r="AA350" s="13"/>
      <c r="AB350" s="13"/>
      <c r="AC350" s="13"/>
      <c r="AD350" s="13"/>
      <c r="AE350" s="13"/>
      <c r="AT350" s="243" t="s">
        <v>248</v>
      </c>
      <c r="AU350" s="243" t="s">
        <v>78</v>
      </c>
      <c r="AV350" s="13" t="s">
        <v>76</v>
      </c>
      <c r="AW350" s="13" t="s">
        <v>31</v>
      </c>
      <c r="AX350" s="13" t="s">
        <v>69</v>
      </c>
      <c r="AY350" s="243" t="s">
        <v>231</v>
      </c>
    </row>
    <row r="351" s="14" customFormat="1">
      <c r="A351" s="14"/>
      <c r="B351" s="244"/>
      <c r="C351" s="245"/>
      <c r="D351" s="229" t="s">
        <v>248</v>
      </c>
      <c r="E351" s="246" t="s">
        <v>19</v>
      </c>
      <c r="F351" s="247" t="s">
        <v>76</v>
      </c>
      <c r="G351" s="245"/>
      <c r="H351" s="248">
        <v>1</v>
      </c>
      <c r="I351" s="249"/>
      <c r="J351" s="245"/>
      <c r="K351" s="245"/>
      <c r="L351" s="250"/>
      <c r="M351" s="251"/>
      <c r="N351" s="252"/>
      <c r="O351" s="252"/>
      <c r="P351" s="252"/>
      <c r="Q351" s="252"/>
      <c r="R351" s="252"/>
      <c r="S351" s="252"/>
      <c r="T351" s="253"/>
      <c r="U351" s="14"/>
      <c r="V351" s="14"/>
      <c r="W351" s="14"/>
      <c r="X351" s="14"/>
      <c r="Y351" s="14"/>
      <c r="Z351" s="14"/>
      <c r="AA351" s="14"/>
      <c r="AB351" s="14"/>
      <c r="AC351" s="14"/>
      <c r="AD351" s="14"/>
      <c r="AE351" s="14"/>
      <c r="AT351" s="254" t="s">
        <v>248</v>
      </c>
      <c r="AU351" s="254" t="s">
        <v>78</v>
      </c>
      <c r="AV351" s="14" t="s">
        <v>78</v>
      </c>
      <c r="AW351" s="14" t="s">
        <v>31</v>
      </c>
      <c r="AX351" s="14" t="s">
        <v>76</v>
      </c>
      <c r="AY351" s="254" t="s">
        <v>231</v>
      </c>
    </row>
    <row r="352" s="2" customFormat="1" ht="24.15" customHeight="1">
      <c r="A352" s="41"/>
      <c r="B352" s="42"/>
      <c r="C352" s="283" t="s">
        <v>1612</v>
      </c>
      <c r="D352" s="283" t="s">
        <v>638</v>
      </c>
      <c r="E352" s="284" t="s">
        <v>5179</v>
      </c>
      <c r="F352" s="285" t="s">
        <v>5180</v>
      </c>
      <c r="G352" s="286" t="s">
        <v>237</v>
      </c>
      <c r="H352" s="287">
        <v>1</v>
      </c>
      <c r="I352" s="288"/>
      <c r="J352" s="289">
        <f>ROUND(I352*H352,2)</f>
        <v>0</v>
      </c>
      <c r="K352" s="285" t="s">
        <v>244</v>
      </c>
      <c r="L352" s="290"/>
      <c r="M352" s="291" t="s">
        <v>19</v>
      </c>
      <c r="N352" s="292" t="s">
        <v>40</v>
      </c>
      <c r="O352" s="87"/>
      <c r="P352" s="225">
        <f>O352*H352</f>
        <v>0</v>
      </c>
      <c r="Q352" s="225">
        <v>0.58499999999999996</v>
      </c>
      <c r="R352" s="225">
        <f>Q352*H352</f>
        <v>0.58499999999999996</v>
      </c>
      <c r="S352" s="225">
        <v>0</v>
      </c>
      <c r="T352" s="226">
        <f>S352*H352</f>
        <v>0</v>
      </c>
      <c r="U352" s="41"/>
      <c r="V352" s="41"/>
      <c r="W352" s="41"/>
      <c r="X352" s="41"/>
      <c r="Y352" s="41"/>
      <c r="Z352" s="41"/>
      <c r="AA352" s="41"/>
      <c r="AB352" s="41"/>
      <c r="AC352" s="41"/>
      <c r="AD352" s="41"/>
      <c r="AE352" s="41"/>
      <c r="AR352" s="227" t="s">
        <v>287</v>
      </c>
      <c r="AT352" s="227" t="s">
        <v>638</v>
      </c>
      <c r="AU352" s="227" t="s">
        <v>78</v>
      </c>
      <c r="AY352" s="19" t="s">
        <v>231</v>
      </c>
      <c r="BE352" s="228">
        <f>IF(N352="základní",J352,0)</f>
        <v>0</v>
      </c>
      <c r="BF352" s="228">
        <f>IF(N352="snížená",J352,0)</f>
        <v>0</v>
      </c>
      <c r="BG352" s="228">
        <f>IF(N352="zákl. přenesená",J352,0)</f>
        <v>0</v>
      </c>
      <c r="BH352" s="228">
        <f>IF(N352="sníž. přenesená",J352,0)</f>
        <v>0</v>
      </c>
      <c r="BI352" s="228">
        <f>IF(N352="nulová",J352,0)</f>
        <v>0</v>
      </c>
      <c r="BJ352" s="19" t="s">
        <v>76</v>
      </c>
      <c r="BK352" s="228">
        <f>ROUND(I352*H352,2)</f>
        <v>0</v>
      </c>
      <c r="BL352" s="19" t="s">
        <v>238</v>
      </c>
      <c r="BM352" s="227" t="s">
        <v>5181</v>
      </c>
    </row>
    <row r="353" s="13" customFormat="1">
      <c r="A353" s="13"/>
      <c r="B353" s="234"/>
      <c r="C353" s="235"/>
      <c r="D353" s="229" t="s">
        <v>248</v>
      </c>
      <c r="E353" s="236" t="s">
        <v>19</v>
      </c>
      <c r="F353" s="237" t="s">
        <v>4948</v>
      </c>
      <c r="G353" s="235"/>
      <c r="H353" s="236" t="s">
        <v>19</v>
      </c>
      <c r="I353" s="238"/>
      <c r="J353" s="235"/>
      <c r="K353" s="235"/>
      <c r="L353" s="239"/>
      <c r="M353" s="240"/>
      <c r="N353" s="241"/>
      <c r="O353" s="241"/>
      <c r="P353" s="241"/>
      <c r="Q353" s="241"/>
      <c r="R353" s="241"/>
      <c r="S353" s="241"/>
      <c r="T353" s="242"/>
      <c r="U353" s="13"/>
      <c r="V353" s="13"/>
      <c r="W353" s="13"/>
      <c r="X353" s="13"/>
      <c r="Y353" s="13"/>
      <c r="Z353" s="13"/>
      <c r="AA353" s="13"/>
      <c r="AB353" s="13"/>
      <c r="AC353" s="13"/>
      <c r="AD353" s="13"/>
      <c r="AE353" s="13"/>
      <c r="AT353" s="243" t="s">
        <v>248</v>
      </c>
      <c r="AU353" s="243" t="s">
        <v>78</v>
      </c>
      <c r="AV353" s="13" t="s">
        <v>76</v>
      </c>
      <c r="AW353" s="13" t="s">
        <v>31</v>
      </c>
      <c r="AX353" s="13" t="s">
        <v>69</v>
      </c>
      <c r="AY353" s="243" t="s">
        <v>231</v>
      </c>
    </row>
    <row r="354" s="14" customFormat="1">
      <c r="A354" s="14"/>
      <c r="B354" s="244"/>
      <c r="C354" s="245"/>
      <c r="D354" s="229" t="s">
        <v>248</v>
      </c>
      <c r="E354" s="246" t="s">
        <v>19</v>
      </c>
      <c r="F354" s="247" t="s">
        <v>76</v>
      </c>
      <c r="G354" s="245"/>
      <c r="H354" s="248">
        <v>1</v>
      </c>
      <c r="I354" s="249"/>
      <c r="J354" s="245"/>
      <c r="K354" s="245"/>
      <c r="L354" s="250"/>
      <c r="M354" s="251"/>
      <c r="N354" s="252"/>
      <c r="O354" s="252"/>
      <c r="P354" s="252"/>
      <c r="Q354" s="252"/>
      <c r="R354" s="252"/>
      <c r="S354" s="252"/>
      <c r="T354" s="253"/>
      <c r="U354" s="14"/>
      <c r="V354" s="14"/>
      <c r="W354" s="14"/>
      <c r="X354" s="14"/>
      <c r="Y354" s="14"/>
      <c r="Z354" s="14"/>
      <c r="AA354" s="14"/>
      <c r="AB354" s="14"/>
      <c r="AC354" s="14"/>
      <c r="AD354" s="14"/>
      <c r="AE354" s="14"/>
      <c r="AT354" s="254" t="s">
        <v>248</v>
      </c>
      <c r="AU354" s="254" t="s">
        <v>78</v>
      </c>
      <c r="AV354" s="14" t="s">
        <v>78</v>
      </c>
      <c r="AW354" s="14" t="s">
        <v>31</v>
      </c>
      <c r="AX354" s="14" t="s">
        <v>76</v>
      </c>
      <c r="AY354" s="254" t="s">
        <v>231</v>
      </c>
    </row>
    <row r="355" s="2" customFormat="1" ht="24.15" customHeight="1">
      <c r="A355" s="41"/>
      <c r="B355" s="42"/>
      <c r="C355" s="216" t="s">
        <v>1616</v>
      </c>
      <c r="D355" s="216" t="s">
        <v>234</v>
      </c>
      <c r="E355" s="217" t="s">
        <v>5182</v>
      </c>
      <c r="F355" s="218" t="s">
        <v>5183</v>
      </c>
      <c r="G355" s="219" t="s">
        <v>237</v>
      </c>
      <c r="H355" s="220">
        <v>1</v>
      </c>
      <c r="I355" s="221"/>
      <c r="J355" s="222">
        <f>ROUND(I355*H355,2)</f>
        <v>0</v>
      </c>
      <c r="K355" s="218" t="s">
        <v>244</v>
      </c>
      <c r="L355" s="47"/>
      <c r="M355" s="223" t="s">
        <v>19</v>
      </c>
      <c r="N355" s="224" t="s">
        <v>40</v>
      </c>
      <c r="O355" s="87"/>
      <c r="P355" s="225">
        <f>O355*H355</f>
        <v>0</v>
      </c>
      <c r="Q355" s="225">
        <v>0</v>
      </c>
      <c r="R355" s="225">
        <f>Q355*H355</f>
        <v>0</v>
      </c>
      <c r="S355" s="225">
        <v>0.10000000000000001</v>
      </c>
      <c r="T355" s="226">
        <f>S355*H355</f>
        <v>0.10000000000000001</v>
      </c>
      <c r="U355" s="41"/>
      <c r="V355" s="41"/>
      <c r="W355" s="41"/>
      <c r="X355" s="41"/>
      <c r="Y355" s="41"/>
      <c r="Z355" s="41"/>
      <c r="AA355" s="41"/>
      <c r="AB355" s="41"/>
      <c r="AC355" s="41"/>
      <c r="AD355" s="41"/>
      <c r="AE355" s="41"/>
      <c r="AR355" s="227" t="s">
        <v>238</v>
      </c>
      <c r="AT355" s="227" t="s">
        <v>234</v>
      </c>
      <c r="AU355" s="227" t="s">
        <v>78</v>
      </c>
      <c r="AY355" s="19" t="s">
        <v>231</v>
      </c>
      <c r="BE355" s="228">
        <f>IF(N355="základní",J355,0)</f>
        <v>0</v>
      </c>
      <c r="BF355" s="228">
        <f>IF(N355="snížená",J355,0)</f>
        <v>0</v>
      </c>
      <c r="BG355" s="228">
        <f>IF(N355="zákl. přenesená",J355,0)</f>
        <v>0</v>
      </c>
      <c r="BH355" s="228">
        <f>IF(N355="sníž. přenesená",J355,0)</f>
        <v>0</v>
      </c>
      <c r="BI355" s="228">
        <f>IF(N355="nulová",J355,0)</f>
        <v>0</v>
      </c>
      <c r="BJ355" s="19" t="s">
        <v>76</v>
      </c>
      <c r="BK355" s="228">
        <f>ROUND(I355*H355,2)</f>
        <v>0</v>
      </c>
      <c r="BL355" s="19" t="s">
        <v>238</v>
      </c>
      <c r="BM355" s="227" t="s">
        <v>5184</v>
      </c>
    </row>
    <row r="356" s="2" customFormat="1" ht="24.15" customHeight="1">
      <c r="A356" s="41"/>
      <c r="B356" s="42"/>
      <c r="C356" s="216" t="s">
        <v>1622</v>
      </c>
      <c r="D356" s="216" t="s">
        <v>234</v>
      </c>
      <c r="E356" s="217" t="s">
        <v>5185</v>
      </c>
      <c r="F356" s="218" t="s">
        <v>5186</v>
      </c>
      <c r="G356" s="219" t="s">
        <v>237</v>
      </c>
      <c r="H356" s="220">
        <v>1</v>
      </c>
      <c r="I356" s="221"/>
      <c r="J356" s="222">
        <f>ROUND(I356*H356,2)</f>
        <v>0</v>
      </c>
      <c r="K356" s="218" t="s">
        <v>244</v>
      </c>
      <c r="L356" s="47"/>
      <c r="M356" s="223" t="s">
        <v>19</v>
      </c>
      <c r="N356" s="224" t="s">
        <v>40</v>
      </c>
      <c r="O356" s="87"/>
      <c r="P356" s="225">
        <f>O356*H356</f>
        <v>0</v>
      </c>
      <c r="Q356" s="225">
        <v>0.21734000000000001</v>
      </c>
      <c r="R356" s="225">
        <f>Q356*H356</f>
        <v>0.21734000000000001</v>
      </c>
      <c r="S356" s="225">
        <v>0</v>
      </c>
      <c r="T356" s="226">
        <f>S356*H356</f>
        <v>0</v>
      </c>
      <c r="U356" s="41"/>
      <c r="V356" s="41"/>
      <c r="W356" s="41"/>
      <c r="X356" s="41"/>
      <c r="Y356" s="41"/>
      <c r="Z356" s="41"/>
      <c r="AA356" s="41"/>
      <c r="AB356" s="41"/>
      <c r="AC356" s="41"/>
      <c r="AD356" s="41"/>
      <c r="AE356" s="41"/>
      <c r="AR356" s="227" t="s">
        <v>238</v>
      </c>
      <c r="AT356" s="227" t="s">
        <v>234</v>
      </c>
      <c r="AU356" s="227" t="s">
        <v>78</v>
      </c>
      <c r="AY356" s="19" t="s">
        <v>231</v>
      </c>
      <c r="BE356" s="228">
        <f>IF(N356="základní",J356,0)</f>
        <v>0</v>
      </c>
      <c r="BF356" s="228">
        <f>IF(N356="snížená",J356,0)</f>
        <v>0</v>
      </c>
      <c r="BG356" s="228">
        <f>IF(N356="zákl. přenesená",J356,0)</f>
        <v>0</v>
      </c>
      <c r="BH356" s="228">
        <f>IF(N356="sníž. přenesená",J356,0)</f>
        <v>0</v>
      </c>
      <c r="BI356" s="228">
        <f>IF(N356="nulová",J356,0)</f>
        <v>0</v>
      </c>
      <c r="BJ356" s="19" t="s">
        <v>76</v>
      </c>
      <c r="BK356" s="228">
        <f>ROUND(I356*H356,2)</f>
        <v>0</v>
      </c>
      <c r="BL356" s="19" t="s">
        <v>238</v>
      </c>
      <c r="BM356" s="227" t="s">
        <v>5187</v>
      </c>
    </row>
    <row r="357" s="2" customFormat="1">
      <c r="A357" s="41"/>
      <c r="B357" s="42"/>
      <c r="C357" s="43"/>
      <c r="D357" s="229" t="s">
        <v>246</v>
      </c>
      <c r="E357" s="43"/>
      <c r="F357" s="230" t="s">
        <v>4536</v>
      </c>
      <c r="G357" s="43"/>
      <c r="H357" s="43"/>
      <c r="I357" s="231"/>
      <c r="J357" s="43"/>
      <c r="K357" s="43"/>
      <c r="L357" s="47"/>
      <c r="M357" s="232"/>
      <c r="N357" s="233"/>
      <c r="O357" s="87"/>
      <c r="P357" s="87"/>
      <c r="Q357" s="87"/>
      <c r="R357" s="87"/>
      <c r="S357" s="87"/>
      <c r="T357" s="88"/>
      <c r="U357" s="41"/>
      <c r="V357" s="41"/>
      <c r="W357" s="41"/>
      <c r="X357" s="41"/>
      <c r="Y357" s="41"/>
      <c r="Z357" s="41"/>
      <c r="AA357" s="41"/>
      <c r="AB357" s="41"/>
      <c r="AC357" s="41"/>
      <c r="AD357" s="41"/>
      <c r="AE357" s="41"/>
      <c r="AT357" s="19" t="s">
        <v>246</v>
      </c>
      <c r="AU357" s="19" t="s">
        <v>78</v>
      </c>
    </row>
    <row r="358" s="13" customFormat="1">
      <c r="A358" s="13"/>
      <c r="B358" s="234"/>
      <c r="C358" s="235"/>
      <c r="D358" s="229" t="s">
        <v>248</v>
      </c>
      <c r="E358" s="236" t="s">
        <v>19</v>
      </c>
      <c r="F358" s="237" t="s">
        <v>4948</v>
      </c>
      <c r="G358" s="235"/>
      <c r="H358" s="236" t="s">
        <v>19</v>
      </c>
      <c r="I358" s="238"/>
      <c r="J358" s="235"/>
      <c r="K358" s="235"/>
      <c r="L358" s="239"/>
      <c r="M358" s="240"/>
      <c r="N358" s="241"/>
      <c r="O358" s="241"/>
      <c r="P358" s="241"/>
      <c r="Q358" s="241"/>
      <c r="R358" s="241"/>
      <c r="S358" s="241"/>
      <c r="T358" s="242"/>
      <c r="U358" s="13"/>
      <c r="V358" s="13"/>
      <c r="W358" s="13"/>
      <c r="X358" s="13"/>
      <c r="Y358" s="13"/>
      <c r="Z358" s="13"/>
      <c r="AA358" s="13"/>
      <c r="AB358" s="13"/>
      <c r="AC358" s="13"/>
      <c r="AD358" s="13"/>
      <c r="AE358" s="13"/>
      <c r="AT358" s="243" t="s">
        <v>248</v>
      </c>
      <c r="AU358" s="243" t="s">
        <v>78</v>
      </c>
      <c r="AV358" s="13" t="s">
        <v>76</v>
      </c>
      <c r="AW358" s="13" t="s">
        <v>31</v>
      </c>
      <c r="AX358" s="13" t="s">
        <v>69</v>
      </c>
      <c r="AY358" s="243" t="s">
        <v>231</v>
      </c>
    </row>
    <row r="359" s="14" customFormat="1">
      <c r="A359" s="14"/>
      <c r="B359" s="244"/>
      <c r="C359" s="245"/>
      <c r="D359" s="229" t="s">
        <v>248</v>
      </c>
      <c r="E359" s="246" t="s">
        <v>19</v>
      </c>
      <c r="F359" s="247" t="s">
        <v>76</v>
      </c>
      <c r="G359" s="245"/>
      <c r="H359" s="248">
        <v>1</v>
      </c>
      <c r="I359" s="249"/>
      <c r="J359" s="245"/>
      <c r="K359" s="245"/>
      <c r="L359" s="250"/>
      <c r="M359" s="251"/>
      <c r="N359" s="252"/>
      <c r="O359" s="252"/>
      <c r="P359" s="252"/>
      <c r="Q359" s="252"/>
      <c r="R359" s="252"/>
      <c r="S359" s="252"/>
      <c r="T359" s="253"/>
      <c r="U359" s="14"/>
      <c r="V359" s="14"/>
      <c r="W359" s="14"/>
      <c r="X359" s="14"/>
      <c r="Y359" s="14"/>
      <c r="Z359" s="14"/>
      <c r="AA359" s="14"/>
      <c r="AB359" s="14"/>
      <c r="AC359" s="14"/>
      <c r="AD359" s="14"/>
      <c r="AE359" s="14"/>
      <c r="AT359" s="254" t="s">
        <v>248</v>
      </c>
      <c r="AU359" s="254" t="s">
        <v>78</v>
      </c>
      <c r="AV359" s="14" t="s">
        <v>78</v>
      </c>
      <c r="AW359" s="14" t="s">
        <v>31</v>
      </c>
      <c r="AX359" s="14" t="s">
        <v>76</v>
      </c>
      <c r="AY359" s="254" t="s">
        <v>231</v>
      </c>
    </row>
    <row r="360" s="2" customFormat="1" ht="21.75" customHeight="1">
      <c r="A360" s="41"/>
      <c r="B360" s="42"/>
      <c r="C360" s="283" t="s">
        <v>1626</v>
      </c>
      <c r="D360" s="283" t="s">
        <v>638</v>
      </c>
      <c r="E360" s="284" t="s">
        <v>4537</v>
      </c>
      <c r="F360" s="285" t="s">
        <v>4538</v>
      </c>
      <c r="G360" s="286" t="s">
        <v>237</v>
      </c>
      <c r="H360" s="287">
        <v>1</v>
      </c>
      <c r="I360" s="288"/>
      <c r="J360" s="289">
        <f>ROUND(I360*H360,2)</f>
        <v>0</v>
      </c>
      <c r="K360" s="285" t="s">
        <v>244</v>
      </c>
      <c r="L360" s="290"/>
      <c r="M360" s="291" t="s">
        <v>19</v>
      </c>
      <c r="N360" s="292" t="s">
        <v>40</v>
      </c>
      <c r="O360" s="87"/>
      <c r="P360" s="225">
        <f>O360*H360</f>
        <v>0</v>
      </c>
      <c r="Q360" s="225">
        <v>0.19600000000000001</v>
      </c>
      <c r="R360" s="225">
        <f>Q360*H360</f>
        <v>0.19600000000000001</v>
      </c>
      <c r="S360" s="225">
        <v>0</v>
      </c>
      <c r="T360" s="226">
        <f>S360*H360</f>
        <v>0</v>
      </c>
      <c r="U360" s="41"/>
      <c r="V360" s="41"/>
      <c r="W360" s="41"/>
      <c r="X360" s="41"/>
      <c r="Y360" s="41"/>
      <c r="Z360" s="41"/>
      <c r="AA360" s="41"/>
      <c r="AB360" s="41"/>
      <c r="AC360" s="41"/>
      <c r="AD360" s="41"/>
      <c r="AE360" s="41"/>
      <c r="AR360" s="227" t="s">
        <v>287</v>
      </c>
      <c r="AT360" s="227" t="s">
        <v>638</v>
      </c>
      <c r="AU360" s="227" t="s">
        <v>78</v>
      </c>
      <c r="AY360" s="19" t="s">
        <v>231</v>
      </c>
      <c r="BE360" s="228">
        <f>IF(N360="základní",J360,0)</f>
        <v>0</v>
      </c>
      <c r="BF360" s="228">
        <f>IF(N360="snížená",J360,0)</f>
        <v>0</v>
      </c>
      <c r="BG360" s="228">
        <f>IF(N360="zákl. přenesená",J360,0)</f>
        <v>0</v>
      </c>
      <c r="BH360" s="228">
        <f>IF(N360="sníž. přenesená",J360,0)</f>
        <v>0</v>
      </c>
      <c r="BI360" s="228">
        <f>IF(N360="nulová",J360,0)</f>
        <v>0</v>
      </c>
      <c r="BJ360" s="19" t="s">
        <v>76</v>
      </c>
      <c r="BK360" s="228">
        <f>ROUND(I360*H360,2)</f>
        <v>0</v>
      </c>
      <c r="BL360" s="19" t="s">
        <v>238</v>
      </c>
      <c r="BM360" s="227" t="s">
        <v>5188</v>
      </c>
    </row>
    <row r="361" s="13" customFormat="1">
      <c r="A361" s="13"/>
      <c r="B361" s="234"/>
      <c r="C361" s="235"/>
      <c r="D361" s="229" t="s">
        <v>248</v>
      </c>
      <c r="E361" s="236" t="s">
        <v>19</v>
      </c>
      <c r="F361" s="237" t="s">
        <v>5189</v>
      </c>
      <c r="G361" s="235"/>
      <c r="H361" s="236" t="s">
        <v>19</v>
      </c>
      <c r="I361" s="238"/>
      <c r="J361" s="235"/>
      <c r="K361" s="235"/>
      <c r="L361" s="239"/>
      <c r="M361" s="240"/>
      <c r="N361" s="241"/>
      <c r="O361" s="241"/>
      <c r="P361" s="241"/>
      <c r="Q361" s="241"/>
      <c r="R361" s="241"/>
      <c r="S361" s="241"/>
      <c r="T361" s="242"/>
      <c r="U361" s="13"/>
      <c r="V361" s="13"/>
      <c r="W361" s="13"/>
      <c r="X361" s="13"/>
      <c r="Y361" s="13"/>
      <c r="Z361" s="13"/>
      <c r="AA361" s="13"/>
      <c r="AB361" s="13"/>
      <c r="AC361" s="13"/>
      <c r="AD361" s="13"/>
      <c r="AE361" s="13"/>
      <c r="AT361" s="243" t="s">
        <v>248</v>
      </c>
      <c r="AU361" s="243" t="s">
        <v>78</v>
      </c>
      <c r="AV361" s="13" t="s">
        <v>76</v>
      </c>
      <c r="AW361" s="13" t="s">
        <v>31</v>
      </c>
      <c r="AX361" s="13" t="s">
        <v>69</v>
      </c>
      <c r="AY361" s="243" t="s">
        <v>231</v>
      </c>
    </row>
    <row r="362" s="13" customFormat="1">
      <c r="A362" s="13"/>
      <c r="B362" s="234"/>
      <c r="C362" s="235"/>
      <c r="D362" s="229" t="s">
        <v>248</v>
      </c>
      <c r="E362" s="236" t="s">
        <v>19</v>
      </c>
      <c r="F362" s="237" t="s">
        <v>4948</v>
      </c>
      <c r="G362" s="235"/>
      <c r="H362" s="236" t="s">
        <v>19</v>
      </c>
      <c r="I362" s="238"/>
      <c r="J362" s="235"/>
      <c r="K362" s="235"/>
      <c r="L362" s="239"/>
      <c r="M362" s="240"/>
      <c r="N362" s="241"/>
      <c r="O362" s="241"/>
      <c r="P362" s="241"/>
      <c r="Q362" s="241"/>
      <c r="R362" s="241"/>
      <c r="S362" s="241"/>
      <c r="T362" s="242"/>
      <c r="U362" s="13"/>
      <c r="V362" s="13"/>
      <c r="W362" s="13"/>
      <c r="X362" s="13"/>
      <c r="Y362" s="13"/>
      <c r="Z362" s="13"/>
      <c r="AA362" s="13"/>
      <c r="AB362" s="13"/>
      <c r="AC362" s="13"/>
      <c r="AD362" s="13"/>
      <c r="AE362" s="13"/>
      <c r="AT362" s="243" t="s">
        <v>248</v>
      </c>
      <c r="AU362" s="243" t="s">
        <v>78</v>
      </c>
      <c r="AV362" s="13" t="s">
        <v>76</v>
      </c>
      <c r="AW362" s="13" t="s">
        <v>31</v>
      </c>
      <c r="AX362" s="13" t="s">
        <v>69</v>
      </c>
      <c r="AY362" s="243" t="s">
        <v>231</v>
      </c>
    </row>
    <row r="363" s="14" customFormat="1">
      <c r="A363" s="14"/>
      <c r="B363" s="244"/>
      <c r="C363" s="245"/>
      <c r="D363" s="229" t="s">
        <v>248</v>
      </c>
      <c r="E363" s="246" t="s">
        <v>19</v>
      </c>
      <c r="F363" s="247" t="s">
        <v>76</v>
      </c>
      <c r="G363" s="245"/>
      <c r="H363" s="248">
        <v>1</v>
      </c>
      <c r="I363" s="249"/>
      <c r="J363" s="245"/>
      <c r="K363" s="245"/>
      <c r="L363" s="250"/>
      <c r="M363" s="251"/>
      <c r="N363" s="252"/>
      <c r="O363" s="252"/>
      <c r="P363" s="252"/>
      <c r="Q363" s="252"/>
      <c r="R363" s="252"/>
      <c r="S363" s="252"/>
      <c r="T363" s="253"/>
      <c r="U363" s="14"/>
      <c r="V363" s="14"/>
      <c r="W363" s="14"/>
      <c r="X363" s="14"/>
      <c r="Y363" s="14"/>
      <c r="Z363" s="14"/>
      <c r="AA363" s="14"/>
      <c r="AB363" s="14"/>
      <c r="AC363" s="14"/>
      <c r="AD363" s="14"/>
      <c r="AE363" s="14"/>
      <c r="AT363" s="254" t="s">
        <v>248</v>
      </c>
      <c r="AU363" s="254" t="s">
        <v>78</v>
      </c>
      <c r="AV363" s="14" t="s">
        <v>78</v>
      </c>
      <c r="AW363" s="14" t="s">
        <v>31</v>
      </c>
      <c r="AX363" s="14" t="s">
        <v>76</v>
      </c>
      <c r="AY363" s="254" t="s">
        <v>231</v>
      </c>
    </row>
    <row r="364" s="2" customFormat="1" ht="24.15" customHeight="1">
      <c r="A364" s="41"/>
      <c r="B364" s="42"/>
      <c r="C364" s="216" t="s">
        <v>1631</v>
      </c>
      <c r="D364" s="216" t="s">
        <v>234</v>
      </c>
      <c r="E364" s="217" t="s">
        <v>5190</v>
      </c>
      <c r="F364" s="218" t="s">
        <v>5191</v>
      </c>
      <c r="G364" s="219" t="s">
        <v>356</v>
      </c>
      <c r="H364" s="220">
        <v>0.65900000000000003</v>
      </c>
      <c r="I364" s="221"/>
      <c r="J364" s="222">
        <f>ROUND(I364*H364,2)</f>
        <v>0</v>
      </c>
      <c r="K364" s="218" t="s">
        <v>244</v>
      </c>
      <c r="L364" s="47"/>
      <c r="M364" s="223" t="s">
        <v>19</v>
      </c>
      <c r="N364" s="224" t="s">
        <v>40</v>
      </c>
      <c r="O364" s="87"/>
      <c r="P364" s="225">
        <f>O364*H364</f>
        <v>0</v>
      </c>
      <c r="Q364" s="225">
        <v>0</v>
      </c>
      <c r="R364" s="225">
        <f>Q364*H364</f>
        <v>0</v>
      </c>
      <c r="S364" s="225">
        <v>0</v>
      </c>
      <c r="T364" s="226">
        <f>S364*H364</f>
        <v>0</v>
      </c>
      <c r="U364" s="41"/>
      <c r="V364" s="41"/>
      <c r="W364" s="41"/>
      <c r="X364" s="41"/>
      <c r="Y364" s="41"/>
      <c r="Z364" s="41"/>
      <c r="AA364" s="41"/>
      <c r="AB364" s="41"/>
      <c r="AC364" s="41"/>
      <c r="AD364" s="41"/>
      <c r="AE364" s="41"/>
      <c r="AR364" s="227" t="s">
        <v>238</v>
      </c>
      <c r="AT364" s="227" t="s">
        <v>234</v>
      </c>
      <c r="AU364" s="227" t="s">
        <v>78</v>
      </c>
      <c r="AY364" s="19" t="s">
        <v>231</v>
      </c>
      <c r="BE364" s="228">
        <f>IF(N364="základní",J364,0)</f>
        <v>0</v>
      </c>
      <c r="BF364" s="228">
        <f>IF(N364="snížená",J364,0)</f>
        <v>0</v>
      </c>
      <c r="BG364" s="228">
        <f>IF(N364="zákl. přenesená",J364,0)</f>
        <v>0</v>
      </c>
      <c r="BH364" s="228">
        <f>IF(N364="sníž. přenesená",J364,0)</f>
        <v>0</v>
      </c>
      <c r="BI364" s="228">
        <f>IF(N364="nulová",J364,0)</f>
        <v>0</v>
      </c>
      <c r="BJ364" s="19" t="s">
        <v>76</v>
      </c>
      <c r="BK364" s="228">
        <f>ROUND(I364*H364,2)</f>
        <v>0</v>
      </c>
      <c r="BL364" s="19" t="s">
        <v>238</v>
      </c>
      <c r="BM364" s="227" t="s">
        <v>5192</v>
      </c>
    </row>
    <row r="365" s="2" customFormat="1">
      <c r="A365" s="41"/>
      <c r="B365" s="42"/>
      <c r="C365" s="43"/>
      <c r="D365" s="229" t="s">
        <v>246</v>
      </c>
      <c r="E365" s="43"/>
      <c r="F365" s="230" t="s">
        <v>1697</v>
      </c>
      <c r="G365" s="43"/>
      <c r="H365" s="43"/>
      <c r="I365" s="231"/>
      <c r="J365" s="43"/>
      <c r="K365" s="43"/>
      <c r="L365" s="47"/>
      <c r="M365" s="232"/>
      <c r="N365" s="233"/>
      <c r="O365" s="87"/>
      <c r="P365" s="87"/>
      <c r="Q365" s="87"/>
      <c r="R365" s="87"/>
      <c r="S365" s="87"/>
      <c r="T365" s="88"/>
      <c r="U365" s="41"/>
      <c r="V365" s="41"/>
      <c r="W365" s="41"/>
      <c r="X365" s="41"/>
      <c r="Y365" s="41"/>
      <c r="Z365" s="41"/>
      <c r="AA365" s="41"/>
      <c r="AB365" s="41"/>
      <c r="AC365" s="41"/>
      <c r="AD365" s="41"/>
      <c r="AE365" s="41"/>
      <c r="AT365" s="19" t="s">
        <v>246</v>
      </c>
      <c r="AU365" s="19" t="s">
        <v>78</v>
      </c>
    </row>
    <row r="366" s="13" customFormat="1">
      <c r="A366" s="13"/>
      <c r="B366" s="234"/>
      <c r="C366" s="235"/>
      <c r="D366" s="229" t="s">
        <v>248</v>
      </c>
      <c r="E366" s="236" t="s">
        <v>19</v>
      </c>
      <c r="F366" s="237" t="s">
        <v>5193</v>
      </c>
      <c r="G366" s="235"/>
      <c r="H366" s="236" t="s">
        <v>19</v>
      </c>
      <c r="I366" s="238"/>
      <c r="J366" s="235"/>
      <c r="K366" s="235"/>
      <c r="L366" s="239"/>
      <c r="M366" s="240"/>
      <c r="N366" s="241"/>
      <c r="O366" s="241"/>
      <c r="P366" s="241"/>
      <c r="Q366" s="241"/>
      <c r="R366" s="241"/>
      <c r="S366" s="241"/>
      <c r="T366" s="242"/>
      <c r="U366" s="13"/>
      <c r="V366" s="13"/>
      <c r="W366" s="13"/>
      <c r="X366" s="13"/>
      <c r="Y366" s="13"/>
      <c r="Z366" s="13"/>
      <c r="AA366" s="13"/>
      <c r="AB366" s="13"/>
      <c r="AC366" s="13"/>
      <c r="AD366" s="13"/>
      <c r="AE366" s="13"/>
      <c r="AT366" s="243" t="s">
        <v>248</v>
      </c>
      <c r="AU366" s="243" t="s">
        <v>78</v>
      </c>
      <c r="AV366" s="13" t="s">
        <v>76</v>
      </c>
      <c r="AW366" s="13" t="s">
        <v>31</v>
      </c>
      <c r="AX366" s="13" t="s">
        <v>69</v>
      </c>
      <c r="AY366" s="243" t="s">
        <v>231</v>
      </c>
    </row>
    <row r="367" s="14" customFormat="1">
      <c r="A367" s="14"/>
      <c r="B367" s="244"/>
      <c r="C367" s="245"/>
      <c r="D367" s="229" t="s">
        <v>248</v>
      </c>
      <c r="E367" s="246" t="s">
        <v>19</v>
      </c>
      <c r="F367" s="247" t="s">
        <v>5194</v>
      </c>
      <c r="G367" s="245"/>
      <c r="H367" s="248">
        <v>0.65900000000000003</v>
      </c>
      <c r="I367" s="249"/>
      <c r="J367" s="245"/>
      <c r="K367" s="245"/>
      <c r="L367" s="250"/>
      <c r="M367" s="251"/>
      <c r="N367" s="252"/>
      <c r="O367" s="252"/>
      <c r="P367" s="252"/>
      <c r="Q367" s="252"/>
      <c r="R367" s="252"/>
      <c r="S367" s="252"/>
      <c r="T367" s="253"/>
      <c r="U367" s="14"/>
      <c r="V367" s="14"/>
      <c r="W367" s="14"/>
      <c r="X367" s="14"/>
      <c r="Y367" s="14"/>
      <c r="Z367" s="14"/>
      <c r="AA367" s="14"/>
      <c r="AB367" s="14"/>
      <c r="AC367" s="14"/>
      <c r="AD367" s="14"/>
      <c r="AE367" s="14"/>
      <c r="AT367" s="254" t="s">
        <v>248</v>
      </c>
      <c r="AU367" s="254" t="s">
        <v>78</v>
      </c>
      <c r="AV367" s="14" t="s">
        <v>78</v>
      </c>
      <c r="AW367" s="14" t="s">
        <v>31</v>
      </c>
      <c r="AX367" s="14" t="s">
        <v>76</v>
      </c>
      <c r="AY367" s="254" t="s">
        <v>231</v>
      </c>
    </row>
    <row r="368" s="2" customFormat="1" ht="21.75" customHeight="1">
      <c r="A368" s="41"/>
      <c r="B368" s="42"/>
      <c r="C368" s="216" t="s">
        <v>1633</v>
      </c>
      <c r="D368" s="216" t="s">
        <v>234</v>
      </c>
      <c r="E368" s="217" t="s">
        <v>1701</v>
      </c>
      <c r="F368" s="218" t="s">
        <v>1702</v>
      </c>
      <c r="G368" s="219" t="s">
        <v>243</v>
      </c>
      <c r="H368" s="220">
        <v>2.355</v>
      </c>
      <c r="I368" s="221"/>
      <c r="J368" s="222">
        <f>ROUND(I368*H368,2)</f>
        <v>0</v>
      </c>
      <c r="K368" s="218" t="s">
        <v>244</v>
      </c>
      <c r="L368" s="47"/>
      <c r="M368" s="223" t="s">
        <v>19</v>
      </c>
      <c r="N368" s="224" t="s">
        <v>40</v>
      </c>
      <c r="O368" s="87"/>
      <c r="P368" s="225">
        <f>O368*H368</f>
        <v>0</v>
      </c>
      <c r="Q368" s="225">
        <v>0.0040200000000000001</v>
      </c>
      <c r="R368" s="225">
        <f>Q368*H368</f>
        <v>0.0094671000000000009</v>
      </c>
      <c r="S368" s="225">
        <v>0</v>
      </c>
      <c r="T368" s="226">
        <f>S368*H368</f>
        <v>0</v>
      </c>
      <c r="U368" s="41"/>
      <c r="V368" s="41"/>
      <c r="W368" s="41"/>
      <c r="X368" s="41"/>
      <c r="Y368" s="41"/>
      <c r="Z368" s="41"/>
      <c r="AA368" s="41"/>
      <c r="AB368" s="41"/>
      <c r="AC368" s="41"/>
      <c r="AD368" s="41"/>
      <c r="AE368" s="41"/>
      <c r="AR368" s="227" t="s">
        <v>238</v>
      </c>
      <c r="AT368" s="227" t="s">
        <v>234</v>
      </c>
      <c r="AU368" s="227" t="s">
        <v>78</v>
      </c>
      <c r="AY368" s="19" t="s">
        <v>231</v>
      </c>
      <c r="BE368" s="228">
        <f>IF(N368="základní",J368,0)</f>
        <v>0</v>
      </c>
      <c r="BF368" s="228">
        <f>IF(N368="snížená",J368,0)</f>
        <v>0</v>
      </c>
      <c r="BG368" s="228">
        <f>IF(N368="zákl. přenesená",J368,0)</f>
        <v>0</v>
      </c>
      <c r="BH368" s="228">
        <f>IF(N368="sníž. přenesená",J368,0)</f>
        <v>0</v>
      </c>
      <c r="BI368" s="228">
        <f>IF(N368="nulová",J368,0)</f>
        <v>0</v>
      </c>
      <c r="BJ368" s="19" t="s">
        <v>76</v>
      </c>
      <c r="BK368" s="228">
        <f>ROUND(I368*H368,2)</f>
        <v>0</v>
      </c>
      <c r="BL368" s="19" t="s">
        <v>238</v>
      </c>
      <c r="BM368" s="227" t="s">
        <v>5195</v>
      </c>
    </row>
    <row r="369" s="13" customFormat="1">
      <c r="A369" s="13"/>
      <c r="B369" s="234"/>
      <c r="C369" s="235"/>
      <c r="D369" s="229" t="s">
        <v>248</v>
      </c>
      <c r="E369" s="236" t="s">
        <v>19</v>
      </c>
      <c r="F369" s="237" t="s">
        <v>5193</v>
      </c>
      <c r="G369" s="235"/>
      <c r="H369" s="236" t="s">
        <v>19</v>
      </c>
      <c r="I369" s="238"/>
      <c r="J369" s="235"/>
      <c r="K369" s="235"/>
      <c r="L369" s="239"/>
      <c r="M369" s="240"/>
      <c r="N369" s="241"/>
      <c r="O369" s="241"/>
      <c r="P369" s="241"/>
      <c r="Q369" s="241"/>
      <c r="R369" s="241"/>
      <c r="S369" s="241"/>
      <c r="T369" s="242"/>
      <c r="U369" s="13"/>
      <c r="V369" s="13"/>
      <c r="W369" s="13"/>
      <c r="X369" s="13"/>
      <c r="Y369" s="13"/>
      <c r="Z369" s="13"/>
      <c r="AA369" s="13"/>
      <c r="AB369" s="13"/>
      <c r="AC369" s="13"/>
      <c r="AD369" s="13"/>
      <c r="AE369" s="13"/>
      <c r="AT369" s="243" t="s">
        <v>248</v>
      </c>
      <c r="AU369" s="243" t="s">
        <v>78</v>
      </c>
      <c r="AV369" s="13" t="s">
        <v>76</v>
      </c>
      <c r="AW369" s="13" t="s">
        <v>31</v>
      </c>
      <c r="AX369" s="13" t="s">
        <v>69</v>
      </c>
      <c r="AY369" s="243" t="s">
        <v>231</v>
      </c>
    </row>
    <row r="370" s="14" customFormat="1">
      <c r="A370" s="14"/>
      <c r="B370" s="244"/>
      <c r="C370" s="245"/>
      <c r="D370" s="229" t="s">
        <v>248</v>
      </c>
      <c r="E370" s="246" t="s">
        <v>19</v>
      </c>
      <c r="F370" s="247" t="s">
        <v>5196</v>
      </c>
      <c r="G370" s="245"/>
      <c r="H370" s="248">
        <v>2.355</v>
      </c>
      <c r="I370" s="249"/>
      <c r="J370" s="245"/>
      <c r="K370" s="245"/>
      <c r="L370" s="250"/>
      <c r="M370" s="251"/>
      <c r="N370" s="252"/>
      <c r="O370" s="252"/>
      <c r="P370" s="252"/>
      <c r="Q370" s="252"/>
      <c r="R370" s="252"/>
      <c r="S370" s="252"/>
      <c r="T370" s="253"/>
      <c r="U370" s="14"/>
      <c r="V370" s="14"/>
      <c r="W370" s="14"/>
      <c r="X370" s="14"/>
      <c r="Y370" s="14"/>
      <c r="Z370" s="14"/>
      <c r="AA370" s="14"/>
      <c r="AB370" s="14"/>
      <c r="AC370" s="14"/>
      <c r="AD370" s="14"/>
      <c r="AE370" s="14"/>
      <c r="AT370" s="254" t="s">
        <v>248</v>
      </c>
      <c r="AU370" s="254" t="s">
        <v>78</v>
      </c>
      <c r="AV370" s="14" t="s">
        <v>78</v>
      </c>
      <c r="AW370" s="14" t="s">
        <v>31</v>
      </c>
      <c r="AX370" s="14" t="s">
        <v>76</v>
      </c>
      <c r="AY370" s="254" t="s">
        <v>231</v>
      </c>
    </row>
    <row r="371" s="2" customFormat="1" ht="16.5" customHeight="1">
      <c r="A371" s="41"/>
      <c r="B371" s="42"/>
      <c r="C371" s="216" t="s">
        <v>1635</v>
      </c>
      <c r="D371" s="216" t="s">
        <v>234</v>
      </c>
      <c r="E371" s="217" t="s">
        <v>5197</v>
      </c>
      <c r="F371" s="218" t="s">
        <v>5198</v>
      </c>
      <c r="G371" s="219" t="s">
        <v>342</v>
      </c>
      <c r="H371" s="220">
        <v>220.40000000000001</v>
      </c>
      <c r="I371" s="221"/>
      <c r="J371" s="222">
        <f>ROUND(I371*H371,2)</f>
        <v>0</v>
      </c>
      <c r="K371" s="218" t="s">
        <v>244</v>
      </c>
      <c r="L371" s="47"/>
      <c r="M371" s="223" t="s">
        <v>19</v>
      </c>
      <c r="N371" s="224" t="s">
        <v>40</v>
      </c>
      <c r="O371" s="87"/>
      <c r="P371" s="225">
        <f>O371*H371</f>
        <v>0</v>
      </c>
      <c r="Q371" s="225">
        <v>0.00019000000000000001</v>
      </c>
      <c r="R371" s="225">
        <f>Q371*H371</f>
        <v>0.041876000000000004</v>
      </c>
      <c r="S371" s="225">
        <v>0</v>
      </c>
      <c r="T371" s="226">
        <f>S371*H371</f>
        <v>0</v>
      </c>
      <c r="U371" s="41"/>
      <c r="V371" s="41"/>
      <c r="W371" s="41"/>
      <c r="X371" s="41"/>
      <c r="Y371" s="41"/>
      <c r="Z371" s="41"/>
      <c r="AA371" s="41"/>
      <c r="AB371" s="41"/>
      <c r="AC371" s="41"/>
      <c r="AD371" s="41"/>
      <c r="AE371" s="41"/>
      <c r="AR371" s="227" t="s">
        <v>238</v>
      </c>
      <c r="AT371" s="227" t="s">
        <v>234</v>
      </c>
      <c r="AU371" s="227" t="s">
        <v>78</v>
      </c>
      <c r="AY371" s="19" t="s">
        <v>231</v>
      </c>
      <c r="BE371" s="228">
        <f>IF(N371="základní",J371,0)</f>
        <v>0</v>
      </c>
      <c r="BF371" s="228">
        <f>IF(N371="snížená",J371,0)</f>
        <v>0</v>
      </c>
      <c r="BG371" s="228">
        <f>IF(N371="zákl. přenesená",J371,0)</f>
        <v>0</v>
      </c>
      <c r="BH371" s="228">
        <f>IF(N371="sníž. přenesená",J371,0)</f>
        <v>0</v>
      </c>
      <c r="BI371" s="228">
        <f>IF(N371="nulová",J371,0)</f>
        <v>0</v>
      </c>
      <c r="BJ371" s="19" t="s">
        <v>76</v>
      </c>
      <c r="BK371" s="228">
        <f>ROUND(I371*H371,2)</f>
        <v>0</v>
      </c>
      <c r="BL371" s="19" t="s">
        <v>238</v>
      </c>
      <c r="BM371" s="227" t="s">
        <v>5199</v>
      </c>
    </row>
    <row r="372" s="13" customFormat="1">
      <c r="A372" s="13"/>
      <c r="B372" s="234"/>
      <c r="C372" s="235"/>
      <c r="D372" s="229" t="s">
        <v>248</v>
      </c>
      <c r="E372" s="236" t="s">
        <v>19</v>
      </c>
      <c r="F372" s="237" t="s">
        <v>5200</v>
      </c>
      <c r="G372" s="235"/>
      <c r="H372" s="236" t="s">
        <v>19</v>
      </c>
      <c r="I372" s="238"/>
      <c r="J372" s="235"/>
      <c r="K372" s="235"/>
      <c r="L372" s="239"/>
      <c r="M372" s="240"/>
      <c r="N372" s="241"/>
      <c r="O372" s="241"/>
      <c r="P372" s="241"/>
      <c r="Q372" s="241"/>
      <c r="R372" s="241"/>
      <c r="S372" s="241"/>
      <c r="T372" s="242"/>
      <c r="U372" s="13"/>
      <c r="V372" s="13"/>
      <c r="W372" s="13"/>
      <c r="X372" s="13"/>
      <c r="Y372" s="13"/>
      <c r="Z372" s="13"/>
      <c r="AA372" s="13"/>
      <c r="AB372" s="13"/>
      <c r="AC372" s="13"/>
      <c r="AD372" s="13"/>
      <c r="AE372" s="13"/>
      <c r="AT372" s="243" t="s">
        <v>248</v>
      </c>
      <c r="AU372" s="243" t="s">
        <v>78</v>
      </c>
      <c r="AV372" s="13" t="s">
        <v>76</v>
      </c>
      <c r="AW372" s="13" t="s">
        <v>31</v>
      </c>
      <c r="AX372" s="13" t="s">
        <v>69</v>
      </c>
      <c r="AY372" s="243" t="s">
        <v>231</v>
      </c>
    </row>
    <row r="373" s="13" customFormat="1">
      <c r="A373" s="13"/>
      <c r="B373" s="234"/>
      <c r="C373" s="235"/>
      <c r="D373" s="229" t="s">
        <v>248</v>
      </c>
      <c r="E373" s="236" t="s">
        <v>19</v>
      </c>
      <c r="F373" s="237" t="s">
        <v>5057</v>
      </c>
      <c r="G373" s="235"/>
      <c r="H373" s="236" t="s">
        <v>19</v>
      </c>
      <c r="I373" s="238"/>
      <c r="J373" s="235"/>
      <c r="K373" s="235"/>
      <c r="L373" s="239"/>
      <c r="M373" s="240"/>
      <c r="N373" s="241"/>
      <c r="O373" s="241"/>
      <c r="P373" s="241"/>
      <c r="Q373" s="241"/>
      <c r="R373" s="241"/>
      <c r="S373" s="241"/>
      <c r="T373" s="242"/>
      <c r="U373" s="13"/>
      <c r="V373" s="13"/>
      <c r="W373" s="13"/>
      <c r="X373" s="13"/>
      <c r="Y373" s="13"/>
      <c r="Z373" s="13"/>
      <c r="AA373" s="13"/>
      <c r="AB373" s="13"/>
      <c r="AC373" s="13"/>
      <c r="AD373" s="13"/>
      <c r="AE373" s="13"/>
      <c r="AT373" s="243" t="s">
        <v>248</v>
      </c>
      <c r="AU373" s="243" t="s">
        <v>78</v>
      </c>
      <c r="AV373" s="13" t="s">
        <v>76</v>
      </c>
      <c r="AW373" s="13" t="s">
        <v>31</v>
      </c>
      <c r="AX373" s="13" t="s">
        <v>69</v>
      </c>
      <c r="AY373" s="243" t="s">
        <v>231</v>
      </c>
    </row>
    <row r="374" s="14" customFormat="1">
      <c r="A374" s="14"/>
      <c r="B374" s="244"/>
      <c r="C374" s="245"/>
      <c r="D374" s="229" t="s">
        <v>248</v>
      </c>
      <c r="E374" s="246" t="s">
        <v>19</v>
      </c>
      <c r="F374" s="247" t="s">
        <v>5201</v>
      </c>
      <c r="G374" s="245"/>
      <c r="H374" s="248">
        <v>220.40000000000001</v>
      </c>
      <c r="I374" s="249"/>
      <c r="J374" s="245"/>
      <c r="K374" s="245"/>
      <c r="L374" s="250"/>
      <c r="M374" s="251"/>
      <c r="N374" s="252"/>
      <c r="O374" s="252"/>
      <c r="P374" s="252"/>
      <c r="Q374" s="252"/>
      <c r="R374" s="252"/>
      <c r="S374" s="252"/>
      <c r="T374" s="253"/>
      <c r="U374" s="14"/>
      <c r="V374" s="14"/>
      <c r="W374" s="14"/>
      <c r="X374" s="14"/>
      <c r="Y374" s="14"/>
      <c r="Z374" s="14"/>
      <c r="AA374" s="14"/>
      <c r="AB374" s="14"/>
      <c r="AC374" s="14"/>
      <c r="AD374" s="14"/>
      <c r="AE374" s="14"/>
      <c r="AT374" s="254" t="s">
        <v>248</v>
      </c>
      <c r="AU374" s="254" t="s">
        <v>78</v>
      </c>
      <c r="AV374" s="14" t="s">
        <v>78</v>
      </c>
      <c r="AW374" s="14" t="s">
        <v>31</v>
      </c>
      <c r="AX374" s="14" t="s">
        <v>76</v>
      </c>
      <c r="AY374" s="254" t="s">
        <v>231</v>
      </c>
    </row>
    <row r="375" s="2" customFormat="1" ht="21.75" customHeight="1">
      <c r="A375" s="41"/>
      <c r="B375" s="42"/>
      <c r="C375" s="216" t="s">
        <v>1645</v>
      </c>
      <c r="D375" s="216" t="s">
        <v>234</v>
      </c>
      <c r="E375" s="217" t="s">
        <v>5202</v>
      </c>
      <c r="F375" s="218" t="s">
        <v>5203</v>
      </c>
      <c r="G375" s="219" t="s">
        <v>342</v>
      </c>
      <c r="H375" s="220">
        <v>110.2</v>
      </c>
      <c r="I375" s="221"/>
      <c r="J375" s="222">
        <f>ROUND(I375*H375,2)</f>
        <v>0</v>
      </c>
      <c r="K375" s="218" t="s">
        <v>244</v>
      </c>
      <c r="L375" s="47"/>
      <c r="M375" s="223" t="s">
        <v>19</v>
      </c>
      <c r="N375" s="224" t="s">
        <v>40</v>
      </c>
      <c r="O375" s="87"/>
      <c r="P375" s="225">
        <f>O375*H375</f>
        <v>0</v>
      </c>
      <c r="Q375" s="225">
        <v>6.9999999999999994E-05</v>
      </c>
      <c r="R375" s="225">
        <f>Q375*H375</f>
        <v>0.0077139999999999995</v>
      </c>
      <c r="S375" s="225">
        <v>0</v>
      </c>
      <c r="T375" s="226">
        <f>S375*H375</f>
        <v>0</v>
      </c>
      <c r="U375" s="41"/>
      <c r="V375" s="41"/>
      <c r="W375" s="41"/>
      <c r="X375" s="41"/>
      <c r="Y375" s="41"/>
      <c r="Z375" s="41"/>
      <c r="AA375" s="41"/>
      <c r="AB375" s="41"/>
      <c r="AC375" s="41"/>
      <c r="AD375" s="41"/>
      <c r="AE375" s="41"/>
      <c r="AR375" s="227" t="s">
        <v>238</v>
      </c>
      <c r="AT375" s="227" t="s">
        <v>234</v>
      </c>
      <c r="AU375" s="227" t="s">
        <v>78</v>
      </c>
      <c r="AY375" s="19" t="s">
        <v>231</v>
      </c>
      <c r="BE375" s="228">
        <f>IF(N375="základní",J375,0)</f>
        <v>0</v>
      </c>
      <c r="BF375" s="228">
        <f>IF(N375="snížená",J375,0)</f>
        <v>0</v>
      </c>
      <c r="BG375" s="228">
        <f>IF(N375="zákl. přenesená",J375,0)</f>
        <v>0</v>
      </c>
      <c r="BH375" s="228">
        <f>IF(N375="sníž. přenesená",J375,0)</f>
        <v>0</v>
      </c>
      <c r="BI375" s="228">
        <f>IF(N375="nulová",J375,0)</f>
        <v>0</v>
      </c>
      <c r="BJ375" s="19" t="s">
        <v>76</v>
      </c>
      <c r="BK375" s="228">
        <f>ROUND(I375*H375,2)</f>
        <v>0</v>
      </c>
      <c r="BL375" s="19" t="s">
        <v>238</v>
      </c>
      <c r="BM375" s="227" t="s">
        <v>5204</v>
      </c>
    </row>
    <row r="376" s="13" customFormat="1">
      <c r="A376" s="13"/>
      <c r="B376" s="234"/>
      <c r="C376" s="235"/>
      <c r="D376" s="229" t="s">
        <v>248</v>
      </c>
      <c r="E376" s="236" t="s">
        <v>19</v>
      </c>
      <c r="F376" s="237" t="s">
        <v>5057</v>
      </c>
      <c r="G376" s="235"/>
      <c r="H376" s="236" t="s">
        <v>19</v>
      </c>
      <c r="I376" s="238"/>
      <c r="J376" s="235"/>
      <c r="K376" s="235"/>
      <c r="L376" s="239"/>
      <c r="M376" s="240"/>
      <c r="N376" s="241"/>
      <c r="O376" s="241"/>
      <c r="P376" s="241"/>
      <c r="Q376" s="241"/>
      <c r="R376" s="241"/>
      <c r="S376" s="241"/>
      <c r="T376" s="242"/>
      <c r="U376" s="13"/>
      <c r="V376" s="13"/>
      <c r="W376" s="13"/>
      <c r="X376" s="13"/>
      <c r="Y376" s="13"/>
      <c r="Z376" s="13"/>
      <c r="AA376" s="13"/>
      <c r="AB376" s="13"/>
      <c r="AC376" s="13"/>
      <c r="AD376" s="13"/>
      <c r="AE376" s="13"/>
      <c r="AT376" s="243" t="s">
        <v>248</v>
      </c>
      <c r="AU376" s="243" t="s">
        <v>78</v>
      </c>
      <c r="AV376" s="13" t="s">
        <v>76</v>
      </c>
      <c r="AW376" s="13" t="s">
        <v>31</v>
      </c>
      <c r="AX376" s="13" t="s">
        <v>69</v>
      </c>
      <c r="AY376" s="243" t="s">
        <v>231</v>
      </c>
    </row>
    <row r="377" s="14" customFormat="1">
      <c r="A377" s="14"/>
      <c r="B377" s="244"/>
      <c r="C377" s="245"/>
      <c r="D377" s="229" t="s">
        <v>248</v>
      </c>
      <c r="E377" s="246" t="s">
        <v>19</v>
      </c>
      <c r="F377" s="247" t="s">
        <v>5205</v>
      </c>
      <c r="G377" s="245"/>
      <c r="H377" s="248">
        <v>110.2</v>
      </c>
      <c r="I377" s="249"/>
      <c r="J377" s="245"/>
      <c r="K377" s="245"/>
      <c r="L377" s="250"/>
      <c r="M377" s="251"/>
      <c r="N377" s="252"/>
      <c r="O377" s="252"/>
      <c r="P377" s="252"/>
      <c r="Q377" s="252"/>
      <c r="R377" s="252"/>
      <c r="S377" s="252"/>
      <c r="T377" s="253"/>
      <c r="U377" s="14"/>
      <c r="V377" s="14"/>
      <c r="W377" s="14"/>
      <c r="X377" s="14"/>
      <c r="Y377" s="14"/>
      <c r="Z377" s="14"/>
      <c r="AA377" s="14"/>
      <c r="AB377" s="14"/>
      <c r="AC377" s="14"/>
      <c r="AD377" s="14"/>
      <c r="AE377" s="14"/>
      <c r="AT377" s="254" t="s">
        <v>248</v>
      </c>
      <c r="AU377" s="254" t="s">
        <v>78</v>
      </c>
      <c r="AV377" s="14" t="s">
        <v>78</v>
      </c>
      <c r="AW377" s="14" t="s">
        <v>31</v>
      </c>
      <c r="AX377" s="14" t="s">
        <v>76</v>
      </c>
      <c r="AY377" s="254" t="s">
        <v>231</v>
      </c>
    </row>
    <row r="378" s="12" customFormat="1" ht="22.8" customHeight="1">
      <c r="A378" s="12"/>
      <c r="B378" s="200"/>
      <c r="C378" s="201"/>
      <c r="D378" s="202" t="s">
        <v>68</v>
      </c>
      <c r="E378" s="214" t="s">
        <v>294</v>
      </c>
      <c r="F378" s="214" t="s">
        <v>352</v>
      </c>
      <c r="G378" s="201"/>
      <c r="H378" s="201"/>
      <c r="I378" s="204"/>
      <c r="J378" s="215">
        <f>BK378</f>
        <v>0</v>
      </c>
      <c r="K378" s="201"/>
      <c r="L378" s="206"/>
      <c r="M378" s="207"/>
      <c r="N378" s="208"/>
      <c r="O378" s="208"/>
      <c r="P378" s="209">
        <f>SUM(P379:P400)</f>
        <v>0</v>
      </c>
      <c r="Q378" s="208"/>
      <c r="R378" s="209">
        <f>SUM(R379:R400)</f>
        <v>0.031059099999999999</v>
      </c>
      <c r="S378" s="208"/>
      <c r="T378" s="210">
        <f>SUM(T379:T400)</f>
        <v>0.011349999999999999</v>
      </c>
      <c r="U378" s="12"/>
      <c r="V378" s="12"/>
      <c r="W378" s="12"/>
      <c r="X378" s="12"/>
      <c r="Y378" s="12"/>
      <c r="Z378" s="12"/>
      <c r="AA378" s="12"/>
      <c r="AB378" s="12"/>
      <c r="AC378" s="12"/>
      <c r="AD378" s="12"/>
      <c r="AE378" s="12"/>
      <c r="AR378" s="211" t="s">
        <v>76</v>
      </c>
      <c r="AT378" s="212" t="s">
        <v>68</v>
      </c>
      <c r="AU378" s="212" t="s">
        <v>76</v>
      </c>
      <c r="AY378" s="211" t="s">
        <v>231</v>
      </c>
      <c r="BK378" s="213">
        <f>SUM(BK379:BK400)</f>
        <v>0</v>
      </c>
    </row>
    <row r="379" s="2" customFormat="1" ht="66.75" customHeight="1">
      <c r="A379" s="41"/>
      <c r="B379" s="42"/>
      <c r="C379" s="216" t="s">
        <v>1652</v>
      </c>
      <c r="D379" s="216" t="s">
        <v>234</v>
      </c>
      <c r="E379" s="217" t="s">
        <v>5206</v>
      </c>
      <c r="F379" s="218" t="s">
        <v>5207</v>
      </c>
      <c r="G379" s="219" t="s">
        <v>237</v>
      </c>
      <c r="H379" s="220">
        <v>1</v>
      </c>
      <c r="I379" s="221"/>
      <c r="J379" s="222">
        <f>ROUND(I379*H379,2)</f>
        <v>0</v>
      </c>
      <c r="K379" s="218" t="s">
        <v>19</v>
      </c>
      <c r="L379" s="47"/>
      <c r="M379" s="223" t="s">
        <v>19</v>
      </c>
      <c r="N379" s="224" t="s">
        <v>40</v>
      </c>
      <c r="O379" s="87"/>
      <c r="P379" s="225">
        <f>O379*H379</f>
        <v>0</v>
      </c>
      <c r="Q379" s="225">
        <v>0</v>
      </c>
      <c r="R379" s="225">
        <f>Q379*H379</f>
        <v>0</v>
      </c>
      <c r="S379" s="225">
        <v>0</v>
      </c>
      <c r="T379" s="226">
        <f>S379*H379</f>
        <v>0</v>
      </c>
      <c r="U379" s="41"/>
      <c r="V379" s="41"/>
      <c r="W379" s="41"/>
      <c r="X379" s="41"/>
      <c r="Y379" s="41"/>
      <c r="Z379" s="41"/>
      <c r="AA379" s="41"/>
      <c r="AB379" s="41"/>
      <c r="AC379" s="41"/>
      <c r="AD379" s="41"/>
      <c r="AE379" s="41"/>
      <c r="AR379" s="227" t="s">
        <v>238</v>
      </c>
      <c r="AT379" s="227" t="s">
        <v>234</v>
      </c>
      <c r="AU379" s="227" t="s">
        <v>78</v>
      </c>
      <c r="AY379" s="19" t="s">
        <v>231</v>
      </c>
      <c r="BE379" s="228">
        <f>IF(N379="základní",J379,0)</f>
        <v>0</v>
      </c>
      <c r="BF379" s="228">
        <f>IF(N379="snížená",J379,0)</f>
        <v>0</v>
      </c>
      <c r="BG379" s="228">
        <f>IF(N379="zákl. přenesená",J379,0)</f>
        <v>0</v>
      </c>
      <c r="BH379" s="228">
        <f>IF(N379="sníž. přenesená",J379,0)</f>
        <v>0</v>
      </c>
      <c r="BI379" s="228">
        <f>IF(N379="nulová",J379,0)</f>
        <v>0</v>
      </c>
      <c r="BJ379" s="19" t="s">
        <v>76</v>
      </c>
      <c r="BK379" s="228">
        <f>ROUND(I379*H379,2)</f>
        <v>0</v>
      </c>
      <c r="BL379" s="19" t="s">
        <v>238</v>
      </c>
      <c r="BM379" s="227" t="s">
        <v>5208</v>
      </c>
    </row>
    <row r="380" s="2" customFormat="1" ht="49.05" customHeight="1">
      <c r="A380" s="41"/>
      <c r="B380" s="42"/>
      <c r="C380" s="216" t="s">
        <v>1657</v>
      </c>
      <c r="D380" s="216" t="s">
        <v>234</v>
      </c>
      <c r="E380" s="217" t="s">
        <v>5209</v>
      </c>
      <c r="F380" s="218" t="s">
        <v>5210</v>
      </c>
      <c r="G380" s="219" t="s">
        <v>237</v>
      </c>
      <c r="H380" s="220">
        <v>3</v>
      </c>
      <c r="I380" s="221"/>
      <c r="J380" s="222">
        <f>ROUND(I380*H380,2)</f>
        <v>0</v>
      </c>
      <c r="K380" s="218" t="s">
        <v>244</v>
      </c>
      <c r="L380" s="47"/>
      <c r="M380" s="223" t="s">
        <v>19</v>
      </c>
      <c r="N380" s="224" t="s">
        <v>40</v>
      </c>
      <c r="O380" s="87"/>
      <c r="P380" s="225">
        <f>O380*H380</f>
        <v>0</v>
      </c>
      <c r="Q380" s="225">
        <v>0.00025000000000000001</v>
      </c>
      <c r="R380" s="225">
        <f>Q380*H380</f>
        <v>0.00075000000000000002</v>
      </c>
      <c r="S380" s="225">
        <v>0</v>
      </c>
      <c r="T380" s="226">
        <f>S380*H380</f>
        <v>0</v>
      </c>
      <c r="U380" s="41"/>
      <c r="V380" s="41"/>
      <c r="W380" s="41"/>
      <c r="X380" s="41"/>
      <c r="Y380" s="41"/>
      <c r="Z380" s="41"/>
      <c r="AA380" s="41"/>
      <c r="AB380" s="41"/>
      <c r="AC380" s="41"/>
      <c r="AD380" s="41"/>
      <c r="AE380" s="41"/>
      <c r="AR380" s="227" t="s">
        <v>238</v>
      </c>
      <c r="AT380" s="227" t="s">
        <v>234</v>
      </c>
      <c r="AU380" s="227" t="s">
        <v>78</v>
      </c>
      <c r="AY380" s="19" t="s">
        <v>231</v>
      </c>
      <c r="BE380" s="228">
        <f>IF(N380="základní",J380,0)</f>
        <v>0</v>
      </c>
      <c r="BF380" s="228">
        <f>IF(N380="snížená",J380,0)</f>
        <v>0</v>
      </c>
      <c r="BG380" s="228">
        <f>IF(N380="zákl. přenesená",J380,0)</f>
        <v>0</v>
      </c>
      <c r="BH380" s="228">
        <f>IF(N380="sníž. přenesená",J380,0)</f>
        <v>0</v>
      </c>
      <c r="BI380" s="228">
        <f>IF(N380="nulová",J380,0)</f>
        <v>0</v>
      </c>
      <c r="BJ380" s="19" t="s">
        <v>76</v>
      </c>
      <c r="BK380" s="228">
        <f>ROUND(I380*H380,2)</f>
        <v>0</v>
      </c>
      <c r="BL380" s="19" t="s">
        <v>238</v>
      </c>
      <c r="BM380" s="227" t="s">
        <v>5211</v>
      </c>
    </row>
    <row r="381" s="2" customFormat="1">
      <c r="A381" s="41"/>
      <c r="B381" s="42"/>
      <c r="C381" s="43"/>
      <c r="D381" s="229" t="s">
        <v>246</v>
      </c>
      <c r="E381" s="43"/>
      <c r="F381" s="230" t="s">
        <v>3590</v>
      </c>
      <c r="G381" s="43"/>
      <c r="H381" s="43"/>
      <c r="I381" s="231"/>
      <c r="J381" s="43"/>
      <c r="K381" s="43"/>
      <c r="L381" s="47"/>
      <c r="M381" s="232"/>
      <c r="N381" s="233"/>
      <c r="O381" s="87"/>
      <c r="P381" s="87"/>
      <c r="Q381" s="87"/>
      <c r="R381" s="87"/>
      <c r="S381" s="87"/>
      <c r="T381" s="88"/>
      <c r="U381" s="41"/>
      <c r="V381" s="41"/>
      <c r="W381" s="41"/>
      <c r="X381" s="41"/>
      <c r="Y381" s="41"/>
      <c r="Z381" s="41"/>
      <c r="AA381" s="41"/>
      <c r="AB381" s="41"/>
      <c r="AC381" s="41"/>
      <c r="AD381" s="41"/>
      <c r="AE381" s="41"/>
      <c r="AT381" s="19" t="s">
        <v>246</v>
      </c>
      <c r="AU381" s="19" t="s">
        <v>78</v>
      </c>
    </row>
    <row r="382" s="13" customFormat="1">
      <c r="A382" s="13"/>
      <c r="B382" s="234"/>
      <c r="C382" s="235"/>
      <c r="D382" s="229" t="s">
        <v>248</v>
      </c>
      <c r="E382" s="236" t="s">
        <v>19</v>
      </c>
      <c r="F382" s="237" t="s">
        <v>5212</v>
      </c>
      <c r="G382" s="235"/>
      <c r="H382" s="236" t="s">
        <v>19</v>
      </c>
      <c r="I382" s="238"/>
      <c r="J382" s="235"/>
      <c r="K382" s="235"/>
      <c r="L382" s="239"/>
      <c r="M382" s="240"/>
      <c r="N382" s="241"/>
      <c r="O382" s="241"/>
      <c r="P382" s="241"/>
      <c r="Q382" s="241"/>
      <c r="R382" s="241"/>
      <c r="S382" s="241"/>
      <c r="T382" s="242"/>
      <c r="U382" s="13"/>
      <c r="V382" s="13"/>
      <c r="W382" s="13"/>
      <c r="X382" s="13"/>
      <c r="Y382" s="13"/>
      <c r="Z382" s="13"/>
      <c r="AA382" s="13"/>
      <c r="AB382" s="13"/>
      <c r="AC382" s="13"/>
      <c r="AD382" s="13"/>
      <c r="AE382" s="13"/>
      <c r="AT382" s="243" t="s">
        <v>248</v>
      </c>
      <c r="AU382" s="243" t="s">
        <v>78</v>
      </c>
      <c r="AV382" s="13" t="s">
        <v>76</v>
      </c>
      <c r="AW382" s="13" t="s">
        <v>31</v>
      </c>
      <c r="AX382" s="13" t="s">
        <v>69</v>
      </c>
      <c r="AY382" s="243" t="s">
        <v>231</v>
      </c>
    </row>
    <row r="383" s="14" customFormat="1">
      <c r="A383" s="14"/>
      <c r="B383" s="244"/>
      <c r="C383" s="245"/>
      <c r="D383" s="229" t="s">
        <v>248</v>
      </c>
      <c r="E383" s="246" t="s">
        <v>19</v>
      </c>
      <c r="F383" s="247" t="s">
        <v>5213</v>
      </c>
      <c r="G383" s="245"/>
      <c r="H383" s="248">
        <v>3</v>
      </c>
      <c r="I383" s="249"/>
      <c r="J383" s="245"/>
      <c r="K383" s="245"/>
      <c r="L383" s="250"/>
      <c r="M383" s="251"/>
      <c r="N383" s="252"/>
      <c r="O383" s="252"/>
      <c r="P383" s="252"/>
      <c r="Q383" s="252"/>
      <c r="R383" s="252"/>
      <c r="S383" s="252"/>
      <c r="T383" s="253"/>
      <c r="U383" s="14"/>
      <c r="V383" s="14"/>
      <c r="W383" s="14"/>
      <c r="X383" s="14"/>
      <c r="Y383" s="14"/>
      <c r="Z383" s="14"/>
      <c r="AA383" s="14"/>
      <c r="AB383" s="14"/>
      <c r="AC383" s="14"/>
      <c r="AD383" s="14"/>
      <c r="AE383" s="14"/>
      <c r="AT383" s="254" t="s">
        <v>248</v>
      </c>
      <c r="AU383" s="254" t="s">
        <v>78</v>
      </c>
      <c r="AV383" s="14" t="s">
        <v>78</v>
      </c>
      <c r="AW383" s="14" t="s">
        <v>31</v>
      </c>
      <c r="AX383" s="14" t="s">
        <v>76</v>
      </c>
      <c r="AY383" s="254" t="s">
        <v>231</v>
      </c>
    </row>
    <row r="384" s="2" customFormat="1" ht="16.5" customHeight="1">
      <c r="A384" s="41"/>
      <c r="B384" s="42"/>
      <c r="C384" s="283" t="s">
        <v>1665</v>
      </c>
      <c r="D384" s="283" t="s">
        <v>638</v>
      </c>
      <c r="E384" s="284" t="s">
        <v>5214</v>
      </c>
      <c r="F384" s="285" t="s">
        <v>5215</v>
      </c>
      <c r="G384" s="286" t="s">
        <v>237</v>
      </c>
      <c r="H384" s="287">
        <v>3</v>
      </c>
      <c r="I384" s="288"/>
      <c r="J384" s="289">
        <f>ROUND(I384*H384,2)</f>
        <v>0</v>
      </c>
      <c r="K384" s="285" t="s">
        <v>19</v>
      </c>
      <c r="L384" s="290"/>
      <c r="M384" s="291" t="s">
        <v>19</v>
      </c>
      <c r="N384" s="292" t="s">
        <v>40</v>
      </c>
      <c r="O384" s="87"/>
      <c r="P384" s="225">
        <f>O384*H384</f>
        <v>0</v>
      </c>
      <c r="Q384" s="225">
        <v>0.01</v>
      </c>
      <c r="R384" s="225">
        <f>Q384*H384</f>
        <v>0.029999999999999999</v>
      </c>
      <c r="S384" s="225">
        <v>0</v>
      </c>
      <c r="T384" s="226">
        <f>S384*H384</f>
        <v>0</v>
      </c>
      <c r="U384" s="41"/>
      <c r="V384" s="41"/>
      <c r="W384" s="41"/>
      <c r="X384" s="41"/>
      <c r="Y384" s="41"/>
      <c r="Z384" s="41"/>
      <c r="AA384" s="41"/>
      <c r="AB384" s="41"/>
      <c r="AC384" s="41"/>
      <c r="AD384" s="41"/>
      <c r="AE384" s="41"/>
      <c r="AR384" s="227" t="s">
        <v>287</v>
      </c>
      <c r="AT384" s="227" t="s">
        <v>638</v>
      </c>
      <c r="AU384" s="227" t="s">
        <v>78</v>
      </c>
      <c r="AY384" s="19" t="s">
        <v>231</v>
      </c>
      <c r="BE384" s="228">
        <f>IF(N384="základní",J384,0)</f>
        <v>0</v>
      </c>
      <c r="BF384" s="228">
        <f>IF(N384="snížená",J384,0)</f>
        <v>0</v>
      </c>
      <c r="BG384" s="228">
        <f>IF(N384="zákl. přenesená",J384,0)</f>
        <v>0</v>
      </c>
      <c r="BH384" s="228">
        <f>IF(N384="sníž. přenesená",J384,0)</f>
        <v>0</v>
      </c>
      <c r="BI384" s="228">
        <f>IF(N384="nulová",J384,0)</f>
        <v>0</v>
      </c>
      <c r="BJ384" s="19" t="s">
        <v>76</v>
      </c>
      <c r="BK384" s="228">
        <f>ROUND(I384*H384,2)</f>
        <v>0</v>
      </c>
      <c r="BL384" s="19" t="s">
        <v>238</v>
      </c>
      <c r="BM384" s="227" t="s">
        <v>5216</v>
      </c>
    </row>
    <row r="385" s="13" customFormat="1">
      <c r="A385" s="13"/>
      <c r="B385" s="234"/>
      <c r="C385" s="235"/>
      <c r="D385" s="229" t="s">
        <v>248</v>
      </c>
      <c r="E385" s="236" t="s">
        <v>19</v>
      </c>
      <c r="F385" s="237" t="s">
        <v>5212</v>
      </c>
      <c r="G385" s="235"/>
      <c r="H385" s="236" t="s">
        <v>19</v>
      </c>
      <c r="I385" s="238"/>
      <c r="J385" s="235"/>
      <c r="K385" s="235"/>
      <c r="L385" s="239"/>
      <c r="M385" s="240"/>
      <c r="N385" s="241"/>
      <c r="O385" s="241"/>
      <c r="P385" s="241"/>
      <c r="Q385" s="241"/>
      <c r="R385" s="241"/>
      <c r="S385" s="241"/>
      <c r="T385" s="242"/>
      <c r="U385" s="13"/>
      <c r="V385" s="13"/>
      <c r="W385" s="13"/>
      <c r="X385" s="13"/>
      <c r="Y385" s="13"/>
      <c r="Z385" s="13"/>
      <c r="AA385" s="13"/>
      <c r="AB385" s="13"/>
      <c r="AC385" s="13"/>
      <c r="AD385" s="13"/>
      <c r="AE385" s="13"/>
      <c r="AT385" s="243" t="s">
        <v>248</v>
      </c>
      <c r="AU385" s="243" t="s">
        <v>78</v>
      </c>
      <c r="AV385" s="13" t="s">
        <v>76</v>
      </c>
      <c r="AW385" s="13" t="s">
        <v>31</v>
      </c>
      <c r="AX385" s="13" t="s">
        <v>69</v>
      </c>
      <c r="AY385" s="243" t="s">
        <v>231</v>
      </c>
    </row>
    <row r="386" s="14" customFormat="1">
      <c r="A386" s="14"/>
      <c r="B386" s="244"/>
      <c r="C386" s="245"/>
      <c r="D386" s="229" t="s">
        <v>248</v>
      </c>
      <c r="E386" s="246" t="s">
        <v>19</v>
      </c>
      <c r="F386" s="247" t="s">
        <v>119</v>
      </c>
      <c r="G386" s="245"/>
      <c r="H386" s="248">
        <v>3</v>
      </c>
      <c r="I386" s="249"/>
      <c r="J386" s="245"/>
      <c r="K386" s="245"/>
      <c r="L386" s="250"/>
      <c r="M386" s="251"/>
      <c r="N386" s="252"/>
      <c r="O386" s="252"/>
      <c r="P386" s="252"/>
      <c r="Q386" s="252"/>
      <c r="R386" s="252"/>
      <c r="S386" s="252"/>
      <c r="T386" s="253"/>
      <c r="U386" s="14"/>
      <c r="V386" s="14"/>
      <c r="W386" s="14"/>
      <c r="X386" s="14"/>
      <c r="Y386" s="14"/>
      <c r="Z386" s="14"/>
      <c r="AA386" s="14"/>
      <c r="AB386" s="14"/>
      <c r="AC386" s="14"/>
      <c r="AD386" s="14"/>
      <c r="AE386" s="14"/>
      <c r="AT386" s="254" t="s">
        <v>248</v>
      </c>
      <c r="AU386" s="254" t="s">
        <v>78</v>
      </c>
      <c r="AV386" s="14" t="s">
        <v>78</v>
      </c>
      <c r="AW386" s="14" t="s">
        <v>31</v>
      </c>
      <c r="AX386" s="14" t="s">
        <v>76</v>
      </c>
      <c r="AY386" s="254" t="s">
        <v>231</v>
      </c>
    </row>
    <row r="387" s="2" customFormat="1" ht="44.25" customHeight="1">
      <c r="A387" s="41"/>
      <c r="B387" s="42"/>
      <c r="C387" s="216" t="s">
        <v>1671</v>
      </c>
      <c r="D387" s="216" t="s">
        <v>234</v>
      </c>
      <c r="E387" s="217" t="s">
        <v>5217</v>
      </c>
      <c r="F387" s="218" t="s">
        <v>5218</v>
      </c>
      <c r="G387" s="219" t="s">
        <v>342</v>
      </c>
      <c r="H387" s="220">
        <v>0.23999999999999999</v>
      </c>
      <c r="I387" s="221"/>
      <c r="J387" s="222">
        <f>ROUND(I387*H387,2)</f>
        <v>0</v>
      </c>
      <c r="K387" s="218" t="s">
        <v>244</v>
      </c>
      <c r="L387" s="47"/>
      <c r="M387" s="223" t="s">
        <v>19</v>
      </c>
      <c r="N387" s="224" t="s">
        <v>40</v>
      </c>
      <c r="O387" s="87"/>
      <c r="P387" s="225">
        <f>O387*H387</f>
        <v>0</v>
      </c>
      <c r="Q387" s="225">
        <v>0.00059000000000000003</v>
      </c>
      <c r="R387" s="225">
        <f>Q387*H387</f>
        <v>0.0001416</v>
      </c>
      <c r="S387" s="225">
        <v>0.014999999999999999</v>
      </c>
      <c r="T387" s="226">
        <f>S387*H387</f>
        <v>0.0035999999999999999</v>
      </c>
      <c r="U387" s="41"/>
      <c r="V387" s="41"/>
      <c r="W387" s="41"/>
      <c r="X387" s="41"/>
      <c r="Y387" s="41"/>
      <c r="Z387" s="41"/>
      <c r="AA387" s="41"/>
      <c r="AB387" s="41"/>
      <c r="AC387" s="41"/>
      <c r="AD387" s="41"/>
      <c r="AE387" s="41"/>
      <c r="AR387" s="227" t="s">
        <v>238</v>
      </c>
      <c r="AT387" s="227" t="s">
        <v>234</v>
      </c>
      <c r="AU387" s="227" t="s">
        <v>78</v>
      </c>
      <c r="AY387" s="19" t="s">
        <v>231</v>
      </c>
      <c r="BE387" s="228">
        <f>IF(N387="základní",J387,0)</f>
        <v>0</v>
      </c>
      <c r="BF387" s="228">
        <f>IF(N387="snížená",J387,0)</f>
        <v>0</v>
      </c>
      <c r="BG387" s="228">
        <f>IF(N387="zákl. přenesená",J387,0)</f>
        <v>0</v>
      </c>
      <c r="BH387" s="228">
        <f>IF(N387="sníž. přenesená",J387,0)</f>
        <v>0</v>
      </c>
      <c r="BI387" s="228">
        <f>IF(N387="nulová",J387,0)</f>
        <v>0</v>
      </c>
      <c r="BJ387" s="19" t="s">
        <v>76</v>
      </c>
      <c r="BK387" s="228">
        <f>ROUND(I387*H387,2)</f>
        <v>0</v>
      </c>
      <c r="BL387" s="19" t="s">
        <v>238</v>
      </c>
      <c r="BM387" s="227" t="s">
        <v>5219</v>
      </c>
    </row>
    <row r="388" s="2" customFormat="1">
      <c r="A388" s="41"/>
      <c r="B388" s="42"/>
      <c r="C388" s="43"/>
      <c r="D388" s="229" t="s">
        <v>246</v>
      </c>
      <c r="E388" s="43"/>
      <c r="F388" s="230" t="s">
        <v>1763</v>
      </c>
      <c r="G388" s="43"/>
      <c r="H388" s="43"/>
      <c r="I388" s="231"/>
      <c r="J388" s="43"/>
      <c r="K388" s="43"/>
      <c r="L388" s="47"/>
      <c r="M388" s="232"/>
      <c r="N388" s="233"/>
      <c r="O388" s="87"/>
      <c r="P388" s="87"/>
      <c r="Q388" s="87"/>
      <c r="R388" s="87"/>
      <c r="S388" s="87"/>
      <c r="T388" s="88"/>
      <c r="U388" s="41"/>
      <c r="V388" s="41"/>
      <c r="W388" s="41"/>
      <c r="X388" s="41"/>
      <c r="Y388" s="41"/>
      <c r="Z388" s="41"/>
      <c r="AA388" s="41"/>
      <c r="AB388" s="41"/>
      <c r="AC388" s="41"/>
      <c r="AD388" s="41"/>
      <c r="AE388" s="41"/>
      <c r="AT388" s="19" t="s">
        <v>246</v>
      </c>
      <c r="AU388" s="19" t="s">
        <v>78</v>
      </c>
    </row>
    <row r="389" s="13" customFormat="1">
      <c r="A389" s="13"/>
      <c r="B389" s="234"/>
      <c r="C389" s="235"/>
      <c r="D389" s="229" t="s">
        <v>248</v>
      </c>
      <c r="E389" s="236" t="s">
        <v>19</v>
      </c>
      <c r="F389" s="237" t="s">
        <v>5220</v>
      </c>
      <c r="G389" s="235"/>
      <c r="H389" s="236" t="s">
        <v>19</v>
      </c>
      <c r="I389" s="238"/>
      <c r="J389" s="235"/>
      <c r="K389" s="235"/>
      <c r="L389" s="239"/>
      <c r="M389" s="240"/>
      <c r="N389" s="241"/>
      <c r="O389" s="241"/>
      <c r="P389" s="241"/>
      <c r="Q389" s="241"/>
      <c r="R389" s="241"/>
      <c r="S389" s="241"/>
      <c r="T389" s="242"/>
      <c r="U389" s="13"/>
      <c r="V389" s="13"/>
      <c r="W389" s="13"/>
      <c r="X389" s="13"/>
      <c r="Y389" s="13"/>
      <c r="Z389" s="13"/>
      <c r="AA389" s="13"/>
      <c r="AB389" s="13"/>
      <c r="AC389" s="13"/>
      <c r="AD389" s="13"/>
      <c r="AE389" s="13"/>
      <c r="AT389" s="243" t="s">
        <v>248</v>
      </c>
      <c r="AU389" s="243" t="s">
        <v>78</v>
      </c>
      <c r="AV389" s="13" t="s">
        <v>76</v>
      </c>
      <c r="AW389" s="13" t="s">
        <v>31</v>
      </c>
      <c r="AX389" s="13" t="s">
        <v>69</v>
      </c>
      <c r="AY389" s="243" t="s">
        <v>231</v>
      </c>
    </row>
    <row r="390" s="14" customFormat="1">
      <c r="A390" s="14"/>
      <c r="B390" s="244"/>
      <c r="C390" s="245"/>
      <c r="D390" s="229" t="s">
        <v>248</v>
      </c>
      <c r="E390" s="246" t="s">
        <v>19</v>
      </c>
      <c r="F390" s="247" t="s">
        <v>5221</v>
      </c>
      <c r="G390" s="245"/>
      <c r="H390" s="248">
        <v>0.23999999999999999</v>
      </c>
      <c r="I390" s="249"/>
      <c r="J390" s="245"/>
      <c r="K390" s="245"/>
      <c r="L390" s="250"/>
      <c r="M390" s="251"/>
      <c r="N390" s="252"/>
      <c r="O390" s="252"/>
      <c r="P390" s="252"/>
      <c r="Q390" s="252"/>
      <c r="R390" s="252"/>
      <c r="S390" s="252"/>
      <c r="T390" s="253"/>
      <c r="U390" s="14"/>
      <c r="V390" s="14"/>
      <c r="W390" s="14"/>
      <c r="X390" s="14"/>
      <c r="Y390" s="14"/>
      <c r="Z390" s="14"/>
      <c r="AA390" s="14"/>
      <c r="AB390" s="14"/>
      <c r="AC390" s="14"/>
      <c r="AD390" s="14"/>
      <c r="AE390" s="14"/>
      <c r="AT390" s="254" t="s">
        <v>248</v>
      </c>
      <c r="AU390" s="254" t="s">
        <v>78</v>
      </c>
      <c r="AV390" s="14" t="s">
        <v>78</v>
      </c>
      <c r="AW390" s="14" t="s">
        <v>31</v>
      </c>
      <c r="AX390" s="14" t="s">
        <v>76</v>
      </c>
      <c r="AY390" s="254" t="s">
        <v>231</v>
      </c>
    </row>
    <row r="391" s="2" customFormat="1" ht="44.25" customHeight="1">
      <c r="A391" s="41"/>
      <c r="B391" s="42"/>
      <c r="C391" s="216" t="s">
        <v>1677</v>
      </c>
      <c r="D391" s="216" t="s">
        <v>234</v>
      </c>
      <c r="E391" s="217" t="s">
        <v>3627</v>
      </c>
      <c r="F391" s="218" t="s">
        <v>3628</v>
      </c>
      <c r="G391" s="219" t="s">
        <v>342</v>
      </c>
      <c r="H391" s="220">
        <v>0.25</v>
      </c>
      <c r="I391" s="221"/>
      <c r="J391" s="222">
        <f>ROUND(I391*H391,2)</f>
        <v>0</v>
      </c>
      <c r="K391" s="218" t="s">
        <v>244</v>
      </c>
      <c r="L391" s="47"/>
      <c r="M391" s="223" t="s">
        <v>19</v>
      </c>
      <c r="N391" s="224" t="s">
        <v>40</v>
      </c>
      <c r="O391" s="87"/>
      <c r="P391" s="225">
        <f>O391*H391</f>
        <v>0</v>
      </c>
      <c r="Q391" s="225">
        <v>0.00067000000000000002</v>
      </c>
      <c r="R391" s="225">
        <f>Q391*H391</f>
        <v>0.00016750000000000001</v>
      </c>
      <c r="S391" s="225">
        <v>0.031</v>
      </c>
      <c r="T391" s="226">
        <f>S391*H391</f>
        <v>0.0077499999999999999</v>
      </c>
      <c r="U391" s="41"/>
      <c r="V391" s="41"/>
      <c r="W391" s="41"/>
      <c r="X391" s="41"/>
      <c r="Y391" s="41"/>
      <c r="Z391" s="41"/>
      <c r="AA391" s="41"/>
      <c r="AB391" s="41"/>
      <c r="AC391" s="41"/>
      <c r="AD391" s="41"/>
      <c r="AE391" s="41"/>
      <c r="AR391" s="227" t="s">
        <v>238</v>
      </c>
      <c r="AT391" s="227" t="s">
        <v>234</v>
      </c>
      <c r="AU391" s="227" t="s">
        <v>78</v>
      </c>
      <c r="AY391" s="19" t="s">
        <v>231</v>
      </c>
      <c r="BE391" s="228">
        <f>IF(N391="základní",J391,0)</f>
        <v>0</v>
      </c>
      <c r="BF391" s="228">
        <f>IF(N391="snížená",J391,0)</f>
        <v>0</v>
      </c>
      <c r="BG391" s="228">
        <f>IF(N391="zákl. přenesená",J391,0)</f>
        <v>0</v>
      </c>
      <c r="BH391" s="228">
        <f>IF(N391="sníž. přenesená",J391,0)</f>
        <v>0</v>
      </c>
      <c r="BI391" s="228">
        <f>IF(N391="nulová",J391,0)</f>
        <v>0</v>
      </c>
      <c r="BJ391" s="19" t="s">
        <v>76</v>
      </c>
      <c r="BK391" s="228">
        <f>ROUND(I391*H391,2)</f>
        <v>0</v>
      </c>
      <c r="BL391" s="19" t="s">
        <v>238</v>
      </c>
      <c r="BM391" s="227" t="s">
        <v>5222</v>
      </c>
    </row>
    <row r="392" s="2" customFormat="1">
      <c r="A392" s="41"/>
      <c r="B392" s="42"/>
      <c r="C392" s="43"/>
      <c r="D392" s="229" t="s">
        <v>246</v>
      </c>
      <c r="E392" s="43"/>
      <c r="F392" s="230" t="s">
        <v>1763</v>
      </c>
      <c r="G392" s="43"/>
      <c r="H392" s="43"/>
      <c r="I392" s="231"/>
      <c r="J392" s="43"/>
      <c r="K392" s="43"/>
      <c r="L392" s="47"/>
      <c r="M392" s="232"/>
      <c r="N392" s="233"/>
      <c r="O392" s="87"/>
      <c r="P392" s="87"/>
      <c r="Q392" s="87"/>
      <c r="R392" s="87"/>
      <c r="S392" s="87"/>
      <c r="T392" s="88"/>
      <c r="U392" s="41"/>
      <c r="V392" s="41"/>
      <c r="W392" s="41"/>
      <c r="X392" s="41"/>
      <c r="Y392" s="41"/>
      <c r="Z392" s="41"/>
      <c r="AA392" s="41"/>
      <c r="AB392" s="41"/>
      <c r="AC392" s="41"/>
      <c r="AD392" s="41"/>
      <c r="AE392" s="41"/>
      <c r="AT392" s="19" t="s">
        <v>246</v>
      </c>
      <c r="AU392" s="19" t="s">
        <v>78</v>
      </c>
    </row>
    <row r="393" s="13" customFormat="1">
      <c r="A393" s="13"/>
      <c r="B393" s="234"/>
      <c r="C393" s="235"/>
      <c r="D393" s="229" t="s">
        <v>248</v>
      </c>
      <c r="E393" s="236" t="s">
        <v>19</v>
      </c>
      <c r="F393" s="237" t="s">
        <v>5212</v>
      </c>
      <c r="G393" s="235"/>
      <c r="H393" s="236" t="s">
        <v>19</v>
      </c>
      <c r="I393" s="238"/>
      <c r="J393" s="235"/>
      <c r="K393" s="235"/>
      <c r="L393" s="239"/>
      <c r="M393" s="240"/>
      <c r="N393" s="241"/>
      <c r="O393" s="241"/>
      <c r="P393" s="241"/>
      <c r="Q393" s="241"/>
      <c r="R393" s="241"/>
      <c r="S393" s="241"/>
      <c r="T393" s="242"/>
      <c r="U393" s="13"/>
      <c r="V393" s="13"/>
      <c r="W393" s="13"/>
      <c r="X393" s="13"/>
      <c r="Y393" s="13"/>
      <c r="Z393" s="13"/>
      <c r="AA393" s="13"/>
      <c r="AB393" s="13"/>
      <c r="AC393" s="13"/>
      <c r="AD393" s="13"/>
      <c r="AE393" s="13"/>
      <c r="AT393" s="243" t="s">
        <v>248</v>
      </c>
      <c r="AU393" s="243" t="s">
        <v>78</v>
      </c>
      <c r="AV393" s="13" t="s">
        <v>76</v>
      </c>
      <c r="AW393" s="13" t="s">
        <v>31</v>
      </c>
      <c r="AX393" s="13" t="s">
        <v>69</v>
      </c>
      <c r="AY393" s="243" t="s">
        <v>231</v>
      </c>
    </row>
    <row r="394" s="14" customFormat="1">
      <c r="A394" s="14"/>
      <c r="B394" s="244"/>
      <c r="C394" s="245"/>
      <c r="D394" s="229" t="s">
        <v>248</v>
      </c>
      <c r="E394" s="246" t="s">
        <v>19</v>
      </c>
      <c r="F394" s="247" t="s">
        <v>3595</v>
      </c>
      <c r="G394" s="245"/>
      <c r="H394" s="248">
        <v>0.25</v>
      </c>
      <c r="I394" s="249"/>
      <c r="J394" s="245"/>
      <c r="K394" s="245"/>
      <c r="L394" s="250"/>
      <c r="M394" s="251"/>
      <c r="N394" s="252"/>
      <c r="O394" s="252"/>
      <c r="P394" s="252"/>
      <c r="Q394" s="252"/>
      <c r="R394" s="252"/>
      <c r="S394" s="252"/>
      <c r="T394" s="253"/>
      <c r="U394" s="14"/>
      <c r="V394" s="14"/>
      <c r="W394" s="14"/>
      <c r="X394" s="14"/>
      <c r="Y394" s="14"/>
      <c r="Z394" s="14"/>
      <c r="AA394" s="14"/>
      <c r="AB394" s="14"/>
      <c r="AC394" s="14"/>
      <c r="AD394" s="14"/>
      <c r="AE394" s="14"/>
      <c r="AT394" s="254" t="s">
        <v>248</v>
      </c>
      <c r="AU394" s="254" t="s">
        <v>78</v>
      </c>
      <c r="AV394" s="14" t="s">
        <v>78</v>
      </c>
      <c r="AW394" s="14" t="s">
        <v>31</v>
      </c>
      <c r="AX394" s="14" t="s">
        <v>76</v>
      </c>
      <c r="AY394" s="254" t="s">
        <v>231</v>
      </c>
    </row>
    <row r="395" s="2" customFormat="1" ht="16.5" customHeight="1">
      <c r="A395" s="41"/>
      <c r="B395" s="42"/>
      <c r="C395" s="216" t="s">
        <v>1679</v>
      </c>
      <c r="D395" s="216" t="s">
        <v>234</v>
      </c>
      <c r="E395" s="217" t="s">
        <v>5223</v>
      </c>
      <c r="F395" s="218" t="s">
        <v>5224</v>
      </c>
      <c r="G395" s="219" t="s">
        <v>237</v>
      </c>
      <c r="H395" s="220">
        <v>3</v>
      </c>
      <c r="I395" s="221"/>
      <c r="J395" s="222">
        <f>ROUND(I395*H395,2)</f>
        <v>0</v>
      </c>
      <c r="K395" s="218" t="s">
        <v>19</v>
      </c>
      <c r="L395" s="47"/>
      <c r="M395" s="223" t="s">
        <v>19</v>
      </c>
      <c r="N395" s="224" t="s">
        <v>40</v>
      </c>
      <c r="O395" s="87"/>
      <c r="P395" s="225">
        <f>O395*H395</f>
        <v>0</v>
      </c>
      <c r="Q395" s="225">
        <v>0</v>
      </c>
      <c r="R395" s="225">
        <f>Q395*H395</f>
        <v>0</v>
      </c>
      <c r="S395" s="225">
        <v>0</v>
      </c>
      <c r="T395" s="226">
        <f>S395*H395</f>
        <v>0</v>
      </c>
      <c r="U395" s="41"/>
      <c r="V395" s="41"/>
      <c r="W395" s="41"/>
      <c r="X395" s="41"/>
      <c r="Y395" s="41"/>
      <c r="Z395" s="41"/>
      <c r="AA395" s="41"/>
      <c r="AB395" s="41"/>
      <c r="AC395" s="41"/>
      <c r="AD395" s="41"/>
      <c r="AE395" s="41"/>
      <c r="AR395" s="227" t="s">
        <v>238</v>
      </c>
      <c r="AT395" s="227" t="s">
        <v>234</v>
      </c>
      <c r="AU395" s="227" t="s">
        <v>78</v>
      </c>
      <c r="AY395" s="19" t="s">
        <v>231</v>
      </c>
      <c r="BE395" s="228">
        <f>IF(N395="základní",J395,0)</f>
        <v>0</v>
      </c>
      <c r="BF395" s="228">
        <f>IF(N395="snížená",J395,0)</f>
        <v>0</v>
      </c>
      <c r="BG395" s="228">
        <f>IF(N395="zákl. přenesená",J395,0)</f>
        <v>0</v>
      </c>
      <c r="BH395" s="228">
        <f>IF(N395="sníž. přenesená",J395,0)</f>
        <v>0</v>
      </c>
      <c r="BI395" s="228">
        <f>IF(N395="nulová",J395,0)</f>
        <v>0</v>
      </c>
      <c r="BJ395" s="19" t="s">
        <v>76</v>
      </c>
      <c r="BK395" s="228">
        <f>ROUND(I395*H395,2)</f>
        <v>0</v>
      </c>
      <c r="BL395" s="19" t="s">
        <v>238</v>
      </c>
      <c r="BM395" s="227" t="s">
        <v>5225</v>
      </c>
    </row>
    <row r="396" s="13" customFormat="1">
      <c r="A396" s="13"/>
      <c r="B396" s="234"/>
      <c r="C396" s="235"/>
      <c r="D396" s="229" t="s">
        <v>248</v>
      </c>
      <c r="E396" s="236" t="s">
        <v>19</v>
      </c>
      <c r="F396" s="237" t="s">
        <v>4948</v>
      </c>
      <c r="G396" s="235"/>
      <c r="H396" s="236" t="s">
        <v>19</v>
      </c>
      <c r="I396" s="238"/>
      <c r="J396" s="235"/>
      <c r="K396" s="235"/>
      <c r="L396" s="239"/>
      <c r="M396" s="240"/>
      <c r="N396" s="241"/>
      <c r="O396" s="241"/>
      <c r="P396" s="241"/>
      <c r="Q396" s="241"/>
      <c r="R396" s="241"/>
      <c r="S396" s="241"/>
      <c r="T396" s="242"/>
      <c r="U396" s="13"/>
      <c r="V396" s="13"/>
      <c r="W396" s="13"/>
      <c r="X396" s="13"/>
      <c r="Y396" s="13"/>
      <c r="Z396" s="13"/>
      <c r="AA396" s="13"/>
      <c r="AB396" s="13"/>
      <c r="AC396" s="13"/>
      <c r="AD396" s="13"/>
      <c r="AE396" s="13"/>
      <c r="AT396" s="243" t="s">
        <v>248</v>
      </c>
      <c r="AU396" s="243" t="s">
        <v>78</v>
      </c>
      <c r="AV396" s="13" t="s">
        <v>76</v>
      </c>
      <c r="AW396" s="13" t="s">
        <v>31</v>
      </c>
      <c r="AX396" s="13" t="s">
        <v>69</v>
      </c>
      <c r="AY396" s="243" t="s">
        <v>231</v>
      </c>
    </row>
    <row r="397" s="14" customFormat="1">
      <c r="A397" s="14"/>
      <c r="B397" s="244"/>
      <c r="C397" s="245"/>
      <c r="D397" s="229" t="s">
        <v>248</v>
      </c>
      <c r="E397" s="246" t="s">
        <v>19</v>
      </c>
      <c r="F397" s="247" t="s">
        <v>78</v>
      </c>
      <c r="G397" s="245"/>
      <c r="H397" s="248">
        <v>2</v>
      </c>
      <c r="I397" s="249"/>
      <c r="J397" s="245"/>
      <c r="K397" s="245"/>
      <c r="L397" s="250"/>
      <c r="M397" s="251"/>
      <c r="N397" s="252"/>
      <c r="O397" s="252"/>
      <c r="P397" s="252"/>
      <c r="Q397" s="252"/>
      <c r="R397" s="252"/>
      <c r="S397" s="252"/>
      <c r="T397" s="253"/>
      <c r="U397" s="14"/>
      <c r="V397" s="14"/>
      <c r="W397" s="14"/>
      <c r="X397" s="14"/>
      <c r="Y397" s="14"/>
      <c r="Z397" s="14"/>
      <c r="AA397" s="14"/>
      <c r="AB397" s="14"/>
      <c r="AC397" s="14"/>
      <c r="AD397" s="14"/>
      <c r="AE397" s="14"/>
      <c r="AT397" s="254" t="s">
        <v>248</v>
      </c>
      <c r="AU397" s="254" t="s">
        <v>78</v>
      </c>
      <c r="AV397" s="14" t="s">
        <v>78</v>
      </c>
      <c r="AW397" s="14" t="s">
        <v>31</v>
      </c>
      <c r="AX397" s="14" t="s">
        <v>69</v>
      </c>
      <c r="AY397" s="254" t="s">
        <v>231</v>
      </c>
    </row>
    <row r="398" s="13" customFormat="1">
      <c r="A398" s="13"/>
      <c r="B398" s="234"/>
      <c r="C398" s="235"/>
      <c r="D398" s="229" t="s">
        <v>248</v>
      </c>
      <c r="E398" s="236" t="s">
        <v>19</v>
      </c>
      <c r="F398" s="237" t="s">
        <v>5212</v>
      </c>
      <c r="G398" s="235"/>
      <c r="H398" s="236" t="s">
        <v>19</v>
      </c>
      <c r="I398" s="238"/>
      <c r="J398" s="235"/>
      <c r="K398" s="235"/>
      <c r="L398" s="239"/>
      <c r="M398" s="240"/>
      <c r="N398" s="241"/>
      <c r="O398" s="241"/>
      <c r="P398" s="241"/>
      <c r="Q398" s="241"/>
      <c r="R398" s="241"/>
      <c r="S398" s="241"/>
      <c r="T398" s="242"/>
      <c r="U398" s="13"/>
      <c r="V398" s="13"/>
      <c r="W398" s="13"/>
      <c r="X398" s="13"/>
      <c r="Y398" s="13"/>
      <c r="Z398" s="13"/>
      <c r="AA398" s="13"/>
      <c r="AB398" s="13"/>
      <c r="AC398" s="13"/>
      <c r="AD398" s="13"/>
      <c r="AE398" s="13"/>
      <c r="AT398" s="243" t="s">
        <v>248</v>
      </c>
      <c r="AU398" s="243" t="s">
        <v>78</v>
      </c>
      <c r="AV398" s="13" t="s">
        <v>76</v>
      </c>
      <c r="AW398" s="13" t="s">
        <v>31</v>
      </c>
      <c r="AX398" s="13" t="s">
        <v>69</v>
      </c>
      <c r="AY398" s="243" t="s">
        <v>231</v>
      </c>
    </row>
    <row r="399" s="14" customFormat="1">
      <c r="A399" s="14"/>
      <c r="B399" s="244"/>
      <c r="C399" s="245"/>
      <c r="D399" s="229" t="s">
        <v>248</v>
      </c>
      <c r="E399" s="246" t="s">
        <v>19</v>
      </c>
      <c r="F399" s="247" t="s">
        <v>76</v>
      </c>
      <c r="G399" s="245"/>
      <c r="H399" s="248">
        <v>1</v>
      </c>
      <c r="I399" s="249"/>
      <c r="J399" s="245"/>
      <c r="K399" s="245"/>
      <c r="L399" s="250"/>
      <c r="M399" s="251"/>
      <c r="N399" s="252"/>
      <c r="O399" s="252"/>
      <c r="P399" s="252"/>
      <c r="Q399" s="252"/>
      <c r="R399" s="252"/>
      <c r="S399" s="252"/>
      <c r="T399" s="253"/>
      <c r="U399" s="14"/>
      <c r="V399" s="14"/>
      <c r="W399" s="14"/>
      <c r="X399" s="14"/>
      <c r="Y399" s="14"/>
      <c r="Z399" s="14"/>
      <c r="AA399" s="14"/>
      <c r="AB399" s="14"/>
      <c r="AC399" s="14"/>
      <c r="AD399" s="14"/>
      <c r="AE399" s="14"/>
      <c r="AT399" s="254" t="s">
        <v>248</v>
      </c>
      <c r="AU399" s="254" t="s">
        <v>78</v>
      </c>
      <c r="AV399" s="14" t="s">
        <v>78</v>
      </c>
      <c r="AW399" s="14" t="s">
        <v>31</v>
      </c>
      <c r="AX399" s="14" t="s">
        <v>69</v>
      </c>
      <c r="AY399" s="254" t="s">
        <v>231</v>
      </c>
    </row>
    <row r="400" s="15" customFormat="1">
      <c r="A400" s="15"/>
      <c r="B400" s="255"/>
      <c r="C400" s="256"/>
      <c r="D400" s="229" t="s">
        <v>248</v>
      </c>
      <c r="E400" s="257" t="s">
        <v>19</v>
      </c>
      <c r="F400" s="258" t="s">
        <v>260</v>
      </c>
      <c r="G400" s="256"/>
      <c r="H400" s="259">
        <v>3</v>
      </c>
      <c r="I400" s="260"/>
      <c r="J400" s="256"/>
      <c r="K400" s="256"/>
      <c r="L400" s="261"/>
      <c r="M400" s="262"/>
      <c r="N400" s="263"/>
      <c r="O400" s="263"/>
      <c r="P400" s="263"/>
      <c r="Q400" s="263"/>
      <c r="R400" s="263"/>
      <c r="S400" s="263"/>
      <c r="T400" s="264"/>
      <c r="U400" s="15"/>
      <c r="V400" s="15"/>
      <c r="W400" s="15"/>
      <c r="X400" s="15"/>
      <c r="Y400" s="15"/>
      <c r="Z400" s="15"/>
      <c r="AA400" s="15"/>
      <c r="AB400" s="15"/>
      <c r="AC400" s="15"/>
      <c r="AD400" s="15"/>
      <c r="AE400" s="15"/>
      <c r="AT400" s="265" t="s">
        <v>248</v>
      </c>
      <c r="AU400" s="265" t="s">
        <v>78</v>
      </c>
      <c r="AV400" s="15" t="s">
        <v>238</v>
      </c>
      <c r="AW400" s="15" t="s">
        <v>31</v>
      </c>
      <c r="AX400" s="15" t="s">
        <v>76</v>
      </c>
      <c r="AY400" s="265" t="s">
        <v>231</v>
      </c>
    </row>
    <row r="401" s="12" customFormat="1" ht="22.8" customHeight="1">
      <c r="A401" s="12"/>
      <c r="B401" s="200"/>
      <c r="C401" s="201"/>
      <c r="D401" s="202" t="s">
        <v>68</v>
      </c>
      <c r="E401" s="214" t="s">
        <v>399</v>
      </c>
      <c r="F401" s="214" t="s">
        <v>400</v>
      </c>
      <c r="G401" s="201"/>
      <c r="H401" s="201"/>
      <c r="I401" s="204"/>
      <c r="J401" s="215">
        <f>BK401</f>
        <v>0</v>
      </c>
      <c r="K401" s="201"/>
      <c r="L401" s="206"/>
      <c r="M401" s="207"/>
      <c r="N401" s="208"/>
      <c r="O401" s="208"/>
      <c r="P401" s="209">
        <f>SUM(P402:P408)</f>
        <v>0</v>
      </c>
      <c r="Q401" s="208"/>
      <c r="R401" s="209">
        <f>SUM(R402:R408)</f>
        <v>0</v>
      </c>
      <c r="S401" s="208"/>
      <c r="T401" s="210">
        <f>SUM(T402:T408)</f>
        <v>0</v>
      </c>
      <c r="U401" s="12"/>
      <c r="V401" s="12"/>
      <c r="W401" s="12"/>
      <c r="X401" s="12"/>
      <c r="Y401" s="12"/>
      <c r="Z401" s="12"/>
      <c r="AA401" s="12"/>
      <c r="AB401" s="12"/>
      <c r="AC401" s="12"/>
      <c r="AD401" s="12"/>
      <c r="AE401" s="12"/>
      <c r="AR401" s="211" t="s">
        <v>76</v>
      </c>
      <c r="AT401" s="212" t="s">
        <v>68</v>
      </c>
      <c r="AU401" s="212" t="s">
        <v>76</v>
      </c>
      <c r="AY401" s="211" t="s">
        <v>231</v>
      </c>
      <c r="BK401" s="213">
        <f>SUM(BK402:BK408)</f>
        <v>0</v>
      </c>
    </row>
    <row r="402" s="2" customFormat="1" ht="37.8" customHeight="1">
      <c r="A402" s="41"/>
      <c r="B402" s="42"/>
      <c r="C402" s="216" t="s">
        <v>1684</v>
      </c>
      <c r="D402" s="216" t="s">
        <v>234</v>
      </c>
      <c r="E402" s="217" t="s">
        <v>402</v>
      </c>
      <c r="F402" s="218" t="s">
        <v>403</v>
      </c>
      <c r="G402" s="219" t="s">
        <v>404</v>
      </c>
      <c r="H402" s="220">
        <v>1.4930000000000001</v>
      </c>
      <c r="I402" s="221"/>
      <c r="J402" s="222">
        <f>ROUND(I402*H402,2)</f>
        <v>0</v>
      </c>
      <c r="K402" s="218" t="s">
        <v>244</v>
      </c>
      <c r="L402" s="47"/>
      <c r="M402" s="223" t="s">
        <v>19</v>
      </c>
      <c r="N402" s="224" t="s">
        <v>40</v>
      </c>
      <c r="O402" s="87"/>
      <c r="P402" s="225">
        <f>O402*H402</f>
        <v>0</v>
      </c>
      <c r="Q402" s="225">
        <v>0</v>
      </c>
      <c r="R402" s="225">
        <f>Q402*H402</f>
        <v>0</v>
      </c>
      <c r="S402" s="225">
        <v>0</v>
      </c>
      <c r="T402" s="226">
        <f>S402*H402</f>
        <v>0</v>
      </c>
      <c r="U402" s="41"/>
      <c r="V402" s="41"/>
      <c r="W402" s="41"/>
      <c r="X402" s="41"/>
      <c r="Y402" s="41"/>
      <c r="Z402" s="41"/>
      <c r="AA402" s="41"/>
      <c r="AB402" s="41"/>
      <c r="AC402" s="41"/>
      <c r="AD402" s="41"/>
      <c r="AE402" s="41"/>
      <c r="AR402" s="227" t="s">
        <v>238</v>
      </c>
      <c r="AT402" s="227" t="s">
        <v>234</v>
      </c>
      <c r="AU402" s="227" t="s">
        <v>78</v>
      </c>
      <c r="AY402" s="19" t="s">
        <v>231</v>
      </c>
      <c r="BE402" s="228">
        <f>IF(N402="základní",J402,0)</f>
        <v>0</v>
      </c>
      <c r="BF402" s="228">
        <f>IF(N402="snížená",J402,0)</f>
        <v>0</v>
      </c>
      <c r="BG402" s="228">
        <f>IF(N402="zákl. přenesená",J402,0)</f>
        <v>0</v>
      </c>
      <c r="BH402" s="228">
        <f>IF(N402="sníž. přenesená",J402,0)</f>
        <v>0</v>
      </c>
      <c r="BI402" s="228">
        <f>IF(N402="nulová",J402,0)</f>
        <v>0</v>
      </c>
      <c r="BJ402" s="19" t="s">
        <v>76</v>
      </c>
      <c r="BK402" s="228">
        <f>ROUND(I402*H402,2)</f>
        <v>0</v>
      </c>
      <c r="BL402" s="19" t="s">
        <v>238</v>
      </c>
      <c r="BM402" s="227" t="s">
        <v>5226</v>
      </c>
    </row>
    <row r="403" s="2" customFormat="1">
      <c r="A403" s="41"/>
      <c r="B403" s="42"/>
      <c r="C403" s="43"/>
      <c r="D403" s="229" t="s">
        <v>246</v>
      </c>
      <c r="E403" s="43"/>
      <c r="F403" s="230" t="s">
        <v>406</v>
      </c>
      <c r="G403" s="43"/>
      <c r="H403" s="43"/>
      <c r="I403" s="231"/>
      <c r="J403" s="43"/>
      <c r="K403" s="43"/>
      <c r="L403" s="47"/>
      <c r="M403" s="232"/>
      <c r="N403" s="233"/>
      <c r="O403" s="87"/>
      <c r="P403" s="87"/>
      <c r="Q403" s="87"/>
      <c r="R403" s="87"/>
      <c r="S403" s="87"/>
      <c r="T403" s="88"/>
      <c r="U403" s="41"/>
      <c r="V403" s="41"/>
      <c r="W403" s="41"/>
      <c r="X403" s="41"/>
      <c r="Y403" s="41"/>
      <c r="Z403" s="41"/>
      <c r="AA403" s="41"/>
      <c r="AB403" s="41"/>
      <c r="AC403" s="41"/>
      <c r="AD403" s="41"/>
      <c r="AE403" s="41"/>
      <c r="AT403" s="19" t="s">
        <v>246</v>
      </c>
      <c r="AU403" s="19" t="s">
        <v>78</v>
      </c>
    </row>
    <row r="404" s="2" customFormat="1" ht="49.05" customHeight="1">
      <c r="A404" s="41"/>
      <c r="B404" s="42"/>
      <c r="C404" s="216" t="s">
        <v>1688</v>
      </c>
      <c r="D404" s="216" t="s">
        <v>234</v>
      </c>
      <c r="E404" s="217" t="s">
        <v>408</v>
      </c>
      <c r="F404" s="218" t="s">
        <v>409</v>
      </c>
      <c r="G404" s="219" t="s">
        <v>404</v>
      </c>
      <c r="H404" s="220">
        <v>20.902000000000001</v>
      </c>
      <c r="I404" s="221"/>
      <c r="J404" s="222">
        <f>ROUND(I404*H404,2)</f>
        <v>0</v>
      </c>
      <c r="K404" s="218" t="s">
        <v>244</v>
      </c>
      <c r="L404" s="47"/>
      <c r="M404" s="223" t="s">
        <v>19</v>
      </c>
      <c r="N404" s="224" t="s">
        <v>40</v>
      </c>
      <c r="O404" s="87"/>
      <c r="P404" s="225">
        <f>O404*H404</f>
        <v>0</v>
      </c>
      <c r="Q404" s="225">
        <v>0</v>
      </c>
      <c r="R404" s="225">
        <f>Q404*H404</f>
        <v>0</v>
      </c>
      <c r="S404" s="225">
        <v>0</v>
      </c>
      <c r="T404" s="226">
        <f>S404*H404</f>
        <v>0</v>
      </c>
      <c r="U404" s="41"/>
      <c r="V404" s="41"/>
      <c r="W404" s="41"/>
      <c r="X404" s="41"/>
      <c r="Y404" s="41"/>
      <c r="Z404" s="41"/>
      <c r="AA404" s="41"/>
      <c r="AB404" s="41"/>
      <c r="AC404" s="41"/>
      <c r="AD404" s="41"/>
      <c r="AE404" s="41"/>
      <c r="AR404" s="227" t="s">
        <v>238</v>
      </c>
      <c r="AT404" s="227" t="s">
        <v>234</v>
      </c>
      <c r="AU404" s="227" t="s">
        <v>78</v>
      </c>
      <c r="AY404" s="19" t="s">
        <v>231</v>
      </c>
      <c r="BE404" s="228">
        <f>IF(N404="základní",J404,0)</f>
        <v>0</v>
      </c>
      <c r="BF404" s="228">
        <f>IF(N404="snížená",J404,0)</f>
        <v>0</v>
      </c>
      <c r="BG404" s="228">
        <f>IF(N404="zákl. přenesená",J404,0)</f>
        <v>0</v>
      </c>
      <c r="BH404" s="228">
        <f>IF(N404="sníž. přenesená",J404,0)</f>
        <v>0</v>
      </c>
      <c r="BI404" s="228">
        <f>IF(N404="nulová",J404,0)</f>
        <v>0</v>
      </c>
      <c r="BJ404" s="19" t="s">
        <v>76</v>
      </c>
      <c r="BK404" s="228">
        <f>ROUND(I404*H404,2)</f>
        <v>0</v>
      </c>
      <c r="BL404" s="19" t="s">
        <v>238</v>
      </c>
      <c r="BM404" s="227" t="s">
        <v>5227</v>
      </c>
    </row>
    <row r="405" s="2" customFormat="1">
      <c r="A405" s="41"/>
      <c r="B405" s="42"/>
      <c r="C405" s="43"/>
      <c r="D405" s="229" t="s">
        <v>246</v>
      </c>
      <c r="E405" s="43"/>
      <c r="F405" s="230" t="s">
        <v>406</v>
      </c>
      <c r="G405" s="43"/>
      <c r="H405" s="43"/>
      <c r="I405" s="231"/>
      <c r="J405" s="43"/>
      <c r="K405" s="43"/>
      <c r="L405" s="47"/>
      <c r="M405" s="232"/>
      <c r="N405" s="233"/>
      <c r="O405" s="87"/>
      <c r="P405" s="87"/>
      <c r="Q405" s="87"/>
      <c r="R405" s="87"/>
      <c r="S405" s="87"/>
      <c r="T405" s="88"/>
      <c r="U405" s="41"/>
      <c r="V405" s="41"/>
      <c r="W405" s="41"/>
      <c r="X405" s="41"/>
      <c r="Y405" s="41"/>
      <c r="Z405" s="41"/>
      <c r="AA405" s="41"/>
      <c r="AB405" s="41"/>
      <c r="AC405" s="41"/>
      <c r="AD405" s="41"/>
      <c r="AE405" s="41"/>
      <c r="AT405" s="19" t="s">
        <v>246</v>
      </c>
      <c r="AU405" s="19" t="s">
        <v>78</v>
      </c>
    </row>
    <row r="406" s="14" customFormat="1">
      <c r="A406" s="14"/>
      <c r="B406" s="244"/>
      <c r="C406" s="245"/>
      <c r="D406" s="229" t="s">
        <v>248</v>
      </c>
      <c r="E406" s="245"/>
      <c r="F406" s="247" t="s">
        <v>5228</v>
      </c>
      <c r="G406" s="245"/>
      <c r="H406" s="248">
        <v>20.902000000000001</v>
      </c>
      <c r="I406" s="249"/>
      <c r="J406" s="245"/>
      <c r="K406" s="245"/>
      <c r="L406" s="250"/>
      <c r="M406" s="251"/>
      <c r="N406" s="252"/>
      <c r="O406" s="252"/>
      <c r="P406" s="252"/>
      <c r="Q406" s="252"/>
      <c r="R406" s="252"/>
      <c r="S406" s="252"/>
      <c r="T406" s="253"/>
      <c r="U406" s="14"/>
      <c r="V406" s="14"/>
      <c r="W406" s="14"/>
      <c r="X406" s="14"/>
      <c r="Y406" s="14"/>
      <c r="Z406" s="14"/>
      <c r="AA406" s="14"/>
      <c r="AB406" s="14"/>
      <c r="AC406" s="14"/>
      <c r="AD406" s="14"/>
      <c r="AE406" s="14"/>
      <c r="AT406" s="254" t="s">
        <v>248</v>
      </c>
      <c r="AU406" s="254" t="s">
        <v>78</v>
      </c>
      <c r="AV406" s="14" t="s">
        <v>78</v>
      </c>
      <c r="AW406" s="14" t="s">
        <v>4</v>
      </c>
      <c r="AX406" s="14" t="s">
        <v>76</v>
      </c>
      <c r="AY406" s="254" t="s">
        <v>231</v>
      </c>
    </row>
    <row r="407" s="2" customFormat="1" ht="44.25" customHeight="1">
      <c r="A407" s="41"/>
      <c r="B407" s="42"/>
      <c r="C407" s="216" t="s">
        <v>1693</v>
      </c>
      <c r="D407" s="216" t="s">
        <v>234</v>
      </c>
      <c r="E407" s="217" t="s">
        <v>418</v>
      </c>
      <c r="F407" s="218" t="s">
        <v>419</v>
      </c>
      <c r="G407" s="219" t="s">
        <v>404</v>
      </c>
      <c r="H407" s="220">
        <v>1.4930000000000001</v>
      </c>
      <c r="I407" s="221"/>
      <c r="J407" s="222">
        <f>ROUND(I407*H407,2)</f>
        <v>0</v>
      </c>
      <c r="K407" s="218" t="s">
        <v>244</v>
      </c>
      <c r="L407" s="47"/>
      <c r="M407" s="223" t="s">
        <v>19</v>
      </c>
      <c r="N407" s="224" t="s">
        <v>40</v>
      </c>
      <c r="O407" s="87"/>
      <c r="P407" s="225">
        <f>O407*H407</f>
        <v>0</v>
      </c>
      <c r="Q407" s="225">
        <v>0</v>
      </c>
      <c r="R407" s="225">
        <f>Q407*H407</f>
        <v>0</v>
      </c>
      <c r="S407" s="225">
        <v>0</v>
      </c>
      <c r="T407" s="226">
        <f>S407*H407</f>
        <v>0</v>
      </c>
      <c r="U407" s="41"/>
      <c r="V407" s="41"/>
      <c r="W407" s="41"/>
      <c r="X407" s="41"/>
      <c r="Y407" s="41"/>
      <c r="Z407" s="41"/>
      <c r="AA407" s="41"/>
      <c r="AB407" s="41"/>
      <c r="AC407" s="41"/>
      <c r="AD407" s="41"/>
      <c r="AE407" s="41"/>
      <c r="AR407" s="227" t="s">
        <v>238</v>
      </c>
      <c r="AT407" s="227" t="s">
        <v>234</v>
      </c>
      <c r="AU407" s="227" t="s">
        <v>78</v>
      </c>
      <c r="AY407" s="19" t="s">
        <v>231</v>
      </c>
      <c r="BE407" s="228">
        <f>IF(N407="základní",J407,0)</f>
        <v>0</v>
      </c>
      <c r="BF407" s="228">
        <f>IF(N407="snížená",J407,0)</f>
        <v>0</v>
      </c>
      <c r="BG407" s="228">
        <f>IF(N407="zákl. přenesená",J407,0)</f>
        <v>0</v>
      </c>
      <c r="BH407" s="228">
        <f>IF(N407="sníž. přenesená",J407,0)</f>
        <v>0</v>
      </c>
      <c r="BI407" s="228">
        <f>IF(N407="nulová",J407,0)</f>
        <v>0</v>
      </c>
      <c r="BJ407" s="19" t="s">
        <v>76</v>
      </c>
      <c r="BK407" s="228">
        <f>ROUND(I407*H407,2)</f>
        <v>0</v>
      </c>
      <c r="BL407" s="19" t="s">
        <v>238</v>
      </c>
      <c r="BM407" s="227" t="s">
        <v>5229</v>
      </c>
    </row>
    <row r="408" s="2" customFormat="1">
      <c r="A408" s="41"/>
      <c r="B408" s="42"/>
      <c r="C408" s="43"/>
      <c r="D408" s="229" t="s">
        <v>246</v>
      </c>
      <c r="E408" s="43"/>
      <c r="F408" s="230" t="s">
        <v>421</v>
      </c>
      <c r="G408" s="43"/>
      <c r="H408" s="43"/>
      <c r="I408" s="231"/>
      <c r="J408" s="43"/>
      <c r="K408" s="43"/>
      <c r="L408" s="47"/>
      <c r="M408" s="232"/>
      <c r="N408" s="233"/>
      <c r="O408" s="87"/>
      <c r="P408" s="87"/>
      <c r="Q408" s="87"/>
      <c r="R408" s="87"/>
      <c r="S408" s="87"/>
      <c r="T408" s="88"/>
      <c r="U408" s="41"/>
      <c r="V408" s="41"/>
      <c r="W408" s="41"/>
      <c r="X408" s="41"/>
      <c r="Y408" s="41"/>
      <c r="Z408" s="41"/>
      <c r="AA408" s="41"/>
      <c r="AB408" s="41"/>
      <c r="AC408" s="41"/>
      <c r="AD408" s="41"/>
      <c r="AE408" s="41"/>
      <c r="AT408" s="19" t="s">
        <v>246</v>
      </c>
      <c r="AU408" s="19" t="s">
        <v>78</v>
      </c>
    </row>
    <row r="409" s="12" customFormat="1" ht="22.8" customHeight="1">
      <c r="A409" s="12"/>
      <c r="B409" s="200"/>
      <c r="C409" s="201"/>
      <c r="D409" s="202" t="s">
        <v>68</v>
      </c>
      <c r="E409" s="214" t="s">
        <v>965</v>
      </c>
      <c r="F409" s="214" t="s">
        <v>966</v>
      </c>
      <c r="G409" s="201"/>
      <c r="H409" s="201"/>
      <c r="I409" s="204"/>
      <c r="J409" s="215">
        <f>BK409</f>
        <v>0</v>
      </c>
      <c r="K409" s="201"/>
      <c r="L409" s="206"/>
      <c r="M409" s="207"/>
      <c r="N409" s="208"/>
      <c r="O409" s="208"/>
      <c r="P409" s="209">
        <f>SUM(P410:P411)</f>
        <v>0</v>
      </c>
      <c r="Q409" s="208"/>
      <c r="R409" s="209">
        <f>SUM(R410:R411)</f>
        <v>0</v>
      </c>
      <c r="S409" s="208"/>
      <c r="T409" s="210">
        <f>SUM(T410:T411)</f>
        <v>0</v>
      </c>
      <c r="U409" s="12"/>
      <c r="V409" s="12"/>
      <c r="W409" s="12"/>
      <c r="X409" s="12"/>
      <c r="Y409" s="12"/>
      <c r="Z409" s="12"/>
      <c r="AA409" s="12"/>
      <c r="AB409" s="12"/>
      <c r="AC409" s="12"/>
      <c r="AD409" s="12"/>
      <c r="AE409" s="12"/>
      <c r="AR409" s="211" t="s">
        <v>76</v>
      </c>
      <c r="AT409" s="212" t="s">
        <v>68</v>
      </c>
      <c r="AU409" s="212" t="s">
        <v>76</v>
      </c>
      <c r="AY409" s="211" t="s">
        <v>231</v>
      </c>
      <c r="BK409" s="213">
        <f>SUM(BK410:BK411)</f>
        <v>0</v>
      </c>
    </row>
    <row r="410" s="2" customFormat="1" ht="49.05" customHeight="1">
      <c r="A410" s="41"/>
      <c r="B410" s="42"/>
      <c r="C410" s="216" t="s">
        <v>1700</v>
      </c>
      <c r="D410" s="216" t="s">
        <v>234</v>
      </c>
      <c r="E410" s="217" t="s">
        <v>4551</v>
      </c>
      <c r="F410" s="218" t="s">
        <v>4552</v>
      </c>
      <c r="G410" s="219" t="s">
        <v>404</v>
      </c>
      <c r="H410" s="220">
        <v>25.858000000000001</v>
      </c>
      <c r="I410" s="221"/>
      <c r="J410" s="222">
        <f>ROUND(I410*H410,2)</f>
        <v>0</v>
      </c>
      <c r="K410" s="218" t="s">
        <v>244</v>
      </c>
      <c r="L410" s="47"/>
      <c r="M410" s="223" t="s">
        <v>19</v>
      </c>
      <c r="N410" s="224" t="s">
        <v>40</v>
      </c>
      <c r="O410" s="87"/>
      <c r="P410" s="225">
        <f>O410*H410</f>
        <v>0</v>
      </c>
      <c r="Q410" s="225">
        <v>0</v>
      </c>
      <c r="R410" s="225">
        <f>Q410*H410</f>
        <v>0</v>
      </c>
      <c r="S410" s="225">
        <v>0</v>
      </c>
      <c r="T410" s="226">
        <f>S410*H410</f>
        <v>0</v>
      </c>
      <c r="U410" s="41"/>
      <c r="V410" s="41"/>
      <c r="W410" s="41"/>
      <c r="X410" s="41"/>
      <c r="Y410" s="41"/>
      <c r="Z410" s="41"/>
      <c r="AA410" s="41"/>
      <c r="AB410" s="41"/>
      <c r="AC410" s="41"/>
      <c r="AD410" s="41"/>
      <c r="AE410" s="41"/>
      <c r="AR410" s="227" t="s">
        <v>238</v>
      </c>
      <c r="AT410" s="227" t="s">
        <v>234</v>
      </c>
      <c r="AU410" s="227" t="s">
        <v>78</v>
      </c>
      <c r="AY410" s="19" t="s">
        <v>231</v>
      </c>
      <c r="BE410" s="228">
        <f>IF(N410="základní",J410,0)</f>
        <v>0</v>
      </c>
      <c r="BF410" s="228">
        <f>IF(N410="snížená",J410,0)</f>
        <v>0</v>
      </c>
      <c r="BG410" s="228">
        <f>IF(N410="zákl. přenesená",J410,0)</f>
        <v>0</v>
      </c>
      <c r="BH410" s="228">
        <f>IF(N410="sníž. přenesená",J410,0)</f>
        <v>0</v>
      </c>
      <c r="BI410" s="228">
        <f>IF(N410="nulová",J410,0)</f>
        <v>0</v>
      </c>
      <c r="BJ410" s="19" t="s">
        <v>76</v>
      </c>
      <c r="BK410" s="228">
        <f>ROUND(I410*H410,2)</f>
        <v>0</v>
      </c>
      <c r="BL410" s="19" t="s">
        <v>238</v>
      </c>
      <c r="BM410" s="227" t="s">
        <v>5230</v>
      </c>
    </row>
    <row r="411" s="2" customFormat="1">
      <c r="A411" s="41"/>
      <c r="B411" s="42"/>
      <c r="C411" s="43"/>
      <c r="D411" s="229" t="s">
        <v>246</v>
      </c>
      <c r="E411" s="43"/>
      <c r="F411" s="230" t="s">
        <v>4554</v>
      </c>
      <c r="G411" s="43"/>
      <c r="H411" s="43"/>
      <c r="I411" s="231"/>
      <c r="J411" s="43"/>
      <c r="K411" s="43"/>
      <c r="L411" s="47"/>
      <c r="M411" s="293"/>
      <c r="N411" s="294"/>
      <c r="O411" s="295"/>
      <c r="P411" s="295"/>
      <c r="Q411" s="295"/>
      <c r="R411" s="295"/>
      <c r="S411" s="295"/>
      <c r="T411" s="296"/>
      <c r="U411" s="41"/>
      <c r="V411" s="41"/>
      <c r="W411" s="41"/>
      <c r="X411" s="41"/>
      <c r="Y411" s="41"/>
      <c r="Z411" s="41"/>
      <c r="AA411" s="41"/>
      <c r="AB411" s="41"/>
      <c r="AC411" s="41"/>
      <c r="AD411" s="41"/>
      <c r="AE411" s="41"/>
      <c r="AT411" s="19" t="s">
        <v>246</v>
      </c>
      <c r="AU411" s="19" t="s">
        <v>78</v>
      </c>
    </row>
    <row r="412" s="2" customFormat="1" ht="6.96" customHeight="1">
      <c r="A412" s="41"/>
      <c r="B412" s="62"/>
      <c r="C412" s="63"/>
      <c r="D412" s="63"/>
      <c r="E412" s="63"/>
      <c r="F412" s="63"/>
      <c r="G412" s="63"/>
      <c r="H412" s="63"/>
      <c r="I412" s="63"/>
      <c r="J412" s="63"/>
      <c r="K412" s="63"/>
      <c r="L412" s="47"/>
      <c r="M412" s="41"/>
      <c r="O412" s="41"/>
      <c r="P412" s="41"/>
      <c r="Q412" s="41"/>
      <c r="R412" s="41"/>
      <c r="S412" s="41"/>
      <c r="T412" s="41"/>
      <c r="U412" s="41"/>
      <c r="V412" s="41"/>
      <c r="W412" s="41"/>
      <c r="X412" s="41"/>
      <c r="Y412" s="41"/>
      <c r="Z412" s="41"/>
      <c r="AA412" s="41"/>
      <c r="AB412" s="41"/>
      <c r="AC412" s="41"/>
      <c r="AD412" s="41"/>
      <c r="AE412" s="41"/>
    </row>
  </sheetData>
  <sheetProtection sheet="1" autoFilter="0" formatColumns="0" formatRows="0" objects="1" scenarios="1" spinCount="100000" saltValue="ZPVNiLgi7yARF0LYo/93uvxm40tNmLAxiz0t8RSy7ME3YT9uvMKppFZVgv8xUL7MNxu2FCA61Esh+VKdtg5LSw==" hashValue="yzene3Wsu3miWIMiabAv0V7hD5lIv8NxpVtCuIWi8IeiTgoI70G9rEfBZ5DHqm+N/xMakbQ5ajS8mIY0zOX7OQ==" algorithmName="SHA-512" password="CC35"/>
  <autoFilter ref="C93:K411"/>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171</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1" customFormat="1" ht="12" customHeight="1">
      <c r="B8" s="22"/>
      <c r="D8" s="146" t="s">
        <v>200</v>
      </c>
      <c r="L8" s="22"/>
    </row>
    <row r="9" s="2" customFormat="1" ht="16.5" customHeight="1">
      <c r="A9" s="41"/>
      <c r="B9" s="47"/>
      <c r="C9" s="41"/>
      <c r="D9" s="41"/>
      <c r="E9" s="147" t="s">
        <v>4937</v>
      </c>
      <c r="F9" s="41"/>
      <c r="G9" s="41"/>
      <c r="H9" s="41"/>
      <c r="I9" s="41"/>
      <c r="J9" s="41"/>
      <c r="K9" s="41"/>
      <c r="L9" s="148"/>
      <c r="S9" s="41"/>
      <c r="T9" s="41"/>
      <c r="U9" s="41"/>
      <c r="V9" s="41"/>
      <c r="W9" s="41"/>
      <c r="X9" s="41"/>
      <c r="Y9" s="41"/>
      <c r="Z9" s="41"/>
      <c r="AA9" s="41"/>
      <c r="AB9" s="41"/>
      <c r="AC9" s="41"/>
      <c r="AD9" s="41"/>
      <c r="AE9" s="41"/>
    </row>
    <row r="10" s="2" customFormat="1" ht="12" customHeight="1">
      <c r="A10" s="41"/>
      <c r="B10" s="47"/>
      <c r="C10" s="41"/>
      <c r="D10" s="146" t="s">
        <v>202</v>
      </c>
      <c r="E10" s="41"/>
      <c r="F10" s="41"/>
      <c r="G10" s="41"/>
      <c r="H10" s="41"/>
      <c r="I10" s="41"/>
      <c r="J10" s="41"/>
      <c r="K10" s="41"/>
      <c r="L10" s="148"/>
      <c r="S10" s="41"/>
      <c r="T10" s="41"/>
      <c r="U10" s="41"/>
      <c r="V10" s="41"/>
      <c r="W10" s="41"/>
      <c r="X10" s="41"/>
      <c r="Y10" s="41"/>
      <c r="Z10" s="41"/>
      <c r="AA10" s="41"/>
      <c r="AB10" s="41"/>
      <c r="AC10" s="41"/>
      <c r="AD10" s="41"/>
      <c r="AE10" s="41"/>
    </row>
    <row r="11" s="2" customFormat="1" ht="16.5" customHeight="1">
      <c r="A11" s="41"/>
      <c r="B11" s="47"/>
      <c r="C11" s="41"/>
      <c r="D11" s="41"/>
      <c r="E11" s="149" t="s">
        <v>5231</v>
      </c>
      <c r="F11" s="41"/>
      <c r="G11" s="41"/>
      <c r="H11" s="41"/>
      <c r="I11" s="41"/>
      <c r="J11" s="41"/>
      <c r="K11" s="41"/>
      <c r="L11" s="148"/>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8"/>
      <c r="S12" s="41"/>
      <c r="T12" s="41"/>
      <c r="U12" s="41"/>
      <c r="V12" s="41"/>
      <c r="W12" s="41"/>
      <c r="X12" s="41"/>
      <c r="Y12" s="41"/>
      <c r="Z12" s="41"/>
      <c r="AA12" s="41"/>
      <c r="AB12" s="41"/>
      <c r="AC12" s="41"/>
      <c r="AD12" s="41"/>
      <c r="AE12" s="41"/>
    </row>
    <row r="13" s="2" customFormat="1" ht="12" customHeight="1">
      <c r="A13" s="41"/>
      <c r="B13" s="47"/>
      <c r="C13" s="41"/>
      <c r="D13" s="146" t="s">
        <v>18</v>
      </c>
      <c r="E13" s="41"/>
      <c r="F13" s="136" t="s">
        <v>19</v>
      </c>
      <c r="G13" s="41"/>
      <c r="H13" s="41"/>
      <c r="I13" s="146" t="s">
        <v>20</v>
      </c>
      <c r="J13" s="136" t="s">
        <v>19</v>
      </c>
      <c r="K13" s="41"/>
      <c r="L13" s="148"/>
      <c r="S13" s="41"/>
      <c r="T13" s="41"/>
      <c r="U13" s="41"/>
      <c r="V13" s="41"/>
      <c r="W13" s="41"/>
      <c r="X13" s="41"/>
      <c r="Y13" s="41"/>
      <c r="Z13" s="41"/>
      <c r="AA13" s="41"/>
      <c r="AB13" s="41"/>
      <c r="AC13" s="41"/>
      <c r="AD13" s="41"/>
      <c r="AE13" s="41"/>
    </row>
    <row r="14" s="2" customFormat="1" ht="12" customHeight="1">
      <c r="A14" s="41"/>
      <c r="B14" s="47"/>
      <c r="C14" s="41"/>
      <c r="D14" s="146" t="s">
        <v>21</v>
      </c>
      <c r="E14" s="41"/>
      <c r="F14" s="136" t="s">
        <v>22</v>
      </c>
      <c r="G14" s="41"/>
      <c r="H14" s="41"/>
      <c r="I14" s="146" t="s">
        <v>23</v>
      </c>
      <c r="J14" s="150" t="str">
        <f>'Rekapitulace stavby'!AN8</f>
        <v>28. 5. 2021</v>
      </c>
      <c r="K14" s="41"/>
      <c r="L14" s="148"/>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8"/>
      <c r="S15" s="41"/>
      <c r="T15" s="41"/>
      <c r="U15" s="41"/>
      <c r="V15" s="41"/>
      <c r="W15" s="41"/>
      <c r="X15" s="41"/>
      <c r="Y15" s="41"/>
      <c r="Z15" s="41"/>
      <c r="AA15" s="41"/>
      <c r="AB15" s="41"/>
      <c r="AC15" s="41"/>
      <c r="AD15" s="41"/>
      <c r="AE15" s="41"/>
    </row>
    <row r="16" s="2" customFormat="1" ht="12" customHeight="1">
      <c r="A16" s="41"/>
      <c r="B16" s="47"/>
      <c r="C16" s="41"/>
      <c r="D16" s="146" t="s">
        <v>25</v>
      </c>
      <c r="E16" s="41"/>
      <c r="F16" s="41"/>
      <c r="G16" s="41"/>
      <c r="H16" s="41"/>
      <c r="I16" s="146" t="s">
        <v>26</v>
      </c>
      <c r="J16" s="136" t="str">
        <f>IF('Rekapitulace stavby'!AN10="","",'Rekapitulace stavby'!AN10)</f>
        <v/>
      </c>
      <c r="K16" s="41"/>
      <c r="L16" s="148"/>
      <c r="S16" s="41"/>
      <c r="T16" s="41"/>
      <c r="U16" s="41"/>
      <c r="V16" s="41"/>
      <c r="W16" s="41"/>
      <c r="X16" s="41"/>
      <c r="Y16" s="41"/>
      <c r="Z16" s="41"/>
      <c r="AA16" s="41"/>
      <c r="AB16" s="41"/>
      <c r="AC16" s="41"/>
      <c r="AD16" s="41"/>
      <c r="AE16" s="41"/>
    </row>
    <row r="17" s="2" customFormat="1" ht="18" customHeight="1">
      <c r="A17" s="41"/>
      <c r="B17" s="47"/>
      <c r="C17" s="41"/>
      <c r="D17" s="41"/>
      <c r="E17" s="136" t="str">
        <f>IF('Rekapitulace stavby'!E11="","",'Rekapitulace stavby'!E11)</f>
        <v xml:space="preserve"> </v>
      </c>
      <c r="F17" s="41"/>
      <c r="G17" s="41"/>
      <c r="H17" s="41"/>
      <c r="I17" s="146" t="s">
        <v>27</v>
      </c>
      <c r="J17" s="136" t="str">
        <f>IF('Rekapitulace stavby'!AN11="","",'Rekapitulace stavby'!AN11)</f>
        <v/>
      </c>
      <c r="K17" s="41"/>
      <c r="L17" s="148"/>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8"/>
      <c r="S18" s="41"/>
      <c r="T18" s="41"/>
      <c r="U18" s="41"/>
      <c r="V18" s="41"/>
      <c r="W18" s="41"/>
      <c r="X18" s="41"/>
      <c r="Y18" s="41"/>
      <c r="Z18" s="41"/>
      <c r="AA18" s="41"/>
      <c r="AB18" s="41"/>
      <c r="AC18" s="41"/>
      <c r="AD18" s="41"/>
      <c r="AE18" s="41"/>
    </row>
    <row r="19" s="2" customFormat="1" ht="12" customHeight="1">
      <c r="A19" s="41"/>
      <c r="B19" s="47"/>
      <c r="C19" s="41"/>
      <c r="D19" s="146" t="s">
        <v>28</v>
      </c>
      <c r="E19" s="41"/>
      <c r="F19" s="41"/>
      <c r="G19" s="41"/>
      <c r="H19" s="41"/>
      <c r="I19" s="146" t="s">
        <v>26</v>
      </c>
      <c r="J19" s="35" t="str">
        <f>'Rekapitulace stavby'!AN13</f>
        <v>Vyplň údaj</v>
      </c>
      <c r="K19" s="41"/>
      <c r="L19" s="148"/>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6"/>
      <c r="G20" s="136"/>
      <c r="H20" s="136"/>
      <c r="I20" s="146" t="s">
        <v>27</v>
      </c>
      <c r="J20" s="35" t="str">
        <f>'Rekapitulace stavby'!AN14</f>
        <v>Vyplň údaj</v>
      </c>
      <c r="K20" s="41"/>
      <c r="L20" s="148"/>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8"/>
      <c r="S21" s="41"/>
      <c r="T21" s="41"/>
      <c r="U21" s="41"/>
      <c r="V21" s="41"/>
      <c r="W21" s="41"/>
      <c r="X21" s="41"/>
      <c r="Y21" s="41"/>
      <c r="Z21" s="41"/>
      <c r="AA21" s="41"/>
      <c r="AB21" s="41"/>
      <c r="AC21" s="41"/>
      <c r="AD21" s="41"/>
      <c r="AE21" s="41"/>
    </row>
    <row r="22" s="2" customFormat="1" ht="12" customHeight="1">
      <c r="A22" s="41"/>
      <c r="B22" s="47"/>
      <c r="C22" s="41"/>
      <c r="D22" s="146" t="s">
        <v>30</v>
      </c>
      <c r="E22" s="41"/>
      <c r="F22" s="41"/>
      <c r="G22" s="41"/>
      <c r="H22" s="41"/>
      <c r="I22" s="146" t="s">
        <v>26</v>
      </c>
      <c r="J22" s="136" t="str">
        <f>IF('Rekapitulace stavby'!AN16="","",'Rekapitulace stavby'!AN16)</f>
        <v/>
      </c>
      <c r="K22" s="41"/>
      <c r="L22" s="148"/>
      <c r="S22" s="41"/>
      <c r="T22" s="41"/>
      <c r="U22" s="41"/>
      <c r="V22" s="41"/>
      <c r="W22" s="41"/>
      <c r="X22" s="41"/>
      <c r="Y22" s="41"/>
      <c r="Z22" s="41"/>
      <c r="AA22" s="41"/>
      <c r="AB22" s="41"/>
      <c r="AC22" s="41"/>
      <c r="AD22" s="41"/>
      <c r="AE22" s="41"/>
    </row>
    <row r="23" s="2" customFormat="1" ht="18" customHeight="1">
      <c r="A23" s="41"/>
      <c r="B23" s="47"/>
      <c r="C23" s="41"/>
      <c r="D23" s="41"/>
      <c r="E23" s="136" t="str">
        <f>IF('Rekapitulace stavby'!E17="","",'Rekapitulace stavby'!E17)</f>
        <v xml:space="preserve"> </v>
      </c>
      <c r="F23" s="41"/>
      <c r="G23" s="41"/>
      <c r="H23" s="41"/>
      <c r="I23" s="146" t="s">
        <v>27</v>
      </c>
      <c r="J23" s="136" t="str">
        <f>IF('Rekapitulace stavby'!AN17="","",'Rekapitulace stavby'!AN17)</f>
        <v/>
      </c>
      <c r="K23" s="41"/>
      <c r="L23" s="148"/>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8"/>
      <c r="S24" s="41"/>
      <c r="T24" s="41"/>
      <c r="U24" s="41"/>
      <c r="V24" s="41"/>
      <c r="W24" s="41"/>
      <c r="X24" s="41"/>
      <c r="Y24" s="41"/>
      <c r="Z24" s="41"/>
      <c r="AA24" s="41"/>
      <c r="AB24" s="41"/>
      <c r="AC24" s="41"/>
      <c r="AD24" s="41"/>
      <c r="AE24" s="41"/>
    </row>
    <row r="25" s="2" customFormat="1" ht="12" customHeight="1">
      <c r="A25" s="41"/>
      <c r="B25" s="47"/>
      <c r="C25" s="41"/>
      <c r="D25" s="146" t="s">
        <v>32</v>
      </c>
      <c r="E25" s="41"/>
      <c r="F25" s="41"/>
      <c r="G25" s="41"/>
      <c r="H25" s="41"/>
      <c r="I25" s="146" t="s">
        <v>26</v>
      </c>
      <c r="J25" s="136" t="str">
        <f>IF('Rekapitulace stavby'!AN19="","",'Rekapitulace stavby'!AN19)</f>
        <v/>
      </c>
      <c r="K25" s="41"/>
      <c r="L25" s="148"/>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6" t="s">
        <v>27</v>
      </c>
      <c r="J26" s="136" t="str">
        <f>IF('Rekapitulace stavby'!AN20="","",'Rekapitulace stavby'!AN20)</f>
        <v/>
      </c>
      <c r="K26" s="41"/>
      <c r="L26" s="148"/>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8"/>
      <c r="S27" s="41"/>
      <c r="T27" s="41"/>
      <c r="U27" s="41"/>
      <c r="V27" s="41"/>
      <c r="W27" s="41"/>
      <c r="X27" s="41"/>
      <c r="Y27" s="41"/>
      <c r="Z27" s="41"/>
      <c r="AA27" s="41"/>
      <c r="AB27" s="41"/>
      <c r="AC27" s="41"/>
      <c r="AD27" s="41"/>
      <c r="AE27" s="41"/>
    </row>
    <row r="28" s="2" customFormat="1" ht="12" customHeight="1">
      <c r="A28" s="41"/>
      <c r="B28" s="47"/>
      <c r="C28" s="41"/>
      <c r="D28" s="146" t="s">
        <v>33</v>
      </c>
      <c r="E28" s="41"/>
      <c r="F28" s="41"/>
      <c r="G28" s="41"/>
      <c r="H28" s="41"/>
      <c r="I28" s="41"/>
      <c r="J28" s="41"/>
      <c r="K28" s="41"/>
      <c r="L28" s="148"/>
      <c r="S28" s="41"/>
      <c r="T28" s="41"/>
      <c r="U28" s="41"/>
      <c r="V28" s="41"/>
      <c r="W28" s="41"/>
      <c r="X28" s="41"/>
      <c r="Y28" s="41"/>
      <c r="Z28" s="41"/>
      <c r="AA28" s="41"/>
      <c r="AB28" s="41"/>
      <c r="AC28" s="41"/>
      <c r="AD28" s="41"/>
      <c r="AE28" s="41"/>
    </row>
    <row r="29" s="8" customFormat="1" ht="16.5" customHeight="1">
      <c r="A29" s="151"/>
      <c r="B29" s="152"/>
      <c r="C29" s="151"/>
      <c r="D29" s="151"/>
      <c r="E29" s="153" t="s">
        <v>19</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1"/>
      <c r="B30" s="47"/>
      <c r="C30" s="41"/>
      <c r="D30" s="41"/>
      <c r="E30" s="41"/>
      <c r="F30" s="41"/>
      <c r="G30" s="41"/>
      <c r="H30" s="41"/>
      <c r="I30" s="41"/>
      <c r="J30" s="41"/>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25.44" customHeight="1">
      <c r="A32" s="41"/>
      <c r="B32" s="47"/>
      <c r="C32" s="41"/>
      <c r="D32" s="156" t="s">
        <v>35</v>
      </c>
      <c r="E32" s="41"/>
      <c r="F32" s="41"/>
      <c r="G32" s="41"/>
      <c r="H32" s="41"/>
      <c r="I32" s="41"/>
      <c r="J32" s="157">
        <f>ROUND(J93, 2)</f>
        <v>0</v>
      </c>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14.4" customHeight="1">
      <c r="A34" s="41"/>
      <c r="B34" s="47"/>
      <c r="C34" s="41"/>
      <c r="D34" s="41"/>
      <c r="E34" s="41"/>
      <c r="F34" s="158" t="s">
        <v>37</v>
      </c>
      <c r="G34" s="41"/>
      <c r="H34" s="41"/>
      <c r="I34" s="158" t="s">
        <v>36</v>
      </c>
      <c r="J34" s="158" t="s">
        <v>38</v>
      </c>
      <c r="K34" s="41"/>
      <c r="L34" s="148"/>
      <c r="S34" s="41"/>
      <c r="T34" s="41"/>
      <c r="U34" s="41"/>
      <c r="V34" s="41"/>
      <c r="W34" s="41"/>
      <c r="X34" s="41"/>
      <c r="Y34" s="41"/>
      <c r="Z34" s="41"/>
      <c r="AA34" s="41"/>
      <c r="AB34" s="41"/>
      <c r="AC34" s="41"/>
      <c r="AD34" s="41"/>
      <c r="AE34" s="41"/>
    </row>
    <row r="35" s="2" customFormat="1" ht="14.4" customHeight="1">
      <c r="A35" s="41"/>
      <c r="B35" s="47"/>
      <c r="C35" s="41"/>
      <c r="D35" s="159" t="s">
        <v>39</v>
      </c>
      <c r="E35" s="146" t="s">
        <v>40</v>
      </c>
      <c r="F35" s="160">
        <f>ROUND((SUM(BE93:BE433)),  2)</f>
        <v>0</v>
      </c>
      <c r="G35" s="41"/>
      <c r="H35" s="41"/>
      <c r="I35" s="161">
        <v>0.20999999999999999</v>
      </c>
      <c r="J35" s="160">
        <f>ROUND(((SUM(BE93:BE433))*I35),  2)</f>
        <v>0</v>
      </c>
      <c r="K35" s="41"/>
      <c r="L35" s="148"/>
      <c r="S35" s="41"/>
      <c r="T35" s="41"/>
      <c r="U35" s="41"/>
      <c r="V35" s="41"/>
      <c r="W35" s="41"/>
      <c r="X35" s="41"/>
      <c r="Y35" s="41"/>
      <c r="Z35" s="41"/>
      <c r="AA35" s="41"/>
      <c r="AB35" s="41"/>
      <c r="AC35" s="41"/>
      <c r="AD35" s="41"/>
      <c r="AE35" s="41"/>
    </row>
    <row r="36" s="2" customFormat="1" ht="14.4" customHeight="1">
      <c r="A36" s="41"/>
      <c r="B36" s="47"/>
      <c r="C36" s="41"/>
      <c r="D36" s="41"/>
      <c r="E36" s="146" t="s">
        <v>41</v>
      </c>
      <c r="F36" s="160">
        <f>ROUND((SUM(BF93:BF433)),  2)</f>
        <v>0</v>
      </c>
      <c r="G36" s="41"/>
      <c r="H36" s="41"/>
      <c r="I36" s="161">
        <v>0.14999999999999999</v>
      </c>
      <c r="J36" s="160">
        <f>ROUND(((SUM(BF93:BF433))*I36),  2)</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42</v>
      </c>
      <c r="F37" s="160">
        <f>ROUND((SUM(BG93:BG433)),  2)</f>
        <v>0</v>
      </c>
      <c r="G37" s="41"/>
      <c r="H37" s="41"/>
      <c r="I37" s="161">
        <v>0.20999999999999999</v>
      </c>
      <c r="J37" s="160">
        <f>0</f>
        <v>0</v>
      </c>
      <c r="K37" s="41"/>
      <c r="L37" s="148"/>
      <c r="S37" s="41"/>
      <c r="T37" s="41"/>
      <c r="U37" s="41"/>
      <c r="V37" s="41"/>
      <c r="W37" s="41"/>
      <c r="X37" s="41"/>
      <c r="Y37" s="41"/>
      <c r="Z37" s="41"/>
      <c r="AA37" s="41"/>
      <c r="AB37" s="41"/>
      <c r="AC37" s="41"/>
      <c r="AD37" s="41"/>
      <c r="AE37" s="41"/>
    </row>
    <row r="38" hidden="1" s="2" customFormat="1" ht="14.4" customHeight="1">
      <c r="A38" s="41"/>
      <c r="B38" s="47"/>
      <c r="C38" s="41"/>
      <c r="D38" s="41"/>
      <c r="E38" s="146" t="s">
        <v>43</v>
      </c>
      <c r="F38" s="160">
        <f>ROUND((SUM(BH93:BH433)),  2)</f>
        <v>0</v>
      </c>
      <c r="G38" s="41"/>
      <c r="H38" s="41"/>
      <c r="I38" s="161">
        <v>0.14999999999999999</v>
      </c>
      <c r="J38" s="160">
        <f>0</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44</v>
      </c>
      <c r="F39" s="160">
        <f>ROUND((SUM(BI93:BI433)),  2)</f>
        <v>0</v>
      </c>
      <c r="G39" s="41"/>
      <c r="H39" s="41"/>
      <c r="I39" s="161">
        <v>0</v>
      </c>
      <c r="J39" s="160">
        <f>0</f>
        <v>0</v>
      </c>
      <c r="K39" s="41"/>
      <c r="L39" s="148"/>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8"/>
      <c r="S40" s="41"/>
      <c r="T40" s="41"/>
      <c r="U40" s="41"/>
      <c r="V40" s="41"/>
      <c r="W40" s="41"/>
      <c r="X40" s="41"/>
      <c r="Y40" s="41"/>
      <c r="Z40" s="41"/>
      <c r="AA40" s="41"/>
      <c r="AB40" s="41"/>
      <c r="AC40" s="41"/>
      <c r="AD40" s="41"/>
      <c r="AE40" s="41"/>
    </row>
    <row r="41" s="2" customFormat="1" ht="25.44" customHeight="1">
      <c r="A41" s="41"/>
      <c r="B41" s="47"/>
      <c r="C41" s="162"/>
      <c r="D41" s="163" t="s">
        <v>45</v>
      </c>
      <c r="E41" s="164"/>
      <c r="F41" s="164"/>
      <c r="G41" s="165" t="s">
        <v>46</v>
      </c>
      <c r="H41" s="166" t="s">
        <v>47</v>
      </c>
      <c r="I41" s="164"/>
      <c r="J41" s="167">
        <f>SUM(J32:J39)</f>
        <v>0</v>
      </c>
      <c r="K41" s="168"/>
      <c r="L41" s="148"/>
      <c r="S41" s="41"/>
      <c r="T41" s="41"/>
      <c r="U41" s="41"/>
      <c r="V41" s="41"/>
      <c r="W41" s="41"/>
      <c r="X41" s="41"/>
      <c r="Y41" s="41"/>
      <c r="Z41" s="41"/>
      <c r="AA41" s="41"/>
      <c r="AB41" s="41"/>
      <c r="AC41" s="41"/>
      <c r="AD41" s="41"/>
      <c r="AE41" s="41"/>
    </row>
    <row r="42" s="2" customFormat="1" ht="14.4" customHeight="1">
      <c r="A42" s="41"/>
      <c r="B42" s="169"/>
      <c r="C42" s="170"/>
      <c r="D42" s="170"/>
      <c r="E42" s="170"/>
      <c r="F42" s="170"/>
      <c r="G42" s="170"/>
      <c r="H42" s="170"/>
      <c r="I42" s="170"/>
      <c r="J42" s="170"/>
      <c r="K42" s="170"/>
      <c r="L42" s="148"/>
      <c r="S42" s="41"/>
      <c r="T42" s="41"/>
      <c r="U42" s="41"/>
      <c r="V42" s="41"/>
      <c r="W42" s="41"/>
      <c r="X42" s="41"/>
      <c r="Y42" s="41"/>
      <c r="Z42" s="41"/>
      <c r="AA42" s="41"/>
      <c r="AB42" s="41"/>
      <c r="AC42" s="41"/>
      <c r="AD42" s="41"/>
      <c r="AE42" s="41"/>
    </row>
    <row r="46" s="2" customFormat="1" ht="6.96" customHeight="1">
      <c r="A46" s="41"/>
      <c r="B46" s="171"/>
      <c r="C46" s="172"/>
      <c r="D46" s="172"/>
      <c r="E46" s="172"/>
      <c r="F46" s="172"/>
      <c r="G46" s="172"/>
      <c r="H46" s="172"/>
      <c r="I46" s="172"/>
      <c r="J46" s="172"/>
      <c r="K46" s="172"/>
      <c r="L46" s="148"/>
      <c r="S46" s="41"/>
      <c r="T46" s="41"/>
      <c r="U46" s="41"/>
      <c r="V46" s="41"/>
      <c r="W46" s="41"/>
      <c r="X46" s="41"/>
      <c r="Y46" s="41"/>
      <c r="Z46" s="41"/>
      <c r="AA46" s="41"/>
      <c r="AB46" s="41"/>
      <c r="AC46" s="41"/>
      <c r="AD46" s="41"/>
      <c r="AE46" s="41"/>
    </row>
    <row r="47" s="2" customFormat="1" ht="24.96" customHeight="1">
      <c r="A47" s="41"/>
      <c r="B47" s="42"/>
      <c r="C47" s="25" t="s">
        <v>204</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8"/>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173" t="str">
        <f>E7</f>
        <v>Park na Moravském náměstí v Brně</v>
      </c>
      <c r="F50" s="34"/>
      <c r="G50" s="34"/>
      <c r="H50" s="34"/>
      <c r="I50" s="43"/>
      <c r="J50" s="43"/>
      <c r="K50" s="43"/>
      <c r="L50" s="148"/>
      <c r="S50" s="41"/>
      <c r="T50" s="41"/>
      <c r="U50" s="41"/>
      <c r="V50" s="41"/>
      <c r="W50" s="41"/>
      <c r="X50" s="41"/>
      <c r="Y50" s="41"/>
      <c r="Z50" s="41"/>
      <c r="AA50" s="41"/>
      <c r="AB50" s="41"/>
      <c r="AC50" s="41"/>
      <c r="AD50" s="41"/>
      <c r="AE50" s="41"/>
    </row>
    <row r="51" s="1" customFormat="1" ht="12" customHeight="1">
      <c r="B51" s="23"/>
      <c r="C51" s="34" t="s">
        <v>200</v>
      </c>
      <c r="D51" s="24"/>
      <c r="E51" s="24"/>
      <c r="F51" s="24"/>
      <c r="G51" s="24"/>
      <c r="H51" s="24"/>
      <c r="I51" s="24"/>
      <c r="J51" s="24"/>
      <c r="K51" s="24"/>
      <c r="L51" s="22"/>
    </row>
    <row r="52" s="2" customFormat="1" ht="16.5" customHeight="1">
      <c r="A52" s="41"/>
      <c r="B52" s="42"/>
      <c r="C52" s="43"/>
      <c r="D52" s="43"/>
      <c r="E52" s="173" t="s">
        <v>4937</v>
      </c>
      <c r="F52" s="43"/>
      <c r="G52" s="43"/>
      <c r="H52" s="43"/>
      <c r="I52" s="43"/>
      <c r="J52" s="43"/>
      <c r="K52" s="43"/>
      <c r="L52" s="148"/>
      <c r="S52" s="41"/>
      <c r="T52" s="41"/>
      <c r="U52" s="41"/>
      <c r="V52" s="41"/>
      <c r="W52" s="41"/>
      <c r="X52" s="41"/>
      <c r="Y52" s="41"/>
      <c r="Z52" s="41"/>
      <c r="AA52" s="41"/>
      <c r="AB52" s="41"/>
      <c r="AC52" s="41"/>
      <c r="AD52" s="41"/>
      <c r="AE52" s="41"/>
    </row>
    <row r="53" s="2" customFormat="1" ht="12" customHeight="1">
      <c r="A53" s="41"/>
      <c r="B53" s="42"/>
      <c r="C53" s="34" t="s">
        <v>202</v>
      </c>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6.5" customHeight="1">
      <c r="A54" s="41"/>
      <c r="B54" s="42"/>
      <c r="C54" s="43"/>
      <c r="D54" s="43"/>
      <c r="E54" s="72" t="str">
        <f>E11</f>
        <v>203.2 - IO203.2 - Vniřní kanalizace</v>
      </c>
      <c r="F54" s="43"/>
      <c r="G54" s="43"/>
      <c r="H54" s="43"/>
      <c r="I54" s="43"/>
      <c r="J54" s="43"/>
      <c r="K54" s="43"/>
      <c r="L54" s="148"/>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8"/>
      <c r="S55" s="41"/>
      <c r="T55" s="41"/>
      <c r="U55" s="41"/>
      <c r="V55" s="41"/>
      <c r="W55" s="41"/>
      <c r="X55" s="41"/>
      <c r="Y55" s="41"/>
      <c r="Z55" s="41"/>
      <c r="AA55" s="41"/>
      <c r="AB55" s="41"/>
      <c r="AC55" s="41"/>
      <c r="AD55" s="41"/>
      <c r="AE55" s="41"/>
    </row>
    <row r="56" s="2" customFormat="1" ht="12" customHeight="1">
      <c r="A56" s="41"/>
      <c r="B56" s="42"/>
      <c r="C56" s="34" t="s">
        <v>21</v>
      </c>
      <c r="D56" s="43"/>
      <c r="E56" s="43"/>
      <c r="F56" s="29" t="str">
        <f>F14</f>
        <v xml:space="preserve"> </v>
      </c>
      <c r="G56" s="43"/>
      <c r="H56" s="43"/>
      <c r="I56" s="34" t="s">
        <v>23</v>
      </c>
      <c r="J56" s="75" t="str">
        <f>IF(J14="","",J14)</f>
        <v>28. 5. 2021</v>
      </c>
      <c r="K56" s="43"/>
      <c r="L56" s="148"/>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5.15" customHeight="1">
      <c r="A58" s="41"/>
      <c r="B58" s="42"/>
      <c r="C58" s="34" t="s">
        <v>25</v>
      </c>
      <c r="D58" s="43"/>
      <c r="E58" s="43"/>
      <c r="F58" s="29" t="str">
        <f>E17</f>
        <v xml:space="preserve"> </v>
      </c>
      <c r="G58" s="43"/>
      <c r="H58" s="43"/>
      <c r="I58" s="34" t="s">
        <v>30</v>
      </c>
      <c r="J58" s="39" t="str">
        <f>E23</f>
        <v xml:space="preserve"> </v>
      </c>
      <c r="K58" s="43"/>
      <c r="L58" s="148"/>
      <c r="S58" s="41"/>
      <c r="T58" s="41"/>
      <c r="U58" s="41"/>
      <c r="V58" s="41"/>
      <c r="W58" s="41"/>
      <c r="X58" s="41"/>
      <c r="Y58" s="41"/>
      <c r="Z58" s="41"/>
      <c r="AA58" s="41"/>
      <c r="AB58" s="41"/>
      <c r="AC58" s="41"/>
      <c r="AD58" s="41"/>
      <c r="AE58" s="41"/>
    </row>
    <row r="59" s="2" customFormat="1" ht="15.15" customHeight="1">
      <c r="A59" s="41"/>
      <c r="B59" s="42"/>
      <c r="C59" s="34" t="s">
        <v>28</v>
      </c>
      <c r="D59" s="43"/>
      <c r="E59" s="43"/>
      <c r="F59" s="29" t="str">
        <f>IF(E20="","",E20)</f>
        <v>Vyplň údaj</v>
      </c>
      <c r="G59" s="43"/>
      <c r="H59" s="43"/>
      <c r="I59" s="34" t="s">
        <v>32</v>
      </c>
      <c r="J59" s="39" t="str">
        <f>E26</f>
        <v xml:space="preserve"> </v>
      </c>
      <c r="K59" s="43"/>
      <c r="L59" s="148"/>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8"/>
      <c r="S60" s="41"/>
      <c r="T60" s="41"/>
      <c r="U60" s="41"/>
      <c r="V60" s="41"/>
      <c r="W60" s="41"/>
      <c r="X60" s="41"/>
      <c r="Y60" s="41"/>
      <c r="Z60" s="41"/>
      <c r="AA60" s="41"/>
      <c r="AB60" s="41"/>
      <c r="AC60" s="41"/>
      <c r="AD60" s="41"/>
      <c r="AE60" s="41"/>
    </row>
    <row r="61" s="2" customFormat="1" ht="29.28" customHeight="1">
      <c r="A61" s="41"/>
      <c r="B61" s="42"/>
      <c r="C61" s="174" t="s">
        <v>205</v>
      </c>
      <c r="D61" s="175"/>
      <c r="E61" s="175"/>
      <c r="F61" s="175"/>
      <c r="G61" s="175"/>
      <c r="H61" s="175"/>
      <c r="I61" s="175"/>
      <c r="J61" s="176" t="s">
        <v>206</v>
      </c>
      <c r="K61" s="175"/>
      <c r="L61" s="148"/>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8"/>
      <c r="S62" s="41"/>
      <c r="T62" s="41"/>
      <c r="U62" s="41"/>
      <c r="V62" s="41"/>
      <c r="W62" s="41"/>
      <c r="X62" s="41"/>
      <c r="Y62" s="41"/>
      <c r="Z62" s="41"/>
      <c r="AA62" s="41"/>
      <c r="AB62" s="41"/>
      <c r="AC62" s="41"/>
      <c r="AD62" s="41"/>
      <c r="AE62" s="41"/>
    </row>
    <row r="63" s="2" customFormat="1" ht="22.8" customHeight="1">
      <c r="A63" s="41"/>
      <c r="B63" s="42"/>
      <c r="C63" s="177" t="s">
        <v>67</v>
      </c>
      <c r="D63" s="43"/>
      <c r="E63" s="43"/>
      <c r="F63" s="43"/>
      <c r="G63" s="43"/>
      <c r="H63" s="43"/>
      <c r="I63" s="43"/>
      <c r="J63" s="105">
        <f>J93</f>
        <v>0</v>
      </c>
      <c r="K63" s="43"/>
      <c r="L63" s="148"/>
      <c r="S63" s="41"/>
      <c r="T63" s="41"/>
      <c r="U63" s="41"/>
      <c r="V63" s="41"/>
      <c r="W63" s="41"/>
      <c r="X63" s="41"/>
      <c r="Y63" s="41"/>
      <c r="Z63" s="41"/>
      <c r="AA63" s="41"/>
      <c r="AB63" s="41"/>
      <c r="AC63" s="41"/>
      <c r="AD63" s="41"/>
      <c r="AE63" s="41"/>
      <c r="AU63" s="19" t="s">
        <v>207</v>
      </c>
    </row>
    <row r="64" s="9" customFormat="1" ht="24.96" customHeight="1">
      <c r="A64" s="9"/>
      <c r="B64" s="178"/>
      <c r="C64" s="179"/>
      <c r="D64" s="180" t="s">
        <v>208</v>
      </c>
      <c r="E64" s="181"/>
      <c r="F64" s="181"/>
      <c r="G64" s="181"/>
      <c r="H64" s="181"/>
      <c r="I64" s="181"/>
      <c r="J64" s="182">
        <f>J94</f>
        <v>0</v>
      </c>
      <c r="K64" s="179"/>
      <c r="L64" s="183"/>
      <c r="S64" s="9"/>
      <c r="T64" s="9"/>
      <c r="U64" s="9"/>
      <c r="V64" s="9"/>
      <c r="W64" s="9"/>
      <c r="X64" s="9"/>
      <c r="Y64" s="9"/>
      <c r="Z64" s="9"/>
      <c r="AA64" s="9"/>
      <c r="AB64" s="9"/>
      <c r="AC64" s="9"/>
      <c r="AD64" s="9"/>
      <c r="AE64" s="9"/>
    </row>
    <row r="65" s="10" customFormat="1" ht="19.92" customHeight="1">
      <c r="A65" s="10"/>
      <c r="B65" s="184"/>
      <c r="C65" s="128"/>
      <c r="D65" s="185" t="s">
        <v>210</v>
      </c>
      <c r="E65" s="186"/>
      <c r="F65" s="186"/>
      <c r="G65" s="186"/>
      <c r="H65" s="186"/>
      <c r="I65" s="186"/>
      <c r="J65" s="187">
        <f>J95</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580</v>
      </c>
      <c r="E66" s="186"/>
      <c r="F66" s="186"/>
      <c r="G66" s="186"/>
      <c r="H66" s="186"/>
      <c r="I66" s="186"/>
      <c r="J66" s="187">
        <f>J247</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1232</v>
      </c>
      <c r="E67" s="186"/>
      <c r="F67" s="186"/>
      <c r="G67" s="186"/>
      <c r="H67" s="186"/>
      <c r="I67" s="186"/>
      <c r="J67" s="187">
        <f>J274</f>
        <v>0</v>
      </c>
      <c r="K67" s="128"/>
      <c r="L67" s="188"/>
      <c r="S67" s="10"/>
      <c r="T67" s="10"/>
      <c r="U67" s="10"/>
      <c r="V67" s="10"/>
      <c r="W67" s="10"/>
      <c r="X67" s="10"/>
      <c r="Y67" s="10"/>
      <c r="Z67" s="10"/>
      <c r="AA67" s="10"/>
      <c r="AB67" s="10"/>
      <c r="AC67" s="10"/>
      <c r="AD67" s="10"/>
      <c r="AE67" s="10"/>
    </row>
    <row r="68" s="10" customFormat="1" ht="19.92" customHeight="1">
      <c r="A68" s="10"/>
      <c r="B68" s="184"/>
      <c r="C68" s="128"/>
      <c r="D68" s="185" t="s">
        <v>581</v>
      </c>
      <c r="E68" s="186"/>
      <c r="F68" s="186"/>
      <c r="G68" s="186"/>
      <c r="H68" s="186"/>
      <c r="I68" s="186"/>
      <c r="J68" s="187">
        <f>J313</f>
        <v>0</v>
      </c>
      <c r="K68" s="128"/>
      <c r="L68" s="188"/>
      <c r="S68" s="10"/>
      <c r="T68" s="10"/>
      <c r="U68" s="10"/>
      <c r="V68" s="10"/>
      <c r="W68" s="10"/>
      <c r="X68" s="10"/>
      <c r="Y68" s="10"/>
      <c r="Z68" s="10"/>
      <c r="AA68" s="10"/>
      <c r="AB68" s="10"/>
      <c r="AC68" s="10"/>
      <c r="AD68" s="10"/>
      <c r="AE68" s="10"/>
    </row>
    <row r="69" s="10" customFormat="1" ht="19.92" customHeight="1">
      <c r="A69" s="10"/>
      <c r="B69" s="184"/>
      <c r="C69" s="128"/>
      <c r="D69" s="185" t="s">
        <v>211</v>
      </c>
      <c r="E69" s="186"/>
      <c r="F69" s="186"/>
      <c r="G69" s="186"/>
      <c r="H69" s="186"/>
      <c r="I69" s="186"/>
      <c r="J69" s="187">
        <f>J320</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212</v>
      </c>
      <c r="E70" s="186"/>
      <c r="F70" s="186"/>
      <c r="G70" s="186"/>
      <c r="H70" s="186"/>
      <c r="I70" s="186"/>
      <c r="J70" s="187">
        <f>J426</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583</v>
      </c>
      <c r="E71" s="186"/>
      <c r="F71" s="186"/>
      <c r="G71" s="186"/>
      <c r="H71" s="186"/>
      <c r="I71" s="186"/>
      <c r="J71" s="187">
        <f>J431</f>
        <v>0</v>
      </c>
      <c r="K71" s="128"/>
      <c r="L71" s="188"/>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5" t="s">
        <v>216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Park na Moravském náměstí v Brně</v>
      </c>
      <c r="F81" s="34"/>
      <c r="G81" s="34"/>
      <c r="H81" s="34"/>
      <c r="I81" s="43"/>
      <c r="J81" s="43"/>
      <c r="K81" s="43"/>
      <c r="L81" s="148"/>
      <c r="S81" s="41"/>
      <c r="T81" s="41"/>
      <c r="U81" s="41"/>
      <c r="V81" s="41"/>
      <c r="W81" s="41"/>
      <c r="X81" s="41"/>
      <c r="Y81" s="41"/>
      <c r="Z81" s="41"/>
      <c r="AA81" s="41"/>
      <c r="AB81" s="41"/>
      <c r="AC81" s="41"/>
      <c r="AD81" s="41"/>
      <c r="AE81" s="41"/>
    </row>
    <row r="82" s="1" customFormat="1" ht="12" customHeight="1">
      <c r="B82" s="23"/>
      <c r="C82" s="34" t="s">
        <v>200</v>
      </c>
      <c r="D82" s="24"/>
      <c r="E82" s="24"/>
      <c r="F82" s="24"/>
      <c r="G82" s="24"/>
      <c r="H82" s="24"/>
      <c r="I82" s="24"/>
      <c r="J82" s="24"/>
      <c r="K82" s="24"/>
      <c r="L82" s="22"/>
    </row>
    <row r="83" s="2" customFormat="1" ht="16.5" customHeight="1">
      <c r="A83" s="41"/>
      <c r="B83" s="42"/>
      <c r="C83" s="43"/>
      <c r="D83" s="43"/>
      <c r="E83" s="173" t="s">
        <v>4937</v>
      </c>
      <c r="F83" s="43"/>
      <c r="G83" s="43"/>
      <c r="H83" s="43"/>
      <c r="I83" s="43"/>
      <c r="J83" s="43"/>
      <c r="K83" s="43"/>
      <c r="L83" s="148"/>
      <c r="S83" s="41"/>
      <c r="T83" s="41"/>
      <c r="U83" s="41"/>
      <c r="V83" s="41"/>
      <c r="W83" s="41"/>
      <c r="X83" s="41"/>
      <c r="Y83" s="41"/>
      <c r="Z83" s="41"/>
      <c r="AA83" s="41"/>
      <c r="AB83" s="41"/>
      <c r="AC83" s="41"/>
      <c r="AD83" s="41"/>
      <c r="AE83" s="41"/>
    </row>
    <row r="84" s="2" customFormat="1" ht="12" customHeight="1">
      <c r="A84" s="41"/>
      <c r="B84" s="42"/>
      <c r="C84" s="34" t="s">
        <v>202</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6.5" customHeight="1">
      <c r="A85" s="41"/>
      <c r="B85" s="42"/>
      <c r="C85" s="43"/>
      <c r="D85" s="43"/>
      <c r="E85" s="72" t="str">
        <f>E11</f>
        <v>203.2 - IO203.2 - Vniřní kanalizace</v>
      </c>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2" customHeight="1">
      <c r="A87" s="41"/>
      <c r="B87" s="42"/>
      <c r="C87" s="34" t="s">
        <v>21</v>
      </c>
      <c r="D87" s="43"/>
      <c r="E87" s="43"/>
      <c r="F87" s="29" t="str">
        <f>F14</f>
        <v xml:space="preserve"> </v>
      </c>
      <c r="G87" s="43"/>
      <c r="H87" s="43"/>
      <c r="I87" s="34" t="s">
        <v>23</v>
      </c>
      <c r="J87" s="75" t="str">
        <f>IF(J14="","",J14)</f>
        <v>28. 5. 2021</v>
      </c>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5.15" customHeight="1">
      <c r="A89" s="41"/>
      <c r="B89" s="42"/>
      <c r="C89" s="34" t="s">
        <v>25</v>
      </c>
      <c r="D89" s="43"/>
      <c r="E89" s="43"/>
      <c r="F89" s="29" t="str">
        <f>E17</f>
        <v xml:space="preserve"> </v>
      </c>
      <c r="G89" s="43"/>
      <c r="H89" s="43"/>
      <c r="I89" s="34" t="s">
        <v>30</v>
      </c>
      <c r="J89" s="39" t="str">
        <f>E23</f>
        <v xml:space="preserve"> </v>
      </c>
      <c r="K89" s="43"/>
      <c r="L89" s="148"/>
      <c r="S89" s="41"/>
      <c r="T89" s="41"/>
      <c r="U89" s="41"/>
      <c r="V89" s="41"/>
      <c r="W89" s="41"/>
      <c r="X89" s="41"/>
      <c r="Y89" s="41"/>
      <c r="Z89" s="41"/>
      <c r="AA89" s="41"/>
      <c r="AB89" s="41"/>
      <c r="AC89" s="41"/>
      <c r="AD89" s="41"/>
      <c r="AE89" s="41"/>
    </row>
    <row r="90" s="2" customFormat="1" ht="15.15" customHeight="1">
      <c r="A90" s="41"/>
      <c r="B90" s="42"/>
      <c r="C90" s="34" t="s">
        <v>28</v>
      </c>
      <c r="D90" s="43"/>
      <c r="E90" s="43"/>
      <c r="F90" s="29" t="str">
        <f>IF(E20="","",E20)</f>
        <v>Vyplň údaj</v>
      </c>
      <c r="G90" s="43"/>
      <c r="H90" s="43"/>
      <c r="I90" s="34" t="s">
        <v>32</v>
      </c>
      <c r="J90" s="39" t="str">
        <f>E26</f>
        <v xml:space="preserve"> </v>
      </c>
      <c r="K90" s="43"/>
      <c r="L90" s="148"/>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8"/>
      <c r="S91" s="41"/>
      <c r="T91" s="41"/>
      <c r="U91" s="41"/>
      <c r="V91" s="41"/>
      <c r="W91" s="41"/>
      <c r="X91" s="41"/>
      <c r="Y91" s="41"/>
      <c r="Z91" s="41"/>
      <c r="AA91" s="41"/>
      <c r="AB91" s="41"/>
      <c r="AC91" s="41"/>
      <c r="AD91" s="41"/>
      <c r="AE91" s="41"/>
    </row>
    <row r="92" s="11" customFormat="1" ht="29.28" customHeight="1">
      <c r="A92" s="189"/>
      <c r="B92" s="190"/>
      <c r="C92" s="191" t="s">
        <v>217</v>
      </c>
      <c r="D92" s="192" t="s">
        <v>54</v>
      </c>
      <c r="E92" s="192" t="s">
        <v>50</v>
      </c>
      <c r="F92" s="192" t="s">
        <v>51</v>
      </c>
      <c r="G92" s="192" t="s">
        <v>218</v>
      </c>
      <c r="H92" s="192" t="s">
        <v>219</v>
      </c>
      <c r="I92" s="192" t="s">
        <v>220</v>
      </c>
      <c r="J92" s="192" t="s">
        <v>206</v>
      </c>
      <c r="K92" s="193" t="s">
        <v>221</v>
      </c>
      <c r="L92" s="194"/>
      <c r="M92" s="95" t="s">
        <v>19</v>
      </c>
      <c r="N92" s="96" t="s">
        <v>39</v>
      </c>
      <c r="O92" s="96" t="s">
        <v>222</v>
      </c>
      <c r="P92" s="96" t="s">
        <v>223</v>
      </c>
      <c r="Q92" s="96" t="s">
        <v>224</v>
      </c>
      <c r="R92" s="96" t="s">
        <v>225</v>
      </c>
      <c r="S92" s="96" t="s">
        <v>226</v>
      </c>
      <c r="T92" s="97" t="s">
        <v>227</v>
      </c>
      <c r="U92" s="189"/>
      <c r="V92" s="189"/>
      <c r="W92" s="189"/>
      <c r="X92" s="189"/>
      <c r="Y92" s="189"/>
      <c r="Z92" s="189"/>
      <c r="AA92" s="189"/>
      <c r="AB92" s="189"/>
      <c r="AC92" s="189"/>
      <c r="AD92" s="189"/>
      <c r="AE92" s="189"/>
    </row>
    <row r="93" s="2" customFormat="1" ht="22.8" customHeight="1">
      <c r="A93" s="41"/>
      <c r="B93" s="42"/>
      <c r="C93" s="102" t="s">
        <v>228</v>
      </c>
      <c r="D93" s="43"/>
      <c r="E93" s="43"/>
      <c r="F93" s="43"/>
      <c r="G93" s="43"/>
      <c r="H93" s="43"/>
      <c r="I93" s="43"/>
      <c r="J93" s="195">
        <f>BK93</f>
        <v>0</v>
      </c>
      <c r="K93" s="43"/>
      <c r="L93" s="47"/>
      <c r="M93" s="98"/>
      <c r="N93" s="196"/>
      <c r="O93" s="99"/>
      <c r="P93" s="197">
        <f>P94</f>
        <v>0</v>
      </c>
      <c r="Q93" s="99"/>
      <c r="R93" s="197">
        <f>R94</f>
        <v>50.950342280000001</v>
      </c>
      <c r="S93" s="99"/>
      <c r="T93" s="198">
        <f>T94</f>
        <v>0.038159999999999999</v>
      </c>
      <c r="U93" s="41"/>
      <c r="V93" s="41"/>
      <c r="W93" s="41"/>
      <c r="X93" s="41"/>
      <c r="Y93" s="41"/>
      <c r="Z93" s="41"/>
      <c r="AA93" s="41"/>
      <c r="AB93" s="41"/>
      <c r="AC93" s="41"/>
      <c r="AD93" s="41"/>
      <c r="AE93" s="41"/>
      <c r="AT93" s="19" t="s">
        <v>68</v>
      </c>
      <c r="AU93" s="19" t="s">
        <v>207</v>
      </c>
      <c r="BK93" s="199">
        <f>BK94</f>
        <v>0</v>
      </c>
    </row>
    <row r="94" s="12" customFormat="1" ht="25.92" customHeight="1">
      <c r="A94" s="12"/>
      <c r="B94" s="200"/>
      <c r="C94" s="201"/>
      <c r="D94" s="202" t="s">
        <v>68</v>
      </c>
      <c r="E94" s="203" t="s">
        <v>229</v>
      </c>
      <c r="F94" s="203" t="s">
        <v>230</v>
      </c>
      <c r="G94" s="201"/>
      <c r="H94" s="201"/>
      <c r="I94" s="204"/>
      <c r="J94" s="205">
        <f>BK94</f>
        <v>0</v>
      </c>
      <c r="K94" s="201"/>
      <c r="L94" s="206"/>
      <c r="M94" s="207"/>
      <c r="N94" s="208"/>
      <c r="O94" s="208"/>
      <c r="P94" s="209">
        <f>P95+P247+P274+P313+P320+P426+P431</f>
        <v>0</v>
      </c>
      <c r="Q94" s="208"/>
      <c r="R94" s="209">
        <f>R95+R247+R274+R313+R320+R426+R431</f>
        <v>50.950342280000001</v>
      </c>
      <c r="S94" s="208"/>
      <c r="T94" s="210">
        <f>T95+T247+T274+T313+T320+T426+T431</f>
        <v>0.038159999999999999</v>
      </c>
      <c r="U94" s="12"/>
      <c r="V94" s="12"/>
      <c r="W94" s="12"/>
      <c r="X94" s="12"/>
      <c r="Y94" s="12"/>
      <c r="Z94" s="12"/>
      <c r="AA94" s="12"/>
      <c r="AB94" s="12"/>
      <c r="AC94" s="12"/>
      <c r="AD94" s="12"/>
      <c r="AE94" s="12"/>
      <c r="AR94" s="211" t="s">
        <v>76</v>
      </c>
      <c r="AT94" s="212" t="s">
        <v>68</v>
      </c>
      <c r="AU94" s="212" t="s">
        <v>69</v>
      </c>
      <c r="AY94" s="211" t="s">
        <v>231</v>
      </c>
      <c r="BK94" s="213">
        <f>BK95+BK247+BK274+BK313+BK320+BK426+BK431</f>
        <v>0</v>
      </c>
    </row>
    <row r="95" s="12" customFormat="1" ht="22.8" customHeight="1">
      <c r="A95" s="12"/>
      <c r="B95" s="200"/>
      <c r="C95" s="201"/>
      <c r="D95" s="202" t="s">
        <v>68</v>
      </c>
      <c r="E95" s="214" t="s">
        <v>76</v>
      </c>
      <c r="F95" s="214" t="s">
        <v>240</v>
      </c>
      <c r="G95" s="201"/>
      <c r="H95" s="201"/>
      <c r="I95" s="204"/>
      <c r="J95" s="215">
        <f>BK95</f>
        <v>0</v>
      </c>
      <c r="K95" s="201"/>
      <c r="L95" s="206"/>
      <c r="M95" s="207"/>
      <c r="N95" s="208"/>
      <c r="O95" s="208"/>
      <c r="P95" s="209">
        <f>SUM(P96:P246)</f>
        <v>0</v>
      </c>
      <c r="Q95" s="208"/>
      <c r="R95" s="209">
        <f>SUM(R96:R246)</f>
        <v>1.3698763000000001</v>
      </c>
      <c r="S95" s="208"/>
      <c r="T95" s="210">
        <f>SUM(T96:T246)</f>
        <v>0</v>
      </c>
      <c r="U95" s="12"/>
      <c r="V95" s="12"/>
      <c r="W95" s="12"/>
      <c r="X95" s="12"/>
      <c r="Y95" s="12"/>
      <c r="Z95" s="12"/>
      <c r="AA95" s="12"/>
      <c r="AB95" s="12"/>
      <c r="AC95" s="12"/>
      <c r="AD95" s="12"/>
      <c r="AE95" s="12"/>
      <c r="AR95" s="211" t="s">
        <v>76</v>
      </c>
      <c r="AT95" s="212" t="s">
        <v>68</v>
      </c>
      <c r="AU95" s="212" t="s">
        <v>76</v>
      </c>
      <c r="AY95" s="211" t="s">
        <v>231</v>
      </c>
      <c r="BK95" s="213">
        <f>SUM(BK96:BK246)</f>
        <v>0</v>
      </c>
    </row>
    <row r="96" s="2" customFormat="1" ht="90" customHeight="1">
      <c r="A96" s="41"/>
      <c r="B96" s="42"/>
      <c r="C96" s="216" t="s">
        <v>76</v>
      </c>
      <c r="D96" s="216" t="s">
        <v>234</v>
      </c>
      <c r="E96" s="217" t="s">
        <v>5232</v>
      </c>
      <c r="F96" s="218" t="s">
        <v>5233</v>
      </c>
      <c r="G96" s="219" t="s">
        <v>342</v>
      </c>
      <c r="H96" s="220">
        <v>14</v>
      </c>
      <c r="I96" s="221"/>
      <c r="J96" s="222">
        <f>ROUND(I96*H96,2)</f>
        <v>0</v>
      </c>
      <c r="K96" s="218" t="s">
        <v>244</v>
      </c>
      <c r="L96" s="47"/>
      <c r="M96" s="223" t="s">
        <v>19</v>
      </c>
      <c r="N96" s="224" t="s">
        <v>40</v>
      </c>
      <c r="O96" s="87"/>
      <c r="P96" s="225">
        <f>O96*H96</f>
        <v>0</v>
      </c>
      <c r="Q96" s="225">
        <v>0.0086800000000000002</v>
      </c>
      <c r="R96" s="225">
        <f>Q96*H96</f>
        <v>0.12152</v>
      </c>
      <c r="S96" s="225">
        <v>0</v>
      </c>
      <c r="T96" s="226">
        <f>S96*H96</f>
        <v>0</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5234</v>
      </c>
    </row>
    <row r="97" s="2" customFormat="1">
      <c r="A97" s="41"/>
      <c r="B97" s="42"/>
      <c r="C97" s="43"/>
      <c r="D97" s="229" t="s">
        <v>246</v>
      </c>
      <c r="E97" s="43"/>
      <c r="F97" s="230" t="s">
        <v>4942</v>
      </c>
      <c r="G97" s="43"/>
      <c r="H97" s="43"/>
      <c r="I97" s="231"/>
      <c r="J97" s="43"/>
      <c r="K97" s="43"/>
      <c r="L97" s="47"/>
      <c r="M97" s="232"/>
      <c r="N97" s="233"/>
      <c r="O97" s="87"/>
      <c r="P97" s="87"/>
      <c r="Q97" s="87"/>
      <c r="R97" s="87"/>
      <c r="S97" s="87"/>
      <c r="T97" s="88"/>
      <c r="U97" s="41"/>
      <c r="V97" s="41"/>
      <c r="W97" s="41"/>
      <c r="X97" s="41"/>
      <c r="Y97" s="41"/>
      <c r="Z97" s="41"/>
      <c r="AA97" s="41"/>
      <c r="AB97" s="41"/>
      <c r="AC97" s="41"/>
      <c r="AD97" s="41"/>
      <c r="AE97" s="41"/>
      <c r="AT97" s="19" t="s">
        <v>246</v>
      </c>
      <c r="AU97" s="19" t="s">
        <v>78</v>
      </c>
    </row>
    <row r="98" s="13" customFormat="1">
      <c r="A98" s="13"/>
      <c r="B98" s="234"/>
      <c r="C98" s="235"/>
      <c r="D98" s="229" t="s">
        <v>248</v>
      </c>
      <c r="E98" s="236" t="s">
        <v>19</v>
      </c>
      <c r="F98" s="237" t="s">
        <v>5235</v>
      </c>
      <c r="G98" s="235"/>
      <c r="H98" s="236" t="s">
        <v>19</v>
      </c>
      <c r="I98" s="238"/>
      <c r="J98" s="235"/>
      <c r="K98" s="235"/>
      <c r="L98" s="239"/>
      <c r="M98" s="240"/>
      <c r="N98" s="241"/>
      <c r="O98" s="241"/>
      <c r="P98" s="241"/>
      <c r="Q98" s="241"/>
      <c r="R98" s="241"/>
      <c r="S98" s="241"/>
      <c r="T98" s="242"/>
      <c r="U98" s="13"/>
      <c r="V98" s="13"/>
      <c r="W98" s="13"/>
      <c r="X98" s="13"/>
      <c r="Y98" s="13"/>
      <c r="Z98" s="13"/>
      <c r="AA98" s="13"/>
      <c r="AB98" s="13"/>
      <c r="AC98" s="13"/>
      <c r="AD98" s="13"/>
      <c r="AE98" s="13"/>
      <c r="AT98" s="243" t="s">
        <v>248</v>
      </c>
      <c r="AU98" s="243" t="s">
        <v>78</v>
      </c>
      <c r="AV98" s="13" t="s">
        <v>76</v>
      </c>
      <c r="AW98" s="13" t="s">
        <v>31</v>
      </c>
      <c r="AX98" s="13" t="s">
        <v>69</v>
      </c>
      <c r="AY98" s="243" t="s">
        <v>231</v>
      </c>
    </row>
    <row r="99" s="14" customFormat="1">
      <c r="A99" s="14"/>
      <c r="B99" s="244"/>
      <c r="C99" s="245"/>
      <c r="D99" s="229" t="s">
        <v>248</v>
      </c>
      <c r="E99" s="246" t="s">
        <v>19</v>
      </c>
      <c r="F99" s="247" t="s">
        <v>311</v>
      </c>
      <c r="G99" s="245"/>
      <c r="H99" s="248">
        <v>12</v>
      </c>
      <c r="I99" s="249"/>
      <c r="J99" s="245"/>
      <c r="K99" s="245"/>
      <c r="L99" s="250"/>
      <c r="M99" s="251"/>
      <c r="N99" s="252"/>
      <c r="O99" s="252"/>
      <c r="P99" s="252"/>
      <c r="Q99" s="252"/>
      <c r="R99" s="252"/>
      <c r="S99" s="252"/>
      <c r="T99" s="253"/>
      <c r="U99" s="14"/>
      <c r="V99" s="14"/>
      <c r="W99" s="14"/>
      <c r="X99" s="14"/>
      <c r="Y99" s="14"/>
      <c r="Z99" s="14"/>
      <c r="AA99" s="14"/>
      <c r="AB99" s="14"/>
      <c r="AC99" s="14"/>
      <c r="AD99" s="14"/>
      <c r="AE99" s="14"/>
      <c r="AT99" s="254" t="s">
        <v>248</v>
      </c>
      <c r="AU99" s="254" t="s">
        <v>78</v>
      </c>
      <c r="AV99" s="14" t="s">
        <v>78</v>
      </c>
      <c r="AW99" s="14" t="s">
        <v>31</v>
      </c>
      <c r="AX99" s="14" t="s">
        <v>69</v>
      </c>
      <c r="AY99" s="254" t="s">
        <v>231</v>
      </c>
    </row>
    <row r="100" s="13" customFormat="1">
      <c r="A100" s="13"/>
      <c r="B100" s="234"/>
      <c r="C100" s="235"/>
      <c r="D100" s="229" t="s">
        <v>248</v>
      </c>
      <c r="E100" s="236" t="s">
        <v>19</v>
      </c>
      <c r="F100" s="237" t="s">
        <v>5236</v>
      </c>
      <c r="G100" s="235"/>
      <c r="H100" s="236" t="s">
        <v>19</v>
      </c>
      <c r="I100" s="238"/>
      <c r="J100" s="235"/>
      <c r="K100" s="235"/>
      <c r="L100" s="239"/>
      <c r="M100" s="240"/>
      <c r="N100" s="241"/>
      <c r="O100" s="241"/>
      <c r="P100" s="241"/>
      <c r="Q100" s="241"/>
      <c r="R100" s="241"/>
      <c r="S100" s="241"/>
      <c r="T100" s="242"/>
      <c r="U100" s="13"/>
      <c r="V100" s="13"/>
      <c r="W100" s="13"/>
      <c r="X100" s="13"/>
      <c r="Y100" s="13"/>
      <c r="Z100" s="13"/>
      <c r="AA100" s="13"/>
      <c r="AB100" s="13"/>
      <c r="AC100" s="13"/>
      <c r="AD100" s="13"/>
      <c r="AE100" s="13"/>
      <c r="AT100" s="243" t="s">
        <v>248</v>
      </c>
      <c r="AU100" s="243" t="s">
        <v>78</v>
      </c>
      <c r="AV100" s="13" t="s">
        <v>76</v>
      </c>
      <c r="AW100" s="13" t="s">
        <v>31</v>
      </c>
      <c r="AX100" s="13" t="s">
        <v>69</v>
      </c>
      <c r="AY100" s="243" t="s">
        <v>231</v>
      </c>
    </row>
    <row r="101" s="14" customFormat="1">
      <c r="A101" s="14"/>
      <c r="B101" s="244"/>
      <c r="C101" s="245"/>
      <c r="D101" s="229" t="s">
        <v>248</v>
      </c>
      <c r="E101" s="246" t="s">
        <v>19</v>
      </c>
      <c r="F101" s="247" t="s">
        <v>78</v>
      </c>
      <c r="G101" s="245"/>
      <c r="H101" s="248">
        <v>2</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248</v>
      </c>
      <c r="AU101" s="254" t="s">
        <v>78</v>
      </c>
      <c r="AV101" s="14" t="s">
        <v>78</v>
      </c>
      <c r="AW101" s="14" t="s">
        <v>31</v>
      </c>
      <c r="AX101" s="14" t="s">
        <v>69</v>
      </c>
      <c r="AY101" s="254" t="s">
        <v>231</v>
      </c>
    </row>
    <row r="102" s="15" customFormat="1">
      <c r="A102" s="15"/>
      <c r="B102" s="255"/>
      <c r="C102" s="256"/>
      <c r="D102" s="229" t="s">
        <v>248</v>
      </c>
      <c r="E102" s="257" t="s">
        <v>19</v>
      </c>
      <c r="F102" s="258" t="s">
        <v>260</v>
      </c>
      <c r="G102" s="256"/>
      <c r="H102" s="259">
        <v>14</v>
      </c>
      <c r="I102" s="260"/>
      <c r="J102" s="256"/>
      <c r="K102" s="256"/>
      <c r="L102" s="261"/>
      <c r="M102" s="262"/>
      <c r="N102" s="263"/>
      <c r="O102" s="263"/>
      <c r="P102" s="263"/>
      <c r="Q102" s="263"/>
      <c r="R102" s="263"/>
      <c r="S102" s="263"/>
      <c r="T102" s="264"/>
      <c r="U102" s="15"/>
      <c r="V102" s="15"/>
      <c r="W102" s="15"/>
      <c r="X102" s="15"/>
      <c r="Y102" s="15"/>
      <c r="Z102" s="15"/>
      <c r="AA102" s="15"/>
      <c r="AB102" s="15"/>
      <c r="AC102" s="15"/>
      <c r="AD102" s="15"/>
      <c r="AE102" s="15"/>
      <c r="AT102" s="265" t="s">
        <v>248</v>
      </c>
      <c r="AU102" s="265" t="s">
        <v>78</v>
      </c>
      <c r="AV102" s="15" t="s">
        <v>238</v>
      </c>
      <c r="AW102" s="15" t="s">
        <v>31</v>
      </c>
      <c r="AX102" s="15" t="s">
        <v>76</v>
      </c>
      <c r="AY102" s="265" t="s">
        <v>231</v>
      </c>
    </row>
    <row r="103" s="2" customFormat="1" ht="90" customHeight="1">
      <c r="A103" s="41"/>
      <c r="B103" s="42"/>
      <c r="C103" s="216" t="s">
        <v>78</v>
      </c>
      <c r="D103" s="216" t="s">
        <v>234</v>
      </c>
      <c r="E103" s="217" t="s">
        <v>4939</v>
      </c>
      <c r="F103" s="218" t="s">
        <v>4940</v>
      </c>
      <c r="G103" s="219" t="s">
        <v>342</v>
      </c>
      <c r="H103" s="220">
        <v>16</v>
      </c>
      <c r="I103" s="221"/>
      <c r="J103" s="222">
        <f>ROUND(I103*H103,2)</f>
        <v>0</v>
      </c>
      <c r="K103" s="218" t="s">
        <v>244</v>
      </c>
      <c r="L103" s="47"/>
      <c r="M103" s="223" t="s">
        <v>19</v>
      </c>
      <c r="N103" s="224" t="s">
        <v>40</v>
      </c>
      <c r="O103" s="87"/>
      <c r="P103" s="225">
        <f>O103*H103</f>
        <v>0</v>
      </c>
      <c r="Q103" s="225">
        <v>0.036900000000000002</v>
      </c>
      <c r="R103" s="225">
        <f>Q103*H103</f>
        <v>0.59040000000000004</v>
      </c>
      <c r="S103" s="225">
        <v>0</v>
      </c>
      <c r="T103" s="226">
        <f>S103*H103</f>
        <v>0</v>
      </c>
      <c r="U103" s="41"/>
      <c r="V103" s="41"/>
      <c r="W103" s="41"/>
      <c r="X103" s="41"/>
      <c r="Y103" s="41"/>
      <c r="Z103" s="41"/>
      <c r="AA103" s="41"/>
      <c r="AB103" s="41"/>
      <c r="AC103" s="41"/>
      <c r="AD103" s="41"/>
      <c r="AE103" s="41"/>
      <c r="AR103" s="227" t="s">
        <v>238</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238</v>
      </c>
      <c r="BM103" s="227" t="s">
        <v>5237</v>
      </c>
    </row>
    <row r="104" s="2" customFormat="1">
      <c r="A104" s="41"/>
      <c r="B104" s="42"/>
      <c r="C104" s="43"/>
      <c r="D104" s="229" t="s">
        <v>246</v>
      </c>
      <c r="E104" s="43"/>
      <c r="F104" s="230" t="s">
        <v>4942</v>
      </c>
      <c r="G104" s="43"/>
      <c r="H104" s="43"/>
      <c r="I104" s="231"/>
      <c r="J104" s="43"/>
      <c r="K104" s="43"/>
      <c r="L104" s="47"/>
      <c r="M104" s="232"/>
      <c r="N104" s="233"/>
      <c r="O104" s="87"/>
      <c r="P104" s="87"/>
      <c r="Q104" s="87"/>
      <c r="R104" s="87"/>
      <c r="S104" s="87"/>
      <c r="T104" s="88"/>
      <c r="U104" s="41"/>
      <c r="V104" s="41"/>
      <c r="W104" s="41"/>
      <c r="X104" s="41"/>
      <c r="Y104" s="41"/>
      <c r="Z104" s="41"/>
      <c r="AA104" s="41"/>
      <c r="AB104" s="41"/>
      <c r="AC104" s="41"/>
      <c r="AD104" s="41"/>
      <c r="AE104" s="41"/>
      <c r="AT104" s="19" t="s">
        <v>246</v>
      </c>
      <c r="AU104" s="19" t="s">
        <v>78</v>
      </c>
    </row>
    <row r="105" s="13" customFormat="1">
      <c r="A105" s="13"/>
      <c r="B105" s="234"/>
      <c r="C105" s="235"/>
      <c r="D105" s="229" t="s">
        <v>248</v>
      </c>
      <c r="E105" s="236" t="s">
        <v>19</v>
      </c>
      <c r="F105" s="237" t="s">
        <v>5235</v>
      </c>
      <c r="G105" s="235"/>
      <c r="H105" s="236" t="s">
        <v>19</v>
      </c>
      <c r="I105" s="238"/>
      <c r="J105" s="235"/>
      <c r="K105" s="235"/>
      <c r="L105" s="239"/>
      <c r="M105" s="240"/>
      <c r="N105" s="241"/>
      <c r="O105" s="241"/>
      <c r="P105" s="241"/>
      <c r="Q105" s="241"/>
      <c r="R105" s="241"/>
      <c r="S105" s="241"/>
      <c r="T105" s="242"/>
      <c r="U105" s="13"/>
      <c r="V105" s="13"/>
      <c r="W105" s="13"/>
      <c r="X105" s="13"/>
      <c r="Y105" s="13"/>
      <c r="Z105" s="13"/>
      <c r="AA105" s="13"/>
      <c r="AB105" s="13"/>
      <c r="AC105" s="13"/>
      <c r="AD105" s="13"/>
      <c r="AE105" s="13"/>
      <c r="AT105" s="243" t="s">
        <v>248</v>
      </c>
      <c r="AU105" s="243" t="s">
        <v>78</v>
      </c>
      <c r="AV105" s="13" t="s">
        <v>76</v>
      </c>
      <c r="AW105" s="13" t="s">
        <v>31</v>
      </c>
      <c r="AX105" s="13" t="s">
        <v>69</v>
      </c>
      <c r="AY105" s="243" t="s">
        <v>231</v>
      </c>
    </row>
    <row r="106" s="14" customFormat="1">
      <c r="A106" s="14"/>
      <c r="B106" s="244"/>
      <c r="C106" s="245"/>
      <c r="D106" s="229" t="s">
        <v>248</v>
      </c>
      <c r="E106" s="246" t="s">
        <v>19</v>
      </c>
      <c r="F106" s="247" t="s">
        <v>5238</v>
      </c>
      <c r="G106" s="245"/>
      <c r="H106" s="248">
        <v>8</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248</v>
      </c>
      <c r="AU106" s="254" t="s">
        <v>78</v>
      </c>
      <c r="AV106" s="14" t="s">
        <v>78</v>
      </c>
      <c r="AW106" s="14" t="s">
        <v>31</v>
      </c>
      <c r="AX106" s="14" t="s">
        <v>69</v>
      </c>
      <c r="AY106" s="254" t="s">
        <v>231</v>
      </c>
    </row>
    <row r="107" s="13" customFormat="1">
      <c r="A107" s="13"/>
      <c r="B107" s="234"/>
      <c r="C107" s="235"/>
      <c r="D107" s="229" t="s">
        <v>248</v>
      </c>
      <c r="E107" s="236" t="s">
        <v>19</v>
      </c>
      <c r="F107" s="237" t="s">
        <v>5236</v>
      </c>
      <c r="G107" s="235"/>
      <c r="H107" s="236" t="s">
        <v>19</v>
      </c>
      <c r="I107" s="238"/>
      <c r="J107" s="235"/>
      <c r="K107" s="235"/>
      <c r="L107" s="239"/>
      <c r="M107" s="240"/>
      <c r="N107" s="241"/>
      <c r="O107" s="241"/>
      <c r="P107" s="241"/>
      <c r="Q107" s="241"/>
      <c r="R107" s="241"/>
      <c r="S107" s="241"/>
      <c r="T107" s="242"/>
      <c r="U107" s="13"/>
      <c r="V107" s="13"/>
      <c r="W107" s="13"/>
      <c r="X107" s="13"/>
      <c r="Y107" s="13"/>
      <c r="Z107" s="13"/>
      <c r="AA107" s="13"/>
      <c r="AB107" s="13"/>
      <c r="AC107" s="13"/>
      <c r="AD107" s="13"/>
      <c r="AE107" s="13"/>
      <c r="AT107" s="243" t="s">
        <v>248</v>
      </c>
      <c r="AU107" s="243" t="s">
        <v>78</v>
      </c>
      <c r="AV107" s="13" t="s">
        <v>76</v>
      </c>
      <c r="AW107" s="13" t="s">
        <v>31</v>
      </c>
      <c r="AX107" s="13" t="s">
        <v>69</v>
      </c>
      <c r="AY107" s="243" t="s">
        <v>231</v>
      </c>
    </row>
    <row r="108" s="14" customFormat="1">
      <c r="A108" s="14"/>
      <c r="B108" s="244"/>
      <c r="C108" s="245"/>
      <c r="D108" s="229" t="s">
        <v>248</v>
      </c>
      <c r="E108" s="246" t="s">
        <v>19</v>
      </c>
      <c r="F108" s="247" t="s">
        <v>287</v>
      </c>
      <c r="G108" s="245"/>
      <c r="H108" s="248">
        <v>8</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248</v>
      </c>
      <c r="AU108" s="254" t="s">
        <v>78</v>
      </c>
      <c r="AV108" s="14" t="s">
        <v>78</v>
      </c>
      <c r="AW108" s="14" t="s">
        <v>31</v>
      </c>
      <c r="AX108" s="14" t="s">
        <v>69</v>
      </c>
      <c r="AY108" s="254" t="s">
        <v>231</v>
      </c>
    </row>
    <row r="109" s="15" customFormat="1">
      <c r="A109" s="15"/>
      <c r="B109" s="255"/>
      <c r="C109" s="256"/>
      <c r="D109" s="229" t="s">
        <v>248</v>
      </c>
      <c r="E109" s="257" t="s">
        <v>19</v>
      </c>
      <c r="F109" s="258" t="s">
        <v>260</v>
      </c>
      <c r="G109" s="256"/>
      <c r="H109" s="259">
        <v>16</v>
      </c>
      <c r="I109" s="260"/>
      <c r="J109" s="256"/>
      <c r="K109" s="256"/>
      <c r="L109" s="261"/>
      <c r="M109" s="262"/>
      <c r="N109" s="263"/>
      <c r="O109" s="263"/>
      <c r="P109" s="263"/>
      <c r="Q109" s="263"/>
      <c r="R109" s="263"/>
      <c r="S109" s="263"/>
      <c r="T109" s="264"/>
      <c r="U109" s="15"/>
      <c r="V109" s="15"/>
      <c r="W109" s="15"/>
      <c r="X109" s="15"/>
      <c r="Y109" s="15"/>
      <c r="Z109" s="15"/>
      <c r="AA109" s="15"/>
      <c r="AB109" s="15"/>
      <c r="AC109" s="15"/>
      <c r="AD109" s="15"/>
      <c r="AE109" s="15"/>
      <c r="AT109" s="265" t="s">
        <v>248</v>
      </c>
      <c r="AU109" s="265" t="s">
        <v>78</v>
      </c>
      <c r="AV109" s="15" t="s">
        <v>238</v>
      </c>
      <c r="AW109" s="15" t="s">
        <v>31</v>
      </c>
      <c r="AX109" s="15" t="s">
        <v>76</v>
      </c>
      <c r="AY109" s="265" t="s">
        <v>231</v>
      </c>
    </row>
    <row r="110" s="2" customFormat="1" ht="44.25" customHeight="1">
      <c r="A110" s="41"/>
      <c r="B110" s="42"/>
      <c r="C110" s="216" t="s">
        <v>119</v>
      </c>
      <c r="D110" s="216" t="s">
        <v>234</v>
      </c>
      <c r="E110" s="217" t="s">
        <v>4945</v>
      </c>
      <c r="F110" s="218" t="s">
        <v>4946</v>
      </c>
      <c r="G110" s="219" t="s">
        <v>356</v>
      </c>
      <c r="H110" s="220">
        <v>3.5880000000000001</v>
      </c>
      <c r="I110" s="221"/>
      <c r="J110" s="222">
        <f>ROUND(I110*H110,2)</f>
        <v>0</v>
      </c>
      <c r="K110" s="218" t="s">
        <v>244</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238</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238</v>
      </c>
      <c r="BM110" s="227" t="s">
        <v>5239</v>
      </c>
    </row>
    <row r="111" s="2" customFormat="1">
      <c r="A111" s="41"/>
      <c r="B111" s="42"/>
      <c r="C111" s="43"/>
      <c r="D111" s="229" t="s">
        <v>246</v>
      </c>
      <c r="E111" s="43"/>
      <c r="F111" s="230" t="s">
        <v>4098</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19" t="s">
        <v>246</v>
      </c>
      <c r="AU111" s="19" t="s">
        <v>78</v>
      </c>
    </row>
    <row r="112" s="13" customFormat="1">
      <c r="A112" s="13"/>
      <c r="B112" s="234"/>
      <c r="C112" s="235"/>
      <c r="D112" s="229" t="s">
        <v>248</v>
      </c>
      <c r="E112" s="236" t="s">
        <v>19</v>
      </c>
      <c r="F112" s="237" t="s">
        <v>4099</v>
      </c>
      <c r="G112" s="235"/>
      <c r="H112" s="236" t="s">
        <v>19</v>
      </c>
      <c r="I112" s="238"/>
      <c r="J112" s="235"/>
      <c r="K112" s="235"/>
      <c r="L112" s="239"/>
      <c r="M112" s="240"/>
      <c r="N112" s="241"/>
      <c r="O112" s="241"/>
      <c r="P112" s="241"/>
      <c r="Q112" s="241"/>
      <c r="R112" s="241"/>
      <c r="S112" s="241"/>
      <c r="T112" s="242"/>
      <c r="U112" s="13"/>
      <c r="V112" s="13"/>
      <c r="W112" s="13"/>
      <c r="X112" s="13"/>
      <c r="Y112" s="13"/>
      <c r="Z112" s="13"/>
      <c r="AA112" s="13"/>
      <c r="AB112" s="13"/>
      <c r="AC112" s="13"/>
      <c r="AD112" s="13"/>
      <c r="AE112" s="13"/>
      <c r="AT112" s="243" t="s">
        <v>248</v>
      </c>
      <c r="AU112" s="243" t="s">
        <v>78</v>
      </c>
      <c r="AV112" s="13" t="s">
        <v>76</v>
      </c>
      <c r="AW112" s="13" t="s">
        <v>31</v>
      </c>
      <c r="AX112" s="13" t="s">
        <v>69</v>
      </c>
      <c r="AY112" s="243" t="s">
        <v>231</v>
      </c>
    </row>
    <row r="113" s="13" customFormat="1">
      <c r="A113" s="13"/>
      <c r="B113" s="234"/>
      <c r="C113" s="235"/>
      <c r="D113" s="229" t="s">
        <v>248</v>
      </c>
      <c r="E113" s="236" t="s">
        <v>19</v>
      </c>
      <c r="F113" s="237" t="s">
        <v>5240</v>
      </c>
      <c r="G113" s="235"/>
      <c r="H113" s="236" t="s">
        <v>19</v>
      </c>
      <c r="I113" s="238"/>
      <c r="J113" s="235"/>
      <c r="K113" s="235"/>
      <c r="L113" s="239"/>
      <c r="M113" s="240"/>
      <c r="N113" s="241"/>
      <c r="O113" s="241"/>
      <c r="P113" s="241"/>
      <c r="Q113" s="241"/>
      <c r="R113" s="241"/>
      <c r="S113" s="241"/>
      <c r="T113" s="242"/>
      <c r="U113" s="13"/>
      <c r="V113" s="13"/>
      <c r="W113" s="13"/>
      <c r="X113" s="13"/>
      <c r="Y113" s="13"/>
      <c r="Z113" s="13"/>
      <c r="AA113" s="13"/>
      <c r="AB113" s="13"/>
      <c r="AC113" s="13"/>
      <c r="AD113" s="13"/>
      <c r="AE113" s="13"/>
      <c r="AT113" s="243" t="s">
        <v>248</v>
      </c>
      <c r="AU113" s="243" t="s">
        <v>78</v>
      </c>
      <c r="AV113" s="13" t="s">
        <v>76</v>
      </c>
      <c r="AW113" s="13" t="s">
        <v>31</v>
      </c>
      <c r="AX113" s="13" t="s">
        <v>69</v>
      </c>
      <c r="AY113" s="243" t="s">
        <v>231</v>
      </c>
    </row>
    <row r="114" s="14" customFormat="1">
      <c r="A114" s="14"/>
      <c r="B114" s="244"/>
      <c r="C114" s="245"/>
      <c r="D114" s="229" t="s">
        <v>248</v>
      </c>
      <c r="E114" s="246" t="s">
        <v>19</v>
      </c>
      <c r="F114" s="247" t="s">
        <v>5241</v>
      </c>
      <c r="G114" s="245"/>
      <c r="H114" s="248">
        <v>1.2749999999999999</v>
      </c>
      <c r="I114" s="249"/>
      <c r="J114" s="245"/>
      <c r="K114" s="245"/>
      <c r="L114" s="250"/>
      <c r="M114" s="251"/>
      <c r="N114" s="252"/>
      <c r="O114" s="252"/>
      <c r="P114" s="252"/>
      <c r="Q114" s="252"/>
      <c r="R114" s="252"/>
      <c r="S114" s="252"/>
      <c r="T114" s="253"/>
      <c r="U114" s="14"/>
      <c r="V114" s="14"/>
      <c r="W114" s="14"/>
      <c r="X114" s="14"/>
      <c r="Y114" s="14"/>
      <c r="Z114" s="14"/>
      <c r="AA114" s="14"/>
      <c r="AB114" s="14"/>
      <c r="AC114" s="14"/>
      <c r="AD114" s="14"/>
      <c r="AE114" s="14"/>
      <c r="AT114" s="254" t="s">
        <v>248</v>
      </c>
      <c r="AU114" s="254" t="s">
        <v>78</v>
      </c>
      <c r="AV114" s="14" t="s">
        <v>78</v>
      </c>
      <c r="AW114" s="14" t="s">
        <v>31</v>
      </c>
      <c r="AX114" s="14" t="s">
        <v>69</v>
      </c>
      <c r="AY114" s="254" t="s">
        <v>231</v>
      </c>
    </row>
    <row r="115" s="13" customFormat="1">
      <c r="A115" s="13"/>
      <c r="B115" s="234"/>
      <c r="C115" s="235"/>
      <c r="D115" s="229" t="s">
        <v>248</v>
      </c>
      <c r="E115" s="236" t="s">
        <v>19</v>
      </c>
      <c r="F115" s="237" t="s">
        <v>5242</v>
      </c>
      <c r="G115" s="235"/>
      <c r="H115" s="236" t="s">
        <v>19</v>
      </c>
      <c r="I115" s="238"/>
      <c r="J115" s="235"/>
      <c r="K115" s="235"/>
      <c r="L115" s="239"/>
      <c r="M115" s="240"/>
      <c r="N115" s="241"/>
      <c r="O115" s="241"/>
      <c r="P115" s="241"/>
      <c r="Q115" s="241"/>
      <c r="R115" s="241"/>
      <c r="S115" s="241"/>
      <c r="T115" s="242"/>
      <c r="U115" s="13"/>
      <c r="V115" s="13"/>
      <c r="W115" s="13"/>
      <c r="X115" s="13"/>
      <c r="Y115" s="13"/>
      <c r="Z115" s="13"/>
      <c r="AA115" s="13"/>
      <c r="AB115" s="13"/>
      <c r="AC115" s="13"/>
      <c r="AD115" s="13"/>
      <c r="AE115" s="13"/>
      <c r="AT115" s="243" t="s">
        <v>248</v>
      </c>
      <c r="AU115" s="243" t="s">
        <v>78</v>
      </c>
      <c r="AV115" s="13" t="s">
        <v>76</v>
      </c>
      <c r="AW115" s="13" t="s">
        <v>31</v>
      </c>
      <c r="AX115" s="13" t="s">
        <v>69</v>
      </c>
      <c r="AY115" s="243" t="s">
        <v>231</v>
      </c>
    </row>
    <row r="116" s="14" customFormat="1">
      <c r="A116" s="14"/>
      <c r="B116" s="244"/>
      <c r="C116" s="245"/>
      <c r="D116" s="229" t="s">
        <v>248</v>
      </c>
      <c r="E116" s="246" t="s">
        <v>19</v>
      </c>
      <c r="F116" s="247" t="s">
        <v>5243</v>
      </c>
      <c r="G116" s="245"/>
      <c r="H116" s="248">
        <v>1.097</v>
      </c>
      <c r="I116" s="249"/>
      <c r="J116" s="245"/>
      <c r="K116" s="245"/>
      <c r="L116" s="250"/>
      <c r="M116" s="251"/>
      <c r="N116" s="252"/>
      <c r="O116" s="252"/>
      <c r="P116" s="252"/>
      <c r="Q116" s="252"/>
      <c r="R116" s="252"/>
      <c r="S116" s="252"/>
      <c r="T116" s="253"/>
      <c r="U116" s="14"/>
      <c r="V116" s="14"/>
      <c r="W116" s="14"/>
      <c r="X116" s="14"/>
      <c r="Y116" s="14"/>
      <c r="Z116" s="14"/>
      <c r="AA116" s="14"/>
      <c r="AB116" s="14"/>
      <c r="AC116" s="14"/>
      <c r="AD116" s="14"/>
      <c r="AE116" s="14"/>
      <c r="AT116" s="254" t="s">
        <v>248</v>
      </c>
      <c r="AU116" s="254" t="s">
        <v>78</v>
      </c>
      <c r="AV116" s="14" t="s">
        <v>78</v>
      </c>
      <c r="AW116" s="14" t="s">
        <v>31</v>
      </c>
      <c r="AX116" s="14" t="s">
        <v>69</v>
      </c>
      <c r="AY116" s="254" t="s">
        <v>231</v>
      </c>
    </row>
    <row r="117" s="13" customFormat="1">
      <c r="A117" s="13"/>
      <c r="B117" s="234"/>
      <c r="C117" s="235"/>
      <c r="D117" s="229" t="s">
        <v>248</v>
      </c>
      <c r="E117" s="236" t="s">
        <v>19</v>
      </c>
      <c r="F117" s="237" t="s">
        <v>5244</v>
      </c>
      <c r="G117" s="235"/>
      <c r="H117" s="236" t="s">
        <v>19</v>
      </c>
      <c r="I117" s="238"/>
      <c r="J117" s="235"/>
      <c r="K117" s="235"/>
      <c r="L117" s="239"/>
      <c r="M117" s="240"/>
      <c r="N117" s="241"/>
      <c r="O117" s="241"/>
      <c r="P117" s="241"/>
      <c r="Q117" s="241"/>
      <c r="R117" s="241"/>
      <c r="S117" s="241"/>
      <c r="T117" s="242"/>
      <c r="U117" s="13"/>
      <c r="V117" s="13"/>
      <c r="W117" s="13"/>
      <c r="X117" s="13"/>
      <c r="Y117" s="13"/>
      <c r="Z117" s="13"/>
      <c r="AA117" s="13"/>
      <c r="AB117" s="13"/>
      <c r="AC117" s="13"/>
      <c r="AD117" s="13"/>
      <c r="AE117" s="13"/>
      <c r="AT117" s="243" t="s">
        <v>248</v>
      </c>
      <c r="AU117" s="243" t="s">
        <v>78</v>
      </c>
      <c r="AV117" s="13" t="s">
        <v>76</v>
      </c>
      <c r="AW117" s="13" t="s">
        <v>31</v>
      </c>
      <c r="AX117" s="13" t="s">
        <v>69</v>
      </c>
      <c r="AY117" s="243" t="s">
        <v>231</v>
      </c>
    </row>
    <row r="118" s="14" customFormat="1">
      <c r="A118" s="14"/>
      <c r="B118" s="244"/>
      <c r="C118" s="245"/>
      <c r="D118" s="229" t="s">
        <v>248</v>
      </c>
      <c r="E118" s="246" t="s">
        <v>19</v>
      </c>
      <c r="F118" s="247" t="s">
        <v>5245</v>
      </c>
      <c r="G118" s="245"/>
      <c r="H118" s="248">
        <v>0.58099999999999996</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248</v>
      </c>
      <c r="AU118" s="254" t="s">
        <v>78</v>
      </c>
      <c r="AV118" s="14" t="s">
        <v>78</v>
      </c>
      <c r="AW118" s="14" t="s">
        <v>31</v>
      </c>
      <c r="AX118" s="14" t="s">
        <v>69</v>
      </c>
      <c r="AY118" s="254" t="s">
        <v>231</v>
      </c>
    </row>
    <row r="119" s="13" customFormat="1">
      <c r="A119" s="13"/>
      <c r="B119" s="234"/>
      <c r="C119" s="235"/>
      <c r="D119" s="229" t="s">
        <v>248</v>
      </c>
      <c r="E119" s="236" t="s">
        <v>19</v>
      </c>
      <c r="F119" s="237" t="s">
        <v>5246</v>
      </c>
      <c r="G119" s="235"/>
      <c r="H119" s="236" t="s">
        <v>19</v>
      </c>
      <c r="I119" s="238"/>
      <c r="J119" s="235"/>
      <c r="K119" s="235"/>
      <c r="L119" s="239"/>
      <c r="M119" s="240"/>
      <c r="N119" s="241"/>
      <c r="O119" s="241"/>
      <c r="P119" s="241"/>
      <c r="Q119" s="241"/>
      <c r="R119" s="241"/>
      <c r="S119" s="241"/>
      <c r="T119" s="242"/>
      <c r="U119" s="13"/>
      <c r="V119" s="13"/>
      <c r="W119" s="13"/>
      <c r="X119" s="13"/>
      <c r="Y119" s="13"/>
      <c r="Z119" s="13"/>
      <c r="AA119" s="13"/>
      <c r="AB119" s="13"/>
      <c r="AC119" s="13"/>
      <c r="AD119" s="13"/>
      <c r="AE119" s="13"/>
      <c r="AT119" s="243" t="s">
        <v>248</v>
      </c>
      <c r="AU119" s="243" t="s">
        <v>78</v>
      </c>
      <c r="AV119" s="13" t="s">
        <v>76</v>
      </c>
      <c r="AW119" s="13" t="s">
        <v>31</v>
      </c>
      <c r="AX119" s="13" t="s">
        <v>69</v>
      </c>
      <c r="AY119" s="243" t="s">
        <v>231</v>
      </c>
    </row>
    <row r="120" s="14" customFormat="1">
      <c r="A120" s="14"/>
      <c r="B120" s="244"/>
      <c r="C120" s="245"/>
      <c r="D120" s="229" t="s">
        <v>248</v>
      </c>
      <c r="E120" s="246" t="s">
        <v>19</v>
      </c>
      <c r="F120" s="247" t="s">
        <v>5247</v>
      </c>
      <c r="G120" s="245"/>
      <c r="H120" s="248">
        <v>0.222</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248</v>
      </c>
      <c r="AU120" s="254" t="s">
        <v>78</v>
      </c>
      <c r="AV120" s="14" t="s">
        <v>78</v>
      </c>
      <c r="AW120" s="14" t="s">
        <v>31</v>
      </c>
      <c r="AX120" s="14" t="s">
        <v>69</v>
      </c>
      <c r="AY120" s="254" t="s">
        <v>231</v>
      </c>
    </row>
    <row r="121" s="13" customFormat="1">
      <c r="A121" s="13"/>
      <c r="B121" s="234"/>
      <c r="C121" s="235"/>
      <c r="D121" s="229" t="s">
        <v>248</v>
      </c>
      <c r="E121" s="236" t="s">
        <v>19</v>
      </c>
      <c r="F121" s="237" t="s">
        <v>5248</v>
      </c>
      <c r="G121" s="235"/>
      <c r="H121" s="236" t="s">
        <v>19</v>
      </c>
      <c r="I121" s="238"/>
      <c r="J121" s="235"/>
      <c r="K121" s="235"/>
      <c r="L121" s="239"/>
      <c r="M121" s="240"/>
      <c r="N121" s="241"/>
      <c r="O121" s="241"/>
      <c r="P121" s="241"/>
      <c r="Q121" s="241"/>
      <c r="R121" s="241"/>
      <c r="S121" s="241"/>
      <c r="T121" s="242"/>
      <c r="U121" s="13"/>
      <c r="V121" s="13"/>
      <c r="W121" s="13"/>
      <c r="X121" s="13"/>
      <c r="Y121" s="13"/>
      <c r="Z121" s="13"/>
      <c r="AA121" s="13"/>
      <c r="AB121" s="13"/>
      <c r="AC121" s="13"/>
      <c r="AD121" s="13"/>
      <c r="AE121" s="13"/>
      <c r="AT121" s="243" t="s">
        <v>248</v>
      </c>
      <c r="AU121" s="243" t="s">
        <v>78</v>
      </c>
      <c r="AV121" s="13" t="s">
        <v>76</v>
      </c>
      <c r="AW121" s="13" t="s">
        <v>31</v>
      </c>
      <c r="AX121" s="13" t="s">
        <v>69</v>
      </c>
      <c r="AY121" s="243" t="s">
        <v>231</v>
      </c>
    </row>
    <row r="122" s="14" customFormat="1">
      <c r="A122" s="14"/>
      <c r="B122" s="244"/>
      <c r="C122" s="245"/>
      <c r="D122" s="229" t="s">
        <v>248</v>
      </c>
      <c r="E122" s="246" t="s">
        <v>19</v>
      </c>
      <c r="F122" s="247" t="s">
        <v>5249</v>
      </c>
      <c r="G122" s="245"/>
      <c r="H122" s="248">
        <v>0.41299999999999998</v>
      </c>
      <c r="I122" s="249"/>
      <c r="J122" s="245"/>
      <c r="K122" s="245"/>
      <c r="L122" s="250"/>
      <c r="M122" s="251"/>
      <c r="N122" s="252"/>
      <c r="O122" s="252"/>
      <c r="P122" s="252"/>
      <c r="Q122" s="252"/>
      <c r="R122" s="252"/>
      <c r="S122" s="252"/>
      <c r="T122" s="253"/>
      <c r="U122" s="14"/>
      <c r="V122" s="14"/>
      <c r="W122" s="14"/>
      <c r="X122" s="14"/>
      <c r="Y122" s="14"/>
      <c r="Z122" s="14"/>
      <c r="AA122" s="14"/>
      <c r="AB122" s="14"/>
      <c r="AC122" s="14"/>
      <c r="AD122" s="14"/>
      <c r="AE122" s="14"/>
      <c r="AT122" s="254" t="s">
        <v>248</v>
      </c>
      <c r="AU122" s="254" t="s">
        <v>78</v>
      </c>
      <c r="AV122" s="14" t="s">
        <v>78</v>
      </c>
      <c r="AW122" s="14" t="s">
        <v>31</v>
      </c>
      <c r="AX122" s="14" t="s">
        <v>69</v>
      </c>
      <c r="AY122" s="254" t="s">
        <v>231</v>
      </c>
    </row>
    <row r="123" s="15" customFormat="1">
      <c r="A123" s="15"/>
      <c r="B123" s="255"/>
      <c r="C123" s="256"/>
      <c r="D123" s="229" t="s">
        <v>248</v>
      </c>
      <c r="E123" s="257" t="s">
        <v>19</v>
      </c>
      <c r="F123" s="258" t="s">
        <v>260</v>
      </c>
      <c r="G123" s="256"/>
      <c r="H123" s="259">
        <v>3.5879999999999996</v>
      </c>
      <c r="I123" s="260"/>
      <c r="J123" s="256"/>
      <c r="K123" s="256"/>
      <c r="L123" s="261"/>
      <c r="M123" s="262"/>
      <c r="N123" s="263"/>
      <c r="O123" s="263"/>
      <c r="P123" s="263"/>
      <c r="Q123" s="263"/>
      <c r="R123" s="263"/>
      <c r="S123" s="263"/>
      <c r="T123" s="264"/>
      <c r="U123" s="15"/>
      <c r="V123" s="15"/>
      <c r="W123" s="15"/>
      <c r="X123" s="15"/>
      <c r="Y123" s="15"/>
      <c r="Z123" s="15"/>
      <c r="AA123" s="15"/>
      <c r="AB123" s="15"/>
      <c r="AC123" s="15"/>
      <c r="AD123" s="15"/>
      <c r="AE123" s="15"/>
      <c r="AT123" s="265" t="s">
        <v>248</v>
      </c>
      <c r="AU123" s="265" t="s">
        <v>78</v>
      </c>
      <c r="AV123" s="15" t="s">
        <v>238</v>
      </c>
      <c r="AW123" s="15" t="s">
        <v>31</v>
      </c>
      <c r="AX123" s="15" t="s">
        <v>76</v>
      </c>
      <c r="AY123" s="265" t="s">
        <v>231</v>
      </c>
    </row>
    <row r="124" s="2" customFormat="1" ht="44.25" customHeight="1">
      <c r="A124" s="41"/>
      <c r="B124" s="42"/>
      <c r="C124" s="216" t="s">
        <v>238</v>
      </c>
      <c r="D124" s="216" t="s">
        <v>234</v>
      </c>
      <c r="E124" s="217" t="s">
        <v>4952</v>
      </c>
      <c r="F124" s="218" t="s">
        <v>4953</v>
      </c>
      <c r="G124" s="219" t="s">
        <v>356</v>
      </c>
      <c r="H124" s="220">
        <v>57.399999999999999</v>
      </c>
      <c r="I124" s="221"/>
      <c r="J124" s="222">
        <f>ROUND(I124*H124,2)</f>
        <v>0</v>
      </c>
      <c r="K124" s="218" t="s">
        <v>244</v>
      </c>
      <c r="L124" s="47"/>
      <c r="M124" s="223" t="s">
        <v>19</v>
      </c>
      <c r="N124" s="224"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238</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238</v>
      </c>
      <c r="BM124" s="227" t="s">
        <v>5250</v>
      </c>
    </row>
    <row r="125" s="2" customFormat="1">
      <c r="A125" s="41"/>
      <c r="B125" s="42"/>
      <c r="C125" s="43"/>
      <c r="D125" s="229" t="s">
        <v>246</v>
      </c>
      <c r="E125" s="43"/>
      <c r="F125" s="230" t="s">
        <v>4098</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19" t="s">
        <v>246</v>
      </c>
      <c r="AU125" s="19" t="s">
        <v>78</v>
      </c>
    </row>
    <row r="126" s="13" customFormat="1">
      <c r="A126" s="13"/>
      <c r="B126" s="234"/>
      <c r="C126" s="235"/>
      <c r="D126" s="229" t="s">
        <v>248</v>
      </c>
      <c r="E126" s="236" t="s">
        <v>19</v>
      </c>
      <c r="F126" s="237" t="s">
        <v>4955</v>
      </c>
      <c r="G126" s="235"/>
      <c r="H126" s="236" t="s">
        <v>19</v>
      </c>
      <c r="I126" s="238"/>
      <c r="J126" s="235"/>
      <c r="K126" s="235"/>
      <c r="L126" s="239"/>
      <c r="M126" s="240"/>
      <c r="N126" s="241"/>
      <c r="O126" s="241"/>
      <c r="P126" s="241"/>
      <c r="Q126" s="241"/>
      <c r="R126" s="241"/>
      <c r="S126" s="241"/>
      <c r="T126" s="242"/>
      <c r="U126" s="13"/>
      <c r="V126" s="13"/>
      <c r="W126" s="13"/>
      <c r="X126" s="13"/>
      <c r="Y126" s="13"/>
      <c r="Z126" s="13"/>
      <c r="AA126" s="13"/>
      <c r="AB126" s="13"/>
      <c r="AC126" s="13"/>
      <c r="AD126" s="13"/>
      <c r="AE126" s="13"/>
      <c r="AT126" s="243" t="s">
        <v>248</v>
      </c>
      <c r="AU126" s="243" t="s">
        <v>78</v>
      </c>
      <c r="AV126" s="13" t="s">
        <v>76</v>
      </c>
      <c r="AW126" s="13" t="s">
        <v>31</v>
      </c>
      <c r="AX126" s="13" t="s">
        <v>69</v>
      </c>
      <c r="AY126" s="243" t="s">
        <v>231</v>
      </c>
    </row>
    <row r="127" s="13" customFormat="1">
      <c r="A127" s="13"/>
      <c r="B127" s="234"/>
      <c r="C127" s="235"/>
      <c r="D127" s="229" t="s">
        <v>248</v>
      </c>
      <c r="E127" s="236" t="s">
        <v>19</v>
      </c>
      <c r="F127" s="237" t="s">
        <v>5240</v>
      </c>
      <c r="G127" s="235"/>
      <c r="H127" s="236" t="s">
        <v>19</v>
      </c>
      <c r="I127" s="238"/>
      <c r="J127" s="235"/>
      <c r="K127" s="235"/>
      <c r="L127" s="239"/>
      <c r="M127" s="240"/>
      <c r="N127" s="241"/>
      <c r="O127" s="241"/>
      <c r="P127" s="241"/>
      <c r="Q127" s="241"/>
      <c r="R127" s="241"/>
      <c r="S127" s="241"/>
      <c r="T127" s="242"/>
      <c r="U127" s="13"/>
      <c r="V127" s="13"/>
      <c r="W127" s="13"/>
      <c r="X127" s="13"/>
      <c r="Y127" s="13"/>
      <c r="Z127" s="13"/>
      <c r="AA127" s="13"/>
      <c r="AB127" s="13"/>
      <c r="AC127" s="13"/>
      <c r="AD127" s="13"/>
      <c r="AE127" s="13"/>
      <c r="AT127" s="243" t="s">
        <v>248</v>
      </c>
      <c r="AU127" s="243" t="s">
        <v>78</v>
      </c>
      <c r="AV127" s="13" t="s">
        <v>76</v>
      </c>
      <c r="AW127" s="13" t="s">
        <v>31</v>
      </c>
      <c r="AX127" s="13" t="s">
        <v>69</v>
      </c>
      <c r="AY127" s="243" t="s">
        <v>231</v>
      </c>
    </row>
    <row r="128" s="14" customFormat="1">
      <c r="A128" s="14"/>
      <c r="B128" s="244"/>
      <c r="C128" s="245"/>
      <c r="D128" s="229" t="s">
        <v>248</v>
      </c>
      <c r="E128" s="246" t="s">
        <v>19</v>
      </c>
      <c r="F128" s="247" t="s">
        <v>5251</v>
      </c>
      <c r="G128" s="245"/>
      <c r="H128" s="248">
        <v>20.399999999999999</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248</v>
      </c>
      <c r="AU128" s="254" t="s">
        <v>78</v>
      </c>
      <c r="AV128" s="14" t="s">
        <v>78</v>
      </c>
      <c r="AW128" s="14" t="s">
        <v>31</v>
      </c>
      <c r="AX128" s="14" t="s">
        <v>69</v>
      </c>
      <c r="AY128" s="254" t="s">
        <v>231</v>
      </c>
    </row>
    <row r="129" s="13" customFormat="1">
      <c r="A129" s="13"/>
      <c r="B129" s="234"/>
      <c r="C129" s="235"/>
      <c r="D129" s="229" t="s">
        <v>248</v>
      </c>
      <c r="E129" s="236" t="s">
        <v>19</v>
      </c>
      <c r="F129" s="237" t="s">
        <v>5242</v>
      </c>
      <c r="G129" s="235"/>
      <c r="H129" s="236" t="s">
        <v>19</v>
      </c>
      <c r="I129" s="238"/>
      <c r="J129" s="235"/>
      <c r="K129" s="235"/>
      <c r="L129" s="239"/>
      <c r="M129" s="240"/>
      <c r="N129" s="241"/>
      <c r="O129" s="241"/>
      <c r="P129" s="241"/>
      <c r="Q129" s="241"/>
      <c r="R129" s="241"/>
      <c r="S129" s="241"/>
      <c r="T129" s="242"/>
      <c r="U129" s="13"/>
      <c r="V129" s="13"/>
      <c r="W129" s="13"/>
      <c r="X129" s="13"/>
      <c r="Y129" s="13"/>
      <c r="Z129" s="13"/>
      <c r="AA129" s="13"/>
      <c r="AB129" s="13"/>
      <c r="AC129" s="13"/>
      <c r="AD129" s="13"/>
      <c r="AE129" s="13"/>
      <c r="AT129" s="243" t="s">
        <v>248</v>
      </c>
      <c r="AU129" s="243" t="s">
        <v>78</v>
      </c>
      <c r="AV129" s="13" t="s">
        <v>76</v>
      </c>
      <c r="AW129" s="13" t="s">
        <v>31</v>
      </c>
      <c r="AX129" s="13" t="s">
        <v>69</v>
      </c>
      <c r="AY129" s="243" t="s">
        <v>231</v>
      </c>
    </row>
    <row r="130" s="14" customFormat="1">
      <c r="A130" s="14"/>
      <c r="B130" s="244"/>
      <c r="C130" s="245"/>
      <c r="D130" s="229" t="s">
        <v>248</v>
      </c>
      <c r="E130" s="246" t="s">
        <v>19</v>
      </c>
      <c r="F130" s="247" t="s">
        <v>5252</v>
      </c>
      <c r="G130" s="245"/>
      <c r="H130" s="248">
        <v>17.550000000000001</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248</v>
      </c>
      <c r="AU130" s="254" t="s">
        <v>78</v>
      </c>
      <c r="AV130" s="14" t="s">
        <v>78</v>
      </c>
      <c r="AW130" s="14" t="s">
        <v>31</v>
      </c>
      <c r="AX130" s="14" t="s">
        <v>69</v>
      </c>
      <c r="AY130" s="254" t="s">
        <v>231</v>
      </c>
    </row>
    <row r="131" s="13" customFormat="1">
      <c r="A131" s="13"/>
      <c r="B131" s="234"/>
      <c r="C131" s="235"/>
      <c r="D131" s="229" t="s">
        <v>248</v>
      </c>
      <c r="E131" s="236" t="s">
        <v>19</v>
      </c>
      <c r="F131" s="237" t="s">
        <v>5244</v>
      </c>
      <c r="G131" s="235"/>
      <c r="H131" s="236" t="s">
        <v>19</v>
      </c>
      <c r="I131" s="238"/>
      <c r="J131" s="235"/>
      <c r="K131" s="235"/>
      <c r="L131" s="239"/>
      <c r="M131" s="240"/>
      <c r="N131" s="241"/>
      <c r="O131" s="241"/>
      <c r="P131" s="241"/>
      <c r="Q131" s="241"/>
      <c r="R131" s="241"/>
      <c r="S131" s="241"/>
      <c r="T131" s="242"/>
      <c r="U131" s="13"/>
      <c r="V131" s="13"/>
      <c r="W131" s="13"/>
      <c r="X131" s="13"/>
      <c r="Y131" s="13"/>
      <c r="Z131" s="13"/>
      <c r="AA131" s="13"/>
      <c r="AB131" s="13"/>
      <c r="AC131" s="13"/>
      <c r="AD131" s="13"/>
      <c r="AE131" s="13"/>
      <c r="AT131" s="243" t="s">
        <v>248</v>
      </c>
      <c r="AU131" s="243" t="s">
        <v>78</v>
      </c>
      <c r="AV131" s="13" t="s">
        <v>76</v>
      </c>
      <c r="AW131" s="13" t="s">
        <v>31</v>
      </c>
      <c r="AX131" s="13" t="s">
        <v>69</v>
      </c>
      <c r="AY131" s="243" t="s">
        <v>231</v>
      </c>
    </row>
    <row r="132" s="14" customFormat="1">
      <c r="A132" s="14"/>
      <c r="B132" s="244"/>
      <c r="C132" s="245"/>
      <c r="D132" s="229" t="s">
        <v>248</v>
      </c>
      <c r="E132" s="246" t="s">
        <v>19</v>
      </c>
      <c r="F132" s="247" t="s">
        <v>5253</v>
      </c>
      <c r="G132" s="245"/>
      <c r="H132" s="248">
        <v>9.3000000000000007</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248</v>
      </c>
      <c r="AU132" s="254" t="s">
        <v>78</v>
      </c>
      <c r="AV132" s="14" t="s">
        <v>78</v>
      </c>
      <c r="AW132" s="14" t="s">
        <v>31</v>
      </c>
      <c r="AX132" s="14" t="s">
        <v>69</v>
      </c>
      <c r="AY132" s="254" t="s">
        <v>231</v>
      </c>
    </row>
    <row r="133" s="13" customFormat="1">
      <c r="A133" s="13"/>
      <c r="B133" s="234"/>
      <c r="C133" s="235"/>
      <c r="D133" s="229" t="s">
        <v>248</v>
      </c>
      <c r="E133" s="236" t="s">
        <v>19</v>
      </c>
      <c r="F133" s="237" t="s">
        <v>5246</v>
      </c>
      <c r="G133" s="235"/>
      <c r="H133" s="236" t="s">
        <v>19</v>
      </c>
      <c r="I133" s="238"/>
      <c r="J133" s="235"/>
      <c r="K133" s="235"/>
      <c r="L133" s="239"/>
      <c r="M133" s="240"/>
      <c r="N133" s="241"/>
      <c r="O133" s="241"/>
      <c r="P133" s="241"/>
      <c r="Q133" s="241"/>
      <c r="R133" s="241"/>
      <c r="S133" s="241"/>
      <c r="T133" s="242"/>
      <c r="U133" s="13"/>
      <c r="V133" s="13"/>
      <c r="W133" s="13"/>
      <c r="X133" s="13"/>
      <c r="Y133" s="13"/>
      <c r="Z133" s="13"/>
      <c r="AA133" s="13"/>
      <c r="AB133" s="13"/>
      <c r="AC133" s="13"/>
      <c r="AD133" s="13"/>
      <c r="AE133" s="13"/>
      <c r="AT133" s="243" t="s">
        <v>248</v>
      </c>
      <c r="AU133" s="243" t="s">
        <v>78</v>
      </c>
      <c r="AV133" s="13" t="s">
        <v>76</v>
      </c>
      <c r="AW133" s="13" t="s">
        <v>31</v>
      </c>
      <c r="AX133" s="13" t="s">
        <v>69</v>
      </c>
      <c r="AY133" s="243" t="s">
        <v>231</v>
      </c>
    </row>
    <row r="134" s="14" customFormat="1">
      <c r="A134" s="14"/>
      <c r="B134" s="244"/>
      <c r="C134" s="245"/>
      <c r="D134" s="229" t="s">
        <v>248</v>
      </c>
      <c r="E134" s="246" t="s">
        <v>19</v>
      </c>
      <c r="F134" s="247" t="s">
        <v>5254</v>
      </c>
      <c r="G134" s="245"/>
      <c r="H134" s="248">
        <v>3.5499999999999998</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248</v>
      </c>
      <c r="AU134" s="254" t="s">
        <v>78</v>
      </c>
      <c r="AV134" s="14" t="s">
        <v>78</v>
      </c>
      <c r="AW134" s="14" t="s">
        <v>31</v>
      </c>
      <c r="AX134" s="14" t="s">
        <v>69</v>
      </c>
      <c r="AY134" s="254" t="s">
        <v>231</v>
      </c>
    </row>
    <row r="135" s="13" customFormat="1">
      <c r="A135" s="13"/>
      <c r="B135" s="234"/>
      <c r="C135" s="235"/>
      <c r="D135" s="229" t="s">
        <v>248</v>
      </c>
      <c r="E135" s="236" t="s">
        <v>19</v>
      </c>
      <c r="F135" s="237" t="s">
        <v>5248</v>
      </c>
      <c r="G135" s="235"/>
      <c r="H135" s="236" t="s">
        <v>19</v>
      </c>
      <c r="I135" s="238"/>
      <c r="J135" s="235"/>
      <c r="K135" s="235"/>
      <c r="L135" s="239"/>
      <c r="M135" s="240"/>
      <c r="N135" s="241"/>
      <c r="O135" s="241"/>
      <c r="P135" s="241"/>
      <c r="Q135" s="241"/>
      <c r="R135" s="241"/>
      <c r="S135" s="241"/>
      <c r="T135" s="242"/>
      <c r="U135" s="13"/>
      <c r="V135" s="13"/>
      <c r="W135" s="13"/>
      <c r="X135" s="13"/>
      <c r="Y135" s="13"/>
      <c r="Z135" s="13"/>
      <c r="AA135" s="13"/>
      <c r="AB135" s="13"/>
      <c r="AC135" s="13"/>
      <c r="AD135" s="13"/>
      <c r="AE135" s="13"/>
      <c r="AT135" s="243" t="s">
        <v>248</v>
      </c>
      <c r="AU135" s="243" t="s">
        <v>78</v>
      </c>
      <c r="AV135" s="13" t="s">
        <v>76</v>
      </c>
      <c r="AW135" s="13" t="s">
        <v>31</v>
      </c>
      <c r="AX135" s="13" t="s">
        <v>69</v>
      </c>
      <c r="AY135" s="243" t="s">
        <v>231</v>
      </c>
    </row>
    <row r="136" s="14" customFormat="1">
      <c r="A136" s="14"/>
      <c r="B136" s="244"/>
      <c r="C136" s="245"/>
      <c r="D136" s="229" t="s">
        <v>248</v>
      </c>
      <c r="E136" s="246" t="s">
        <v>19</v>
      </c>
      <c r="F136" s="247" t="s">
        <v>5255</v>
      </c>
      <c r="G136" s="245"/>
      <c r="H136" s="248">
        <v>6.5999999999999996</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248</v>
      </c>
      <c r="AU136" s="254" t="s">
        <v>78</v>
      </c>
      <c r="AV136" s="14" t="s">
        <v>78</v>
      </c>
      <c r="AW136" s="14" t="s">
        <v>31</v>
      </c>
      <c r="AX136" s="14" t="s">
        <v>69</v>
      </c>
      <c r="AY136" s="254" t="s">
        <v>231</v>
      </c>
    </row>
    <row r="137" s="15" customFormat="1">
      <c r="A137" s="15"/>
      <c r="B137" s="255"/>
      <c r="C137" s="256"/>
      <c r="D137" s="229" t="s">
        <v>248</v>
      </c>
      <c r="E137" s="257" t="s">
        <v>19</v>
      </c>
      <c r="F137" s="258" t="s">
        <v>260</v>
      </c>
      <c r="G137" s="256"/>
      <c r="H137" s="259">
        <v>57.399999999999999</v>
      </c>
      <c r="I137" s="260"/>
      <c r="J137" s="256"/>
      <c r="K137" s="256"/>
      <c r="L137" s="261"/>
      <c r="M137" s="262"/>
      <c r="N137" s="263"/>
      <c r="O137" s="263"/>
      <c r="P137" s="263"/>
      <c r="Q137" s="263"/>
      <c r="R137" s="263"/>
      <c r="S137" s="263"/>
      <c r="T137" s="264"/>
      <c r="U137" s="15"/>
      <c r="V137" s="15"/>
      <c r="W137" s="15"/>
      <c r="X137" s="15"/>
      <c r="Y137" s="15"/>
      <c r="Z137" s="15"/>
      <c r="AA137" s="15"/>
      <c r="AB137" s="15"/>
      <c r="AC137" s="15"/>
      <c r="AD137" s="15"/>
      <c r="AE137" s="15"/>
      <c r="AT137" s="265" t="s">
        <v>248</v>
      </c>
      <c r="AU137" s="265" t="s">
        <v>78</v>
      </c>
      <c r="AV137" s="15" t="s">
        <v>238</v>
      </c>
      <c r="AW137" s="15" t="s">
        <v>31</v>
      </c>
      <c r="AX137" s="15" t="s">
        <v>76</v>
      </c>
      <c r="AY137" s="265" t="s">
        <v>231</v>
      </c>
    </row>
    <row r="138" s="2" customFormat="1" ht="44.25" customHeight="1">
      <c r="A138" s="41"/>
      <c r="B138" s="42"/>
      <c r="C138" s="216" t="s">
        <v>269</v>
      </c>
      <c r="D138" s="216" t="s">
        <v>234</v>
      </c>
      <c r="E138" s="217" t="s">
        <v>4958</v>
      </c>
      <c r="F138" s="218" t="s">
        <v>4959</v>
      </c>
      <c r="G138" s="219" t="s">
        <v>356</v>
      </c>
      <c r="H138" s="220">
        <v>10.763999999999999</v>
      </c>
      <c r="I138" s="221"/>
      <c r="J138" s="222">
        <f>ROUND(I138*H138,2)</f>
        <v>0</v>
      </c>
      <c r="K138" s="218" t="s">
        <v>244</v>
      </c>
      <c r="L138" s="47"/>
      <c r="M138" s="223" t="s">
        <v>19</v>
      </c>
      <c r="N138" s="224" t="s">
        <v>40</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238</v>
      </c>
      <c r="AT138" s="227" t="s">
        <v>234</v>
      </c>
      <c r="AU138" s="227" t="s">
        <v>78</v>
      </c>
      <c r="AY138" s="19" t="s">
        <v>231</v>
      </c>
      <c r="BE138" s="228">
        <f>IF(N138="základní",J138,0)</f>
        <v>0</v>
      </c>
      <c r="BF138" s="228">
        <f>IF(N138="snížená",J138,0)</f>
        <v>0</v>
      </c>
      <c r="BG138" s="228">
        <f>IF(N138="zákl. přenesená",J138,0)</f>
        <v>0</v>
      </c>
      <c r="BH138" s="228">
        <f>IF(N138="sníž. přenesená",J138,0)</f>
        <v>0</v>
      </c>
      <c r="BI138" s="228">
        <f>IF(N138="nulová",J138,0)</f>
        <v>0</v>
      </c>
      <c r="BJ138" s="19" t="s">
        <v>76</v>
      </c>
      <c r="BK138" s="228">
        <f>ROUND(I138*H138,2)</f>
        <v>0</v>
      </c>
      <c r="BL138" s="19" t="s">
        <v>238</v>
      </c>
      <c r="BM138" s="227" t="s">
        <v>5256</v>
      </c>
    </row>
    <row r="139" s="2" customFormat="1">
      <c r="A139" s="41"/>
      <c r="B139" s="42"/>
      <c r="C139" s="43"/>
      <c r="D139" s="229" t="s">
        <v>246</v>
      </c>
      <c r="E139" s="43"/>
      <c r="F139" s="230" t="s">
        <v>4098</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19" t="s">
        <v>246</v>
      </c>
      <c r="AU139" s="19" t="s">
        <v>78</v>
      </c>
    </row>
    <row r="140" s="13" customFormat="1">
      <c r="A140" s="13"/>
      <c r="B140" s="234"/>
      <c r="C140" s="235"/>
      <c r="D140" s="229" t="s">
        <v>248</v>
      </c>
      <c r="E140" s="236" t="s">
        <v>19</v>
      </c>
      <c r="F140" s="237" t="s">
        <v>4126</v>
      </c>
      <c r="G140" s="235"/>
      <c r="H140" s="236" t="s">
        <v>19</v>
      </c>
      <c r="I140" s="238"/>
      <c r="J140" s="235"/>
      <c r="K140" s="235"/>
      <c r="L140" s="239"/>
      <c r="M140" s="240"/>
      <c r="N140" s="241"/>
      <c r="O140" s="241"/>
      <c r="P140" s="241"/>
      <c r="Q140" s="241"/>
      <c r="R140" s="241"/>
      <c r="S140" s="241"/>
      <c r="T140" s="242"/>
      <c r="U140" s="13"/>
      <c r="V140" s="13"/>
      <c r="W140" s="13"/>
      <c r="X140" s="13"/>
      <c r="Y140" s="13"/>
      <c r="Z140" s="13"/>
      <c r="AA140" s="13"/>
      <c r="AB140" s="13"/>
      <c r="AC140" s="13"/>
      <c r="AD140" s="13"/>
      <c r="AE140" s="13"/>
      <c r="AT140" s="243" t="s">
        <v>248</v>
      </c>
      <c r="AU140" s="243" t="s">
        <v>78</v>
      </c>
      <c r="AV140" s="13" t="s">
        <v>76</v>
      </c>
      <c r="AW140" s="13" t="s">
        <v>31</v>
      </c>
      <c r="AX140" s="13" t="s">
        <v>69</v>
      </c>
      <c r="AY140" s="243" t="s">
        <v>231</v>
      </c>
    </row>
    <row r="141" s="13" customFormat="1">
      <c r="A141" s="13"/>
      <c r="B141" s="234"/>
      <c r="C141" s="235"/>
      <c r="D141" s="229" t="s">
        <v>248</v>
      </c>
      <c r="E141" s="236" t="s">
        <v>19</v>
      </c>
      <c r="F141" s="237" t="s">
        <v>5240</v>
      </c>
      <c r="G141" s="235"/>
      <c r="H141" s="236" t="s">
        <v>19</v>
      </c>
      <c r="I141" s="238"/>
      <c r="J141" s="235"/>
      <c r="K141" s="235"/>
      <c r="L141" s="239"/>
      <c r="M141" s="240"/>
      <c r="N141" s="241"/>
      <c r="O141" s="241"/>
      <c r="P141" s="241"/>
      <c r="Q141" s="241"/>
      <c r="R141" s="241"/>
      <c r="S141" s="241"/>
      <c r="T141" s="242"/>
      <c r="U141" s="13"/>
      <c r="V141" s="13"/>
      <c r="W141" s="13"/>
      <c r="X141" s="13"/>
      <c r="Y141" s="13"/>
      <c r="Z141" s="13"/>
      <c r="AA141" s="13"/>
      <c r="AB141" s="13"/>
      <c r="AC141" s="13"/>
      <c r="AD141" s="13"/>
      <c r="AE141" s="13"/>
      <c r="AT141" s="243" t="s">
        <v>248</v>
      </c>
      <c r="AU141" s="243" t="s">
        <v>78</v>
      </c>
      <c r="AV141" s="13" t="s">
        <v>76</v>
      </c>
      <c r="AW141" s="13" t="s">
        <v>31</v>
      </c>
      <c r="AX141" s="13" t="s">
        <v>69</v>
      </c>
      <c r="AY141" s="243" t="s">
        <v>231</v>
      </c>
    </row>
    <row r="142" s="14" customFormat="1">
      <c r="A142" s="14"/>
      <c r="B142" s="244"/>
      <c r="C142" s="245"/>
      <c r="D142" s="229" t="s">
        <v>248</v>
      </c>
      <c r="E142" s="246" t="s">
        <v>19</v>
      </c>
      <c r="F142" s="247" t="s">
        <v>5257</v>
      </c>
      <c r="G142" s="245"/>
      <c r="H142" s="248">
        <v>3.8250000000000002</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248</v>
      </c>
      <c r="AU142" s="254" t="s">
        <v>78</v>
      </c>
      <c r="AV142" s="14" t="s">
        <v>78</v>
      </c>
      <c r="AW142" s="14" t="s">
        <v>31</v>
      </c>
      <c r="AX142" s="14" t="s">
        <v>69</v>
      </c>
      <c r="AY142" s="254" t="s">
        <v>231</v>
      </c>
    </row>
    <row r="143" s="13" customFormat="1">
      <c r="A143" s="13"/>
      <c r="B143" s="234"/>
      <c r="C143" s="235"/>
      <c r="D143" s="229" t="s">
        <v>248</v>
      </c>
      <c r="E143" s="236" t="s">
        <v>19</v>
      </c>
      <c r="F143" s="237" t="s">
        <v>5242</v>
      </c>
      <c r="G143" s="235"/>
      <c r="H143" s="236" t="s">
        <v>19</v>
      </c>
      <c r="I143" s="238"/>
      <c r="J143" s="235"/>
      <c r="K143" s="235"/>
      <c r="L143" s="239"/>
      <c r="M143" s="240"/>
      <c r="N143" s="241"/>
      <c r="O143" s="241"/>
      <c r="P143" s="241"/>
      <c r="Q143" s="241"/>
      <c r="R143" s="241"/>
      <c r="S143" s="241"/>
      <c r="T143" s="242"/>
      <c r="U143" s="13"/>
      <c r="V143" s="13"/>
      <c r="W143" s="13"/>
      <c r="X143" s="13"/>
      <c r="Y143" s="13"/>
      <c r="Z143" s="13"/>
      <c r="AA143" s="13"/>
      <c r="AB143" s="13"/>
      <c r="AC143" s="13"/>
      <c r="AD143" s="13"/>
      <c r="AE143" s="13"/>
      <c r="AT143" s="243" t="s">
        <v>248</v>
      </c>
      <c r="AU143" s="243" t="s">
        <v>78</v>
      </c>
      <c r="AV143" s="13" t="s">
        <v>76</v>
      </c>
      <c r="AW143" s="13" t="s">
        <v>31</v>
      </c>
      <c r="AX143" s="13" t="s">
        <v>69</v>
      </c>
      <c r="AY143" s="243" t="s">
        <v>231</v>
      </c>
    </row>
    <row r="144" s="14" customFormat="1">
      <c r="A144" s="14"/>
      <c r="B144" s="244"/>
      <c r="C144" s="245"/>
      <c r="D144" s="229" t="s">
        <v>248</v>
      </c>
      <c r="E144" s="246" t="s">
        <v>19</v>
      </c>
      <c r="F144" s="247" t="s">
        <v>5258</v>
      </c>
      <c r="G144" s="245"/>
      <c r="H144" s="248">
        <v>3.2909999999999999</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248</v>
      </c>
      <c r="AU144" s="254" t="s">
        <v>78</v>
      </c>
      <c r="AV144" s="14" t="s">
        <v>78</v>
      </c>
      <c r="AW144" s="14" t="s">
        <v>31</v>
      </c>
      <c r="AX144" s="14" t="s">
        <v>69</v>
      </c>
      <c r="AY144" s="254" t="s">
        <v>231</v>
      </c>
    </row>
    <row r="145" s="13" customFormat="1">
      <c r="A145" s="13"/>
      <c r="B145" s="234"/>
      <c r="C145" s="235"/>
      <c r="D145" s="229" t="s">
        <v>248</v>
      </c>
      <c r="E145" s="236" t="s">
        <v>19</v>
      </c>
      <c r="F145" s="237" t="s">
        <v>5244</v>
      </c>
      <c r="G145" s="235"/>
      <c r="H145" s="236" t="s">
        <v>19</v>
      </c>
      <c r="I145" s="238"/>
      <c r="J145" s="235"/>
      <c r="K145" s="235"/>
      <c r="L145" s="239"/>
      <c r="M145" s="240"/>
      <c r="N145" s="241"/>
      <c r="O145" s="241"/>
      <c r="P145" s="241"/>
      <c r="Q145" s="241"/>
      <c r="R145" s="241"/>
      <c r="S145" s="241"/>
      <c r="T145" s="242"/>
      <c r="U145" s="13"/>
      <c r="V145" s="13"/>
      <c r="W145" s="13"/>
      <c r="X145" s="13"/>
      <c r="Y145" s="13"/>
      <c r="Z145" s="13"/>
      <c r="AA145" s="13"/>
      <c r="AB145" s="13"/>
      <c r="AC145" s="13"/>
      <c r="AD145" s="13"/>
      <c r="AE145" s="13"/>
      <c r="AT145" s="243" t="s">
        <v>248</v>
      </c>
      <c r="AU145" s="243" t="s">
        <v>78</v>
      </c>
      <c r="AV145" s="13" t="s">
        <v>76</v>
      </c>
      <c r="AW145" s="13" t="s">
        <v>31</v>
      </c>
      <c r="AX145" s="13" t="s">
        <v>69</v>
      </c>
      <c r="AY145" s="243" t="s">
        <v>231</v>
      </c>
    </row>
    <row r="146" s="14" customFormat="1">
      <c r="A146" s="14"/>
      <c r="B146" s="244"/>
      <c r="C146" s="245"/>
      <c r="D146" s="229" t="s">
        <v>248</v>
      </c>
      <c r="E146" s="246" t="s">
        <v>19</v>
      </c>
      <c r="F146" s="247" t="s">
        <v>5259</v>
      </c>
      <c r="G146" s="245"/>
      <c r="H146" s="248">
        <v>1.744</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248</v>
      </c>
      <c r="AU146" s="254" t="s">
        <v>78</v>
      </c>
      <c r="AV146" s="14" t="s">
        <v>78</v>
      </c>
      <c r="AW146" s="14" t="s">
        <v>31</v>
      </c>
      <c r="AX146" s="14" t="s">
        <v>69</v>
      </c>
      <c r="AY146" s="254" t="s">
        <v>231</v>
      </c>
    </row>
    <row r="147" s="13" customFormat="1">
      <c r="A147" s="13"/>
      <c r="B147" s="234"/>
      <c r="C147" s="235"/>
      <c r="D147" s="229" t="s">
        <v>248</v>
      </c>
      <c r="E147" s="236" t="s">
        <v>19</v>
      </c>
      <c r="F147" s="237" t="s">
        <v>5246</v>
      </c>
      <c r="G147" s="235"/>
      <c r="H147" s="236" t="s">
        <v>19</v>
      </c>
      <c r="I147" s="238"/>
      <c r="J147" s="235"/>
      <c r="K147" s="235"/>
      <c r="L147" s="239"/>
      <c r="M147" s="240"/>
      <c r="N147" s="241"/>
      <c r="O147" s="241"/>
      <c r="P147" s="241"/>
      <c r="Q147" s="241"/>
      <c r="R147" s="241"/>
      <c r="S147" s="241"/>
      <c r="T147" s="242"/>
      <c r="U147" s="13"/>
      <c r="V147" s="13"/>
      <c r="W147" s="13"/>
      <c r="X147" s="13"/>
      <c r="Y147" s="13"/>
      <c r="Z147" s="13"/>
      <c r="AA147" s="13"/>
      <c r="AB147" s="13"/>
      <c r="AC147" s="13"/>
      <c r="AD147" s="13"/>
      <c r="AE147" s="13"/>
      <c r="AT147" s="243" t="s">
        <v>248</v>
      </c>
      <c r="AU147" s="243" t="s">
        <v>78</v>
      </c>
      <c r="AV147" s="13" t="s">
        <v>76</v>
      </c>
      <c r="AW147" s="13" t="s">
        <v>31</v>
      </c>
      <c r="AX147" s="13" t="s">
        <v>69</v>
      </c>
      <c r="AY147" s="243" t="s">
        <v>231</v>
      </c>
    </row>
    <row r="148" s="14" customFormat="1">
      <c r="A148" s="14"/>
      <c r="B148" s="244"/>
      <c r="C148" s="245"/>
      <c r="D148" s="229" t="s">
        <v>248</v>
      </c>
      <c r="E148" s="246" t="s">
        <v>19</v>
      </c>
      <c r="F148" s="247" t="s">
        <v>5260</v>
      </c>
      <c r="G148" s="245"/>
      <c r="H148" s="248">
        <v>0.66600000000000004</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248</v>
      </c>
      <c r="AU148" s="254" t="s">
        <v>78</v>
      </c>
      <c r="AV148" s="14" t="s">
        <v>78</v>
      </c>
      <c r="AW148" s="14" t="s">
        <v>31</v>
      </c>
      <c r="AX148" s="14" t="s">
        <v>69</v>
      </c>
      <c r="AY148" s="254" t="s">
        <v>231</v>
      </c>
    </row>
    <row r="149" s="13" customFormat="1">
      <c r="A149" s="13"/>
      <c r="B149" s="234"/>
      <c r="C149" s="235"/>
      <c r="D149" s="229" t="s">
        <v>248</v>
      </c>
      <c r="E149" s="236" t="s">
        <v>19</v>
      </c>
      <c r="F149" s="237" t="s">
        <v>5248</v>
      </c>
      <c r="G149" s="235"/>
      <c r="H149" s="236" t="s">
        <v>19</v>
      </c>
      <c r="I149" s="238"/>
      <c r="J149" s="235"/>
      <c r="K149" s="235"/>
      <c r="L149" s="239"/>
      <c r="M149" s="240"/>
      <c r="N149" s="241"/>
      <c r="O149" s="241"/>
      <c r="P149" s="241"/>
      <c r="Q149" s="241"/>
      <c r="R149" s="241"/>
      <c r="S149" s="241"/>
      <c r="T149" s="242"/>
      <c r="U149" s="13"/>
      <c r="V149" s="13"/>
      <c r="W149" s="13"/>
      <c r="X149" s="13"/>
      <c r="Y149" s="13"/>
      <c r="Z149" s="13"/>
      <c r="AA149" s="13"/>
      <c r="AB149" s="13"/>
      <c r="AC149" s="13"/>
      <c r="AD149" s="13"/>
      <c r="AE149" s="13"/>
      <c r="AT149" s="243" t="s">
        <v>248</v>
      </c>
      <c r="AU149" s="243" t="s">
        <v>78</v>
      </c>
      <c r="AV149" s="13" t="s">
        <v>76</v>
      </c>
      <c r="AW149" s="13" t="s">
        <v>31</v>
      </c>
      <c r="AX149" s="13" t="s">
        <v>69</v>
      </c>
      <c r="AY149" s="243" t="s">
        <v>231</v>
      </c>
    </row>
    <row r="150" s="14" customFormat="1">
      <c r="A150" s="14"/>
      <c r="B150" s="244"/>
      <c r="C150" s="245"/>
      <c r="D150" s="229" t="s">
        <v>248</v>
      </c>
      <c r="E150" s="246" t="s">
        <v>19</v>
      </c>
      <c r="F150" s="247" t="s">
        <v>5261</v>
      </c>
      <c r="G150" s="245"/>
      <c r="H150" s="248">
        <v>1.238</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248</v>
      </c>
      <c r="AU150" s="254" t="s">
        <v>78</v>
      </c>
      <c r="AV150" s="14" t="s">
        <v>78</v>
      </c>
      <c r="AW150" s="14" t="s">
        <v>31</v>
      </c>
      <c r="AX150" s="14" t="s">
        <v>69</v>
      </c>
      <c r="AY150" s="254" t="s">
        <v>231</v>
      </c>
    </row>
    <row r="151" s="15" customFormat="1">
      <c r="A151" s="15"/>
      <c r="B151" s="255"/>
      <c r="C151" s="256"/>
      <c r="D151" s="229" t="s">
        <v>248</v>
      </c>
      <c r="E151" s="257" t="s">
        <v>19</v>
      </c>
      <c r="F151" s="258" t="s">
        <v>260</v>
      </c>
      <c r="G151" s="256"/>
      <c r="H151" s="259">
        <v>10.763999999999999</v>
      </c>
      <c r="I151" s="260"/>
      <c r="J151" s="256"/>
      <c r="K151" s="256"/>
      <c r="L151" s="261"/>
      <c r="M151" s="262"/>
      <c r="N151" s="263"/>
      <c r="O151" s="263"/>
      <c r="P151" s="263"/>
      <c r="Q151" s="263"/>
      <c r="R151" s="263"/>
      <c r="S151" s="263"/>
      <c r="T151" s="264"/>
      <c r="U151" s="15"/>
      <c r="V151" s="15"/>
      <c r="W151" s="15"/>
      <c r="X151" s="15"/>
      <c r="Y151" s="15"/>
      <c r="Z151" s="15"/>
      <c r="AA151" s="15"/>
      <c r="AB151" s="15"/>
      <c r="AC151" s="15"/>
      <c r="AD151" s="15"/>
      <c r="AE151" s="15"/>
      <c r="AT151" s="265" t="s">
        <v>248</v>
      </c>
      <c r="AU151" s="265" t="s">
        <v>78</v>
      </c>
      <c r="AV151" s="15" t="s">
        <v>238</v>
      </c>
      <c r="AW151" s="15" t="s">
        <v>31</v>
      </c>
      <c r="AX151" s="15" t="s">
        <v>76</v>
      </c>
      <c r="AY151" s="265" t="s">
        <v>231</v>
      </c>
    </row>
    <row r="152" s="2" customFormat="1" ht="55.5" customHeight="1">
      <c r="A152" s="41"/>
      <c r="B152" s="42"/>
      <c r="C152" s="216" t="s">
        <v>275</v>
      </c>
      <c r="D152" s="216" t="s">
        <v>234</v>
      </c>
      <c r="E152" s="217" t="s">
        <v>4166</v>
      </c>
      <c r="F152" s="218" t="s">
        <v>4167</v>
      </c>
      <c r="G152" s="219" t="s">
        <v>356</v>
      </c>
      <c r="H152" s="220">
        <v>12.348000000000001</v>
      </c>
      <c r="I152" s="221"/>
      <c r="J152" s="222">
        <f>ROUND(I152*H152,2)</f>
        <v>0</v>
      </c>
      <c r="K152" s="218" t="s">
        <v>244</v>
      </c>
      <c r="L152" s="47"/>
      <c r="M152" s="223" t="s">
        <v>19</v>
      </c>
      <c r="N152" s="224" t="s">
        <v>40</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238</v>
      </c>
      <c r="AT152" s="227" t="s">
        <v>234</v>
      </c>
      <c r="AU152" s="227" t="s">
        <v>78</v>
      </c>
      <c r="AY152" s="19" t="s">
        <v>231</v>
      </c>
      <c r="BE152" s="228">
        <f>IF(N152="základní",J152,0)</f>
        <v>0</v>
      </c>
      <c r="BF152" s="228">
        <f>IF(N152="snížená",J152,0)</f>
        <v>0</v>
      </c>
      <c r="BG152" s="228">
        <f>IF(N152="zákl. přenesená",J152,0)</f>
        <v>0</v>
      </c>
      <c r="BH152" s="228">
        <f>IF(N152="sníž. přenesená",J152,0)</f>
        <v>0</v>
      </c>
      <c r="BI152" s="228">
        <f>IF(N152="nulová",J152,0)</f>
        <v>0</v>
      </c>
      <c r="BJ152" s="19" t="s">
        <v>76</v>
      </c>
      <c r="BK152" s="228">
        <f>ROUND(I152*H152,2)</f>
        <v>0</v>
      </c>
      <c r="BL152" s="19" t="s">
        <v>238</v>
      </c>
      <c r="BM152" s="227" t="s">
        <v>5262</v>
      </c>
    </row>
    <row r="153" s="2" customFormat="1">
      <c r="A153" s="41"/>
      <c r="B153" s="42"/>
      <c r="C153" s="43"/>
      <c r="D153" s="229" t="s">
        <v>246</v>
      </c>
      <c r="E153" s="43"/>
      <c r="F153" s="230" t="s">
        <v>4169</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19" t="s">
        <v>246</v>
      </c>
      <c r="AU153" s="19" t="s">
        <v>78</v>
      </c>
    </row>
    <row r="154" s="13" customFormat="1">
      <c r="A154" s="13"/>
      <c r="B154" s="234"/>
      <c r="C154" s="235"/>
      <c r="D154" s="229" t="s">
        <v>248</v>
      </c>
      <c r="E154" s="236" t="s">
        <v>19</v>
      </c>
      <c r="F154" s="237" t="s">
        <v>4099</v>
      </c>
      <c r="G154" s="235"/>
      <c r="H154" s="236" t="s">
        <v>19</v>
      </c>
      <c r="I154" s="238"/>
      <c r="J154" s="235"/>
      <c r="K154" s="235"/>
      <c r="L154" s="239"/>
      <c r="M154" s="240"/>
      <c r="N154" s="241"/>
      <c r="O154" s="241"/>
      <c r="P154" s="241"/>
      <c r="Q154" s="241"/>
      <c r="R154" s="241"/>
      <c r="S154" s="241"/>
      <c r="T154" s="242"/>
      <c r="U154" s="13"/>
      <c r="V154" s="13"/>
      <c r="W154" s="13"/>
      <c r="X154" s="13"/>
      <c r="Y154" s="13"/>
      <c r="Z154" s="13"/>
      <c r="AA154" s="13"/>
      <c r="AB154" s="13"/>
      <c r="AC154" s="13"/>
      <c r="AD154" s="13"/>
      <c r="AE154" s="13"/>
      <c r="AT154" s="243" t="s">
        <v>248</v>
      </c>
      <c r="AU154" s="243" t="s">
        <v>78</v>
      </c>
      <c r="AV154" s="13" t="s">
        <v>76</v>
      </c>
      <c r="AW154" s="13" t="s">
        <v>31</v>
      </c>
      <c r="AX154" s="13" t="s">
        <v>69</v>
      </c>
      <c r="AY154" s="243" t="s">
        <v>231</v>
      </c>
    </row>
    <row r="155" s="13" customFormat="1">
      <c r="A155" s="13"/>
      <c r="B155" s="234"/>
      <c r="C155" s="235"/>
      <c r="D155" s="229" t="s">
        <v>248</v>
      </c>
      <c r="E155" s="236" t="s">
        <v>19</v>
      </c>
      <c r="F155" s="237" t="s">
        <v>5235</v>
      </c>
      <c r="G155" s="235"/>
      <c r="H155" s="236" t="s">
        <v>19</v>
      </c>
      <c r="I155" s="238"/>
      <c r="J155" s="235"/>
      <c r="K155" s="235"/>
      <c r="L155" s="239"/>
      <c r="M155" s="240"/>
      <c r="N155" s="241"/>
      <c r="O155" s="241"/>
      <c r="P155" s="241"/>
      <c r="Q155" s="241"/>
      <c r="R155" s="241"/>
      <c r="S155" s="241"/>
      <c r="T155" s="242"/>
      <c r="U155" s="13"/>
      <c r="V155" s="13"/>
      <c r="W155" s="13"/>
      <c r="X155" s="13"/>
      <c r="Y155" s="13"/>
      <c r="Z155" s="13"/>
      <c r="AA155" s="13"/>
      <c r="AB155" s="13"/>
      <c r="AC155" s="13"/>
      <c r="AD155" s="13"/>
      <c r="AE155" s="13"/>
      <c r="AT155" s="243" t="s">
        <v>248</v>
      </c>
      <c r="AU155" s="243" t="s">
        <v>78</v>
      </c>
      <c r="AV155" s="13" t="s">
        <v>76</v>
      </c>
      <c r="AW155" s="13" t="s">
        <v>31</v>
      </c>
      <c r="AX155" s="13" t="s">
        <v>69</v>
      </c>
      <c r="AY155" s="243" t="s">
        <v>231</v>
      </c>
    </row>
    <row r="156" s="14" customFormat="1">
      <c r="A156" s="14"/>
      <c r="B156" s="244"/>
      <c r="C156" s="245"/>
      <c r="D156" s="229" t="s">
        <v>248</v>
      </c>
      <c r="E156" s="246" t="s">
        <v>19</v>
      </c>
      <c r="F156" s="247" t="s">
        <v>5263</v>
      </c>
      <c r="G156" s="245"/>
      <c r="H156" s="248">
        <v>8.1110000000000007</v>
      </c>
      <c r="I156" s="249"/>
      <c r="J156" s="245"/>
      <c r="K156" s="245"/>
      <c r="L156" s="250"/>
      <c r="M156" s="251"/>
      <c r="N156" s="252"/>
      <c r="O156" s="252"/>
      <c r="P156" s="252"/>
      <c r="Q156" s="252"/>
      <c r="R156" s="252"/>
      <c r="S156" s="252"/>
      <c r="T156" s="253"/>
      <c r="U156" s="14"/>
      <c r="V156" s="14"/>
      <c r="W156" s="14"/>
      <c r="X156" s="14"/>
      <c r="Y156" s="14"/>
      <c r="Z156" s="14"/>
      <c r="AA156" s="14"/>
      <c r="AB156" s="14"/>
      <c r="AC156" s="14"/>
      <c r="AD156" s="14"/>
      <c r="AE156" s="14"/>
      <c r="AT156" s="254" t="s">
        <v>248</v>
      </c>
      <c r="AU156" s="254" t="s">
        <v>78</v>
      </c>
      <c r="AV156" s="14" t="s">
        <v>78</v>
      </c>
      <c r="AW156" s="14" t="s">
        <v>31</v>
      </c>
      <c r="AX156" s="14" t="s">
        <v>69</v>
      </c>
      <c r="AY156" s="254" t="s">
        <v>231</v>
      </c>
    </row>
    <row r="157" s="16" customFormat="1">
      <c r="A157" s="16"/>
      <c r="B157" s="269"/>
      <c r="C157" s="270"/>
      <c r="D157" s="229" t="s">
        <v>248</v>
      </c>
      <c r="E157" s="271" t="s">
        <v>19</v>
      </c>
      <c r="F157" s="272" t="s">
        <v>546</v>
      </c>
      <c r="G157" s="270"/>
      <c r="H157" s="273">
        <v>8.1110000000000007</v>
      </c>
      <c r="I157" s="274"/>
      <c r="J157" s="270"/>
      <c r="K157" s="270"/>
      <c r="L157" s="275"/>
      <c r="M157" s="276"/>
      <c r="N157" s="277"/>
      <c r="O157" s="277"/>
      <c r="P157" s="277"/>
      <c r="Q157" s="277"/>
      <c r="R157" s="277"/>
      <c r="S157" s="277"/>
      <c r="T157" s="278"/>
      <c r="U157" s="16"/>
      <c r="V157" s="16"/>
      <c r="W157" s="16"/>
      <c r="X157" s="16"/>
      <c r="Y157" s="16"/>
      <c r="Z157" s="16"/>
      <c r="AA157" s="16"/>
      <c r="AB157" s="16"/>
      <c r="AC157" s="16"/>
      <c r="AD157" s="16"/>
      <c r="AE157" s="16"/>
      <c r="AT157" s="279" t="s">
        <v>248</v>
      </c>
      <c r="AU157" s="279" t="s">
        <v>78</v>
      </c>
      <c r="AV157" s="16" t="s">
        <v>119</v>
      </c>
      <c r="AW157" s="16" t="s">
        <v>31</v>
      </c>
      <c r="AX157" s="16" t="s">
        <v>69</v>
      </c>
      <c r="AY157" s="279" t="s">
        <v>231</v>
      </c>
    </row>
    <row r="158" s="13" customFormat="1">
      <c r="A158" s="13"/>
      <c r="B158" s="234"/>
      <c r="C158" s="235"/>
      <c r="D158" s="229" t="s">
        <v>248</v>
      </c>
      <c r="E158" s="236" t="s">
        <v>19</v>
      </c>
      <c r="F158" s="237" t="s">
        <v>5236</v>
      </c>
      <c r="G158" s="235"/>
      <c r="H158" s="236" t="s">
        <v>19</v>
      </c>
      <c r="I158" s="238"/>
      <c r="J158" s="235"/>
      <c r="K158" s="235"/>
      <c r="L158" s="239"/>
      <c r="M158" s="240"/>
      <c r="N158" s="241"/>
      <c r="O158" s="241"/>
      <c r="P158" s="241"/>
      <c r="Q158" s="241"/>
      <c r="R158" s="241"/>
      <c r="S158" s="241"/>
      <c r="T158" s="242"/>
      <c r="U158" s="13"/>
      <c r="V158" s="13"/>
      <c r="W158" s="13"/>
      <c r="X158" s="13"/>
      <c r="Y158" s="13"/>
      <c r="Z158" s="13"/>
      <c r="AA158" s="13"/>
      <c r="AB158" s="13"/>
      <c r="AC158" s="13"/>
      <c r="AD158" s="13"/>
      <c r="AE158" s="13"/>
      <c r="AT158" s="243" t="s">
        <v>248</v>
      </c>
      <c r="AU158" s="243" t="s">
        <v>78</v>
      </c>
      <c r="AV158" s="13" t="s">
        <v>76</v>
      </c>
      <c r="AW158" s="13" t="s">
        <v>31</v>
      </c>
      <c r="AX158" s="13" t="s">
        <v>69</v>
      </c>
      <c r="AY158" s="243" t="s">
        <v>231</v>
      </c>
    </row>
    <row r="159" s="14" customFormat="1">
      <c r="A159" s="14"/>
      <c r="B159" s="244"/>
      <c r="C159" s="245"/>
      <c r="D159" s="229" t="s">
        <v>248</v>
      </c>
      <c r="E159" s="246" t="s">
        <v>19</v>
      </c>
      <c r="F159" s="247" t="s">
        <v>5264</v>
      </c>
      <c r="G159" s="245"/>
      <c r="H159" s="248">
        <v>4.2370000000000001</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248</v>
      </c>
      <c r="AU159" s="254" t="s">
        <v>78</v>
      </c>
      <c r="AV159" s="14" t="s">
        <v>78</v>
      </c>
      <c r="AW159" s="14" t="s">
        <v>31</v>
      </c>
      <c r="AX159" s="14" t="s">
        <v>69</v>
      </c>
      <c r="AY159" s="254" t="s">
        <v>231</v>
      </c>
    </row>
    <row r="160" s="16" customFormat="1">
      <c r="A160" s="16"/>
      <c r="B160" s="269"/>
      <c r="C160" s="270"/>
      <c r="D160" s="229" t="s">
        <v>248</v>
      </c>
      <c r="E160" s="271" t="s">
        <v>19</v>
      </c>
      <c r="F160" s="272" t="s">
        <v>546</v>
      </c>
      <c r="G160" s="270"/>
      <c r="H160" s="273">
        <v>4.2370000000000001</v>
      </c>
      <c r="I160" s="274"/>
      <c r="J160" s="270"/>
      <c r="K160" s="270"/>
      <c r="L160" s="275"/>
      <c r="M160" s="276"/>
      <c r="N160" s="277"/>
      <c r="O160" s="277"/>
      <c r="P160" s="277"/>
      <c r="Q160" s="277"/>
      <c r="R160" s="277"/>
      <c r="S160" s="277"/>
      <c r="T160" s="278"/>
      <c r="U160" s="16"/>
      <c r="V160" s="16"/>
      <c r="W160" s="16"/>
      <c r="X160" s="16"/>
      <c r="Y160" s="16"/>
      <c r="Z160" s="16"/>
      <c r="AA160" s="16"/>
      <c r="AB160" s="16"/>
      <c r="AC160" s="16"/>
      <c r="AD160" s="16"/>
      <c r="AE160" s="16"/>
      <c r="AT160" s="279" t="s">
        <v>248</v>
      </c>
      <c r="AU160" s="279" t="s">
        <v>78</v>
      </c>
      <c r="AV160" s="16" t="s">
        <v>119</v>
      </c>
      <c r="AW160" s="16" t="s">
        <v>31</v>
      </c>
      <c r="AX160" s="16" t="s">
        <v>69</v>
      </c>
      <c r="AY160" s="279" t="s">
        <v>231</v>
      </c>
    </row>
    <row r="161" s="15" customFormat="1">
      <c r="A161" s="15"/>
      <c r="B161" s="255"/>
      <c r="C161" s="256"/>
      <c r="D161" s="229" t="s">
        <v>248</v>
      </c>
      <c r="E161" s="257" t="s">
        <v>19</v>
      </c>
      <c r="F161" s="258" t="s">
        <v>260</v>
      </c>
      <c r="G161" s="256"/>
      <c r="H161" s="259">
        <v>12.348000000000001</v>
      </c>
      <c r="I161" s="260"/>
      <c r="J161" s="256"/>
      <c r="K161" s="256"/>
      <c r="L161" s="261"/>
      <c r="M161" s="262"/>
      <c r="N161" s="263"/>
      <c r="O161" s="263"/>
      <c r="P161" s="263"/>
      <c r="Q161" s="263"/>
      <c r="R161" s="263"/>
      <c r="S161" s="263"/>
      <c r="T161" s="264"/>
      <c r="U161" s="15"/>
      <c r="V161" s="15"/>
      <c r="W161" s="15"/>
      <c r="X161" s="15"/>
      <c r="Y161" s="15"/>
      <c r="Z161" s="15"/>
      <c r="AA161" s="15"/>
      <c r="AB161" s="15"/>
      <c r="AC161" s="15"/>
      <c r="AD161" s="15"/>
      <c r="AE161" s="15"/>
      <c r="AT161" s="265" t="s">
        <v>248</v>
      </c>
      <c r="AU161" s="265" t="s">
        <v>78</v>
      </c>
      <c r="AV161" s="15" t="s">
        <v>238</v>
      </c>
      <c r="AW161" s="15" t="s">
        <v>31</v>
      </c>
      <c r="AX161" s="15" t="s">
        <v>76</v>
      </c>
      <c r="AY161" s="265" t="s">
        <v>231</v>
      </c>
    </row>
    <row r="162" s="2" customFormat="1" ht="49.05" customHeight="1">
      <c r="A162" s="41"/>
      <c r="B162" s="42"/>
      <c r="C162" s="216" t="s">
        <v>282</v>
      </c>
      <c r="D162" s="216" t="s">
        <v>234</v>
      </c>
      <c r="E162" s="217" t="s">
        <v>4171</v>
      </c>
      <c r="F162" s="218" t="s">
        <v>4172</v>
      </c>
      <c r="G162" s="219" t="s">
        <v>356</v>
      </c>
      <c r="H162" s="220">
        <v>197.56800000000001</v>
      </c>
      <c r="I162" s="221"/>
      <c r="J162" s="222">
        <f>ROUND(I162*H162,2)</f>
        <v>0</v>
      </c>
      <c r="K162" s="218" t="s">
        <v>244</v>
      </c>
      <c r="L162" s="47"/>
      <c r="M162" s="223" t="s">
        <v>19</v>
      </c>
      <c r="N162" s="224"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238</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238</v>
      </c>
      <c r="BM162" s="227" t="s">
        <v>5265</v>
      </c>
    </row>
    <row r="163" s="2" customFormat="1">
      <c r="A163" s="41"/>
      <c r="B163" s="42"/>
      <c r="C163" s="43"/>
      <c r="D163" s="229" t="s">
        <v>246</v>
      </c>
      <c r="E163" s="43"/>
      <c r="F163" s="230" t="s">
        <v>4169</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19" t="s">
        <v>246</v>
      </c>
      <c r="AU163" s="19" t="s">
        <v>78</v>
      </c>
    </row>
    <row r="164" s="13" customFormat="1">
      <c r="A164" s="13"/>
      <c r="B164" s="234"/>
      <c r="C164" s="235"/>
      <c r="D164" s="229" t="s">
        <v>248</v>
      </c>
      <c r="E164" s="236" t="s">
        <v>19</v>
      </c>
      <c r="F164" s="237" t="s">
        <v>4955</v>
      </c>
      <c r="G164" s="235"/>
      <c r="H164" s="236" t="s">
        <v>19</v>
      </c>
      <c r="I164" s="238"/>
      <c r="J164" s="235"/>
      <c r="K164" s="235"/>
      <c r="L164" s="239"/>
      <c r="M164" s="240"/>
      <c r="N164" s="241"/>
      <c r="O164" s="241"/>
      <c r="P164" s="241"/>
      <c r="Q164" s="241"/>
      <c r="R164" s="241"/>
      <c r="S164" s="241"/>
      <c r="T164" s="242"/>
      <c r="U164" s="13"/>
      <c r="V164" s="13"/>
      <c r="W164" s="13"/>
      <c r="X164" s="13"/>
      <c r="Y164" s="13"/>
      <c r="Z164" s="13"/>
      <c r="AA164" s="13"/>
      <c r="AB164" s="13"/>
      <c r="AC164" s="13"/>
      <c r="AD164" s="13"/>
      <c r="AE164" s="13"/>
      <c r="AT164" s="243" t="s">
        <v>248</v>
      </c>
      <c r="AU164" s="243" t="s">
        <v>78</v>
      </c>
      <c r="AV164" s="13" t="s">
        <v>76</v>
      </c>
      <c r="AW164" s="13" t="s">
        <v>31</v>
      </c>
      <c r="AX164" s="13" t="s">
        <v>69</v>
      </c>
      <c r="AY164" s="243" t="s">
        <v>231</v>
      </c>
    </row>
    <row r="165" s="13" customFormat="1">
      <c r="A165" s="13"/>
      <c r="B165" s="234"/>
      <c r="C165" s="235"/>
      <c r="D165" s="229" t="s">
        <v>248</v>
      </c>
      <c r="E165" s="236" t="s">
        <v>19</v>
      </c>
      <c r="F165" s="237" t="s">
        <v>5235</v>
      </c>
      <c r="G165" s="235"/>
      <c r="H165" s="236" t="s">
        <v>19</v>
      </c>
      <c r="I165" s="238"/>
      <c r="J165" s="235"/>
      <c r="K165" s="235"/>
      <c r="L165" s="239"/>
      <c r="M165" s="240"/>
      <c r="N165" s="241"/>
      <c r="O165" s="241"/>
      <c r="P165" s="241"/>
      <c r="Q165" s="241"/>
      <c r="R165" s="241"/>
      <c r="S165" s="241"/>
      <c r="T165" s="242"/>
      <c r="U165" s="13"/>
      <c r="V165" s="13"/>
      <c r="W165" s="13"/>
      <c r="X165" s="13"/>
      <c r="Y165" s="13"/>
      <c r="Z165" s="13"/>
      <c r="AA165" s="13"/>
      <c r="AB165" s="13"/>
      <c r="AC165" s="13"/>
      <c r="AD165" s="13"/>
      <c r="AE165" s="13"/>
      <c r="AT165" s="243" t="s">
        <v>248</v>
      </c>
      <c r="AU165" s="243" t="s">
        <v>78</v>
      </c>
      <c r="AV165" s="13" t="s">
        <v>76</v>
      </c>
      <c r="AW165" s="13" t="s">
        <v>31</v>
      </c>
      <c r="AX165" s="13" t="s">
        <v>69</v>
      </c>
      <c r="AY165" s="243" t="s">
        <v>231</v>
      </c>
    </row>
    <row r="166" s="14" customFormat="1">
      <c r="A166" s="14"/>
      <c r="B166" s="244"/>
      <c r="C166" s="245"/>
      <c r="D166" s="229" t="s">
        <v>248</v>
      </c>
      <c r="E166" s="246" t="s">
        <v>19</v>
      </c>
      <c r="F166" s="247" t="s">
        <v>5266</v>
      </c>
      <c r="G166" s="245"/>
      <c r="H166" s="248">
        <v>129.77199999999999</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248</v>
      </c>
      <c r="AU166" s="254" t="s">
        <v>78</v>
      </c>
      <c r="AV166" s="14" t="s">
        <v>78</v>
      </c>
      <c r="AW166" s="14" t="s">
        <v>31</v>
      </c>
      <c r="AX166" s="14" t="s">
        <v>69</v>
      </c>
      <c r="AY166" s="254" t="s">
        <v>231</v>
      </c>
    </row>
    <row r="167" s="16" customFormat="1">
      <c r="A167" s="16"/>
      <c r="B167" s="269"/>
      <c r="C167" s="270"/>
      <c r="D167" s="229" t="s">
        <v>248</v>
      </c>
      <c r="E167" s="271" t="s">
        <v>19</v>
      </c>
      <c r="F167" s="272" t="s">
        <v>546</v>
      </c>
      <c r="G167" s="270"/>
      <c r="H167" s="273">
        <v>129.77199999999999</v>
      </c>
      <c r="I167" s="274"/>
      <c r="J167" s="270"/>
      <c r="K167" s="270"/>
      <c r="L167" s="275"/>
      <c r="M167" s="276"/>
      <c r="N167" s="277"/>
      <c r="O167" s="277"/>
      <c r="P167" s="277"/>
      <c r="Q167" s="277"/>
      <c r="R167" s="277"/>
      <c r="S167" s="277"/>
      <c r="T167" s="278"/>
      <c r="U167" s="16"/>
      <c r="V167" s="16"/>
      <c r="W167" s="16"/>
      <c r="X167" s="16"/>
      <c r="Y167" s="16"/>
      <c r="Z167" s="16"/>
      <c r="AA167" s="16"/>
      <c r="AB167" s="16"/>
      <c r="AC167" s="16"/>
      <c r="AD167" s="16"/>
      <c r="AE167" s="16"/>
      <c r="AT167" s="279" t="s">
        <v>248</v>
      </c>
      <c r="AU167" s="279" t="s">
        <v>78</v>
      </c>
      <c r="AV167" s="16" t="s">
        <v>119</v>
      </c>
      <c r="AW167" s="16" t="s">
        <v>31</v>
      </c>
      <c r="AX167" s="16" t="s">
        <v>69</v>
      </c>
      <c r="AY167" s="279" t="s">
        <v>231</v>
      </c>
    </row>
    <row r="168" s="13" customFormat="1">
      <c r="A168" s="13"/>
      <c r="B168" s="234"/>
      <c r="C168" s="235"/>
      <c r="D168" s="229" t="s">
        <v>248</v>
      </c>
      <c r="E168" s="236" t="s">
        <v>19</v>
      </c>
      <c r="F168" s="237" t="s">
        <v>5236</v>
      </c>
      <c r="G168" s="235"/>
      <c r="H168" s="236" t="s">
        <v>19</v>
      </c>
      <c r="I168" s="238"/>
      <c r="J168" s="235"/>
      <c r="K168" s="235"/>
      <c r="L168" s="239"/>
      <c r="M168" s="240"/>
      <c r="N168" s="241"/>
      <c r="O168" s="241"/>
      <c r="P168" s="241"/>
      <c r="Q168" s="241"/>
      <c r="R168" s="241"/>
      <c r="S168" s="241"/>
      <c r="T168" s="242"/>
      <c r="U168" s="13"/>
      <c r="V168" s="13"/>
      <c r="W168" s="13"/>
      <c r="X168" s="13"/>
      <c r="Y168" s="13"/>
      <c r="Z168" s="13"/>
      <c r="AA168" s="13"/>
      <c r="AB168" s="13"/>
      <c r="AC168" s="13"/>
      <c r="AD168" s="13"/>
      <c r="AE168" s="13"/>
      <c r="AT168" s="243" t="s">
        <v>248</v>
      </c>
      <c r="AU168" s="243" t="s">
        <v>78</v>
      </c>
      <c r="AV168" s="13" t="s">
        <v>76</v>
      </c>
      <c r="AW168" s="13" t="s">
        <v>31</v>
      </c>
      <c r="AX168" s="13" t="s">
        <v>69</v>
      </c>
      <c r="AY168" s="243" t="s">
        <v>231</v>
      </c>
    </row>
    <row r="169" s="14" customFormat="1">
      <c r="A169" s="14"/>
      <c r="B169" s="244"/>
      <c r="C169" s="245"/>
      <c r="D169" s="229" t="s">
        <v>248</v>
      </c>
      <c r="E169" s="246" t="s">
        <v>19</v>
      </c>
      <c r="F169" s="247" t="s">
        <v>5267</v>
      </c>
      <c r="G169" s="245"/>
      <c r="H169" s="248">
        <v>67.796000000000006</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248</v>
      </c>
      <c r="AU169" s="254" t="s">
        <v>78</v>
      </c>
      <c r="AV169" s="14" t="s">
        <v>78</v>
      </c>
      <c r="AW169" s="14" t="s">
        <v>31</v>
      </c>
      <c r="AX169" s="14" t="s">
        <v>69</v>
      </c>
      <c r="AY169" s="254" t="s">
        <v>231</v>
      </c>
    </row>
    <row r="170" s="16" customFormat="1">
      <c r="A170" s="16"/>
      <c r="B170" s="269"/>
      <c r="C170" s="270"/>
      <c r="D170" s="229" t="s">
        <v>248</v>
      </c>
      <c r="E170" s="271" t="s">
        <v>19</v>
      </c>
      <c r="F170" s="272" t="s">
        <v>546</v>
      </c>
      <c r="G170" s="270"/>
      <c r="H170" s="273">
        <v>67.796000000000006</v>
      </c>
      <c r="I170" s="274"/>
      <c r="J170" s="270"/>
      <c r="K170" s="270"/>
      <c r="L170" s="275"/>
      <c r="M170" s="276"/>
      <c r="N170" s="277"/>
      <c r="O170" s="277"/>
      <c r="P170" s="277"/>
      <c r="Q170" s="277"/>
      <c r="R170" s="277"/>
      <c r="S170" s="277"/>
      <c r="T170" s="278"/>
      <c r="U170" s="16"/>
      <c r="V170" s="16"/>
      <c r="W170" s="16"/>
      <c r="X170" s="16"/>
      <c r="Y170" s="16"/>
      <c r="Z170" s="16"/>
      <c r="AA170" s="16"/>
      <c r="AB170" s="16"/>
      <c r="AC170" s="16"/>
      <c r="AD170" s="16"/>
      <c r="AE170" s="16"/>
      <c r="AT170" s="279" t="s">
        <v>248</v>
      </c>
      <c r="AU170" s="279" t="s">
        <v>78</v>
      </c>
      <c r="AV170" s="16" t="s">
        <v>119</v>
      </c>
      <c r="AW170" s="16" t="s">
        <v>31</v>
      </c>
      <c r="AX170" s="16" t="s">
        <v>69</v>
      </c>
      <c r="AY170" s="279" t="s">
        <v>231</v>
      </c>
    </row>
    <row r="171" s="15" customFormat="1">
      <c r="A171" s="15"/>
      <c r="B171" s="255"/>
      <c r="C171" s="256"/>
      <c r="D171" s="229" t="s">
        <v>248</v>
      </c>
      <c r="E171" s="257" t="s">
        <v>19</v>
      </c>
      <c r="F171" s="258" t="s">
        <v>260</v>
      </c>
      <c r="G171" s="256"/>
      <c r="H171" s="259">
        <v>197.56799999999998</v>
      </c>
      <c r="I171" s="260"/>
      <c r="J171" s="256"/>
      <c r="K171" s="256"/>
      <c r="L171" s="261"/>
      <c r="M171" s="262"/>
      <c r="N171" s="263"/>
      <c r="O171" s="263"/>
      <c r="P171" s="263"/>
      <c r="Q171" s="263"/>
      <c r="R171" s="263"/>
      <c r="S171" s="263"/>
      <c r="T171" s="264"/>
      <c r="U171" s="15"/>
      <c r="V171" s="15"/>
      <c r="W171" s="15"/>
      <c r="X171" s="15"/>
      <c r="Y171" s="15"/>
      <c r="Z171" s="15"/>
      <c r="AA171" s="15"/>
      <c r="AB171" s="15"/>
      <c r="AC171" s="15"/>
      <c r="AD171" s="15"/>
      <c r="AE171" s="15"/>
      <c r="AT171" s="265" t="s">
        <v>248</v>
      </c>
      <c r="AU171" s="265" t="s">
        <v>78</v>
      </c>
      <c r="AV171" s="15" t="s">
        <v>238</v>
      </c>
      <c r="AW171" s="15" t="s">
        <v>31</v>
      </c>
      <c r="AX171" s="15" t="s">
        <v>76</v>
      </c>
      <c r="AY171" s="265" t="s">
        <v>231</v>
      </c>
    </row>
    <row r="172" s="2" customFormat="1" ht="49.05" customHeight="1">
      <c r="A172" s="41"/>
      <c r="B172" s="42"/>
      <c r="C172" s="216" t="s">
        <v>287</v>
      </c>
      <c r="D172" s="216" t="s">
        <v>234</v>
      </c>
      <c r="E172" s="217" t="s">
        <v>4186</v>
      </c>
      <c r="F172" s="218" t="s">
        <v>4187</v>
      </c>
      <c r="G172" s="219" t="s">
        <v>356</v>
      </c>
      <c r="H172" s="220">
        <v>37.043999999999997</v>
      </c>
      <c r="I172" s="221"/>
      <c r="J172" s="222">
        <f>ROUND(I172*H172,2)</f>
        <v>0</v>
      </c>
      <c r="K172" s="218" t="s">
        <v>244</v>
      </c>
      <c r="L172" s="47"/>
      <c r="M172" s="223" t="s">
        <v>19</v>
      </c>
      <c r="N172" s="224" t="s">
        <v>40</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238</v>
      </c>
      <c r="AT172" s="227" t="s">
        <v>234</v>
      </c>
      <c r="AU172" s="227" t="s">
        <v>78</v>
      </c>
      <c r="AY172" s="19" t="s">
        <v>231</v>
      </c>
      <c r="BE172" s="228">
        <f>IF(N172="základní",J172,0)</f>
        <v>0</v>
      </c>
      <c r="BF172" s="228">
        <f>IF(N172="snížená",J172,0)</f>
        <v>0</v>
      </c>
      <c r="BG172" s="228">
        <f>IF(N172="zákl. přenesená",J172,0)</f>
        <v>0</v>
      </c>
      <c r="BH172" s="228">
        <f>IF(N172="sníž. přenesená",J172,0)</f>
        <v>0</v>
      </c>
      <c r="BI172" s="228">
        <f>IF(N172="nulová",J172,0)</f>
        <v>0</v>
      </c>
      <c r="BJ172" s="19" t="s">
        <v>76</v>
      </c>
      <c r="BK172" s="228">
        <f>ROUND(I172*H172,2)</f>
        <v>0</v>
      </c>
      <c r="BL172" s="19" t="s">
        <v>238</v>
      </c>
      <c r="BM172" s="227" t="s">
        <v>5268</v>
      </c>
    </row>
    <row r="173" s="2" customFormat="1">
      <c r="A173" s="41"/>
      <c r="B173" s="42"/>
      <c r="C173" s="43"/>
      <c r="D173" s="229" t="s">
        <v>246</v>
      </c>
      <c r="E173" s="43"/>
      <c r="F173" s="230" t="s">
        <v>4169</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19" t="s">
        <v>246</v>
      </c>
      <c r="AU173" s="19" t="s">
        <v>78</v>
      </c>
    </row>
    <row r="174" s="13" customFormat="1">
      <c r="A174" s="13"/>
      <c r="B174" s="234"/>
      <c r="C174" s="235"/>
      <c r="D174" s="229" t="s">
        <v>248</v>
      </c>
      <c r="E174" s="236" t="s">
        <v>19</v>
      </c>
      <c r="F174" s="237" t="s">
        <v>4126</v>
      </c>
      <c r="G174" s="235"/>
      <c r="H174" s="236" t="s">
        <v>19</v>
      </c>
      <c r="I174" s="238"/>
      <c r="J174" s="235"/>
      <c r="K174" s="235"/>
      <c r="L174" s="239"/>
      <c r="M174" s="240"/>
      <c r="N174" s="241"/>
      <c r="O174" s="241"/>
      <c r="P174" s="241"/>
      <c r="Q174" s="241"/>
      <c r="R174" s="241"/>
      <c r="S174" s="241"/>
      <c r="T174" s="242"/>
      <c r="U174" s="13"/>
      <c r="V174" s="13"/>
      <c r="W174" s="13"/>
      <c r="X174" s="13"/>
      <c r="Y174" s="13"/>
      <c r="Z174" s="13"/>
      <c r="AA174" s="13"/>
      <c r="AB174" s="13"/>
      <c r="AC174" s="13"/>
      <c r="AD174" s="13"/>
      <c r="AE174" s="13"/>
      <c r="AT174" s="243" t="s">
        <v>248</v>
      </c>
      <c r="AU174" s="243" t="s">
        <v>78</v>
      </c>
      <c r="AV174" s="13" t="s">
        <v>76</v>
      </c>
      <c r="AW174" s="13" t="s">
        <v>31</v>
      </c>
      <c r="AX174" s="13" t="s">
        <v>69</v>
      </c>
      <c r="AY174" s="243" t="s">
        <v>231</v>
      </c>
    </row>
    <row r="175" s="13" customFormat="1">
      <c r="A175" s="13"/>
      <c r="B175" s="234"/>
      <c r="C175" s="235"/>
      <c r="D175" s="229" t="s">
        <v>248</v>
      </c>
      <c r="E175" s="236" t="s">
        <v>19</v>
      </c>
      <c r="F175" s="237" t="s">
        <v>5235</v>
      </c>
      <c r="G175" s="235"/>
      <c r="H175" s="236" t="s">
        <v>19</v>
      </c>
      <c r="I175" s="238"/>
      <c r="J175" s="235"/>
      <c r="K175" s="235"/>
      <c r="L175" s="239"/>
      <c r="M175" s="240"/>
      <c r="N175" s="241"/>
      <c r="O175" s="241"/>
      <c r="P175" s="241"/>
      <c r="Q175" s="241"/>
      <c r="R175" s="241"/>
      <c r="S175" s="241"/>
      <c r="T175" s="242"/>
      <c r="U175" s="13"/>
      <c r="V175" s="13"/>
      <c r="W175" s="13"/>
      <c r="X175" s="13"/>
      <c r="Y175" s="13"/>
      <c r="Z175" s="13"/>
      <c r="AA175" s="13"/>
      <c r="AB175" s="13"/>
      <c r="AC175" s="13"/>
      <c r="AD175" s="13"/>
      <c r="AE175" s="13"/>
      <c r="AT175" s="243" t="s">
        <v>248</v>
      </c>
      <c r="AU175" s="243" t="s">
        <v>78</v>
      </c>
      <c r="AV175" s="13" t="s">
        <v>76</v>
      </c>
      <c r="AW175" s="13" t="s">
        <v>31</v>
      </c>
      <c r="AX175" s="13" t="s">
        <v>69</v>
      </c>
      <c r="AY175" s="243" t="s">
        <v>231</v>
      </c>
    </row>
    <row r="176" s="14" customFormat="1">
      <c r="A176" s="14"/>
      <c r="B176" s="244"/>
      <c r="C176" s="245"/>
      <c r="D176" s="229" t="s">
        <v>248</v>
      </c>
      <c r="E176" s="246" t="s">
        <v>19</v>
      </c>
      <c r="F176" s="247" t="s">
        <v>5269</v>
      </c>
      <c r="G176" s="245"/>
      <c r="H176" s="248">
        <v>24.332000000000001</v>
      </c>
      <c r="I176" s="249"/>
      <c r="J176" s="245"/>
      <c r="K176" s="245"/>
      <c r="L176" s="250"/>
      <c r="M176" s="251"/>
      <c r="N176" s="252"/>
      <c r="O176" s="252"/>
      <c r="P176" s="252"/>
      <c r="Q176" s="252"/>
      <c r="R176" s="252"/>
      <c r="S176" s="252"/>
      <c r="T176" s="253"/>
      <c r="U176" s="14"/>
      <c r="V176" s="14"/>
      <c r="W176" s="14"/>
      <c r="X176" s="14"/>
      <c r="Y176" s="14"/>
      <c r="Z176" s="14"/>
      <c r="AA176" s="14"/>
      <c r="AB176" s="14"/>
      <c r="AC176" s="14"/>
      <c r="AD176" s="14"/>
      <c r="AE176" s="14"/>
      <c r="AT176" s="254" t="s">
        <v>248</v>
      </c>
      <c r="AU176" s="254" t="s">
        <v>78</v>
      </c>
      <c r="AV176" s="14" t="s">
        <v>78</v>
      </c>
      <c r="AW176" s="14" t="s">
        <v>31</v>
      </c>
      <c r="AX176" s="14" t="s">
        <v>69</v>
      </c>
      <c r="AY176" s="254" t="s">
        <v>231</v>
      </c>
    </row>
    <row r="177" s="16" customFormat="1">
      <c r="A177" s="16"/>
      <c r="B177" s="269"/>
      <c r="C177" s="270"/>
      <c r="D177" s="229" t="s">
        <v>248</v>
      </c>
      <c r="E177" s="271" t="s">
        <v>19</v>
      </c>
      <c r="F177" s="272" t="s">
        <v>546</v>
      </c>
      <c r="G177" s="270"/>
      <c r="H177" s="273">
        <v>24.332000000000001</v>
      </c>
      <c r="I177" s="274"/>
      <c r="J177" s="270"/>
      <c r="K177" s="270"/>
      <c r="L177" s="275"/>
      <c r="M177" s="276"/>
      <c r="N177" s="277"/>
      <c r="O177" s="277"/>
      <c r="P177" s="277"/>
      <c r="Q177" s="277"/>
      <c r="R177" s="277"/>
      <c r="S177" s="277"/>
      <c r="T177" s="278"/>
      <c r="U177" s="16"/>
      <c r="V177" s="16"/>
      <c r="W177" s="16"/>
      <c r="X177" s="16"/>
      <c r="Y177" s="16"/>
      <c r="Z177" s="16"/>
      <c r="AA177" s="16"/>
      <c r="AB177" s="16"/>
      <c r="AC177" s="16"/>
      <c r="AD177" s="16"/>
      <c r="AE177" s="16"/>
      <c r="AT177" s="279" t="s">
        <v>248</v>
      </c>
      <c r="AU177" s="279" t="s">
        <v>78</v>
      </c>
      <c r="AV177" s="16" t="s">
        <v>119</v>
      </c>
      <c r="AW177" s="16" t="s">
        <v>31</v>
      </c>
      <c r="AX177" s="16" t="s">
        <v>69</v>
      </c>
      <c r="AY177" s="279" t="s">
        <v>231</v>
      </c>
    </row>
    <row r="178" s="13" customFormat="1">
      <c r="A178" s="13"/>
      <c r="B178" s="234"/>
      <c r="C178" s="235"/>
      <c r="D178" s="229" t="s">
        <v>248</v>
      </c>
      <c r="E178" s="236" t="s">
        <v>19</v>
      </c>
      <c r="F178" s="237" t="s">
        <v>5236</v>
      </c>
      <c r="G178" s="235"/>
      <c r="H178" s="236" t="s">
        <v>19</v>
      </c>
      <c r="I178" s="238"/>
      <c r="J178" s="235"/>
      <c r="K178" s="235"/>
      <c r="L178" s="239"/>
      <c r="M178" s="240"/>
      <c r="N178" s="241"/>
      <c r="O178" s="241"/>
      <c r="P178" s="241"/>
      <c r="Q178" s="241"/>
      <c r="R178" s="241"/>
      <c r="S178" s="241"/>
      <c r="T178" s="242"/>
      <c r="U178" s="13"/>
      <c r="V178" s="13"/>
      <c r="W178" s="13"/>
      <c r="X178" s="13"/>
      <c r="Y178" s="13"/>
      <c r="Z178" s="13"/>
      <c r="AA178" s="13"/>
      <c r="AB178" s="13"/>
      <c r="AC178" s="13"/>
      <c r="AD178" s="13"/>
      <c r="AE178" s="13"/>
      <c r="AT178" s="243" t="s">
        <v>248</v>
      </c>
      <c r="AU178" s="243" t="s">
        <v>78</v>
      </c>
      <c r="AV178" s="13" t="s">
        <v>76</v>
      </c>
      <c r="AW178" s="13" t="s">
        <v>31</v>
      </c>
      <c r="AX178" s="13" t="s">
        <v>69</v>
      </c>
      <c r="AY178" s="243" t="s">
        <v>231</v>
      </c>
    </row>
    <row r="179" s="14" customFormat="1">
      <c r="A179" s="14"/>
      <c r="B179" s="244"/>
      <c r="C179" s="245"/>
      <c r="D179" s="229" t="s">
        <v>248</v>
      </c>
      <c r="E179" s="246" t="s">
        <v>19</v>
      </c>
      <c r="F179" s="247" t="s">
        <v>5270</v>
      </c>
      <c r="G179" s="245"/>
      <c r="H179" s="248">
        <v>12.712</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248</v>
      </c>
      <c r="AU179" s="254" t="s">
        <v>78</v>
      </c>
      <c r="AV179" s="14" t="s">
        <v>78</v>
      </c>
      <c r="AW179" s="14" t="s">
        <v>31</v>
      </c>
      <c r="AX179" s="14" t="s">
        <v>69</v>
      </c>
      <c r="AY179" s="254" t="s">
        <v>231</v>
      </c>
    </row>
    <row r="180" s="16" customFormat="1">
      <c r="A180" s="16"/>
      <c r="B180" s="269"/>
      <c r="C180" s="270"/>
      <c r="D180" s="229" t="s">
        <v>248</v>
      </c>
      <c r="E180" s="271" t="s">
        <v>19</v>
      </c>
      <c r="F180" s="272" t="s">
        <v>546</v>
      </c>
      <c r="G180" s="270"/>
      <c r="H180" s="273">
        <v>12.712</v>
      </c>
      <c r="I180" s="274"/>
      <c r="J180" s="270"/>
      <c r="K180" s="270"/>
      <c r="L180" s="275"/>
      <c r="M180" s="276"/>
      <c r="N180" s="277"/>
      <c r="O180" s="277"/>
      <c r="P180" s="277"/>
      <c r="Q180" s="277"/>
      <c r="R180" s="277"/>
      <c r="S180" s="277"/>
      <c r="T180" s="278"/>
      <c r="U180" s="16"/>
      <c r="V180" s="16"/>
      <c r="W180" s="16"/>
      <c r="X180" s="16"/>
      <c r="Y180" s="16"/>
      <c r="Z180" s="16"/>
      <c r="AA180" s="16"/>
      <c r="AB180" s="16"/>
      <c r="AC180" s="16"/>
      <c r="AD180" s="16"/>
      <c r="AE180" s="16"/>
      <c r="AT180" s="279" t="s">
        <v>248</v>
      </c>
      <c r="AU180" s="279" t="s">
        <v>78</v>
      </c>
      <c r="AV180" s="16" t="s">
        <v>119</v>
      </c>
      <c r="AW180" s="16" t="s">
        <v>31</v>
      </c>
      <c r="AX180" s="16" t="s">
        <v>69</v>
      </c>
      <c r="AY180" s="279" t="s">
        <v>231</v>
      </c>
    </row>
    <row r="181" s="15" customFormat="1">
      <c r="A181" s="15"/>
      <c r="B181" s="255"/>
      <c r="C181" s="256"/>
      <c r="D181" s="229" t="s">
        <v>248</v>
      </c>
      <c r="E181" s="257" t="s">
        <v>19</v>
      </c>
      <c r="F181" s="258" t="s">
        <v>260</v>
      </c>
      <c r="G181" s="256"/>
      <c r="H181" s="259">
        <v>37.043999999999997</v>
      </c>
      <c r="I181" s="260"/>
      <c r="J181" s="256"/>
      <c r="K181" s="256"/>
      <c r="L181" s="261"/>
      <c r="M181" s="262"/>
      <c r="N181" s="263"/>
      <c r="O181" s="263"/>
      <c r="P181" s="263"/>
      <c r="Q181" s="263"/>
      <c r="R181" s="263"/>
      <c r="S181" s="263"/>
      <c r="T181" s="264"/>
      <c r="U181" s="15"/>
      <c r="V181" s="15"/>
      <c r="W181" s="15"/>
      <c r="X181" s="15"/>
      <c r="Y181" s="15"/>
      <c r="Z181" s="15"/>
      <c r="AA181" s="15"/>
      <c r="AB181" s="15"/>
      <c r="AC181" s="15"/>
      <c r="AD181" s="15"/>
      <c r="AE181" s="15"/>
      <c r="AT181" s="265" t="s">
        <v>248</v>
      </c>
      <c r="AU181" s="265" t="s">
        <v>78</v>
      </c>
      <c r="AV181" s="15" t="s">
        <v>238</v>
      </c>
      <c r="AW181" s="15" t="s">
        <v>31</v>
      </c>
      <c r="AX181" s="15" t="s">
        <v>76</v>
      </c>
      <c r="AY181" s="265" t="s">
        <v>231</v>
      </c>
    </row>
    <row r="182" s="2" customFormat="1" ht="37.8" customHeight="1">
      <c r="A182" s="41"/>
      <c r="B182" s="42"/>
      <c r="C182" s="216" t="s">
        <v>294</v>
      </c>
      <c r="D182" s="216" t="s">
        <v>234</v>
      </c>
      <c r="E182" s="217" t="s">
        <v>5271</v>
      </c>
      <c r="F182" s="218" t="s">
        <v>5272</v>
      </c>
      <c r="G182" s="219" t="s">
        <v>243</v>
      </c>
      <c r="H182" s="220">
        <v>617.39800000000002</v>
      </c>
      <c r="I182" s="221"/>
      <c r="J182" s="222">
        <f>ROUND(I182*H182,2)</f>
        <v>0</v>
      </c>
      <c r="K182" s="218" t="s">
        <v>244</v>
      </c>
      <c r="L182" s="47"/>
      <c r="M182" s="223" t="s">
        <v>19</v>
      </c>
      <c r="N182" s="224" t="s">
        <v>40</v>
      </c>
      <c r="O182" s="87"/>
      <c r="P182" s="225">
        <f>O182*H182</f>
        <v>0</v>
      </c>
      <c r="Q182" s="225">
        <v>0.00084999999999999995</v>
      </c>
      <c r="R182" s="225">
        <f>Q182*H182</f>
        <v>0.52478829999999999</v>
      </c>
      <c r="S182" s="225">
        <v>0</v>
      </c>
      <c r="T182" s="226">
        <f>S182*H182</f>
        <v>0</v>
      </c>
      <c r="U182" s="41"/>
      <c r="V182" s="41"/>
      <c r="W182" s="41"/>
      <c r="X182" s="41"/>
      <c r="Y182" s="41"/>
      <c r="Z182" s="41"/>
      <c r="AA182" s="41"/>
      <c r="AB182" s="41"/>
      <c r="AC182" s="41"/>
      <c r="AD182" s="41"/>
      <c r="AE182" s="41"/>
      <c r="AR182" s="227" t="s">
        <v>238</v>
      </c>
      <c r="AT182" s="227" t="s">
        <v>234</v>
      </c>
      <c r="AU182" s="227" t="s">
        <v>78</v>
      </c>
      <c r="AY182" s="19" t="s">
        <v>231</v>
      </c>
      <c r="BE182" s="228">
        <f>IF(N182="základní",J182,0)</f>
        <v>0</v>
      </c>
      <c r="BF182" s="228">
        <f>IF(N182="snížená",J182,0)</f>
        <v>0</v>
      </c>
      <c r="BG182" s="228">
        <f>IF(N182="zákl. přenesená",J182,0)</f>
        <v>0</v>
      </c>
      <c r="BH182" s="228">
        <f>IF(N182="sníž. přenesená",J182,0)</f>
        <v>0</v>
      </c>
      <c r="BI182" s="228">
        <f>IF(N182="nulová",J182,0)</f>
        <v>0</v>
      </c>
      <c r="BJ182" s="19" t="s">
        <v>76</v>
      </c>
      <c r="BK182" s="228">
        <f>ROUND(I182*H182,2)</f>
        <v>0</v>
      </c>
      <c r="BL182" s="19" t="s">
        <v>238</v>
      </c>
      <c r="BM182" s="227" t="s">
        <v>5273</v>
      </c>
    </row>
    <row r="183" s="2" customFormat="1">
      <c r="A183" s="41"/>
      <c r="B183" s="42"/>
      <c r="C183" s="43"/>
      <c r="D183" s="229" t="s">
        <v>246</v>
      </c>
      <c r="E183" s="43"/>
      <c r="F183" s="230" t="s">
        <v>5274</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19" t="s">
        <v>246</v>
      </c>
      <c r="AU183" s="19" t="s">
        <v>78</v>
      </c>
    </row>
    <row r="184" s="13" customFormat="1">
      <c r="A184" s="13"/>
      <c r="B184" s="234"/>
      <c r="C184" s="235"/>
      <c r="D184" s="229" t="s">
        <v>248</v>
      </c>
      <c r="E184" s="236" t="s">
        <v>19</v>
      </c>
      <c r="F184" s="237" t="s">
        <v>5235</v>
      </c>
      <c r="G184" s="235"/>
      <c r="H184" s="236" t="s">
        <v>19</v>
      </c>
      <c r="I184" s="238"/>
      <c r="J184" s="235"/>
      <c r="K184" s="235"/>
      <c r="L184" s="239"/>
      <c r="M184" s="240"/>
      <c r="N184" s="241"/>
      <c r="O184" s="241"/>
      <c r="P184" s="241"/>
      <c r="Q184" s="241"/>
      <c r="R184" s="241"/>
      <c r="S184" s="241"/>
      <c r="T184" s="242"/>
      <c r="U184" s="13"/>
      <c r="V184" s="13"/>
      <c r="W184" s="13"/>
      <c r="X184" s="13"/>
      <c r="Y184" s="13"/>
      <c r="Z184" s="13"/>
      <c r="AA184" s="13"/>
      <c r="AB184" s="13"/>
      <c r="AC184" s="13"/>
      <c r="AD184" s="13"/>
      <c r="AE184" s="13"/>
      <c r="AT184" s="243" t="s">
        <v>248</v>
      </c>
      <c r="AU184" s="243" t="s">
        <v>78</v>
      </c>
      <c r="AV184" s="13" t="s">
        <v>76</v>
      </c>
      <c r="AW184" s="13" t="s">
        <v>31</v>
      </c>
      <c r="AX184" s="13" t="s">
        <v>69</v>
      </c>
      <c r="AY184" s="243" t="s">
        <v>231</v>
      </c>
    </row>
    <row r="185" s="14" customFormat="1">
      <c r="A185" s="14"/>
      <c r="B185" s="244"/>
      <c r="C185" s="245"/>
      <c r="D185" s="229" t="s">
        <v>248</v>
      </c>
      <c r="E185" s="246" t="s">
        <v>19</v>
      </c>
      <c r="F185" s="247" t="s">
        <v>5275</v>
      </c>
      <c r="G185" s="245"/>
      <c r="H185" s="248">
        <v>405.536</v>
      </c>
      <c r="I185" s="249"/>
      <c r="J185" s="245"/>
      <c r="K185" s="245"/>
      <c r="L185" s="250"/>
      <c r="M185" s="251"/>
      <c r="N185" s="252"/>
      <c r="O185" s="252"/>
      <c r="P185" s="252"/>
      <c r="Q185" s="252"/>
      <c r="R185" s="252"/>
      <c r="S185" s="252"/>
      <c r="T185" s="253"/>
      <c r="U185" s="14"/>
      <c r="V185" s="14"/>
      <c r="W185" s="14"/>
      <c r="X185" s="14"/>
      <c r="Y185" s="14"/>
      <c r="Z185" s="14"/>
      <c r="AA185" s="14"/>
      <c r="AB185" s="14"/>
      <c r="AC185" s="14"/>
      <c r="AD185" s="14"/>
      <c r="AE185" s="14"/>
      <c r="AT185" s="254" t="s">
        <v>248</v>
      </c>
      <c r="AU185" s="254" t="s">
        <v>78</v>
      </c>
      <c r="AV185" s="14" t="s">
        <v>78</v>
      </c>
      <c r="AW185" s="14" t="s">
        <v>31</v>
      </c>
      <c r="AX185" s="14" t="s">
        <v>69</v>
      </c>
      <c r="AY185" s="254" t="s">
        <v>231</v>
      </c>
    </row>
    <row r="186" s="16" customFormat="1">
      <c r="A186" s="16"/>
      <c r="B186" s="269"/>
      <c r="C186" s="270"/>
      <c r="D186" s="229" t="s">
        <v>248</v>
      </c>
      <c r="E186" s="271" t="s">
        <v>19</v>
      </c>
      <c r="F186" s="272" t="s">
        <v>546</v>
      </c>
      <c r="G186" s="270"/>
      <c r="H186" s="273">
        <v>405.536</v>
      </c>
      <c r="I186" s="274"/>
      <c r="J186" s="270"/>
      <c r="K186" s="270"/>
      <c r="L186" s="275"/>
      <c r="M186" s="276"/>
      <c r="N186" s="277"/>
      <c r="O186" s="277"/>
      <c r="P186" s="277"/>
      <c r="Q186" s="277"/>
      <c r="R186" s="277"/>
      <c r="S186" s="277"/>
      <c r="T186" s="278"/>
      <c r="U186" s="16"/>
      <c r="V186" s="16"/>
      <c r="W186" s="16"/>
      <c r="X186" s="16"/>
      <c r="Y186" s="16"/>
      <c r="Z186" s="16"/>
      <c r="AA186" s="16"/>
      <c r="AB186" s="16"/>
      <c r="AC186" s="16"/>
      <c r="AD186" s="16"/>
      <c r="AE186" s="16"/>
      <c r="AT186" s="279" t="s">
        <v>248</v>
      </c>
      <c r="AU186" s="279" t="s">
        <v>78</v>
      </c>
      <c r="AV186" s="16" t="s">
        <v>119</v>
      </c>
      <c r="AW186" s="16" t="s">
        <v>31</v>
      </c>
      <c r="AX186" s="16" t="s">
        <v>69</v>
      </c>
      <c r="AY186" s="279" t="s">
        <v>231</v>
      </c>
    </row>
    <row r="187" s="13" customFormat="1">
      <c r="A187" s="13"/>
      <c r="B187" s="234"/>
      <c r="C187" s="235"/>
      <c r="D187" s="229" t="s">
        <v>248</v>
      </c>
      <c r="E187" s="236" t="s">
        <v>19</v>
      </c>
      <c r="F187" s="237" t="s">
        <v>5236</v>
      </c>
      <c r="G187" s="235"/>
      <c r="H187" s="236" t="s">
        <v>19</v>
      </c>
      <c r="I187" s="238"/>
      <c r="J187" s="235"/>
      <c r="K187" s="235"/>
      <c r="L187" s="239"/>
      <c r="M187" s="240"/>
      <c r="N187" s="241"/>
      <c r="O187" s="241"/>
      <c r="P187" s="241"/>
      <c r="Q187" s="241"/>
      <c r="R187" s="241"/>
      <c r="S187" s="241"/>
      <c r="T187" s="242"/>
      <c r="U187" s="13"/>
      <c r="V187" s="13"/>
      <c r="W187" s="13"/>
      <c r="X187" s="13"/>
      <c r="Y187" s="13"/>
      <c r="Z187" s="13"/>
      <c r="AA187" s="13"/>
      <c r="AB187" s="13"/>
      <c r="AC187" s="13"/>
      <c r="AD187" s="13"/>
      <c r="AE187" s="13"/>
      <c r="AT187" s="243" t="s">
        <v>248</v>
      </c>
      <c r="AU187" s="243" t="s">
        <v>78</v>
      </c>
      <c r="AV187" s="13" t="s">
        <v>76</v>
      </c>
      <c r="AW187" s="13" t="s">
        <v>31</v>
      </c>
      <c r="AX187" s="13" t="s">
        <v>69</v>
      </c>
      <c r="AY187" s="243" t="s">
        <v>231</v>
      </c>
    </row>
    <row r="188" s="14" customFormat="1">
      <c r="A188" s="14"/>
      <c r="B188" s="244"/>
      <c r="C188" s="245"/>
      <c r="D188" s="229" t="s">
        <v>248</v>
      </c>
      <c r="E188" s="246" t="s">
        <v>19</v>
      </c>
      <c r="F188" s="247" t="s">
        <v>5276</v>
      </c>
      <c r="G188" s="245"/>
      <c r="H188" s="248">
        <v>211.862</v>
      </c>
      <c r="I188" s="249"/>
      <c r="J188" s="245"/>
      <c r="K188" s="245"/>
      <c r="L188" s="250"/>
      <c r="M188" s="251"/>
      <c r="N188" s="252"/>
      <c r="O188" s="252"/>
      <c r="P188" s="252"/>
      <c r="Q188" s="252"/>
      <c r="R188" s="252"/>
      <c r="S188" s="252"/>
      <c r="T188" s="253"/>
      <c r="U188" s="14"/>
      <c r="V188" s="14"/>
      <c r="W188" s="14"/>
      <c r="X188" s="14"/>
      <c r="Y188" s="14"/>
      <c r="Z188" s="14"/>
      <c r="AA188" s="14"/>
      <c r="AB188" s="14"/>
      <c r="AC188" s="14"/>
      <c r="AD188" s="14"/>
      <c r="AE188" s="14"/>
      <c r="AT188" s="254" t="s">
        <v>248</v>
      </c>
      <c r="AU188" s="254" t="s">
        <v>78</v>
      </c>
      <c r="AV188" s="14" t="s">
        <v>78</v>
      </c>
      <c r="AW188" s="14" t="s">
        <v>31</v>
      </c>
      <c r="AX188" s="14" t="s">
        <v>69</v>
      </c>
      <c r="AY188" s="254" t="s">
        <v>231</v>
      </c>
    </row>
    <row r="189" s="16" customFormat="1">
      <c r="A189" s="16"/>
      <c r="B189" s="269"/>
      <c r="C189" s="270"/>
      <c r="D189" s="229" t="s">
        <v>248</v>
      </c>
      <c r="E189" s="271" t="s">
        <v>19</v>
      </c>
      <c r="F189" s="272" t="s">
        <v>546</v>
      </c>
      <c r="G189" s="270"/>
      <c r="H189" s="273">
        <v>211.862</v>
      </c>
      <c r="I189" s="274"/>
      <c r="J189" s="270"/>
      <c r="K189" s="270"/>
      <c r="L189" s="275"/>
      <c r="M189" s="276"/>
      <c r="N189" s="277"/>
      <c r="O189" s="277"/>
      <c r="P189" s="277"/>
      <c r="Q189" s="277"/>
      <c r="R189" s="277"/>
      <c r="S189" s="277"/>
      <c r="T189" s="278"/>
      <c r="U189" s="16"/>
      <c r="V189" s="16"/>
      <c r="W189" s="16"/>
      <c r="X189" s="16"/>
      <c r="Y189" s="16"/>
      <c r="Z189" s="16"/>
      <c r="AA189" s="16"/>
      <c r="AB189" s="16"/>
      <c r="AC189" s="16"/>
      <c r="AD189" s="16"/>
      <c r="AE189" s="16"/>
      <c r="AT189" s="279" t="s">
        <v>248</v>
      </c>
      <c r="AU189" s="279" t="s">
        <v>78</v>
      </c>
      <c r="AV189" s="16" t="s">
        <v>119</v>
      </c>
      <c r="AW189" s="16" t="s">
        <v>31</v>
      </c>
      <c r="AX189" s="16" t="s">
        <v>69</v>
      </c>
      <c r="AY189" s="279" t="s">
        <v>231</v>
      </c>
    </row>
    <row r="190" s="15" customFormat="1">
      <c r="A190" s="15"/>
      <c r="B190" s="255"/>
      <c r="C190" s="256"/>
      <c r="D190" s="229" t="s">
        <v>248</v>
      </c>
      <c r="E190" s="257" t="s">
        <v>19</v>
      </c>
      <c r="F190" s="258" t="s">
        <v>260</v>
      </c>
      <c r="G190" s="256"/>
      <c r="H190" s="259">
        <v>617.39800000000002</v>
      </c>
      <c r="I190" s="260"/>
      <c r="J190" s="256"/>
      <c r="K190" s="256"/>
      <c r="L190" s="261"/>
      <c r="M190" s="262"/>
      <c r="N190" s="263"/>
      <c r="O190" s="263"/>
      <c r="P190" s="263"/>
      <c r="Q190" s="263"/>
      <c r="R190" s="263"/>
      <c r="S190" s="263"/>
      <c r="T190" s="264"/>
      <c r="U190" s="15"/>
      <c r="V190" s="15"/>
      <c r="W190" s="15"/>
      <c r="X190" s="15"/>
      <c r="Y190" s="15"/>
      <c r="Z190" s="15"/>
      <c r="AA190" s="15"/>
      <c r="AB190" s="15"/>
      <c r="AC190" s="15"/>
      <c r="AD190" s="15"/>
      <c r="AE190" s="15"/>
      <c r="AT190" s="265" t="s">
        <v>248</v>
      </c>
      <c r="AU190" s="265" t="s">
        <v>78</v>
      </c>
      <c r="AV190" s="15" t="s">
        <v>238</v>
      </c>
      <c r="AW190" s="15" t="s">
        <v>31</v>
      </c>
      <c r="AX190" s="15" t="s">
        <v>76</v>
      </c>
      <c r="AY190" s="265" t="s">
        <v>231</v>
      </c>
    </row>
    <row r="191" s="2" customFormat="1" ht="44.25" customHeight="1">
      <c r="A191" s="41"/>
      <c r="B191" s="42"/>
      <c r="C191" s="216" t="s">
        <v>145</v>
      </c>
      <c r="D191" s="216" t="s">
        <v>234</v>
      </c>
      <c r="E191" s="217" t="s">
        <v>5277</v>
      </c>
      <c r="F191" s="218" t="s">
        <v>5278</v>
      </c>
      <c r="G191" s="219" t="s">
        <v>243</v>
      </c>
      <c r="H191" s="220">
        <v>617.39800000000002</v>
      </c>
      <c r="I191" s="221"/>
      <c r="J191" s="222">
        <f>ROUND(I191*H191,2)</f>
        <v>0</v>
      </c>
      <c r="K191" s="218" t="s">
        <v>244</v>
      </c>
      <c r="L191" s="47"/>
      <c r="M191" s="223" t="s">
        <v>19</v>
      </c>
      <c r="N191" s="224" t="s">
        <v>40</v>
      </c>
      <c r="O191" s="87"/>
      <c r="P191" s="225">
        <f>O191*H191</f>
        <v>0</v>
      </c>
      <c r="Q191" s="225">
        <v>0</v>
      </c>
      <c r="R191" s="225">
        <f>Q191*H191</f>
        <v>0</v>
      </c>
      <c r="S191" s="225">
        <v>0</v>
      </c>
      <c r="T191" s="226">
        <f>S191*H191</f>
        <v>0</v>
      </c>
      <c r="U191" s="41"/>
      <c r="V191" s="41"/>
      <c r="W191" s="41"/>
      <c r="X191" s="41"/>
      <c r="Y191" s="41"/>
      <c r="Z191" s="41"/>
      <c r="AA191" s="41"/>
      <c r="AB191" s="41"/>
      <c r="AC191" s="41"/>
      <c r="AD191" s="41"/>
      <c r="AE191" s="41"/>
      <c r="AR191" s="227" t="s">
        <v>238</v>
      </c>
      <c r="AT191" s="227" t="s">
        <v>234</v>
      </c>
      <c r="AU191" s="227" t="s">
        <v>78</v>
      </c>
      <c r="AY191" s="19" t="s">
        <v>231</v>
      </c>
      <c r="BE191" s="228">
        <f>IF(N191="základní",J191,0)</f>
        <v>0</v>
      </c>
      <c r="BF191" s="228">
        <f>IF(N191="snížená",J191,0)</f>
        <v>0</v>
      </c>
      <c r="BG191" s="228">
        <f>IF(N191="zákl. přenesená",J191,0)</f>
        <v>0</v>
      </c>
      <c r="BH191" s="228">
        <f>IF(N191="sníž. přenesená",J191,0)</f>
        <v>0</v>
      </c>
      <c r="BI191" s="228">
        <f>IF(N191="nulová",J191,0)</f>
        <v>0</v>
      </c>
      <c r="BJ191" s="19" t="s">
        <v>76</v>
      </c>
      <c r="BK191" s="228">
        <f>ROUND(I191*H191,2)</f>
        <v>0</v>
      </c>
      <c r="BL191" s="19" t="s">
        <v>238</v>
      </c>
      <c r="BM191" s="227" t="s">
        <v>5279</v>
      </c>
    </row>
    <row r="192" s="2" customFormat="1" ht="24.15" customHeight="1">
      <c r="A192" s="41"/>
      <c r="B192" s="42"/>
      <c r="C192" s="216" t="s">
        <v>154</v>
      </c>
      <c r="D192" s="216" t="s">
        <v>234</v>
      </c>
      <c r="E192" s="217" t="s">
        <v>4190</v>
      </c>
      <c r="F192" s="218" t="s">
        <v>4191</v>
      </c>
      <c r="G192" s="219" t="s">
        <v>243</v>
      </c>
      <c r="H192" s="220">
        <v>114.8</v>
      </c>
      <c r="I192" s="221"/>
      <c r="J192" s="222">
        <f>ROUND(I192*H192,2)</f>
        <v>0</v>
      </c>
      <c r="K192" s="218" t="s">
        <v>244</v>
      </c>
      <c r="L192" s="47"/>
      <c r="M192" s="223" t="s">
        <v>19</v>
      </c>
      <c r="N192" s="224" t="s">
        <v>40</v>
      </c>
      <c r="O192" s="87"/>
      <c r="P192" s="225">
        <f>O192*H192</f>
        <v>0</v>
      </c>
      <c r="Q192" s="225">
        <v>0.00069999999999999999</v>
      </c>
      <c r="R192" s="225">
        <f>Q192*H192</f>
        <v>0.080360000000000001</v>
      </c>
      <c r="S192" s="225">
        <v>0</v>
      </c>
      <c r="T192" s="226">
        <f>S192*H192</f>
        <v>0</v>
      </c>
      <c r="U192" s="41"/>
      <c r="V192" s="41"/>
      <c r="W192" s="41"/>
      <c r="X192" s="41"/>
      <c r="Y192" s="41"/>
      <c r="Z192" s="41"/>
      <c r="AA192" s="41"/>
      <c r="AB192" s="41"/>
      <c r="AC192" s="41"/>
      <c r="AD192" s="41"/>
      <c r="AE192" s="41"/>
      <c r="AR192" s="227" t="s">
        <v>238</v>
      </c>
      <c r="AT192" s="227" t="s">
        <v>234</v>
      </c>
      <c r="AU192" s="227" t="s">
        <v>78</v>
      </c>
      <c r="AY192" s="19" t="s">
        <v>231</v>
      </c>
      <c r="BE192" s="228">
        <f>IF(N192="základní",J192,0)</f>
        <v>0</v>
      </c>
      <c r="BF192" s="228">
        <f>IF(N192="snížená",J192,0)</f>
        <v>0</v>
      </c>
      <c r="BG192" s="228">
        <f>IF(N192="zákl. přenesená",J192,0)</f>
        <v>0</v>
      </c>
      <c r="BH192" s="228">
        <f>IF(N192="sníž. přenesená",J192,0)</f>
        <v>0</v>
      </c>
      <c r="BI192" s="228">
        <f>IF(N192="nulová",J192,0)</f>
        <v>0</v>
      </c>
      <c r="BJ192" s="19" t="s">
        <v>76</v>
      </c>
      <c r="BK192" s="228">
        <f>ROUND(I192*H192,2)</f>
        <v>0</v>
      </c>
      <c r="BL192" s="19" t="s">
        <v>238</v>
      </c>
      <c r="BM192" s="227" t="s">
        <v>5280</v>
      </c>
    </row>
    <row r="193" s="2" customFormat="1">
      <c r="A193" s="41"/>
      <c r="B193" s="42"/>
      <c r="C193" s="43"/>
      <c r="D193" s="229" t="s">
        <v>246</v>
      </c>
      <c r="E193" s="43"/>
      <c r="F193" s="230" t="s">
        <v>4193</v>
      </c>
      <c r="G193" s="43"/>
      <c r="H193" s="43"/>
      <c r="I193" s="231"/>
      <c r="J193" s="43"/>
      <c r="K193" s="43"/>
      <c r="L193" s="47"/>
      <c r="M193" s="232"/>
      <c r="N193" s="233"/>
      <c r="O193" s="87"/>
      <c r="P193" s="87"/>
      <c r="Q193" s="87"/>
      <c r="R193" s="87"/>
      <c r="S193" s="87"/>
      <c r="T193" s="88"/>
      <c r="U193" s="41"/>
      <c r="V193" s="41"/>
      <c r="W193" s="41"/>
      <c r="X193" s="41"/>
      <c r="Y193" s="41"/>
      <c r="Z193" s="41"/>
      <c r="AA193" s="41"/>
      <c r="AB193" s="41"/>
      <c r="AC193" s="41"/>
      <c r="AD193" s="41"/>
      <c r="AE193" s="41"/>
      <c r="AT193" s="19" t="s">
        <v>246</v>
      </c>
      <c r="AU193" s="19" t="s">
        <v>78</v>
      </c>
    </row>
    <row r="194" s="13" customFormat="1">
      <c r="A194" s="13"/>
      <c r="B194" s="234"/>
      <c r="C194" s="235"/>
      <c r="D194" s="229" t="s">
        <v>248</v>
      </c>
      <c r="E194" s="236" t="s">
        <v>19</v>
      </c>
      <c r="F194" s="237" t="s">
        <v>5240</v>
      </c>
      <c r="G194" s="235"/>
      <c r="H194" s="236" t="s">
        <v>19</v>
      </c>
      <c r="I194" s="238"/>
      <c r="J194" s="235"/>
      <c r="K194" s="235"/>
      <c r="L194" s="239"/>
      <c r="M194" s="240"/>
      <c r="N194" s="241"/>
      <c r="O194" s="241"/>
      <c r="P194" s="241"/>
      <c r="Q194" s="241"/>
      <c r="R194" s="241"/>
      <c r="S194" s="241"/>
      <c r="T194" s="242"/>
      <c r="U194" s="13"/>
      <c r="V194" s="13"/>
      <c r="W194" s="13"/>
      <c r="X194" s="13"/>
      <c r="Y194" s="13"/>
      <c r="Z194" s="13"/>
      <c r="AA194" s="13"/>
      <c r="AB194" s="13"/>
      <c r="AC194" s="13"/>
      <c r="AD194" s="13"/>
      <c r="AE194" s="13"/>
      <c r="AT194" s="243" t="s">
        <v>248</v>
      </c>
      <c r="AU194" s="243" t="s">
        <v>78</v>
      </c>
      <c r="AV194" s="13" t="s">
        <v>76</v>
      </c>
      <c r="AW194" s="13" t="s">
        <v>31</v>
      </c>
      <c r="AX194" s="13" t="s">
        <v>69</v>
      </c>
      <c r="AY194" s="243" t="s">
        <v>231</v>
      </c>
    </row>
    <row r="195" s="14" customFormat="1">
      <c r="A195" s="14"/>
      <c r="B195" s="244"/>
      <c r="C195" s="245"/>
      <c r="D195" s="229" t="s">
        <v>248</v>
      </c>
      <c r="E195" s="246" t="s">
        <v>19</v>
      </c>
      <c r="F195" s="247" t="s">
        <v>5281</v>
      </c>
      <c r="G195" s="245"/>
      <c r="H195" s="248">
        <v>40.799999999999997</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248</v>
      </c>
      <c r="AU195" s="254" t="s">
        <v>78</v>
      </c>
      <c r="AV195" s="14" t="s">
        <v>78</v>
      </c>
      <c r="AW195" s="14" t="s">
        <v>31</v>
      </c>
      <c r="AX195" s="14" t="s">
        <v>69</v>
      </c>
      <c r="AY195" s="254" t="s">
        <v>231</v>
      </c>
    </row>
    <row r="196" s="13" customFormat="1">
      <c r="A196" s="13"/>
      <c r="B196" s="234"/>
      <c r="C196" s="235"/>
      <c r="D196" s="229" t="s">
        <v>248</v>
      </c>
      <c r="E196" s="236" t="s">
        <v>19</v>
      </c>
      <c r="F196" s="237" t="s">
        <v>5242</v>
      </c>
      <c r="G196" s="235"/>
      <c r="H196" s="236" t="s">
        <v>19</v>
      </c>
      <c r="I196" s="238"/>
      <c r="J196" s="235"/>
      <c r="K196" s="235"/>
      <c r="L196" s="239"/>
      <c r="M196" s="240"/>
      <c r="N196" s="241"/>
      <c r="O196" s="241"/>
      <c r="P196" s="241"/>
      <c r="Q196" s="241"/>
      <c r="R196" s="241"/>
      <c r="S196" s="241"/>
      <c r="T196" s="242"/>
      <c r="U196" s="13"/>
      <c r="V196" s="13"/>
      <c r="W196" s="13"/>
      <c r="X196" s="13"/>
      <c r="Y196" s="13"/>
      <c r="Z196" s="13"/>
      <c r="AA196" s="13"/>
      <c r="AB196" s="13"/>
      <c r="AC196" s="13"/>
      <c r="AD196" s="13"/>
      <c r="AE196" s="13"/>
      <c r="AT196" s="243" t="s">
        <v>248</v>
      </c>
      <c r="AU196" s="243" t="s">
        <v>78</v>
      </c>
      <c r="AV196" s="13" t="s">
        <v>76</v>
      </c>
      <c r="AW196" s="13" t="s">
        <v>31</v>
      </c>
      <c r="AX196" s="13" t="s">
        <v>69</v>
      </c>
      <c r="AY196" s="243" t="s">
        <v>231</v>
      </c>
    </row>
    <row r="197" s="14" customFormat="1">
      <c r="A197" s="14"/>
      <c r="B197" s="244"/>
      <c r="C197" s="245"/>
      <c r="D197" s="229" t="s">
        <v>248</v>
      </c>
      <c r="E197" s="246" t="s">
        <v>19</v>
      </c>
      <c r="F197" s="247" t="s">
        <v>5282</v>
      </c>
      <c r="G197" s="245"/>
      <c r="H197" s="248">
        <v>35.100000000000001</v>
      </c>
      <c r="I197" s="249"/>
      <c r="J197" s="245"/>
      <c r="K197" s="245"/>
      <c r="L197" s="250"/>
      <c r="M197" s="251"/>
      <c r="N197" s="252"/>
      <c r="O197" s="252"/>
      <c r="P197" s="252"/>
      <c r="Q197" s="252"/>
      <c r="R197" s="252"/>
      <c r="S197" s="252"/>
      <c r="T197" s="253"/>
      <c r="U197" s="14"/>
      <c r="V197" s="14"/>
      <c r="W197" s="14"/>
      <c r="X197" s="14"/>
      <c r="Y197" s="14"/>
      <c r="Z197" s="14"/>
      <c r="AA197" s="14"/>
      <c r="AB197" s="14"/>
      <c r="AC197" s="14"/>
      <c r="AD197" s="14"/>
      <c r="AE197" s="14"/>
      <c r="AT197" s="254" t="s">
        <v>248</v>
      </c>
      <c r="AU197" s="254" t="s">
        <v>78</v>
      </c>
      <c r="AV197" s="14" t="s">
        <v>78</v>
      </c>
      <c r="AW197" s="14" t="s">
        <v>31</v>
      </c>
      <c r="AX197" s="14" t="s">
        <v>69</v>
      </c>
      <c r="AY197" s="254" t="s">
        <v>231</v>
      </c>
    </row>
    <row r="198" s="13" customFormat="1">
      <c r="A198" s="13"/>
      <c r="B198" s="234"/>
      <c r="C198" s="235"/>
      <c r="D198" s="229" t="s">
        <v>248</v>
      </c>
      <c r="E198" s="236" t="s">
        <v>19</v>
      </c>
      <c r="F198" s="237" t="s">
        <v>5244</v>
      </c>
      <c r="G198" s="235"/>
      <c r="H198" s="236" t="s">
        <v>19</v>
      </c>
      <c r="I198" s="238"/>
      <c r="J198" s="235"/>
      <c r="K198" s="235"/>
      <c r="L198" s="239"/>
      <c r="M198" s="240"/>
      <c r="N198" s="241"/>
      <c r="O198" s="241"/>
      <c r="P198" s="241"/>
      <c r="Q198" s="241"/>
      <c r="R198" s="241"/>
      <c r="S198" s="241"/>
      <c r="T198" s="242"/>
      <c r="U198" s="13"/>
      <c r="V198" s="13"/>
      <c r="W198" s="13"/>
      <c r="X198" s="13"/>
      <c r="Y198" s="13"/>
      <c r="Z198" s="13"/>
      <c r="AA198" s="13"/>
      <c r="AB198" s="13"/>
      <c r="AC198" s="13"/>
      <c r="AD198" s="13"/>
      <c r="AE198" s="13"/>
      <c r="AT198" s="243" t="s">
        <v>248</v>
      </c>
      <c r="AU198" s="243" t="s">
        <v>78</v>
      </c>
      <c r="AV198" s="13" t="s">
        <v>76</v>
      </c>
      <c r="AW198" s="13" t="s">
        <v>31</v>
      </c>
      <c r="AX198" s="13" t="s">
        <v>69</v>
      </c>
      <c r="AY198" s="243" t="s">
        <v>231</v>
      </c>
    </row>
    <row r="199" s="14" customFormat="1">
      <c r="A199" s="14"/>
      <c r="B199" s="244"/>
      <c r="C199" s="245"/>
      <c r="D199" s="229" t="s">
        <v>248</v>
      </c>
      <c r="E199" s="246" t="s">
        <v>19</v>
      </c>
      <c r="F199" s="247" t="s">
        <v>5283</v>
      </c>
      <c r="G199" s="245"/>
      <c r="H199" s="248">
        <v>18.600000000000001</v>
      </c>
      <c r="I199" s="249"/>
      <c r="J199" s="245"/>
      <c r="K199" s="245"/>
      <c r="L199" s="250"/>
      <c r="M199" s="251"/>
      <c r="N199" s="252"/>
      <c r="O199" s="252"/>
      <c r="P199" s="252"/>
      <c r="Q199" s="252"/>
      <c r="R199" s="252"/>
      <c r="S199" s="252"/>
      <c r="T199" s="253"/>
      <c r="U199" s="14"/>
      <c r="V199" s="14"/>
      <c r="W199" s="14"/>
      <c r="X199" s="14"/>
      <c r="Y199" s="14"/>
      <c r="Z199" s="14"/>
      <c r="AA199" s="14"/>
      <c r="AB199" s="14"/>
      <c r="AC199" s="14"/>
      <c r="AD199" s="14"/>
      <c r="AE199" s="14"/>
      <c r="AT199" s="254" t="s">
        <v>248</v>
      </c>
      <c r="AU199" s="254" t="s">
        <v>78</v>
      </c>
      <c r="AV199" s="14" t="s">
        <v>78</v>
      </c>
      <c r="AW199" s="14" t="s">
        <v>31</v>
      </c>
      <c r="AX199" s="14" t="s">
        <v>69</v>
      </c>
      <c r="AY199" s="254" t="s">
        <v>231</v>
      </c>
    </row>
    <row r="200" s="13" customFormat="1">
      <c r="A200" s="13"/>
      <c r="B200" s="234"/>
      <c r="C200" s="235"/>
      <c r="D200" s="229" t="s">
        <v>248</v>
      </c>
      <c r="E200" s="236" t="s">
        <v>19</v>
      </c>
      <c r="F200" s="237" t="s">
        <v>5246</v>
      </c>
      <c r="G200" s="235"/>
      <c r="H200" s="236" t="s">
        <v>19</v>
      </c>
      <c r="I200" s="238"/>
      <c r="J200" s="235"/>
      <c r="K200" s="235"/>
      <c r="L200" s="239"/>
      <c r="M200" s="240"/>
      <c r="N200" s="241"/>
      <c r="O200" s="241"/>
      <c r="P200" s="241"/>
      <c r="Q200" s="241"/>
      <c r="R200" s="241"/>
      <c r="S200" s="241"/>
      <c r="T200" s="242"/>
      <c r="U200" s="13"/>
      <c r="V200" s="13"/>
      <c r="W200" s="13"/>
      <c r="X200" s="13"/>
      <c r="Y200" s="13"/>
      <c r="Z200" s="13"/>
      <c r="AA200" s="13"/>
      <c r="AB200" s="13"/>
      <c r="AC200" s="13"/>
      <c r="AD200" s="13"/>
      <c r="AE200" s="13"/>
      <c r="AT200" s="243" t="s">
        <v>248</v>
      </c>
      <c r="AU200" s="243" t="s">
        <v>78</v>
      </c>
      <c r="AV200" s="13" t="s">
        <v>76</v>
      </c>
      <c r="AW200" s="13" t="s">
        <v>31</v>
      </c>
      <c r="AX200" s="13" t="s">
        <v>69</v>
      </c>
      <c r="AY200" s="243" t="s">
        <v>231</v>
      </c>
    </row>
    <row r="201" s="14" customFormat="1">
      <c r="A201" s="14"/>
      <c r="B201" s="244"/>
      <c r="C201" s="245"/>
      <c r="D201" s="229" t="s">
        <v>248</v>
      </c>
      <c r="E201" s="246" t="s">
        <v>19</v>
      </c>
      <c r="F201" s="247" t="s">
        <v>5284</v>
      </c>
      <c r="G201" s="245"/>
      <c r="H201" s="248">
        <v>7.0999999999999996</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248</v>
      </c>
      <c r="AU201" s="254" t="s">
        <v>78</v>
      </c>
      <c r="AV201" s="14" t="s">
        <v>78</v>
      </c>
      <c r="AW201" s="14" t="s">
        <v>31</v>
      </c>
      <c r="AX201" s="14" t="s">
        <v>69</v>
      </c>
      <c r="AY201" s="254" t="s">
        <v>231</v>
      </c>
    </row>
    <row r="202" s="13" customFormat="1">
      <c r="A202" s="13"/>
      <c r="B202" s="234"/>
      <c r="C202" s="235"/>
      <c r="D202" s="229" t="s">
        <v>248</v>
      </c>
      <c r="E202" s="236" t="s">
        <v>19</v>
      </c>
      <c r="F202" s="237" t="s">
        <v>5248</v>
      </c>
      <c r="G202" s="235"/>
      <c r="H202" s="236" t="s">
        <v>19</v>
      </c>
      <c r="I202" s="238"/>
      <c r="J202" s="235"/>
      <c r="K202" s="235"/>
      <c r="L202" s="239"/>
      <c r="M202" s="240"/>
      <c r="N202" s="241"/>
      <c r="O202" s="241"/>
      <c r="P202" s="241"/>
      <c r="Q202" s="241"/>
      <c r="R202" s="241"/>
      <c r="S202" s="241"/>
      <c r="T202" s="242"/>
      <c r="U202" s="13"/>
      <c r="V202" s="13"/>
      <c r="W202" s="13"/>
      <c r="X202" s="13"/>
      <c r="Y202" s="13"/>
      <c r="Z202" s="13"/>
      <c r="AA202" s="13"/>
      <c r="AB202" s="13"/>
      <c r="AC202" s="13"/>
      <c r="AD202" s="13"/>
      <c r="AE202" s="13"/>
      <c r="AT202" s="243" t="s">
        <v>248</v>
      </c>
      <c r="AU202" s="243" t="s">
        <v>78</v>
      </c>
      <c r="AV202" s="13" t="s">
        <v>76</v>
      </c>
      <c r="AW202" s="13" t="s">
        <v>31</v>
      </c>
      <c r="AX202" s="13" t="s">
        <v>69</v>
      </c>
      <c r="AY202" s="243" t="s">
        <v>231</v>
      </c>
    </row>
    <row r="203" s="14" customFormat="1">
      <c r="A203" s="14"/>
      <c r="B203" s="244"/>
      <c r="C203" s="245"/>
      <c r="D203" s="229" t="s">
        <v>248</v>
      </c>
      <c r="E203" s="246" t="s">
        <v>19</v>
      </c>
      <c r="F203" s="247" t="s">
        <v>5285</v>
      </c>
      <c r="G203" s="245"/>
      <c r="H203" s="248">
        <v>13.199999999999999</v>
      </c>
      <c r="I203" s="249"/>
      <c r="J203" s="245"/>
      <c r="K203" s="245"/>
      <c r="L203" s="250"/>
      <c r="M203" s="251"/>
      <c r="N203" s="252"/>
      <c r="O203" s="252"/>
      <c r="P203" s="252"/>
      <c r="Q203" s="252"/>
      <c r="R203" s="252"/>
      <c r="S203" s="252"/>
      <c r="T203" s="253"/>
      <c r="U203" s="14"/>
      <c r="V203" s="14"/>
      <c r="W203" s="14"/>
      <c r="X203" s="14"/>
      <c r="Y203" s="14"/>
      <c r="Z203" s="14"/>
      <c r="AA203" s="14"/>
      <c r="AB203" s="14"/>
      <c r="AC203" s="14"/>
      <c r="AD203" s="14"/>
      <c r="AE203" s="14"/>
      <c r="AT203" s="254" t="s">
        <v>248</v>
      </c>
      <c r="AU203" s="254" t="s">
        <v>78</v>
      </c>
      <c r="AV203" s="14" t="s">
        <v>78</v>
      </c>
      <c r="AW203" s="14" t="s">
        <v>31</v>
      </c>
      <c r="AX203" s="14" t="s">
        <v>69</v>
      </c>
      <c r="AY203" s="254" t="s">
        <v>231</v>
      </c>
    </row>
    <row r="204" s="15" customFormat="1">
      <c r="A204" s="15"/>
      <c r="B204" s="255"/>
      <c r="C204" s="256"/>
      <c r="D204" s="229" t="s">
        <v>248</v>
      </c>
      <c r="E204" s="257" t="s">
        <v>19</v>
      </c>
      <c r="F204" s="258" t="s">
        <v>260</v>
      </c>
      <c r="G204" s="256"/>
      <c r="H204" s="259">
        <v>114.8</v>
      </c>
      <c r="I204" s="260"/>
      <c r="J204" s="256"/>
      <c r="K204" s="256"/>
      <c r="L204" s="261"/>
      <c r="M204" s="262"/>
      <c r="N204" s="263"/>
      <c r="O204" s="263"/>
      <c r="P204" s="263"/>
      <c r="Q204" s="263"/>
      <c r="R204" s="263"/>
      <c r="S204" s="263"/>
      <c r="T204" s="264"/>
      <c r="U204" s="15"/>
      <c r="V204" s="15"/>
      <c r="W204" s="15"/>
      <c r="X204" s="15"/>
      <c r="Y204" s="15"/>
      <c r="Z204" s="15"/>
      <c r="AA204" s="15"/>
      <c r="AB204" s="15"/>
      <c r="AC204" s="15"/>
      <c r="AD204" s="15"/>
      <c r="AE204" s="15"/>
      <c r="AT204" s="265" t="s">
        <v>248</v>
      </c>
      <c r="AU204" s="265" t="s">
        <v>78</v>
      </c>
      <c r="AV204" s="15" t="s">
        <v>238</v>
      </c>
      <c r="AW204" s="15" t="s">
        <v>31</v>
      </c>
      <c r="AX204" s="15" t="s">
        <v>76</v>
      </c>
      <c r="AY204" s="265" t="s">
        <v>231</v>
      </c>
    </row>
    <row r="205" s="2" customFormat="1" ht="44.25" customHeight="1">
      <c r="A205" s="41"/>
      <c r="B205" s="42"/>
      <c r="C205" s="216" t="s">
        <v>311</v>
      </c>
      <c r="D205" s="216" t="s">
        <v>234</v>
      </c>
      <c r="E205" s="217" t="s">
        <v>4198</v>
      </c>
      <c r="F205" s="218" t="s">
        <v>4199</v>
      </c>
      <c r="G205" s="219" t="s">
        <v>243</v>
      </c>
      <c r="H205" s="220">
        <v>114.8</v>
      </c>
      <c r="I205" s="221"/>
      <c r="J205" s="222">
        <f>ROUND(I205*H205,2)</f>
        <v>0</v>
      </c>
      <c r="K205" s="218" t="s">
        <v>244</v>
      </c>
      <c r="L205" s="47"/>
      <c r="M205" s="223" t="s">
        <v>19</v>
      </c>
      <c r="N205" s="224" t="s">
        <v>40</v>
      </c>
      <c r="O205" s="87"/>
      <c r="P205" s="225">
        <f>O205*H205</f>
        <v>0</v>
      </c>
      <c r="Q205" s="225">
        <v>0</v>
      </c>
      <c r="R205" s="225">
        <f>Q205*H205</f>
        <v>0</v>
      </c>
      <c r="S205" s="225">
        <v>0</v>
      </c>
      <c r="T205" s="226">
        <f>S205*H205</f>
        <v>0</v>
      </c>
      <c r="U205" s="41"/>
      <c r="V205" s="41"/>
      <c r="W205" s="41"/>
      <c r="X205" s="41"/>
      <c r="Y205" s="41"/>
      <c r="Z205" s="41"/>
      <c r="AA205" s="41"/>
      <c r="AB205" s="41"/>
      <c r="AC205" s="41"/>
      <c r="AD205" s="41"/>
      <c r="AE205" s="41"/>
      <c r="AR205" s="227" t="s">
        <v>238</v>
      </c>
      <c r="AT205" s="227" t="s">
        <v>234</v>
      </c>
      <c r="AU205" s="227" t="s">
        <v>78</v>
      </c>
      <c r="AY205" s="19" t="s">
        <v>231</v>
      </c>
      <c r="BE205" s="228">
        <f>IF(N205="základní",J205,0)</f>
        <v>0</v>
      </c>
      <c r="BF205" s="228">
        <f>IF(N205="snížená",J205,0)</f>
        <v>0</v>
      </c>
      <c r="BG205" s="228">
        <f>IF(N205="zákl. přenesená",J205,0)</f>
        <v>0</v>
      </c>
      <c r="BH205" s="228">
        <f>IF(N205="sníž. přenesená",J205,0)</f>
        <v>0</v>
      </c>
      <c r="BI205" s="228">
        <f>IF(N205="nulová",J205,0)</f>
        <v>0</v>
      </c>
      <c r="BJ205" s="19" t="s">
        <v>76</v>
      </c>
      <c r="BK205" s="228">
        <f>ROUND(I205*H205,2)</f>
        <v>0</v>
      </c>
      <c r="BL205" s="19" t="s">
        <v>238</v>
      </c>
      <c r="BM205" s="227" t="s">
        <v>5286</v>
      </c>
    </row>
    <row r="206" s="2" customFormat="1" ht="33" customHeight="1">
      <c r="A206" s="41"/>
      <c r="B206" s="42"/>
      <c r="C206" s="216" t="s">
        <v>316</v>
      </c>
      <c r="D206" s="216" t="s">
        <v>234</v>
      </c>
      <c r="E206" s="217" t="s">
        <v>4201</v>
      </c>
      <c r="F206" s="218" t="s">
        <v>4202</v>
      </c>
      <c r="G206" s="219" t="s">
        <v>356</v>
      </c>
      <c r="H206" s="220">
        <v>114.8</v>
      </c>
      <c r="I206" s="221"/>
      <c r="J206" s="222">
        <f>ROUND(I206*H206,2)</f>
        <v>0</v>
      </c>
      <c r="K206" s="218" t="s">
        <v>244</v>
      </c>
      <c r="L206" s="47"/>
      <c r="M206" s="223" t="s">
        <v>19</v>
      </c>
      <c r="N206" s="224" t="s">
        <v>40</v>
      </c>
      <c r="O206" s="87"/>
      <c r="P206" s="225">
        <f>O206*H206</f>
        <v>0</v>
      </c>
      <c r="Q206" s="225">
        <v>0.00046000000000000001</v>
      </c>
      <c r="R206" s="225">
        <f>Q206*H206</f>
        <v>0.052808000000000001</v>
      </c>
      <c r="S206" s="225">
        <v>0</v>
      </c>
      <c r="T206" s="226">
        <f>S206*H206</f>
        <v>0</v>
      </c>
      <c r="U206" s="41"/>
      <c r="V206" s="41"/>
      <c r="W206" s="41"/>
      <c r="X206" s="41"/>
      <c r="Y206" s="41"/>
      <c r="Z206" s="41"/>
      <c r="AA206" s="41"/>
      <c r="AB206" s="41"/>
      <c r="AC206" s="41"/>
      <c r="AD206" s="41"/>
      <c r="AE206" s="41"/>
      <c r="AR206" s="227" t="s">
        <v>238</v>
      </c>
      <c r="AT206" s="227" t="s">
        <v>234</v>
      </c>
      <c r="AU206" s="227" t="s">
        <v>78</v>
      </c>
      <c r="AY206" s="19" t="s">
        <v>231</v>
      </c>
      <c r="BE206" s="228">
        <f>IF(N206="základní",J206,0)</f>
        <v>0</v>
      </c>
      <c r="BF206" s="228">
        <f>IF(N206="snížená",J206,0)</f>
        <v>0</v>
      </c>
      <c r="BG206" s="228">
        <f>IF(N206="zákl. přenesená",J206,0)</f>
        <v>0</v>
      </c>
      <c r="BH206" s="228">
        <f>IF(N206="sníž. přenesená",J206,0)</f>
        <v>0</v>
      </c>
      <c r="BI206" s="228">
        <f>IF(N206="nulová",J206,0)</f>
        <v>0</v>
      </c>
      <c r="BJ206" s="19" t="s">
        <v>76</v>
      </c>
      <c r="BK206" s="228">
        <f>ROUND(I206*H206,2)</f>
        <v>0</v>
      </c>
      <c r="BL206" s="19" t="s">
        <v>238</v>
      </c>
      <c r="BM206" s="227" t="s">
        <v>5287</v>
      </c>
    </row>
    <row r="207" s="2" customFormat="1">
      <c r="A207" s="41"/>
      <c r="B207" s="42"/>
      <c r="C207" s="43"/>
      <c r="D207" s="229" t="s">
        <v>246</v>
      </c>
      <c r="E207" s="43"/>
      <c r="F207" s="230" t="s">
        <v>4204</v>
      </c>
      <c r="G207" s="43"/>
      <c r="H207" s="43"/>
      <c r="I207" s="231"/>
      <c r="J207" s="43"/>
      <c r="K207" s="43"/>
      <c r="L207" s="47"/>
      <c r="M207" s="232"/>
      <c r="N207" s="233"/>
      <c r="O207" s="87"/>
      <c r="P207" s="87"/>
      <c r="Q207" s="87"/>
      <c r="R207" s="87"/>
      <c r="S207" s="87"/>
      <c r="T207" s="88"/>
      <c r="U207" s="41"/>
      <c r="V207" s="41"/>
      <c r="W207" s="41"/>
      <c r="X207" s="41"/>
      <c r="Y207" s="41"/>
      <c r="Z207" s="41"/>
      <c r="AA207" s="41"/>
      <c r="AB207" s="41"/>
      <c r="AC207" s="41"/>
      <c r="AD207" s="41"/>
      <c r="AE207" s="41"/>
      <c r="AT207" s="19" t="s">
        <v>246</v>
      </c>
      <c r="AU207" s="19" t="s">
        <v>78</v>
      </c>
    </row>
    <row r="208" s="2" customFormat="1" ht="37.8" customHeight="1">
      <c r="A208" s="41"/>
      <c r="B208" s="42"/>
      <c r="C208" s="216" t="s">
        <v>321</v>
      </c>
      <c r="D208" s="216" t="s">
        <v>234</v>
      </c>
      <c r="E208" s="217" t="s">
        <v>4205</v>
      </c>
      <c r="F208" s="218" t="s">
        <v>4206</v>
      </c>
      <c r="G208" s="219" t="s">
        <v>356</v>
      </c>
      <c r="H208" s="220">
        <v>114.8</v>
      </c>
      <c r="I208" s="221"/>
      <c r="J208" s="222">
        <f>ROUND(I208*H208,2)</f>
        <v>0</v>
      </c>
      <c r="K208" s="218" t="s">
        <v>244</v>
      </c>
      <c r="L208" s="47"/>
      <c r="M208" s="223" t="s">
        <v>19</v>
      </c>
      <c r="N208" s="224" t="s">
        <v>40</v>
      </c>
      <c r="O208" s="87"/>
      <c r="P208" s="225">
        <f>O208*H208</f>
        <v>0</v>
      </c>
      <c r="Q208" s="225">
        <v>0</v>
      </c>
      <c r="R208" s="225">
        <f>Q208*H208</f>
        <v>0</v>
      </c>
      <c r="S208" s="225">
        <v>0</v>
      </c>
      <c r="T208" s="226">
        <f>S208*H208</f>
        <v>0</v>
      </c>
      <c r="U208" s="41"/>
      <c r="V208" s="41"/>
      <c r="W208" s="41"/>
      <c r="X208" s="41"/>
      <c r="Y208" s="41"/>
      <c r="Z208" s="41"/>
      <c r="AA208" s="41"/>
      <c r="AB208" s="41"/>
      <c r="AC208" s="41"/>
      <c r="AD208" s="41"/>
      <c r="AE208" s="41"/>
      <c r="AR208" s="227" t="s">
        <v>238</v>
      </c>
      <c r="AT208" s="227" t="s">
        <v>234</v>
      </c>
      <c r="AU208" s="227" t="s">
        <v>78</v>
      </c>
      <c r="AY208" s="19" t="s">
        <v>231</v>
      </c>
      <c r="BE208" s="228">
        <f>IF(N208="základní",J208,0)</f>
        <v>0</v>
      </c>
      <c r="BF208" s="228">
        <f>IF(N208="snížená",J208,0)</f>
        <v>0</v>
      </c>
      <c r="BG208" s="228">
        <f>IF(N208="zákl. přenesená",J208,0)</f>
        <v>0</v>
      </c>
      <c r="BH208" s="228">
        <f>IF(N208="sníž. přenesená",J208,0)</f>
        <v>0</v>
      </c>
      <c r="BI208" s="228">
        <f>IF(N208="nulová",J208,0)</f>
        <v>0</v>
      </c>
      <c r="BJ208" s="19" t="s">
        <v>76</v>
      </c>
      <c r="BK208" s="228">
        <f>ROUND(I208*H208,2)</f>
        <v>0</v>
      </c>
      <c r="BL208" s="19" t="s">
        <v>238</v>
      </c>
      <c r="BM208" s="227" t="s">
        <v>5288</v>
      </c>
    </row>
    <row r="209" s="2" customFormat="1" ht="62.7" customHeight="1">
      <c r="A209" s="41"/>
      <c r="B209" s="42"/>
      <c r="C209" s="216" t="s">
        <v>8</v>
      </c>
      <c r="D209" s="216" t="s">
        <v>234</v>
      </c>
      <c r="E209" s="217" t="s">
        <v>540</v>
      </c>
      <c r="F209" s="218" t="s">
        <v>541</v>
      </c>
      <c r="G209" s="219" t="s">
        <v>356</v>
      </c>
      <c r="H209" s="220">
        <v>318.70999999999998</v>
      </c>
      <c r="I209" s="221"/>
      <c r="J209" s="222">
        <f>ROUND(I209*H209,2)</f>
        <v>0</v>
      </c>
      <c r="K209" s="218" t="s">
        <v>244</v>
      </c>
      <c r="L209" s="47"/>
      <c r="M209" s="223" t="s">
        <v>19</v>
      </c>
      <c r="N209" s="224" t="s">
        <v>40</v>
      </c>
      <c r="O209" s="87"/>
      <c r="P209" s="225">
        <f>O209*H209</f>
        <v>0</v>
      </c>
      <c r="Q209" s="225">
        <v>0</v>
      </c>
      <c r="R209" s="225">
        <f>Q209*H209</f>
        <v>0</v>
      </c>
      <c r="S209" s="225">
        <v>0</v>
      </c>
      <c r="T209" s="226">
        <f>S209*H209</f>
        <v>0</v>
      </c>
      <c r="U209" s="41"/>
      <c r="V209" s="41"/>
      <c r="W209" s="41"/>
      <c r="X209" s="41"/>
      <c r="Y209" s="41"/>
      <c r="Z209" s="41"/>
      <c r="AA209" s="41"/>
      <c r="AB209" s="41"/>
      <c r="AC209" s="41"/>
      <c r="AD209" s="41"/>
      <c r="AE209" s="41"/>
      <c r="AR209" s="227" t="s">
        <v>238</v>
      </c>
      <c r="AT209" s="227" t="s">
        <v>234</v>
      </c>
      <c r="AU209" s="227" t="s">
        <v>78</v>
      </c>
      <c r="AY209" s="19" t="s">
        <v>231</v>
      </c>
      <c r="BE209" s="228">
        <f>IF(N209="základní",J209,0)</f>
        <v>0</v>
      </c>
      <c r="BF209" s="228">
        <f>IF(N209="snížená",J209,0)</f>
        <v>0</v>
      </c>
      <c r="BG209" s="228">
        <f>IF(N209="zákl. přenesená",J209,0)</f>
        <v>0</v>
      </c>
      <c r="BH209" s="228">
        <f>IF(N209="sníž. přenesená",J209,0)</f>
        <v>0</v>
      </c>
      <c r="BI209" s="228">
        <f>IF(N209="nulová",J209,0)</f>
        <v>0</v>
      </c>
      <c r="BJ209" s="19" t="s">
        <v>76</v>
      </c>
      <c r="BK209" s="228">
        <f>ROUND(I209*H209,2)</f>
        <v>0</v>
      </c>
      <c r="BL209" s="19" t="s">
        <v>238</v>
      </c>
      <c r="BM209" s="227" t="s">
        <v>5289</v>
      </c>
    </row>
    <row r="210" s="2" customFormat="1">
      <c r="A210" s="41"/>
      <c r="B210" s="42"/>
      <c r="C210" s="43"/>
      <c r="D210" s="229" t="s">
        <v>246</v>
      </c>
      <c r="E210" s="43"/>
      <c r="F210" s="230" t="s">
        <v>530</v>
      </c>
      <c r="G210" s="43"/>
      <c r="H210" s="43"/>
      <c r="I210" s="231"/>
      <c r="J210" s="43"/>
      <c r="K210" s="43"/>
      <c r="L210" s="47"/>
      <c r="M210" s="232"/>
      <c r="N210" s="233"/>
      <c r="O210" s="87"/>
      <c r="P210" s="87"/>
      <c r="Q210" s="87"/>
      <c r="R210" s="87"/>
      <c r="S210" s="87"/>
      <c r="T210" s="88"/>
      <c r="U210" s="41"/>
      <c r="V210" s="41"/>
      <c r="W210" s="41"/>
      <c r="X210" s="41"/>
      <c r="Y210" s="41"/>
      <c r="Z210" s="41"/>
      <c r="AA210" s="41"/>
      <c r="AB210" s="41"/>
      <c r="AC210" s="41"/>
      <c r="AD210" s="41"/>
      <c r="AE210" s="41"/>
      <c r="AT210" s="19" t="s">
        <v>246</v>
      </c>
      <c r="AU210" s="19" t="s">
        <v>78</v>
      </c>
    </row>
    <row r="211" s="13" customFormat="1">
      <c r="A211" s="13"/>
      <c r="B211" s="234"/>
      <c r="C211" s="235"/>
      <c r="D211" s="229" t="s">
        <v>248</v>
      </c>
      <c r="E211" s="236" t="s">
        <v>19</v>
      </c>
      <c r="F211" s="237" t="s">
        <v>998</v>
      </c>
      <c r="G211" s="235"/>
      <c r="H211" s="236" t="s">
        <v>19</v>
      </c>
      <c r="I211" s="238"/>
      <c r="J211" s="235"/>
      <c r="K211" s="235"/>
      <c r="L211" s="239"/>
      <c r="M211" s="240"/>
      <c r="N211" s="241"/>
      <c r="O211" s="241"/>
      <c r="P211" s="241"/>
      <c r="Q211" s="241"/>
      <c r="R211" s="241"/>
      <c r="S211" s="241"/>
      <c r="T211" s="242"/>
      <c r="U211" s="13"/>
      <c r="V211" s="13"/>
      <c r="W211" s="13"/>
      <c r="X211" s="13"/>
      <c r="Y211" s="13"/>
      <c r="Z211" s="13"/>
      <c r="AA211" s="13"/>
      <c r="AB211" s="13"/>
      <c r="AC211" s="13"/>
      <c r="AD211" s="13"/>
      <c r="AE211" s="13"/>
      <c r="AT211" s="243" t="s">
        <v>248</v>
      </c>
      <c r="AU211" s="243" t="s">
        <v>78</v>
      </c>
      <c r="AV211" s="13" t="s">
        <v>76</v>
      </c>
      <c r="AW211" s="13" t="s">
        <v>31</v>
      </c>
      <c r="AX211" s="13" t="s">
        <v>69</v>
      </c>
      <c r="AY211" s="243" t="s">
        <v>231</v>
      </c>
    </row>
    <row r="212" s="14" customFormat="1">
      <c r="A212" s="14"/>
      <c r="B212" s="244"/>
      <c r="C212" s="245"/>
      <c r="D212" s="229" t="s">
        <v>248</v>
      </c>
      <c r="E212" s="246" t="s">
        <v>19</v>
      </c>
      <c r="F212" s="247" t="s">
        <v>5290</v>
      </c>
      <c r="G212" s="245"/>
      <c r="H212" s="248">
        <v>318.70999999999998</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248</v>
      </c>
      <c r="AU212" s="254" t="s">
        <v>78</v>
      </c>
      <c r="AV212" s="14" t="s">
        <v>78</v>
      </c>
      <c r="AW212" s="14" t="s">
        <v>31</v>
      </c>
      <c r="AX212" s="14" t="s">
        <v>76</v>
      </c>
      <c r="AY212" s="254" t="s">
        <v>231</v>
      </c>
    </row>
    <row r="213" s="2" customFormat="1" ht="66.75" customHeight="1">
      <c r="A213" s="41"/>
      <c r="B213" s="42"/>
      <c r="C213" s="216" t="s">
        <v>331</v>
      </c>
      <c r="D213" s="216" t="s">
        <v>234</v>
      </c>
      <c r="E213" s="217" t="s">
        <v>547</v>
      </c>
      <c r="F213" s="218" t="s">
        <v>548</v>
      </c>
      <c r="G213" s="219" t="s">
        <v>356</v>
      </c>
      <c r="H213" s="220">
        <v>1593.55</v>
      </c>
      <c r="I213" s="221"/>
      <c r="J213" s="222">
        <f>ROUND(I213*H213,2)</f>
        <v>0</v>
      </c>
      <c r="K213" s="218" t="s">
        <v>244</v>
      </c>
      <c r="L213" s="47"/>
      <c r="M213" s="223" t="s">
        <v>19</v>
      </c>
      <c r="N213" s="224" t="s">
        <v>40</v>
      </c>
      <c r="O213" s="87"/>
      <c r="P213" s="225">
        <f>O213*H213</f>
        <v>0</v>
      </c>
      <c r="Q213" s="225">
        <v>0</v>
      </c>
      <c r="R213" s="225">
        <f>Q213*H213</f>
        <v>0</v>
      </c>
      <c r="S213" s="225">
        <v>0</v>
      </c>
      <c r="T213" s="226">
        <f>S213*H213</f>
        <v>0</v>
      </c>
      <c r="U213" s="41"/>
      <c r="V213" s="41"/>
      <c r="W213" s="41"/>
      <c r="X213" s="41"/>
      <c r="Y213" s="41"/>
      <c r="Z213" s="41"/>
      <c r="AA213" s="41"/>
      <c r="AB213" s="41"/>
      <c r="AC213" s="41"/>
      <c r="AD213" s="41"/>
      <c r="AE213" s="41"/>
      <c r="AR213" s="227" t="s">
        <v>238</v>
      </c>
      <c r="AT213" s="227" t="s">
        <v>234</v>
      </c>
      <c r="AU213" s="227" t="s">
        <v>78</v>
      </c>
      <c r="AY213" s="19" t="s">
        <v>231</v>
      </c>
      <c r="BE213" s="228">
        <f>IF(N213="základní",J213,0)</f>
        <v>0</v>
      </c>
      <c r="BF213" s="228">
        <f>IF(N213="snížená",J213,0)</f>
        <v>0</v>
      </c>
      <c r="BG213" s="228">
        <f>IF(N213="zákl. přenesená",J213,0)</f>
        <v>0</v>
      </c>
      <c r="BH213" s="228">
        <f>IF(N213="sníž. přenesená",J213,0)</f>
        <v>0</v>
      </c>
      <c r="BI213" s="228">
        <f>IF(N213="nulová",J213,0)</f>
        <v>0</v>
      </c>
      <c r="BJ213" s="19" t="s">
        <v>76</v>
      </c>
      <c r="BK213" s="228">
        <f>ROUND(I213*H213,2)</f>
        <v>0</v>
      </c>
      <c r="BL213" s="19" t="s">
        <v>238</v>
      </c>
      <c r="BM213" s="227" t="s">
        <v>5291</v>
      </c>
    </row>
    <row r="214" s="2" customFormat="1">
      <c r="A214" s="41"/>
      <c r="B214" s="42"/>
      <c r="C214" s="43"/>
      <c r="D214" s="229" t="s">
        <v>246</v>
      </c>
      <c r="E214" s="43"/>
      <c r="F214" s="230" t="s">
        <v>530</v>
      </c>
      <c r="G214" s="43"/>
      <c r="H214" s="43"/>
      <c r="I214" s="231"/>
      <c r="J214" s="43"/>
      <c r="K214" s="43"/>
      <c r="L214" s="47"/>
      <c r="M214" s="232"/>
      <c r="N214" s="233"/>
      <c r="O214" s="87"/>
      <c r="P214" s="87"/>
      <c r="Q214" s="87"/>
      <c r="R214" s="87"/>
      <c r="S214" s="87"/>
      <c r="T214" s="88"/>
      <c r="U214" s="41"/>
      <c r="V214" s="41"/>
      <c r="W214" s="41"/>
      <c r="X214" s="41"/>
      <c r="Y214" s="41"/>
      <c r="Z214" s="41"/>
      <c r="AA214" s="41"/>
      <c r="AB214" s="41"/>
      <c r="AC214" s="41"/>
      <c r="AD214" s="41"/>
      <c r="AE214" s="41"/>
      <c r="AT214" s="19" t="s">
        <v>246</v>
      </c>
      <c r="AU214" s="19" t="s">
        <v>78</v>
      </c>
    </row>
    <row r="215" s="13" customFormat="1">
      <c r="A215" s="13"/>
      <c r="B215" s="234"/>
      <c r="C215" s="235"/>
      <c r="D215" s="229" t="s">
        <v>248</v>
      </c>
      <c r="E215" s="236" t="s">
        <v>19</v>
      </c>
      <c r="F215" s="237" t="s">
        <v>5000</v>
      </c>
      <c r="G215" s="235"/>
      <c r="H215" s="236" t="s">
        <v>19</v>
      </c>
      <c r="I215" s="238"/>
      <c r="J215" s="235"/>
      <c r="K215" s="235"/>
      <c r="L215" s="239"/>
      <c r="M215" s="240"/>
      <c r="N215" s="241"/>
      <c r="O215" s="241"/>
      <c r="P215" s="241"/>
      <c r="Q215" s="241"/>
      <c r="R215" s="241"/>
      <c r="S215" s="241"/>
      <c r="T215" s="242"/>
      <c r="U215" s="13"/>
      <c r="V215" s="13"/>
      <c r="W215" s="13"/>
      <c r="X215" s="13"/>
      <c r="Y215" s="13"/>
      <c r="Z215" s="13"/>
      <c r="AA215" s="13"/>
      <c r="AB215" s="13"/>
      <c r="AC215" s="13"/>
      <c r="AD215" s="13"/>
      <c r="AE215" s="13"/>
      <c r="AT215" s="243" t="s">
        <v>248</v>
      </c>
      <c r="AU215" s="243" t="s">
        <v>78</v>
      </c>
      <c r="AV215" s="13" t="s">
        <v>76</v>
      </c>
      <c r="AW215" s="13" t="s">
        <v>31</v>
      </c>
      <c r="AX215" s="13" t="s">
        <v>69</v>
      </c>
      <c r="AY215" s="243" t="s">
        <v>231</v>
      </c>
    </row>
    <row r="216" s="14" customFormat="1">
      <c r="A216" s="14"/>
      <c r="B216" s="244"/>
      <c r="C216" s="245"/>
      <c r="D216" s="229" t="s">
        <v>248</v>
      </c>
      <c r="E216" s="246" t="s">
        <v>19</v>
      </c>
      <c r="F216" s="247" t="s">
        <v>5292</v>
      </c>
      <c r="G216" s="245"/>
      <c r="H216" s="248">
        <v>1593.55</v>
      </c>
      <c r="I216" s="249"/>
      <c r="J216" s="245"/>
      <c r="K216" s="245"/>
      <c r="L216" s="250"/>
      <c r="M216" s="251"/>
      <c r="N216" s="252"/>
      <c r="O216" s="252"/>
      <c r="P216" s="252"/>
      <c r="Q216" s="252"/>
      <c r="R216" s="252"/>
      <c r="S216" s="252"/>
      <c r="T216" s="253"/>
      <c r="U216" s="14"/>
      <c r="V216" s="14"/>
      <c r="W216" s="14"/>
      <c r="X216" s="14"/>
      <c r="Y216" s="14"/>
      <c r="Z216" s="14"/>
      <c r="AA216" s="14"/>
      <c r="AB216" s="14"/>
      <c r="AC216" s="14"/>
      <c r="AD216" s="14"/>
      <c r="AE216" s="14"/>
      <c r="AT216" s="254" t="s">
        <v>248</v>
      </c>
      <c r="AU216" s="254" t="s">
        <v>78</v>
      </c>
      <c r="AV216" s="14" t="s">
        <v>78</v>
      </c>
      <c r="AW216" s="14" t="s">
        <v>31</v>
      </c>
      <c r="AX216" s="14" t="s">
        <v>76</v>
      </c>
      <c r="AY216" s="254" t="s">
        <v>231</v>
      </c>
    </row>
    <row r="217" s="2" customFormat="1" ht="44.25" customHeight="1">
      <c r="A217" s="41"/>
      <c r="B217" s="42"/>
      <c r="C217" s="216" t="s">
        <v>335</v>
      </c>
      <c r="D217" s="216" t="s">
        <v>234</v>
      </c>
      <c r="E217" s="217" t="s">
        <v>568</v>
      </c>
      <c r="F217" s="218" t="s">
        <v>431</v>
      </c>
      <c r="G217" s="219" t="s">
        <v>404</v>
      </c>
      <c r="H217" s="220">
        <v>573.678</v>
      </c>
      <c r="I217" s="221"/>
      <c r="J217" s="222">
        <f>ROUND(I217*H217,2)</f>
        <v>0</v>
      </c>
      <c r="K217" s="218" t="s">
        <v>244</v>
      </c>
      <c r="L217" s="47"/>
      <c r="M217" s="223" t="s">
        <v>19</v>
      </c>
      <c r="N217" s="224" t="s">
        <v>40</v>
      </c>
      <c r="O217" s="87"/>
      <c r="P217" s="225">
        <f>O217*H217</f>
        <v>0</v>
      </c>
      <c r="Q217" s="225">
        <v>0</v>
      </c>
      <c r="R217" s="225">
        <f>Q217*H217</f>
        <v>0</v>
      </c>
      <c r="S217" s="225">
        <v>0</v>
      </c>
      <c r="T217" s="226">
        <f>S217*H217</f>
        <v>0</v>
      </c>
      <c r="U217" s="41"/>
      <c r="V217" s="41"/>
      <c r="W217" s="41"/>
      <c r="X217" s="41"/>
      <c r="Y217" s="41"/>
      <c r="Z217" s="41"/>
      <c r="AA217" s="41"/>
      <c r="AB217" s="41"/>
      <c r="AC217" s="41"/>
      <c r="AD217" s="41"/>
      <c r="AE217" s="41"/>
      <c r="AR217" s="227" t="s">
        <v>238</v>
      </c>
      <c r="AT217" s="227" t="s">
        <v>234</v>
      </c>
      <c r="AU217" s="227" t="s">
        <v>78</v>
      </c>
      <c r="AY217" s="19" t="s">
        <v>231</v>
      </c>
      <c r="BE217" s="228">
        <f>IF(N217="základní",J217,0)</f>
        <v>0</v>
      </c>
      <c r="BF217" s="228">
        <f>IF(N217="snížená",J217,0)</f>
        <v>0</v>
      </c>
      <c r="BG217" s="228">
        <f>IF(N217="zákl. přenesená",J217,0)</f>
        <v>0</v>
      </c>
      <c r="BH217" s="228">
        <f>IF(N217="sníž. přenesená",J217,0)</f>
        <v>0</v>
      </c>
      <c r="BI217" s="228">
        <f>IF(N217="nulová",J217,0)</f>
        <v>0</v>
      </c>
      <c r="BJ217" s="19" t="s">
        <v>76</v>
      </c>
      <c r="BK217" s="228">
        <f>ROUND(I217*H217,2)</f>
        <v>0</v>
      </c>
      <c r="BL217" s="19" t="s">
        <v>238</v>
      </c>
      <c r="BM217" s="227" t="s">
        <v>5293</v>
      </c>
    </row>
    <row r="218" s="2" customFormat="1">
      <c r="A218" s="41"/>
      <c r="B218" s="42"/>
      <c r="C218" s="43"/>
      <c r="D218" s="229" t="s">
        <v>246</v>
      </c>
      <c r="E218" s="43"/>
      <c r="F218" s="230" t="s">
        <v>570</v>
      </c>
      <c r="G218" s="43"/>
      <c r="H218" s="43"/>
      <c r="I218" s="231"/>
      <c r="J218" s="43"/>
      <c r="K218" s="43"/>
      <c r="L218" s="47"/>
      <c r="M218" s="232"/>
      <c r="N218" s="233"/>
      <c r="O218" s="87"/>
      <c r="P218" s="87"/>
      <c r="Q218" s="87"/>
      <c r="R218" s="87"/>
      <c r="S218" s="87"/>
      <c r="T218" s="88"/>
      <c r="U218" s="41"/>
      <c r="V218" s="41"/>
      <c r="W218" s="41"/>
      <c r="X218" s="41"/>
      <c r="Y218" s="41"/>
      <c r="Z218" s="41"/>
      <c r="AA218" s="41"/>
      <c r="AB218" s="41"/>
      <c r="AC218" s="41"/>
      <c r="AD218" s="41"/>
      <c r="AE218" s="41"/>
      <c r="AT218" s="19" t="s">
        <v>246</v>
      </c>
      <c r="AU218" s="19" t="s">
        <v>78</v>
      </c>
    </row>
    <row r="219" s="14" customFormat="1">
      <c r="A219" s="14"/>
      <c r="B219" s="244"/>
      <c r="C219" s="245"/>
      <c r="D219" s="229" t="s">
        <v>248</v>
      </c>
      <c r="E219" s="246" t="s">
        <v>19</v>
      </c>
      <c r="F219" s="247" t="s">
        <v>5294</v>
      </c>
      <c r="G219" s="245"/>
      <c r="H219" s="248">
        <v>573.678</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248</v>
      </c>
      <c r="AU219" s="254" t="s">
        <v>78</v>
      </c>
      <c r="AV219" s="14" t="s">
        <v>78</v>
      </c>
      <c r="AW219" s="14" t="s">
        <v>31</v>
      </c>
      <c r="AX219" s="14" t="s">
        <v>76</v>
      </c>
      <c r="AY219" s="254" t="s">
        <v>231</v>
      </c>
    </row>
    <row r="220" s="2" customFormat="1" ht="44.25" customHeight="1">
      <c r="A220" s="41"/>
      <c r="B220" s="42"/>
      <c r="C220" s="216" t="s">
        <v>339</v>
      </c>
      <c r="D220" s="216" t="s">
        <v>234</v>
      </c>
      <c r="E220" s="217" t="s">
        <v>1296</v>
      </c>
      <c r="F220" s="218" t="s">
        <v>1297</v>
      </c>
      <c r="G220" s="219" t="s">
        <v>356</v>
      </c>
      <c r="H220" s="220">
        <v>271.12400000000002</v>
      </c>
      <c r="I220" s="221"/>
      <c r="J220" s="222">
        <f>ROUND(I220*H220,2)</f>
        <v>0</v>
      </c>
      <c r="K220" s="218" t="s">
        <v>244</v>
      </c>
      <c r="L220" s="47"/>
      <c r="M220" s="223" t="s">
        <v>19</v>
      </c>
      <c r="N220" s="224" t="s">
        <v>40</v>
      </c>
      <c r="O220" s="87"/>
      <c r="P220" s="225">
        <f>O220*H220</f>
        <v>0</v>
      </c>
      <c r="Q220" s="225">
        <v>0</v>
      </c>
      <c r="R220" s="225">
        <f>Q220*H220</f>
        <v>0</v>
      </c>
      <c r="S220" s="225">
        <v>0</v>
      </c>
      <c r="T220" s="226">
        <f>S220*H220</f>
        <v>0</v>
      </c>
      <c r="U220" s="41"/>
      <c r="V220" s="41"/>
      <c r="W220" s="41"/>
      <c r="X220" s="41"/>
      <c r="Y220" s="41"/>
      <c r="Z220" s="41"/>
      <c r="AA220" s="41"/>
      <c r="AB220" s="41"/>
      <c r="AC220" s="41"/>
      <c r="AD220" s="41"/>
      <c r="AE220" s="41"/>
      <c r="AR220" s="227" t="s">
        <v>238</v>
      </c>
      <c r="AT220" s="227" t="s">
        <v>234</v>
      </c>
      <c r="AU220" s="227" t="s">
        <v>78</v>
      </c>
      <c r="AY220" s="19" t="s">
        <v>231</v>
      </c>
      <c r="BE220" s="228">
        <f>IF(N220="základní",J220,0)</f>
        <v>0</v>
      </c>
      <c r="BF220" s="228">
        <f>IF(N220="snížená",J220,0)</f>
        <v>0</v>
      </c>
      <c r="BG220" s="228">
        <f>IF(N220="zákl. přenesená",J220,0)</f>
        <v>0</v>
      </c>
      <c r="BH220" s="228">
        <f>IF(N220="sníž. přenesená",J220,0)</f>
        <v>0</v>
      </c>
      <c r="BI220" s="228">
        <f>IF(N220="nulová",J220,0)</f>
        <v>0</v>
      </c>
      <c r="BJ220" s="19" t="s">
        <v>76</v>
      </c>
      <c r="BK220" s="228">
        <f>ROUND(I220*H220,2)</f>
        <v>0</v>
      </c>
      <c r="BL220" s="19" t="s">
        <v>238</v>
      </c>
      <c r="BM220" s="227" t="s">
        <v>5295</v>
      </c>
    </row>
    <row r="221" s="2" customFormat="1">
      <c r="A221" s="41"/>
      <c r="B221" s="42"/>
      <c r="C221" s="43"/>
      <c r="D221" s="229" t="s">
        <v>246</v>
      </c>
      <c r="E221" s="43"/>
      <c r="F221" s="230" t="s">
        <v>1299</v>
      </c>
      <c r="G221" s="43"/>
      <c r="H221" s="43"/>
      <c r="I221" s="231"/>
      <c r="J221" s="43"/>
      <c r="K221" s="43"/>
      <c r="L221" s="47"/>
      <c r="M221" s="232"/>
      <c r="N221" s="233"/>
      <c r="O221" s="87"/>
      <c r="P221" s="87"/>
      <c r="Q221" s="87"/>
      <c r="R221" s="87"/>
      <c r="S221" s="87"/>
      <c r="T221" s="88"/>
      <c r="U221" s="41"/>
      <c r="V221" s="41"/>
      <c r="W221" s="41"/>
      <c r="X221" s="41"/>
      <c r="Y221" s="41"/>
      <c r="Z221" s="41"/>
      <c r="AA221" s="41"/>
      <c r="AB221" s="41"/>
      <c r="AC221" s="41"/>
      <c r="AD221" s="41"/>
      <c r="AE221" s="41"/>
      <c r="AT221" s="19" t="s">
        <v>246</v>
      </c>
      <c r="AU221" s="19" t="s">
        <v>78</v>
      </c>
    </row>
    <row r="222" s="13" customFormat="1">
      <c r="A222" s="13"/>
      <c r="B222" s="234"/>
      <c r="C222" s="235"/>
      <c r="D222" s="229" t="s">
        <v>248</v>
      </c>
      <c r="E222" s="236" t="s">
        <v>19</v>
      </c>
      <c r="F222" s="237" t="s">
        <v>5240</v>
      </c>
      <c r="G222" s="235"/>
      <c r="H222" s="236" t="s">
        <v>19</v>
      </c>
      <c r="I222" s="238"/>
      <c r="J222" s="235"/>
      <c r="K222" s="235"/>
      <c r="L222" s="239"/>
      <c r="M222" s="240"/>
      <c r="N222" s="241"/>
      <c r="O222" s="241"/>
      <c r="P222" s="241"/>
      <c r="Q222" s="241"/>
      <c r="R222" s="241"/>
      <c r="S222" s="241"/>
      <c r="T222" s="242"/>
      <c r="U222" s="13"/>
      <c r="V222" s="13"/>
      <c r="W222" s="13"/>
      <c r="X222" s="13"/>
      <c r="Y222" s="13"/>
      <c r="Z222" s="13"/>
      <c r="AA222" s="13"/>
      <c r="AB222" s="13"/>
      <c r="AC222" s="13"/>
      <c r="AD222" s="13"/>
      <c r="AE222" s="13"/>
      <c r="AT222" s="243" t="s">
        <v>248</v>
      </c>
      <c r="AU222" s="243" t="s">
        <v>78</v>
      </c>
      <c r="AV222" s="13" t="s">
        <v>76</v>
      </c>
      <c r="AW222" s="13" t="s">
        <v>31</v>
      </c>
      <c r="AX222" s="13" t="s">
        <v>69</v>
      </c>
      <c r="AY222" s="243" t="s">
        <v>231</v>
      </c>
    </row>
    <row r="223" s="14" customFormat="1">
      <c r="A223" s="14"/>
      <c r="B223" s="244"/>
      <c r="C223" s="245"/>
      <c r="D223" s="229" t="s">
        <v>248</v>
      </c>
      <c r="E223" s="246" t="s">
        <v>19</v>
      </c>
      <c r="F223" s="247" t="s">
        <v>5296</v>
      </c>
      <c r="G223" s="245"/>
      <c r="H223" s="248">
        <v>25.190999999999999</v>
      </c>
      <c r="I223" s="249"/>
      <c r="J223" s="245"/>
      <c r="K223" s="245"/>
      <c r="L223" s="250"/>
      <c r="M223" s="251"/>
      <c r="N223" s="252"/>
      <c r="O223" s="252"/>
      <c r="P223" s="252"/>
      <c r="Q223" s="252"/>
      <c r="R223" s="252"/>
      <c r="S223" s="252"/>
      <c r="T223" s="253"/>
      <c r="U223" s="14"/>
      <c r="V223" s="14"/>
      <c r="W223" s="14"/>
      <c r="X223" s="14"/>
      <c r="Y223" s="14"/>
      <c r="Z223" s="14"/>
      <c r="AA223" s="14"/>
      <c r="AB223" s="14"/>
      <c r="AC223" s="14"/>
      <c r="AD223" s="14"/>
      <c r="AE223" s="14"/>
      <c r="AT223" s="254" t="s">
        <v>248</v>
      </c>
      <c r="AU223" s="254" t="s">
        <v>78</v>
      </c>
      <c r="AV223" s="14" t="s">
        <v>78</v>
      </c>
      <c r="AW223" s="14" t="s">
        <v>31</v>
      </c>
      <c r="AX223" s="14" t="s">
        <v>69</v>
      </c>
      <c r="AY223" s="254" t="s">
        <v>231</v>
      </c>
    </row>
    <row r="224" s="13" customFormat="1">
      <c r="A224" s="13"/>
      <c r="B224" s="234"/>
      <c r="C224" s="235"/>
      <c r="D224" s="229" t="s">
        <v>248</v>
      </c>
      <c r="E224" s="236" t="s">
        <v>19</v>
      </c>
      <c r="F224" s="237" t="s">
        <v>5242</v>
      </c>
      <c r="G224" s="235"/>
      <c r="H224" s="236" t="s">
        <v>19</v>
      </c>
      <c r="I224" s="238"/>
      <c r="J224" s="235"/>
      <c r="K224" s="235"/>
      <c r="L224" s="239"/>
      <c r="M224" s="240"/>
      <c r="N224" s="241"/>
      <c r="O224" s="241"/>
      <c r="P224" s="241"/>
      <c r="Q224" s="241"/>
      <c r="R224" s="241"/>
      <c r="S224" s="241"/>
      <c r="T224" s="242"/>
      <c r="U224" s="13"/>
      <c r="V224" s="13"/>
      <c r="W224" s="13"/>
      <c r="X224" s="13"/>
      <c r="Y224" s="13"/>
      <c r="Z224" s="13"/>
      <c r="AA224" s="13"/>
      <c r="AB224" s="13"/>
      <c r="AC224" s="13"/>
      <c r="AD224" s="13"/>
      <c r="AE224" s="13"/>
      <c r="AT224" s="243" t="s">
        <v>248</v>
      </c>
      <c r="AU224" s="243" t="s">
        <v>78</v>
      </c>
      <c r="AV224" s="13" t="s">
        <v>76</v>
      </c>
      <c r="AW224" s="13" t="s">
        <v>31</v>
      </c>
      <c r="AX224" s="13" t="s">
        <v>69</v>
      </c>
      <c r="AY224" s="243" t="s">
        <v>231</v>
      </c>
    </row>
    <row r="225" s="14" customFormat="1">
      <c r="A225" s="14"/>
      <c r="B225" s="244"/>
      <c r="C225" s="245"/>
      <c r="D225" s="229" t="s">
        <v>248</v>
      </c>
      <c r="E225" s="246" t="s">
        <v>19</v>
      </c>
      <c r="F225" s="247" t="s">
        <v>5297</v>
      </c>
      <c r="G225" s="245"/>
      <c r="H225" s="248">
        <v>22.73</v>
      </c>
      <c r="I225" s="249"/>
      <c r="J225" s="245"/>
      <c r="K225" s="245"/>
      <c r="L225" s="250"/>
      <c r="M225" s="251"/>
      <c r="N225" s="252"/>
      <c r="O225" s="252"/>
      <c r="P225" s="252"/>
      <c r="Q225" s="252"/>
      <c r="R225" s="252"/>
      <c r="S225" s="252"/>
      <c r="T225" s="253"/>
      <c r="U225" s="14"/>
      <c r="V225" s="14"/>
      <c r="W225" s="14"/>
      <c r="X225" s="14"/>
      <c r="Y225" s="14"/>
      <c r="Z225" s="14"/>
      <c r="AA225" s="14"/>
      <c r="AB225" s="14"/>
      <c r="AC225" s="14"/>
      <c r="AD225" s="14"/>
      <c r="AE225" s="14"/>
      <c r="AT225" s="254" t="s">
        <v>248</v>
      </c>
      <c r="AU225" s="254" t="s">
        <v>78</v>
      </c>
      <c r="AV225" s="14" t="s">
        <v>78</v>
      </c>
      <c r="AW225" s="14" t="s">
        <v>31</v>
      </c>
      <c r="AX225" s="14" t="s">
        <v>69</v>
      </c>
      <c r="AY225" s="254" t="s">
        <v>231</v>
      </c>
    </row>
    <row r="226" s="13" customFormat="1">
      <c r="A226" s="13"/>
      <c r="B226" s="234"/>
      <c r="C226" s="235"/>
      <c r="D226" s="229" t="s">
        <v>248</v>
      </c>
      <c r="E226" s="236" t="s">
        <v>19</v>
      </c>
      <c r="F226" s="237" t="s">
        <v>5244</v>
      </c>
      <c r="G226" s="235"/>
      <c r="H226" s="236" t="s">
        <v>19</v>
      </c>
      <c r="I226" s="238"/>
      <c r="J226" s="235"/>
      <c r="K226" s="235"/>
      <c r="L226" s="239"/>
      <c r="M226" s="240"/>
      <c r="N226" s="241"/>
      <c r="O226" s="241"/>
      <c r="P226" s="241"/>
      <c r="Q226" s="241"/>
      <c r="R226" s="241"/>
      <c r="S226" s="241"/>
      <c r="T226" s="242"/>
      <c r="U226" s="13"/>
      <c r="V226" s="13"/>
      <c r="W226" s="13"/>
      <c r="X226" s="13"/>
      <c r="Y226" s="13"/>
      <c r="Z226" s="13"/>
      <c r="AA226" s="13"/>
      <c r="AB226" s="13"/>
      <c r="AC226" s="13"/>
      <c r="AD226" s="13"/>
      <c r="AE226" s="13"/>
      <c r="AT226" s="243" t="s">
        <v>248</v>
      </c>
      <c r="AU226" s="243" t="s">
        <v>78</v>
      </c>
      <c r="AV226" s="13" t="s">
        <v>76</v>
      </c>
      <c r="AW226" s="13" t="s">
        <v>31</v>
      </c>
      <c r="AX226" s="13" t="s">
        <v>69</v>
      </c>
      <c r="AY226" s="243" t="s">
        <v>231</v>
      </c>
    </row>
    <row r="227" s="14" customFormat="1">
      <c r="A227" s="14"/>
      <c r="B227" s="244"/>
      <c r="C227" s="245"/>
      <c r="D227" s="229" t="s">
        <v>248</v>
      </c>
      <c r="E227" s="246" t="s">
        <v>19</v>
      </c>
      <c r="F227" s="247" t="s">
        <v>5298</v>
      </c>
      <c r="G227" s="245"/>
      <c r="H227" s="248">
        <v>14.387000000000001</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248</v>
      </c>
      <c r="AU227" s="254" t="s">
        <v>78</v>
      </c>
      <c r="AV227" s="14" t="s">
        <v>78</v>
      </c>
      <c r="AW227" s="14" t="s">
        <v>31</v>
      </c>
      <c r="AX227" s="14" t="s">
        <v>69</v>
      </c>
      <c r="AY227" s="254" t="s">
        <v>231</v>
      </c>
    </row>
    <row r="228" s="13" customFormat="1">
      <c r="A228" s="13"/>
      <c r="B228" s="234"/>
      <c r="C228" s="235"/>
      <c r="D228" s="229" t="s">
        <v>248</v>
      </c>
      <c r="E228" s="236" t="s">
        <v>19</v>
      </c>
      <c r="F228" s="237" t="s">
        <v>5246</v>
      </c>
      <c r="G228" s="235"/>
      <c r="H228" s="236" t="s">
        <v>19</v>
      </c>
      <c r="I228" s="238"/>
      <c r="J228" s="235"/>
      <c r="K228" s="235"/>
      <c r="L228" s="239"/>
      <c r="M228" s="240"/>
      <c r="N228" s="241"/>
      <c r="O228" s="241"/>
      <c r="P228" s="241"/>
      <c r="Q228" s="241"/>
      <c r="R228" s="241"/>
      <c r="S228" s="241"/>
      <c r="T228" s="242"/>
      <c r="U228" s="13"/>
      <c r="V228" s="13"/>
      <c r="W228" s="13"/>
      <c r="X228" s="13"/>
      <c r="Y228" s="13"/>
      <c r="Z228" s="13"/>
      <c r="AA228" s="13"/>
      <c r="AB228" s="13"/>
      <c r="AC228" s="13"/>
      <c r="AD228" s="13"/>
      <c r="AE228" s="13"/>
      <c r="AT228" s="243" t="s">
        <v>248</v>
      </c>
      <c r="AU228" s="243" t="s">
        <v>78</v>
      </c>
      <c r="AV228" s="13" t="s">
        <v>76</v>
      </c>
      <c r="AW228" s="13" t="s">
        <v>31</v>
      </c>
      <c r="AX228" s="13" t="s">
        <v>69</v>
      </c>
      <c r="AY228" s="243" t="s">
        <v>231</v>
      </c>
    </row>
    <row r="229" s="14" customFormat="1">
      <c r="A229" s="14"/>
      <c r="B229" s="244"/>
      <c r="C229" s="245"/>
      <c r="D229" s="229" t="s">
        <v>248</v>
      </c>
      <c r="E229" s="246" t="s">
        <v>19</v>
      </c>
      <c r="F229" s="247" t="s">
        <v>5299</v>
      </c>
      <c r="G229" s="245"/>
      <c r="H229" s="248">
        <v>7.8010000000000002</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248</v>
      </c>
      <c r="AU229" s="254" t="s">
        <v>78</v>
      </c>
      <c r="AV229" s="14" t="s">
        <v>78</v>
      </c>
      <c r="AW229" s="14" t="s">
        <v>31</v>
      </c>
      <c r="AX229" s="14" t="s">
        <v>69</v>
      </c>
      <c r="AY229" s="254" t="s">
        <v>231</v>
      </c>
    </row>
    <row r="230" s="16" customFormat="1">
      <c r="A230" s="16"/>
      <c r="B230" s="269"/>
      <c r="C230" s="270"/>
      <c r="D230" s="229" t="s">
        <v>248</v>
      </c>
      <c r="E230" s="271" t="s">
        <v>19</v>
      </c>
      <c r="F230" s="272" t="s">
        <v>546</v>
      </c>
      <c r="G230" s="270"/>
      <c r="H230" s="273">
        <v>70.108999999999995</v>
      </c>
      <c r="I230" s="274"/>
      <c r="J230" s="270"/>
      <c r="K230" s="270"/>
      <c r="L230" s="275"/>
      <c r="M230" s="276"/>
      <c r="N230" s="277"/>
      <c r="O230" s="277"/>
      <c r="P230" s="277"/>
      <c r="Q230" s="277"/>
      <c r="R230" s="277"/>
      <c r="S230" s="277"/>
      <c r="T230" s="278"/>
      <c r="U230" s="16"/>
      <c r="V230" s="16"/>
      <c r="W230" s="16"/>
      <c r="X230" s="16"/>
      <c r="Y230" s="16"/>
      <c r="Z230" s="16"/>
      <c r="AA230" s="16"/>
      <c r="AB230" s="16"/>
      <c r="AC230" s="16"/>
      <c r="AD230" s="16"/>
      <c r="AE230" s="16"/>
      <c r="AT230" s="279" t="s">
        <v>248</v>
      </c>
      <c r="AU230" s="279" t="s">
        <v>78</v>
      </c>
      <c r="AV230" s="16" t="s">
        <v>119</v>
      </c>
      <c r="AW230" s="16" t="s">
        <v>31</v>
      </c>
      <c r="AX230" s="16" t="s">
        <v>69</v>
      </c>
      <c r="AY230" s="279" t="s">
        <v>231</v>
      </c>
    </row>
    <row r="231" s="13" customFormat="1">
      <c r="A231" s="13"/>
      <c r="B231" s="234"/>
      <c r="C231" s="235"/>
      <c r="D231" s="229" t="s">
        <v>248</v>
      </c>
      <c r="E231" s="236" t="s">
        <v>19</v>
      </c>
      <c r="F231" s="237" t="s">
        <v>5235</v>
      </c>
      <c r="G231" s="235"/>
      <c r="H231" s="236" t="s">
        <v>19</v>
      </c>
      <c r="I231" s="238"/>
      <c r="J231" s="235"/>
      <c r="K231" s="235"/>
      <c r="L231" s="239"/>
      <c r="M231" s="240"/>
      <c r="N231" s="241"/>
      <c r="O231" s="241"/>
      <c r="P231" s="241"/>
      <c r="Q231" s="241"/>
      <c r="R231" s="241"/>
      <c r="S231" s="241"/>
      <c r="T231" s="242"/>
      <c r="U231" s="13"/>
      <c r="V231" s="13"/>
      <c r="W231" s="13"/>
      <c r="X231" s="13"/>
      <c r="Y231" s="13"/>
      <c r="Z231" s="13"/>
      <c r="AA231" s="13"/>
      <c r="AB231" s="13"/>
      <c r="AC231" s="13"/>
      <c r="AD231" s="13"/>
      <c r="AE231" s="13"/>
      <c r="AT231" s="243" t="s">
        <v>248</v>
      </c>
      <c r="AU231" s="243" t="s">
        <v>78</v>
      </c>
      <c r="AV231" s="13" t="s">
        <v>76</v>
      </c>
      <c r="AW231" s="13" t="s">
        <v>31</v>
      </c>
      <c r="AX231" s="13" t="s">
        <v>69</v>
      </c>
      <c r="AY231" s="243" t="s">
        <v>231</v>
      </c>
    </row>
    <row r="232" s="14" customFormat="1">
      <c r="A232" s="14"/>
      <c r="B232" s="244"/>
      <c r="C232" s="245"/>
      <c r="D232" s="229" t="s">
        <v>248</v>
      </c>
      <c r="E232" s="246" t="s">
        <v>19</v>
      </c>
      <c r="F232" s="247" t="s">
        <v>5300</v>
      </c>
      <c r="G232" s="245"/>
      <c r="H232" s="248">
        <v>201.01499999999999</v>
      </c>
      <c r="I232" s="249"/>
      <c r="J232" s="245"/>
      <c r="K232" s="245"/>
      <c r="L232" s="250"/>
      <c r="M232" s="251"/>
      <c r="N232" s="252"/>
      <c r="O232" s="252"/>
      <c r="P232" s="252"/>
      <c r="Q232" s="252"/>
      <c r="R232" s="252"/>
      <c r="S232" s="252"/>
      <c r="T232" s="253"/>
      <c r="U232" s="14"/>
      <c r="V232" s="14"/>
      <c r="W232" s="14"/>
      <c r="X232" s="14"/>
      <c r="Y232" s="14"/>
      <c r="Z232" s="14"/>
      <c r="AA232" s="14"/>
      <c r="AB232" s="14"/>
      <c r="AC232" s="14"/>
      <c r="AD232" s="14"/>
      <c r="AE232" s="14"/>
      <c r="AT232" s="254" t="s">
        <v>248</v>
      </c>
      <c r="AU232" s="254" t="s">
        <v>78</v>
      </c>
      <c r="AV232" s="14" t="s">
        <v>78</v>
      </c>
      <c r="AW232" s="14" t="s">
        <v>31</v>
      </c>
      <c r="AX232" s="14" t="s">
        <v>69</v>
      </c>
      <c r="AY232" s="254" t="s">
        <v>231</v>
      </c>
    </row>
    <row r="233" s="15" customFormat="1">
      <c r="A233" s="15"/>
      <c r="B233" s="255"/>
      <c r="C233" s="256"/>
      <c r="D233" s="229" t="s">
        <v>248</v>
      </c>
      <c r="E233" s="257" t="s">
        <v>19</v>
      </c>
      <c r="F233" s="258" t="s">
        <v>260</v>
      </c>
      <c r="G233" s="256"/>
      <c r="H233" s="259">
        <v>271.12399999999997</v>
      </c>
      <c r="I233" s="260"/>
      <c r="J233" s="256"/>
      <c r="K233" s="256"/>
      <c r="L233" s="261"/>
      <c r="M233" s="262"/>
      <c r="N233" s="263"/>
      <c r="O233" s="263"/>
      <c r="P233" s="263"/>
      <c r="Q233" s="263"/>
      <c r="R233" s="263"/>
      <c r="S233" s="263"/>
      <c r="T233" s="264"/>
      <c r="U233" s="15"/>
      <c r="V233" s="15"/>
      <c r="W233" s="15"/>
      <c r="X233" s="15"/>
      <c r="Y233" s="15"/>
      <c r="Z233" s="15"/>
      <c r="AA233" s="15"/>
      <c r="AB233" s="15"/>
      <c r="AC233" s="15"/>
      <c r="AD233" s="15"/>
      <c r="AE233" s="15"/>
      <c r="AT233" s="265" t="s">
        <v>248</v>
      </c>
      <c r="AU233" s="265" t="s">
        <v>78</v>
      </c>
      <c r="AV233" s="15" t="s">
        <v>238</v>
      </c>
      <c r="AW233" s="15" t="s">
        <v>31</v>
      </c>
      <c r="AX233" s="15" t="s">
        <v>76</v>
      </c>
      <c r="AY233" s="265" t="s">
        <v>231</v>
      </c>
    </row>
    <row r="234" s="2" customFormat="1" ht="16.5" customHeight="1">
      <c r="A234" s="41"/>
      <c r="B234" s="42"/>
      <c r="C234" s="283" t="s">
        <v>347</v>
      </c>
      <c r="D234" s="283" t="s">
        <v>638</v>
      </c>
      <c r="E234" s="284" t="s">
        <v>5008</v>
      </c>
      <c r="F234" s="285" t="s">
        <v>5009</v>
      </c>
      <c r="G234" s="286" t="s">
        <v>356</v>
      </c>
      <c r="H234" s="287">
        <v>271.12400000000002</v>
      </c>
      <c r="I234" s="288"/>
      <c r="J234" s="289">
        <f>ROUND(I234*H234,2)</f>
        <v>0</v>
      </c>
      <c r="K234" s="285" t="s">
        <v>19</v>
      </c>
      <c r="L234" s="290"/>
      <c r="M234" s="291" t="s">
        <v>19</v>
      </c>
      <c r="N234" s="292" t="s">
        <v>40</v>
      </c>
      <c r="O234" s="87"/>
      <c r="P234" s="225">
        <f>O234*H234</f>
        <v>0</v>
      </c>
      <c r="Q234" s="225">
        <v>0</v>
      </c>
      <c r="R234" s="225">
        <f>Q234*H234</f>
        <v>0</v>
      </c>
      <c r="S234" s="225">
        <v>0</v>
      </c>
      <c r="T234" s="226">
        <f>S234*H234</f>
        <v>0</v>
      </c>
      <c r="U234" s="41"/>
      <c r="V234" s="41"/>
      <c r="W234" s="41"/>
      <c r="X234" s="41"/>
      <c r="Y234" s="41"/>
      <c r="Z234" s="41"/>
      <c r="AA234" s="41"/>
      <c r="AB234" s="41"/>
      <c r="AC234" s="41"/>
      <c r="AD234" s="41"/>
      <c r="AE234" s="41"/>
      <c r="AR234" s="227" t="s">
        <v>287</v>
      </c>
      <c r="AT234" s="227" t="s">
        <v>638</v>
      </c>
      <c r="AU234" s="227" t="s">
        <v>78</v>
      </c>
      <c r="AY234" s="19" t="s">
        <v>231</v>
      </c>
      <c r="BE234" s="228">
        <f>IF(N234="základní",J234,0)</f>
        <v>0</v>
      </c>
      <c r="BF234" s="228">
        <f>IF(N234="snížená",J234,0)</f>
        <v>0</v>
      </c>
      <c r="BG234" s="228">
        <f>IF(N234="zákl. přenesená",J234,0)</f>
        <v>0</v>
      </c>
      <c r="BH234" s="228">
        <f>IF(N234="sníž. přenesená",J234,0)</f>
        <v>0</v>
      </c>
      <c r="BI234" s="228">
        <f>IF(N234="nulová",J234,0)</f>
        <v>0</v>
      </c>
      <c r="BJ234" s="19" t="s">
        <v>76</v>
      </c>
      <c r="BK234" s="228">
        <f>ROUND(I234*H234,2)</f>
        <v>0</v>
      </c>
      <c r="BL234" s="19" t="s">
        <v>238</v>
      </c>
      <c r="BM234" s="227" t="s">
        <v>5301</v>
      </c>
    </row>
    <row r="235" s="14" customFormat="1">
      <c r="A235" s="14"/>
      <c r="B235" s="244"/>
      <c r="C235" s="245"/>
      <c r="D235" s="229" t="s">
        <v>248</v>
      </c>
      <c r="E235" s="246" t="s">
        <v>19</v>
      </c>
      <c r="F235" s="247" t="s">
        <v>5302</v>
      </c>
      <c r="G235" s="245"/>
      <c r="H235" s="248">
        <v>271.12400000000002</v>
      </c>
      <c r="I235" s="249"/>
      <c r="J235" s="245"/>
      <c r="K235" s="245"/>
      <c r="L235" s="250"/>
      <c r="M235" s="251"/>
      <c r="N235" s="252"/>
      <c r="O235" s="252"/>
      <c r="P235" s="252"/>
      <c r="Q235" s="252"/>
      <c r="R235" s="252"/>
      <c r="S235" s="252"/>
      <c r="T235" s="253"/>
      <c r="U235" s="14"/>
      <c r="V235" s="14"/>
      <c r="W235" s="14"/>
      <c r="X235" s="14"/>
      <c r="Y235" s="14"/>
      <c r="Z235" s="14"/>
      <c r="AA235" s="14"/>
      <c r="AB235" s="14"/>
      <c r="AC235" s="14"/>
      <c r="AD235" s="14"/>
      <c r="AE235" s="14"/>
      <c r="AT235" s="254" t="s">
        <v>248</v>
      </c>
      <c r="AU235" s="254" t="s">
        <v>78</v>
      </c>
      <c r="AV235" s="14" t="s">
        <v>78</v>
      </c>
      <c r="AW235" s="14" t="s">
        <v>31</v>
      </c>
      <c r="AX235" s="14" t="s">
        <v>76</v>
      </c>
      <c r="AY235" s="254" t="s">
        <v>231</v>
      </c>
    </row>
    <row r="236" s="2" customFormat="1" ht="66.75" customHeight="1">
      <c r="A236" s="41"/>
      <c r="B236" s="42"/>
      <c r="C236" s="216" t="s">
        <v>353</v>
      </c>
      <c r="D236" s="216" t="s">
        <v>234</v>
      </c>
      <c r="E236" s="217" t="s">
        <v>681</v>
      </c>
      <c r="F236" s="218" t="s">
        <v>682</v>
      </c>
      <c r="G236" s="219" t="s">
        <v>356</v>
      </c>
      <c r="H236" s="220">
        <v>37.048000000000002</v>
      </c>
      <c r="I236" s="221"/>
      <c r="J236" s="222">
        <f>ROUND(I236*H236,2)</f>
        <v>0</v>
      </c>
      <c r="K236" s="218" t="s">
        <v>244</v>
      </c>
      <c r="L236" s="47"/>
      <c r="M236" s="223" t="s">
        <v>19</v>
      </c>
      <c r="N236" s="224" t="s">
        <v>40</v>
      </c>
      <c r="O236" s="87"/>
      <c r="P236" s="225">
        <f>O236*H236</f>
        <v>0</v>
      </c>
      <c r="Q236" s="225">
        <v>0</v>
      </c>
      <c r="R236" s="225">
        <f>Q236*H236</f>
        <v>0</v>
      </c>
      <c r="S236" s="225">
        <v>0</v>
      </c>
      <c r="T236" s="226">
        <f>S236*H236</f>
        <v>0</v>
      </c>
      <c r="U236" s="41"/>
      <c r="V236" s="41"/>
      <c r="W236" s="41"/>
      <c r="X236" s="41"/>
      <c r="Y236" s="41"/>
      <c r="Z236" s="41"/>
      <c r="AA236" s="41"/>
      <c r="AB236" s="41"/>
      <c r="AC236" s="41"/>
      <c r="AD236" s="41"/>
      <c r="AE236" s="41"/>
      <c r="AR236" s="227" t="s">
        <v>238</v>
      </c>
      <c r="AT236" s="227" t="s">
        <v>234</v>
      </c>
      <c r="AU236" s="227" t="s">
        <v>78</v>
      </c>
      <c r="AY236" s="19" t="s">
        <v>231</v>
      </c>
      <c r="BE236" s="228">
        <f>IF(N236="základní",J236,0)</f>
        <v>0</v>
      </c>
      <c r="BF236" s="228">
        <f>IF(N236="snížená",J236,0)</f>
        <v>0</v>
      </c>
      <c r="BG236" s="228">
        <f>IF(N236="zákl. přenesená",J236,0)</f>
        <v>0</v>
      </c>
      <c r="BH236" s="228">
        <f>IF(N236="sníž. přenesená",J236,0)</f>
        <v>0</v>
      </c>
      <c r="BI236" s="228">
        <f>IF(N236="nulová",J236,0)</f>
        <v>0</v>
      </c>
      <c r="BJ236" s="19" t="s">
        <v>76</v>
      </c>
      <c r="BK236" s="228">
        <f>ROUND(I236*H236,2)</f>
        <v>0</v>
      </c>
      <c r="BL236" s="19" t="s">
        <v>238</v>
      </c>
      <c r="BM236" s="227" t="s">
        <v>5303</v>
      </c>
    </row>
    <row r="237" s="2" customFormat="1">
      <c r="A237" s="41"/>
      <c r="B237" s="42"/>
      <c r="C237" s="43"/>
      <c r="D237" s="229" t="s">
        <v>246</v>
      </c>
      <c r="E237" s="43"/>
      <c r="F237" s="230" t="s">
        <v>684</v>
      </c>
      <c r="G237" s="43"/>
      <c r="H237" s="43"/>
      <c r="I237" s="231"/>
      <c r="J237" s="43"/>
      <c r="K237" s="43"/>
      <c r="L237" s="47"/>
      <c r="M237" s="232"/>
      <c r="N237" s="233"/>
      <c r="O237" s="87"/>
      <c r="P237" s="87"/>
      <c r="Q237" s="87"/>
      <c r="R237" s="87"/>
      <c r="S237" s="87"/>
      <c r="T237" s="88"/>
      <c r="U237" s="41"/>
      <c r="V237" s="41"/>
      <c r="W237" s="41"/>
      <c r="X237" s="41"/>
      <c r="Y237" s="41"/>
      <c r="Z237" s="41"/>
      <c r="AA237" s="41"/>
      <c r="AB237" s="41"/>
      <c r="AC237" s="41"/>
      <c r="AD237" s="41"/>
      <c r="AE237" s="41"/>
      <c r="AT237" s="19" t="s">
        <v>246</v>
      </c>
      <c r="AU237" s="19" t="s">
        <v>78</v>
      </c>
    </row>
    <row r="238" s="13" customFormat="1">
      <c r="A238" s="13"/>
      <c r="B238" s="234"/>
      <c r="C238" s="235"/>
      <c r="D238" s="229" t="s">
        <v>248</v>
      </c>
      <c r="E238" s="236" t="s">
        <v>19</v>
      </c>
      <c r="F238" s="237" t="s">
        <v>5235</v>
      </c>
      <c r="G238" s="235"/>
      <c r="H238" s="236" t="s">
        <v>19</v>
      </c>
      <c r="I238" s="238"/>
      <c r="J238" s="235"/>
      <c r="K238" s="235"/>
      <c r="L238" s="239"/>
      <c r="M238" s="240"/>
      <c r="N238" s="241"/>
      <c r="O238" s="241"/>
      <c r="P238" s="241"/>
      <c r="Q238" s="241"/>
      <c r="R238" s="241"/>
      <c r="S238" s="241"/>
      <c r="T238" s="242"/>
      <c r="U238" s="13"/>
      <c r="V238" s="13"/>
      <c r="W238" s="13"/>
      <c r="X238" s="13"/>
      <c r="Y238" s="13"/>
      <c r="Z238" s="13"/>
      <c r="AA238" s="13"/>
      <c r="AB238" s="13"/>
      <c r="AC238" s="13"/>
      <c r="AD238" s="13"/>
      <c r="AE238" s="13"/>
      <c r="AT238" s="243" t="s">
        <v>248</v>
      </c>
      <c r="AU238" s="243" t="s">
        <v>78</v>
      </c>
      <c r="AV238" s="13" t="s">
        <v>76</v>
      </c>
      <c r="AW238" s="13" t="s">
        <v>31</v>
      </c>
      <c r="AX238" s="13" t="s">
        <v>69</v>
      </c>
      <c r="AY238" s="243" t="s">
        <v>231</v>
      </c>
    </row>
    <row r="239" s="14" customFormat="1">
      <c r="A239" s="14"/>
      <c r="B239" s="244"/>
      <c r="C239" s="245"/>
      <c r="D239" s="229" t="s">
        <v>248</v>
      </c>
      <c r="E239" s="246" t="s">
        <v>19</v>
      </c>
      <c r="F239" s="247" t="s">
        <v>5304</v>
      </c>
      <c r="G239" s="245"/>
      <c r="H239" s="248">
        <v>18.399999999999999</v>
      </c>
      <c r="I239" s="249"/>
      <c r="J239" s="245"/>
      <c r="K239" s="245"/>
      <c r="L239" s="250"/>
      <c r="M239" s="251"/>
      <c r="N239" s="252"/>
      <c r="O239" s="252"/>
      <c r="P239" s="252"/>
      <c r="Q239" s="252"/>
      <c r="R239" s="252"/>
      <c r="S239" s="252"/>
      <c r="T239" s="253"/>
      <c r="U239" s="14"/>
      <c r="V239" s="14"/>
      <c r="W239" s="14"/>
      <c r="X239" s="14"/>
      <c r="Y239" s="14"/>
      <c r="Z239" s="14"/>
      <c r="AA239" s="14"/>
      <c r="AB239" s="14"/>
      <c r="AC239" s="14"/>
      <c r="AD239" s="14"/>
      <c r="AE239" s="14"/>
      <c r="AT239" s="254" t="s">
        <v>248</v>
      </c>
      <c r="AU239" s="254" t="s">
        <v>78</v>
      </c>
      <c r="AV239" s="14" t="s">
        <v>78</v>
      </c>
      <c r="AW239" s="14" t="s">
        <v>31</v>
      </c>
      <c r="AX239" s="14" t="s">
        <v>69</v>
      </c>
      <c r="AY239" s="254" t="s">
        <v>231</v>
      </c>
    </row>
    <row r="240" s="16" customFormat="1">
      <c r="A240" s="16"/>
      <c r="B240" s="269"/>
      <c r="C240" s="270"/>
      <c r="D240" s="229" t="s">
        <v>248</v>
      </c>
      <c r="E240" s="271" t="s">
        <v>19</v>
      </c>
      <c r="F240" s="272" t="s">
        <v>546</v>
      </c>
      <c r="G240" s="270"/>
      <c r="H240" s="273">
        <v>18.399999999999999</v>
      </c>
      <c r="I240" s="274"/>
      <c r="J240" s="270"/>
      <c r="K240" s="270"/>
      <c r="L240" s="275"/>
      <c r="M240" s="276"/>
      <c r="N240" s="277"/>
      <c r="O240" s="277"/>
      <c r="P240" s="277"/>
      <c r="Q240" s="277"/>
      <c r="R240" s="277"/>
      <c r="S240" s="277"/>
      <c r="T240" s="278"/>
      <c r="U240" s="16"/>
      <c r="V240" s="16"/>
      <c r="W240" s="16"/>
      <c r="X240" s="16"/>
      <c r="Y240" s="16"/>
      <c r="Z240" s="16"/>
      <c r="AA240" s="16"/>
      <c r="AB240" s="16"/>
      <c r="AC240" s="16"/>
      <c r="AD240" s="16"/>
      <c r="AE240" s="16"/>
      <c r="AT240" s="279" t="s">
        <v>248</v>
      </c>
      <c r="AU240" s="279" t="s">
        <v>78</v>
      </c>
      <c r="AV240" s="16" t="s">
        <v>119</v>
      </c>
      <c r="AW240" s="16" t="s">
        <v>31</v>
      </c>
      <c r="AX240" s="16" t="s">
        <v>69</v>
      </c>
      <c r="AY240" s="279" t="s">
        <v>231</v>
      </c>
    </row>
    <row r="241" s="13" customFormat="1">
      <c r="A241" s="13"/>
      <c r="B241" s="234"/>
      <c r="C241" s="235"/>
      <c r="D241" s="229" t="s">
        <v>248</v>
      </c>
      <c r="E241" s="236" t="s">
        <v>19</v>
      </c>
      <c r="F241" s="237" t="s">
        <v>5236</v>
      </c>
      <c r="G241" s="235"/>
      <c r="H241" s="236" t="s">
        <v>19</v>
      </c>
      <c r="I241" s="238"/>
      <c r="J241" s="235"/>
      <c r="K241" s="235"/>
      <c r="L241" s="239"/>
      <c r="M241" s="240"/>
      <c r="N241" s="241"/>
      <c r="O241" s="241"/>
      <c r="P241" s="241"/>
      <c r="Q241" s="241"/>
      <c r="R241" s="241"/>
      <c r="S241" s="241"/>
      <c r="T241" s="242"/>
      <c r="U241" s="13"/>
      <c r="V241" s="13"/>
      <c r="W241" s="13"/>
      <c r="X241" s="13"/>
      <c r="Y241" s="13"/>
      <c r="Z241" s="13"/>
      <c r="AA241" s="13"/>
      <c r="AB241" s="13"/>
      <c r="AC241" s="13"/>
      <c r="AD241" s="13"/>
      <c r="AE241" s="13"/>
      <c r="AT241" s="243" t="s">
        <v>248</v>
      </c>
      <c r="AU241" s="243" t="s">
        <v>78</v>
      </c>
      <c r="AV241" s="13" t="s">
        <v>76</v>
      </c>
      <c r="AW241" s="13" t="s">
        <v>31</v>
      </c>
      <c r="AX241" s="13" t="s">
        <v>69</v>
      </c>
      <c r="AY241" s="243" t="s">
        <v>231</v>
      </c>
    </row>
    <row r="242" s="14" customFormat="1">
      <c r="A242" s="14"/>
      <c r="B242" s="244"/>
      <c r="C242" s="245"/>
      <c r="D242" s="229" t="s">
        <v>248</v>
      </c>
      <c r="E242" s="246" t="s">
        <v>19</v>
      </c>
      <c r="F242" s="247" t="s">
        <v>5305</v>
      </c>
      <c r="G242" s="245"/>
      <c r="H242" s="248">
        <v>18.648</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248</v>
      </c>
      <c r="AU242" s="254" t="s">
        <v>78</v>
      </c>
      <c r="AV242" s="14" t="s">
        <v>78</v>
      </c>
      <c r="AW242" s="14" t="s">
        <v>31</v>
      </c>
      <c r="AX242" s="14" t="s">
        <v>69</v>
      </c>
      <c r="AY242" s="254" t="s">
        <v>231</v>
      </c>
    </row>
    <row r="243" s="16" customFormat="1">
      <c r="A243" s="16"/>
      <c r="B243" s="269"/>
      <c r="C243" s="270"/>
      <c r="D243" s="229" t="s">
        <v>248</v>
      </c>
      <c r="E243" s="271" t="s">
        <v>19</v>
      </c>
      <c r="F243" s="272" t="s">
        <v>546</v>
      </c>
      <c r="G243" s="270"/>
      <c r="H243" s="273">
        <v>18.648</v>
      </c>
      <c r="I243" s="274"/>
      <c r="J243" s="270"/>
      <c r="K243" s="270"/>
      <c r="L243" s="275"/>
      <c r="M243" s="276"/>
      <c r="N243" s="277"/>
      <c r="O243" s="277"/>
      <c r="P243" s="277"/>
      <c r="Q243" s="277"/>
      <c r="R243" s="277"/>
      <c r="S243" s="277"/>
      <c r="T243" s="278"/>
      <c r="U243" s="16"/>
      <c r="V243" s="16"/>
      <c r="W243" s="16"/>
      <c r="X243" s="16"/>
      <c r="Y243" s="16"/>
      <c r="Z243" s="16"/>
      <c r="AA243" s="16"/>
      <c r="AB243" s="16"/>
      <c r="AC243" s="16"/>
      <c r="AD243" s="16"/>
      <c r="AE243" s="16"/>
      <c r="AT243" s="279" t="s">
        <v>248</v>
      </c>
      <c r="AU243" s="279" t="s">
        <v>78</v>
      </c>
      <c r="AV243" s="16" t="s">
        <v>119</v>
      </c>
      <c r="AW243" s="16" t="s">
        <v>31</v>
      </c>
      <c r="AX243" s="16" t="s">
        <v>69</v>
      </c>
      <c r="AY243" s="279" t="s">
        <v>231</v>
      </c>
    </row>
    <row r="244" s="15" customFormat="1">
      <c r="A244" s="15"/>
      <c r="B244" s="255"/>
      <c r="C244" s="256"/>
      <c r="D244" s="229" t="s">
        <v>248</v>
      </c>
      <c r="E244" s="257" t="s">
        <v>19</v>
      </c>
      <c r="F244" s="258" t="s">
        <v>260</v>
      </c>
      <c r="G244" s="256"/>
      <c r="H244" s="259">
        <v>37.048000000000002</v>
      </c>
      <c r="I244" s="260"/>
      <c r="J244" s="256"/>
      <c r="K244" s="256"/>
      <c r="L244" s="261"/>
      <c r="M244" s="262"/>
      <c r="N244" s="263"/>
      <c r="O244" s="263"/>
      <c r="P244" s="263"/>
      <c r="Q244" s="263"/>
      <c r="R244" s="263"/>
      <c r="S244" s="263"/>
      <c r="T244" s="264"/>
      <c r="U244" s="15"/>
      <c r="V244" s="15"/>
      <c r="W244" s="15"/>
      <c r="X244" s="15"/>
      <c r="Y244" s="15"/>
      <c r="Z244" s="15"/>
      <c r="AA244" s="15"/>
      <c r="AB244" s="15"/>
      <c r="AC244" s="15"/>
      <c r="AD244" s="15"/>
      <c r="AE244" s="15"/>
      <c r="AT244" s="265" t="s">
        <v>248</v>
      </c>
      <c r="AU244" s="265" t="s">
        <v>78</v>
      </c>
      <c r="AV244" s="15" t="s">
        <v>238</v>
      </c>
      <c r="AW244" s="15" t="s">
        <v>31</v>
      </c>
      <c r="AX244" s="15" t="s">
        <v>76</v>
      </c>
      <c r="AY244" s="265" t="s">
        <v>231</v>
      </c>
    </row>
    <row r="245" s="2" customFormat="1" ht="16.5" customHeight="1">
      <c r="A245" s="41"/>
      <c r="B245" s="42"/>
      <c r="C245" s="283" t="s">
        <v>7</v>
      </c>
      <c r="D245" s="283" t="s">
        <v>638</v>
      </c>
      <c r="E245" s="284" t="s">
        <v>4316</v>
      </c>
      <c r="F245" s="285" t="s">
        <v>4317</v>
      </c>
      <c r="G245" s="286" t="s">
        <v>404</v>
      </c>
      <c r="H245" s="287">
        <v>66.686000000000007</v>
      </c>
      <c r="I245" s="288"/>
      <c r="J245" s="289">
        <f>ROUND(I245*H245,2)</f>
        <v>0</v>
      </c>
      <c r="K245" s="285" t="s">
        <v>244</v>
      </c>
      <c r="L245" s="290"/>
      <c r="M245" s="291" t="s">
        <v>19</v>
      </c>
      <c r="N245" s="292" t="s">
        <v>40</v>
      </c>
      <c r="O245" s="87"/>
      <c r="P245" s="225">
        <f>O245*H245</f>
        <v>0</v>
      </c>
      <c r="Q245" s="225">
        <v>0</v>
      </c>
      <c r="R245" s="225">
        <f>Q245*H245</f>
        <v>0</v>
      </c>
      <c r="S245" s="225">
        <v>0</v>
      </c>
      <c r="T245" s="226">
        <f>S245*H245</f>
        <v>0</v>
      </c>
      <c r="U245" s="41"/>
      <c r="V245" s="41"/>
      <c r="W245" s="41"/>
      <c r="X245" s="41"/>
      <c r="Y245" s="41"/>
      <c r="Z245" s="41"/>
      <c r="AA245" s="41"/>
      <c r="AB245" s="41"/>
      <c r="AC245" s="41"/>
      <c r="AD245" s="41"/>
      <c r="AE245" s="41"/>
      <c r="AR245" s="227" t="s">
        <v>287</v>
      </c>
      <c r="AT245" s="227" t="s">
        <v>638</v>
      </c>
      <c r="AU245" s="227" t="s">
        <v>78</v>
      </c>
      <c r="AY245" s="19" t="s">
        <v>231</v>
      </c>
      <c r="BE245" s="228">
        <f>IF(N245="základní",J245,0)</f>
        <v>0</v>
      </c>
      <c r="BF245" s="228">
        <f>IF(N245="snížená",J245,0)</f>
        <v>0</v>
      </c>
      <c r="BG245" s="228">
        <f>IF(N245="zákl. přenesená",J245,0)</f>
        <v>0</v>
      </c>
      <c r="BH245" s="228">
        <f>IF(N245="sníž. přenesená",J245,0)</f>
        <v>0</v>
      </c>
      <c r="BI245" s="228">
        <f>IF(N245="nulová",J245,0)</f>
        <v>0</v>
      </c>
      <c r="BJ245" s="19" t="s">
        <v>76</v>
      </c>
      <c r="BK245" s="228">
        <f>ROUND(I245*H245,2)</f>
        <v>0</v>
      </c>
      <c r="BL245" s="19" t="s">
        <v>238</v>
      </c>
      <c r="BM245" s="227" t="s">
        <v>5306</v>
      </c>
    </row>
    <row r="246" s="14" customFormat="1">
      <c r="A246" s="14"/>
      <c r="B246" s="244"/>
      <c r="C246" s="245"/>
      <c r="D246" s="229" t="s">
        <v>248</v>
      </c>
      <c r="E246" s="246" t="s">
        <v>19</v>
      </c>
      <c r="F246" s="247" t="s">
        <v>5307</v>
      </c>
      <c r="G246" s="245"/>
      <c r="H246" s="248">
        <v>66.686000000000007</v>
      </c>
      <c r="I246" s="249"/>
      <c r="J246" s="245"/>
      <c r="K246" s="245"/>
      <c r="L246" s="250"/>
      <c r="M246" s="251"/>
      <c r="N246" s="252"/>
      <c r="O246" s="252"/>
      <c r="P246" s="252"/>
      <c r="Q246" s="252"/>
      <c r="R246" s="252"/>
      <c r="S246" s="252"/>
      <c r="T246" s="253"/>
      <c r="U246" s="14"/>
      <c r="V246" s="14"/>
      <c r="W246" s="14"/>
      <c r="X246" s="14"/>
      <c r="Y246" s="14"/>
      <c r="Z246" s="14"/>
      <c r="AA246" s="14"/>
      <c r="AB246" s="14"/>
      <c r="AC246" s="14"/>
      <c r="AD246" s="14"/>
      <c r="AE246" s="14"/>
      <c r="AT246" s="254" t="s">
        <v>248</v>
      </c>
      <c r="AU246" s="254" t="s">
        <v>78</v>
      </c>
      <c r="AV246" s="14" t="s">
        <v>78</v>
      </c>
      <c r="AW246" s="14" t="s">
        <v>31</v>
      </c>
      <c r="AX246" s="14" t="s">
        <v>76</v>
      </c>
      <c r="AY246" s="254" t="s">
        <v>231</v>
      </c>
    </row>
    <row r="247" s="12" customFormat="1" ht="22.8" customHeight="1">
      <c r="A247" s="12"/>
      <c r="B247" s="200"/>
      <c r="C247" s="201"/>
      <c r="D247" s="202" t="s">
        <v>68</v>
      </c>
      <c r="E247" s="214" t="s">
        <v>78</v>
      </c>
      <c r="F247" s="214" t="s">
        <v>712</v>
      </c>
      <c r="G247" s="201"/>
      <c r="H247" s="201"/>
      <c r="I247" s="204"/>
      <c r="J247" s="215">
        <f>BK247</f>
        <v>0</v>
      </c>
      <c r="K247" s="201"/>
      <c r="L247" s="206"/>
      <c r="M247" s="207"/>
      <c r="N247" s="208"/>
      <c r="O247" s="208"/>
      <c r="P247" s="209">
        <f>SUM(P248:P273)</f>
        <v>0</v>
      </c>
      <c r="Q247" s="208"/>
      <c r="R247" s="209">
        <f>SUM(R248:R273)</f>
        <v>12.39085</v>
      </c>
      <c r="S247" s="208"/>
      <c r="T247" s="210">
        <f>SUM(T248:T273)</f>
        <v>0</v>
      </c>
      <c r="U247" s="12"/>
      <c r="V247" s="12"/>
      <c r="W247" s="12"/>
      <c r="X247" s="12"/>
      <c r="Y247" s="12"/>
      <c r="Z247" s="12"/>
      <c r="AA247" s="12"/>
      <c r="AB247" s="12"/>
      <c r="AC247" s="12"/>
      <c r="AD247" s="12"/>
      <c r="AE247" s="12"/>
      <c r="AR247" s="211" t="s">
        <v>76</v>
      </c>
      <c r="AT247" s="212" t="s">
        <v>68</v>
      </c>
      <c r="AU247" s="212" t="s">
        <v>76</v>
      </c>
      <c r="AY247" s="211" t="s">
        <v>231</v>
      </c>
      <c r="BK247" s="213">
        <f>SUM(BK248:BK273)</f>
        <v>0</v>
      </c>
    </row>
    <row r="248" s="2" customFormat="1" ht="37.8" customHeight="1">
      <c r="A248" s="41"/>
      <c r="B248" s="42"/>
      <c r="C248" s="216" t="s">
        <v>373</v>
      </c>
      <c r="D248" s="216" t="s">
        <v>234</v>
      </c>
      <c r="E248" s="217" t="s">
        <v>1317</v>
      </c>
      <c r="F248" s="218" t="s">
        <v>1318</v>
      </c>
      <c r="G248" s="219" t="s">
        <v>356</v>
      </c>
      <c r="H248" s="220">
        <v>3.125</v>
      </c>
      <c r="I248" s="221"/>
      <c r="J248" s="222">
        <f>ROUND(I248*H248,2)</f>
        <v>0</v>
      </c>
      <c r="K248" s="218" t="s">
        <v>244</v>
      </c>
      <c r="L248" s="47"/>
      <c r="M248" s="223" t="s">
        <v>19</v>
      </c>
      <c r="N248" s="224" t="s">
        <v>40</v>
      </c>
      <c r="O248" s="87"/>
      <c r="P248" s="225">
        <f>O248*H248</f>
        <v>0</v>
      </c>
      <c r="Q248" s="225">
        <v>2.1600000000000001</v>
      </c>
      <c r="R248" s="225">
        <f>Q248*H248</f>
        <v>6.75</v>
      </c>
      <c r="S248" s="225">
        <v>0</v>
      </c>
      <c r="T248" s="226">
        <f>S248*H248</f>
        <v>0</v>
      </c>
      <c r="U248" s="41"/>
      <c r="V248" s="41"/>
      <c r="W248" s="41"/>
      <c r="X248" s="41"/>
      <c r="Y248" s="41"/>
      <c r="Z248" s="41"/>
      <c r="AA248" s="41"/>
      <c r="AB248" s="41"/>
      <c r="AC248" s="41"/>
      <c r="AD248" s="41"/>
      <c r="AE248" s="41"/>
      <c r="AR248" s="227" t="s">
        <v>238</v>
      </c>
      <c r="AT248" s="227" t="s">
        <v>234</v>
      </c>
      <c r="AU248" s="227" t="s">
        <v>78</v>
      </c>
      <c r="AY248" s="19" t="s">
        <v>231</v>
      </c>
      <c r="BE248" s="228">
        <f>IF(N248="základní",J248,0)</f>
        <v>0</v>
      </c>
      <c r="BF248" s="228">
        <f>IF(N248="snížená",J248,0)</f>
        <v>0</v>
      </c>
      <c r="BG248" s="228">
        <f>IF(N248="zákl. přenesená",J248,0)</f>
        <v>0</v>
      </c>
      <c r="BH248" s="228">
        <f>IF(N248="sníž. přenesená",J248,0)</f>
        <v>0</v>
      </c>
      <c r="BI248" s="228">
        <f>IF(N248="nulová",J248,0)</f>
        <v>0</v>
      </c>
      <c r="BJ248" s="19" t="s">
        <v>76</v>
      </c>
      <c r="BK248" s="228">
        <f>ROUND(I248*H248,2)</f>
        <v>0</v>
      </c>
      <c r="BL248" s="19" t="s">
        <v>238</v>
      </c>
      <c r="BM248" s="227" t="s">
        <v>5308</v>
      </c>
    </row>
    <row r="249" s="2" customFormat="1">
      <c r="A249" s="41"/>
      <c r="B249" s="42"/>
      <c r="C249" s="43"/>
      <c r="D249" s="229" t="s">
        <v>246</v>
      </c>
      <c r="E249" s="43"/>
      <c r="F249" s="230" t="s">
        <v>737</v>
      </c>
      <c r="G249" s="43"/>
      <c r="H249" s="43"/>
      <c r="I249" s="231"/>
      <c r="J249" s="43"/>
      <c r="K249" s="43"/>
      <c r="L249" s="47"/>
      <c r="M249" s="232"/>
      <c r="N249" s="233"/>
      <c r="O249" s="87"/>
      <c r="P249" s="87"/>
      <c r="Q249" s="87"/>
      <c r="R249" s="87"/>
      <c r="S249" s="87"/>
      <c r="T249" s="88"/>
      <c r="U249" s="41"/>
      <c r="V249" s="41"/>
      <c r="W249" s="41"/>
      <c r="X249" s="41"/>
      <c r="Y249" s="41"/>
      <c r="Z249" s="41"/>
      <c r="AA249" s="41"/>
      <c r="AB249" s="41"/>
      <c r="AC249" s="41"/>
      <c r="AD249" s="41"/>
      <c r="AE249" s="41"/>
      <c r="AT249" s="19" t="s">
        <v>246</v>
      </c>
      <c r="AU249" s="19" t="s">
        <v>78</v>
      </c>
    </row>
    <row r="250" s="13" customFormat="1">
      <c r="A250" s="13"/>
      <c r="B250" s="234"/>
      <c r="C250" s="235"/>
      <c r="D250" s="229" t="s">
        <v>248</v>
      </c>
      <c r="E250" s="236" t="s">
        <v>19</v>
      </c>
      <c r="F250" s="237" t="s">
        <v>5309</v>
      </c>
      <c r="G250" s="235"/>
      <c r="H250" s="236" t="s">
        <v>19</v>
      </c>
      <c r="I250" s="238"/>
      <c r="J250" s="235"/>
      <c r="K250" s="235"/>
      <c r="L250" s="239"/>
      <c r="M250" s="240"/>
      <c r="N250" s="241"/>
      <c r="O250" s="241"/>
      <c r="P250" s="241"/>
      <c r="Q250" s="241"/>
      <c r="R250" s="241"/>
      <c r="S250" s="241"/>
      <c r="T250" s="242"/>
      <c r="U250" s="13"/>
      <c r="V250" s="13"/>
      <c r="W250" s="13"/>
      <c r="X250" s="13"/>
      <c r="Y250" s="13"/>
      <c r="Z250" s="13"/>
      <c r="AA250" s="13"/>
      <c r="AB250" s="13"/>
      <c r="AC250" s="13"/>
      <c r="AD250" s="13"/>
      <c r="AE250" s="13"/>
      <c r="AT250" s="243" t="s">
        <v>248</v>
      </c>
      <c r="AU250" s="243" t="s">
        <v>78</v>
      </c>
      <c r="AV250" s="13" t="s">
        <v>76</v>
      </c>
      <c r="AW250" s="13" t="s">
        <v>31</v>
      </c>
      <c r="AX250" s="13" t="s">
        <v>69</v>
      </c>
      <c r="AY250" s="243" t="s">
        <v>231</v>
      </c>
    </row>
    <row r="251" s="13" customFormat="1">
      <c r="A251" s="13"/>
      <c r="B251" s="234"/>
      <c r="C251" s="235"/>
      <c r="D251" s="229" t="s">
        <v>248</v>
      </c>
      <c r="E251" s="236" t="s">
        <v>19</v>
      </c>
      <c r="F251" s="237" t="s">
        <v>5240</v>
      </c>
      <c r="G251" s="235"/>
      <c r="H251" s="236" t="s">
        <v>19</v>
      </c>
      <c r="I251" s="238"/>
      <c r="J251" s="235"/>
      <c r="K251" s="235"/>
      <c r="L251" s="239"/>
      <c r="M251" s="240"/>
      <c r="N251" s="241"/>
      <c r="O251" s="241"/>
      <c r="P251" s="241"/>
      <c r="Q251" s="241"/>
      <c r="R251" s="241"/>
      <c r="S251" s="241"/>
      <c r="T251" s="242"/>
      <c r="U251" s="13"/>
      <c r="V251" s="13"/>
      <c r="W251" s="13"/>
      <c r="X251" s="13"/>
      <c r="Y251" s="13"/>
      <c r="Z251" s="13"/>
      <c r="AA251" s="13"/>
      <c r="AB251" s="13"/>
      <c r="AC251" s="13"/>
      <c r="AD251" s="13"/>
      <c r="AE251" s="13"/>
      <c r="AT251" s="243" t="s">
        <v>248</v>
      </c>
      <c r="AU251" s="243" t="s">
        <v>78</v>
      </c>
      <c r="AV251" s="13" t="s">
        <v>76</v>
      </c>
      <c r="AW251" s="13" t="s">
        <v>31</v>
      </c>
      <c r="AX251" s="13" t="s">
        <v>69</v>
      </c>
      <c r="AY251" s="243" t="s">
        <v>231</v>
      </c>
    </row>
    <row r="252" s="14" customFormat="1">
      <c r="A252" s="14"/>
      <c r="B252" s="244"/>
      <c r="C252" s="245"/>
      <c r="D252" s="229" t="s">
        <v>248</v>
      </c>
      <c r="E252" s="246" t="s">
        <v>19</v>
      </c>
      <c r="F252" s="247" t="s">
        <v>5310</v>
      </c>
      <c r="G252" s="245"/>
      <c r="H252" s="248">
        <v>0.625</v>
      </c>
      <c r="I252" s="249"/>
      <c r="J252" s="245"/>
      <c r="K252" s="245"/>
      <c r="L252" s="250"/>
      <c r="M252" s="251"/>
      <c r="N252" s="252"/>
      <c r="O252" s="252"/>
      <c r="P252" s="252"/>
      <c r="Q252" s="252"/>
      <c r="R252" s="252"/>
      <c r="S252" s="252"/>
      <c r="T252" s="253"/>
      <c r="U252" s="14"/>
      <c r="V252" s="14"/>
      <c r="W252" s="14"/>
      <c r="X252" s="14"/>
      <c r="Y252" s="14"/>
      <c r="Z252" s="14"/>
      <c r="AA252" s="14"/>
      <c r="AB252" s="14"/>
      <c r="AC252" s="14"/>
      <c r="AD252" s="14"/>
      <c r="AE252" s="14"/>
      <c r="AT252" s="254" t="s">
        <v>248</v>
      </c>
      <c r="AU252" s="254" t="s">
        <v>78</v>
      </c>
      <c r="AV252" s="14" t="s">
        <v>78</v>
      </c>
      <c r="AW252" s="14" t="s">
        <v>31</v>
      </c>
      <c r="AX252" s="14" t="s">
        <v>69</v>
      </c>
      <c r="AY252" s="254" t="s">
        <v>231</v>
      </c>
    </row>
    <row r="253" s="13" customFormat="1">
      <c r="A253" s="13"/>
      <c r="B253" s="234"/>
      <c r="C253" s="235"/>
      <c r="D253" s="229" t="s">
        <v>248</v>
      </c>
      <c r="E253" s="236" t="s">
        <v>19</v>
      </c>
      <c r="F253" s="237" t="s">
        <v>5242</v>
      </c>
      <c r="G253" s="235"/>
      <c r="H253" s="236" t="s">
        <v>19</v>
      </c>
      <c r="I253" s="238"/>
      <c r="J253" s="235"/>
      <c r="K253" s="235"/>
      <c r="L253" s="239"/>
      <c r="M253" s="240"/>
      <c r="N253" s="241"/>
      <c r="O253" s="241"/>
      <c r="P253" s="241"/>
      <c r="Q253" s="241"/>
      <c r="R253" s="241"/>
      <c r="S253" s="241"/>
      <c r="T253" s="242"/>
      <c r="U253" s="13"/>
      <c r="V253" s="13"/>
      <c r="W253" s="13"/>
      <c r="X253" s="13"/>
      <c r="Y253" s="13"/>
      <c r="Z253" s="13"/>
      <c r="AA253" s="13"/>
      <c r="AB253" s="13"/>
      <c r="AC253" s="13"/>
      <c r="AD253" s="13"/>
      <c r="AE253" s="13"/>
      <c r="AT253" s="243" t="s">
        <v>248</v>
      </c>
      <c r="AU253" s="243" t="s">
        <v>78</v>
      </c>
      <c r="AV253" s="13" t="s">
        <v>76</v>
      </c>
      <c r="AW253" s="13" t="s">
        <v>31</v>
      </c>
      <c r="AX253" s="13" t="s">
        <v>69</v>
      </c>
      <c r="AY253" s="243" t="s">
        <v>231</v>
      </c>
    </row>
    <row r="254" s="14" customFormat="1">
      <c r="A254" s="14"/>
      <c r="B254" s="244"/>
      <c r="C254" s="245"/>
      <c r="D254" s="229" t="s">
        <v>248</v>
      </c>
      <c r="E254" s="246" t="s">
        <v>19</v>
      </c>
      <c r="F254" s="247" t="s">
        <v>5310</v>
      </c>
      <c r="G254" s="245"/>
      <c r="H254" s="248">
        <v>0.625</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248</v>
      </c>
      <c r="AU254" s="254" t="s">
        <v>78</v>
      </c>
      <c r="AV254" s="14" t="s">
        <v>78</v>
      </c>
      <c r="AW254" s="14" t="s">
        <v>31</v>
      </c>
      <c r="AX254" s="14" t="s">
        <v>69</v>
      </c>
      <c r="AY254" s="254" t="s">
        <v>231</v>
      </c>
    </row>
    <row r="255" s="13" customFormat="1">
      <c r="A255" s="13"/>
      <c r="B255" s="234"/>
      <c r="C255" s="235"/>
      <c r="D255" s="229" t="s">
        <v>248</v>
      </c>
      <c r="E255" s="236" t="s">
        <v>19</v>
      </c>
      <c r="F255" s="237" t="s">
        <v>5244</v>
      </c>
      <c r="G255" s="235"/>
      <c r="H255" s="236" t="s">
        <v>19</v>
      </c>
      <c r="I255" s="238"/>
      <c r="J255" s="235"/>
      <c r="K255" s="235"/>
      <c r="L255" s="239"/>
      <c r="M255" s="240"/>
      <c r="N255" s="241"/>
      <c r="O255" s="241"/>
      <c r="P255" s="241"/>
      <c r="Q255" s="241"/>
      <c r="R255" s="241"/>
      <c r="S255" s="241"/>
      <c r="T255" s="242"/>
      <c r="U255" s="13"/>
      <c r="V255" s="13"/>
      <c r="W255" s="13"/>
      <c r="X255" s="13"/>
      <c r="Y255" s="13"/>
      <c r="Z255" s="13"/>
      <c r="AA255" s="13"/>
      <c r="AB255" s="13"/>
      <c r="AC255" s="13"/>
      <c r="AD255" s="13"/>
      <c r="AE255" s="13"/>
      <c r="AT255" s="243" t="s">
        <v>248</v>
      </c>
      <c r="AU255" s="243" t="s">
        <v>78</v>
      </c>
      <c r="AV255" s="13" t="s">
        <v>76</v>
      </c>
      <c r="AW255" s="13" t="s">
        <v>31</v>
      </c>
      <c r="AX255" s="13" t="s">
        <v>69</v>
      </c>
      <c r="AY255" s="243" t="s">
        <v>231</v>
      </c>
    </row>
    <row r="256" s="14" customFormat="1">
      <c r="A256" s="14"/>
      <c r="B256" s="244"/>
      <c r="C256" s="245"/>
      <c r="D256" s="229" t="s">
        <v>248</v>
      </c>
      <c r="E256" s="246" t="s">
        <v>19</v>
      </c>
      <c r="F256" s="247" t="s">
        <v>5310</v>
      </c>
      <c r="G256" s="245"/>
      <c r="H256" s="248">
        <v>0.625</v>
      </c>
      <c r="I256" s="249"/>
      <c r="J256" s="245"/>
      <c r="K256" s="245"/>
      <c r="L256" s="250"/>
      <c r="M256" s="251"/>
      <c r="N256" s="252"/>
      <c r="O256" s="252"/>
      <c r="P256" s="252"/>
      <c r="Q256" s="252"/>
      <c r="R256" s="252"/>
      <c r="S256" s="252"/>
      <c r="T256" s="253"/>
      <c r="U256" s="14"/>
      <c r="V256" s="14"/>
      <c r="W256" s="14"/>
      <c r="X256" s="14"/>
      <c r="Y256" s="14"/>
      <c r="Z256" s="14"/>
      <c r="AA256" s="14"/>
      <c r="AB256" s="14"/>
      <c r="AC256" s="14"/>
      <c r="AD256" s="14"/>
      <c r="AE256" s="14"/>
      <c r="AT256" s="254" t="s">
        <v>248</v>
      </c>
      <c r="AU256" s="254" t="s">
        <v>78</v>
      </c>
      <c r="AV256" s="14" t="s">
        <v>78</v>
      </c>
      <c r="AW256" s="14" t="s">
        <v>31</v>
      </c>
      <c r="AX256" s="14" t="s">
        <v>69</v>
      </c>
      <c r="AY256" s="254" t="s">
        <v>231</v>
      </c>
    </row>
    <row r="257" s="13" customFormat="1">
      <c r="A257" s="13"/>
      <c r="B257" s="234"/>
      <c r="C257" s="235"/>
      <c r="D257" s="229" t="s">
        <v>248</v>
      </c>
      <c r="E257" s="236" t="s">
        <v>19</v>
      </c>
      <c r="F257" s="237" t="s">
        <v>5246</v>
      </c>
      <c r="G257" s="235"/>
      <c r="H257" s="236" t="s">
        <v>19</v>
      </c>
      <c r="I257" s="238"/>
      <c r="J257" s="235"/>
      <c r="K257" s="235"/>
      <c r="L257" s="239"/>
      <c r="M257" s="240"/>
      <c r="N257" s="241"/>
      <c r="O257" s="241"/>
      <c r="P257" s="241"/>
      <c r="Q257" s="241"/>
      <c r="R257" s="241"/>
      <c r="S257" s="241"/>
      <c r="T257" s="242"/>
      <c r="U257" s="13"/>
      <c r="V257" s="13"/>
      <c r="W257" s="13"/>
      <c r="X257" s="13"/>
      <c r="Y257" s="13"/>
      <c r="Z257" s="13"/>
      <c r="AA257" s="13"/>
      <c r="AB257" s="13"/>
      <c r="AC257" s="13"/>
      <c r="AD257" s="13"/>
      <c r="AE257" s="13"/>
      <c r="AT257" s="243" t="s">
        <v>248</v>
      </c>
      <c r="AU257" s="243" t="s">
        <v>78</v>
      </c>
      <c r="AV257" s="13" t="s">
        <v>76</v>
      </c>
      <c r="AW257" s="13" t="s">
        <v>31</v>
      </c>
      <c r="AX257" s="13" t="s">
        <v>69</v>
      </c>
      <c r="AY257" s="243" t="s">
        <v>231</v>
      </c>
    </row>
    <row r="258" s="14" customFormat="1">
      <c r="A258" s="14"/>
      <c r="B258" s="244"/>
      <c r="C258" s="245"/>
      <c r="D258" s="229" t="s">
        <v>248</v>
      </c>
      <c r="E258" s="246" t="s">
        <v>19</v>
      </c>
      <c r="F258" s="247" t="s">
        <v>5310</v>
      </c>
      <c r="G258" s="245"/>
      <c r="H258" s="248">
        <v>0.625</v>
      </c>
      <c r="I258" s="249"/>
      <c r="J258" s="245"/>
      <c r="K258" s="245"/>
      <c r="L258" s="250"/>
      <c r="M258" s="251"/>
      <c r="N258" s="252"/>
      <c r="O258" s="252"/>
      <c r="P258" s="252"/>
      <c r="Q258" s="252"/>
      <c r="R258" s="252"/>
      <c r="S258" s="252"/>
      <c r="T258" s="253"/>
      <c r="U258" s="14"/>
      <c r="V258" s="14"/>
      <c r="W258" s="14"/>
      <c r="X258" s="14"/>
      <c r="Y258" s="14"/>
      <c r="Z258" s="14"/>
      <c r="AA258" s="14"/>
      <c r="AB258" s="14"/>
      <c r="AC258" s="14"/>
      <c r="AD258" s="14"/>
      <c r="AE258" s="14"/>
      <c r="AT258" s="254" t="s">
        <v>248</v>
      </c>
      <c r="AU258" s="254" t="s">
        <v>78</v>
      </c>
      <c r="AV258" s="14" t="s">
        <v>78</v>
      </c>
      <c r="AW258" s="14" t="s">
        <v>31</v>
      </c>
      <c r="AX258" s="14" t="s">
        <v>69</v>
      </c>
      <c r="AY258" s="254" t="s">
        <v>231</v>
      </c>
    </row>
    <row r="259" s="13" customFormat="1">
      <c r="A259" s="13"/>
      <c r="B259" s="234"/>
      <c r="C259" s="235"/>
      <c r="D259" s="229" t="s">
        <v>248</v>
      </c>
      <c r="E259" s="236" t="s">
        <v>19</v>
      </c>
      <c r="F259" s="237" t="s">
        <v>5248</v>
      </c>
      <c r="G259" s="235"/>
      <c r="H259" s="236" t="s">
        <v>19</v>
      </c>
      <c r="I259" s="238"/>
      <c r="J259" s="235"/>
      <c r="K259" s="235"/>
      <c r="L259" s="239"/>
      <c r="M259" s="240"/>
      <c r="N259" s="241"/>
      <c r="O259" s="241"/>
      <c r="P259" s="241"/>
      <c r="Q259" s="241"/>
      <c r="R259" s="241"/>
      <c r="S259" s="241"/>
      <c r="T259" s="242"/>
      <c r="U259" s="13"/>
      <c r="V259" s="13"/>
      <c r="W259" s="13"/>
      <c r="X259" s="13"/>
      <c r="Y259" s="13"/>
      <c r="Z259" s="13"/>
      <c r="AA259" s="13"/>
      <c r="AB259" s="13"/>
      <c r="AC259" s="13"/>
      <c r="AD259" s="13"/>
      <c r="AE259" s="13"/>
      <c r="AT259" s="243" t="s">
        <v>248</v>
      </c>
      <c r="AU259" s="243" t="s">
        <v>78</v>
      </c>
      <c r="AV259" s="13" t="s">
        <v>76</v>
      </c>
      <c r="AW259" s="13" t="s">
        <v>31</v>
      </c>
      <c r="AX259" s="13" t="s">
        <v>69</v>
      </c>
      <c r="AY259" s="243" t="s">
        <v>231</v>
      </c>
    </row>
    <row r="260" s="14" customFormat="1">
      <c r="A260" s="14"/>
      <c r="B260" s="244"/>
      <c r="C260" s="245"/>
      <c r="D260" s="229" t="s">
        <v>248</v>
      </c>
      <c r="E260" s="246" t="s">
        <v>19</v>
      </c>
      <c r="F260" s="247" t="s">
        <v>5310</v>
      </c>
      <c r="G260" s="245"/>
      <c r="H260" s="248">
        <v>0.625</v>
      </c>
      <c r="I260" s="249"/>
      <c r="J260" s="245"/>
      <c r="K260" s="245"/>
      <c r="L260" s="250"/>
      <c r="M260" s="251"/>
      <c r="N260" s="252"/>
      <c r="O260" s="252"/>
      <c r="P260" s="252"/>
      <c r="Q260" s="252"/>
      <c r="R260" s="252"/>
      <c r="S260" s="252"/>
      <c r="T260" s="253"/>
      <c r="U260" s="14"/>
      <c r="V260" s="14"/>
      <c r="W260" s="14"/>
      <c r="X260" s="14"/>
      <c r="Y260" s="14"/>
      <c r="Z260" s="14"/>
      <c r="AA260" s="14"/>
      <c r="AB260" s="14"/>
      <c r="AC260" s="14"/>
      <c r="AD260" s="14"/>
      <c r="AE260" s="14"/>
      <c r="AT260" s="254" t="s">
        <v>248</v>
      </c>
      <c r="AU260" s="254" t="s">
        <v>78</v>
      </c>
      <c r="AV260" s="14" t="s">
        <v>78</v>
      </c>
      <c r="AW260" s="14" t="s">
        <v>31</v>
      </c>
      <c r="AX260" s="14" t="s">
        <v>69</v>
      </c>
      <c r="AY260" s="254" t="s">
        <v>231</v>
      </c>
    </row>
    <row r="261" s="15" customFormat="1">
      <c r="A261" s="15"/>
      <c r="B261" s="255"/>
      <c r="C261" s="256"/>
      <c r="D261" s="229" t="s">
        <v>248</v>
      </c>
      <c r="E261" s="257" t="s">
        <v>19</v>
      </c>
      <c r="F261" s="258" t="s">
        <v>260</v>
      </c>
      <c r="G261" s="256"/>
      <c r="H261" s="259">
        <v>3.125</v>
      </c>
      <c r="I261" s="260"/>
      <c r="J261" s="256"/>
      <c r="K261" s="256"/>
      <c r="L261" s="261"/>
      <c r="M261" s="262"/>
      <c r="N261" s="263"/>
      <c r="O261" s="263"/>
      <c r="P261" s="263"/>
      <c r="Q261" s="263"/>
      <c r="R261" s="263"/>
      <c r="S261" s="263"/>
      <c r="T261" s="264"/>
      <c r="U261" s="15"/>
      <c r="V261" s="15"/>
      <c r="W261" s="15"/>
      <c r="X261" s="15"/>
      <c r="Y261" s="15"/>
      <c r="Z261" s="15"/>
      <c r="AA261" s="15"/>
      <c r="AB261" s="15"/>
      <c r="AC261" s="15"/>
      <c r="AD261" s="15"/>
      <c r="AE261" s="15"/>
      <c r="AT261" s="265" t="s">
        <v>248</v>
      </c>
      <c r="AU261" s="265" t="s">
        <v>78</v>
      </c>
      <c r="AV261" s="15" t="s">
        <v>238</v>
      </c>
      <c r="AW261" s="15" t="s">
        <v>31</v>
      </c>
      <c r="AX261" s="15" t="s">
        <v>76</v>
      </c>
      <c r="AY261" s="265" t="s">
        <v>231</v>
      </c>
    </row>
    <row r="262" s="2" customFormat="1" ht="24.15" customHeight="1">
      <c r="A262" s="41"/>
      <c r="B262" s="42"/>
      <c r="C262" s="216" t="s">
        <v>380</v>
      </c>
      <c r="D262" s="216" t="s">
        <v>234</v>
      </c>
      <c r="E262" s="217" t="s">
        <v>3452</v>
      </c>
      <c r="F262" s="218" t="s">
        <v>3453</v>
      </c>
      <c r="G262" s="219" t="s">
        <v>356</v>
      </c>
      <c r="H262" s="220">
        <v>2.5</v>
      </c>
      <c r="I262" s="221"/>
      <c r="J262" s="222">
        <f>ROUND(I262*H262,2)</f>
        <v>0</v>
      </c>
      <c r="K262" s="218" t="s">
        <v>244</v>
      </c>
      <c r="L262" s="47"/>
      <c r="M262" s="223" t="s">
        <v>19</v>
      </c>
      <c r="N262" s="224" t="s">
        <v>40</v>
      </c>
      <c r="O262" s="87"/>
      <c r="P262" s="225">
        <f>O262*H262</f>
        <v>0</v>
      </c>
      <c r="Q262" s="225">
        <v>2.2563399999999998</v>
      </c>
      <c r="R262" s="225">
        <f>Q262*H262</f>
        <v>5.6408499999999995</v>
      </c>
      <c r="S262" s="225">
        <v>0</v>
      </c>
      <c r="T262" s="226">
        <f>S262*H262</f>
        <v>0</v>
      </c>
      <c r="U262" s="41"/>
      <c r="V262" s="41"/>
      <c r="W262" s="41"/>
      <c r="X262" s="41"/>
      <c r="Y262" s="41"/>
      <c r="Z262" s="41"/>
      <c r="AA262" s="41"/>
      <c r="AB262" s="41"/>
      <c r="AC262" s="41"/>
      <c r="AD262" s="41"/>
      <c r="AE262" s="41"/>
      <c r="AR262" s="227" t="s">
        <v>238</v>
      </c>
      <c r="AT262" s="227" t="s">
        <v>234</v>
      </c>
      <c r="AU262" s="227" t="s">
        <v>78</v>
      </c>
      <c r="AY262" s="19" t="s">
        <v>231</v>
      </c>
      <c r="BE262" s="228">
        <f>IF(N262="základní",J262,0)</f>
        <v>0</v>
      </c>
      <c r="BF262" s="228">
        <f>IF(N262="snížená",J262,0)</f>
        <v>0</v>
      </c>
      <c r="BG262" s="228">
        <f>IF(N262="zákl. přenesená",J262,0)</f>
        <v>0</v>
      </c>
      <c r="BH262" s="228">
        <f>IF(N262="sníž. přenesená",J262,0)</f>
        <v>0</v>
      </c>
      <c r="BI262" s="228">
        <f>IF(N262="nulová",J262,0)</f>
        <v>0</v>
      </c>
      <c r="BJ262" s="19" t="s">
        <v>76</v>
      </c>
      <c r="BK262" s="228">
        <f>ROUND(I262*H262,2)</f>
        <v>0</v>
      </c>
      <c r="BL262" s="19" t="s">
        <v>238</v>
      </c>
      <c r="BM262" s="227" t="s">
        <v>5311</v>
      </c>
    </row>
    <row r="263" s="2" customFormat="1">
      <c r="A263" s="41"/>
      <c r="B263" s="42"/>
      <c r="C263" s="43"/>
      <c r="D263" s="229" t="s">
        <v>246</v>
      </c>
      <c r="E263" s="43"/>
      <c r="F263" s="230" t="s">
        <v>772</v>
      </c>
      <c r="G263" s="43"/>
      <c r="H263" s="43"/>
      <c r="I263" s="231"/>
      <c r="J263" s="43"/>
      <c r="K263" s="43"/>
      <c r="L263" s="47"/>
      <c r="M263" s="232"/>
      <c r="N263" s="233"/>
      <c r="O263" s="87"/>
      <c r="P263" s="87"/>
      <c r="Q263" s="87"/>
      <c r="R263" s="87"/>
      <c r="S263" s="87"/>
      <c r="T263" s="88"/>
      <c r="U263" s="41"/>
      <c r="V263" s="41"/>
      <c r="W263" s="41"/>
      <c r="X263" s="41"/>
      <c r="Y263" s="41"/>
      <c r="Z263" s="41"/>
      <c r="AA263" s="41"/>
      <c r="AB263" s="41"/>
      <c r="AC263" s="41"/>
      <c r="AD263" s="41"/>
      <c r="AE263" s="41"/>
      <c r="AT263" s="19" t="s">
        <v>246</v>
      </c>
      <c r="AU263" s="19" t="s">
        <v>78</v>
      </c>
    </row>
    <row r="264" s="13" customFormat="1">
      <c r="A264" s="13"/>
      <c r="B264" s="234"/>
      <c r="C264" s="235"/>
      <c r="D264" s="229" t="s">
        <v>248</v>
      </c>
      <c r="E264" s="236" t="s">
        <v>19</v>
      </c>
      <c r="F264" s="237" t="s">
        <v>3456</v>
      </c>
      <c r="G264" s="235"/>
      <c r="H264" s="236" t="s">
        <v>19</v>
      </c>
      <c r="I264" s="238"/>
      <c r="J264" s="235"/>
      <c r="K264" s="235"/>
      <c r="L264" s="239"/>
      <c r="M264" s="240"/>
      <c r="N264" s="241"/>
      <c r="O264" s="241"/>
      <c r="P264" s="241"/>
      <c r="Q264" s="241"/>
      <c r="R264" s="241"/>
      <c r="S264" s="241"/>
      <c r="T264" s="242"/>
      <c r="U264" s="13"/>
      <c r="V264" s="13"/>
      <c r="W264" s="13"/>
      <c r="X264" s="13"/>
      <c r="Y264" s="13"/>
      <c r="Z264" s="13"/>
      <c r="AA264" s="13"/>
      <c r="AB264" s="13"/>
      <c r="AC264" s="13"/>
      <c r="AD264" s="13"/>
      <c r="AE264" s="13"/>
      <c r="AT264" s="243" t="s">
        <v>248</v>
      </c>
      <c r="AU264" s="243" t="s">
        <v>78</v>
      </c>
      <c r="AV264" s="13" t="s">
        <v>76</v>
      </c>
      <c r="AW264" s="13" t="s">
        <v>31</v>
      </c>
      <c r="AX264" s="13" t="s">
        <v>69</v>
      </c>
      <c r="AY264" s="243" t="s">
        <v>231</v>
      </c>
    </row>
    <row r="265" s="13" customFormat="1">
      <c r="A265" s="13"/>
      <c r="B265" s="234"/>
      <c r="C265" s="235"/>
      <c r="D265" s="229" t="s">
        <v>248</v>
      </c>
      <c r="E265" s="236" t="s">
        <v>19</v>
      </c>
      <c r="F265" s="237" t="s">
        <v>5240</v>
      </c>
      <c r="G265" s="235"/>
      <c r="H265" s="236" t="s">
        <v>19</v>
      </c>
      <c r="I265" s="238"/>
      <c r="J265" s="235"/>
      <c r="K265" s="235"/>
      <c r="L265" s="239"/>
      <c r="M265" s="240"/>
      <c r="N265" s="241"/>
      <c r="O265" s="241"/>
      <c r="P265" s="241"/>
      <c r="Q265" s="241"/>
      <c r="R265" s="241"/>
      <c r="S265" s="241"/>
      <c r="T265" s="242"/>
      <c r="U265" s="13"/>
      <c r="V265" s="13"/>
      <c r="W265" s="13"/>
      <c r="X265" s="13"/>
      <c r="Y265" s="13"/>
      <c r="Z265" s="13"/>
      <c r="AA265" s="13"/>
      <c r="AB265" s="13"/>
      <c r="AC265" s="13"/>
      <c r="AD265" s="13"/>
      <c r="AE265" s="13"/>
      <c r="AT265" s="243" t="s">
        <v>248</v>
      </c>
      <c r="AU265" s="243" t="s">
        <v>78</v>
      </c>
      <c r="AV265" s="13" t="s">
        <v>76</v>
      </c>
      <c r="AW265" s="13" t="s">
        <v>31</v>
      </c>
      <c r="AX265" s="13" t="s">
        <v>69</v>
      </c>
      <c r="AY265" s="243" t="s">
        <v>231</v>
      </c>
    </row>
    <row r="266" s="14" customFormat="1">
      <c r="A266" s="14"/>
      <c r="B266" s="244"/>
      <c r="C266" s="245"/>
      <c r="D266" s="229" t="s">
        <v>248</v>
      </c>
      <c r="E266" s="246" t="s">
        <v>19</v>
      </c>
      <c r="F266" s="247" t="s">
        <v>5310</v>
      </c>
      <c r="G266" s="245"/>
      <c r="H266" s="248">
        <v>0.625</v>
      </c>
      <c r="I266" s="249"/>
      <c r="J266" s="245"/>
      <c r="K266" s="245"/>
      <c r="L266" s="250"/>
      <c r="M266" s="251"/>
      <c r="N266" s="252"/>
      <c r="O266" s="252"/>
      <c r="P266" s="252"/>
      <c r="Q266" s="252"/>
      <c r="R266" s="252"/>
      <c r="S266" s="252"/>
      <c r="T266" s="253"/>
      <c r="U266" s="14"/>
      <c r="V266" s="14"/>
      <c r="W266" s="14"/>
      <c r="X266" s="14"/>
      <c r="Y266" s="14"/>
      <c r="Z266" s="14"/>
      <c r="AA266" s="14"/>
      <c r="AB266" s="14"/>
      <c r="AC266" s="14"/>
      <c r="AD266" s="14"/>
      <c r="AE266" s="14"/>
      <c r="AT266" s="254" t="s">
        <v>248</v>
      </c>
      <c r="AU266" s="254" t="s">
        <v>78</v>
      </c>
      <c r="AV266" s="14" t="s">
        <v>78</v>
      </c>
      <c r="AW266" s="14" t="s">
        <v>31</v>
      </c>
      <c r="AX266" s="14" t="s">
        <v>69</v>
      </c>
      <c r="AY266" s="254" t="s">
        <v>231</v>
      </c>
    </row>
    <row r="267" s="13" customFormat="1">
      <c r="A267" s="13"/>
      <c r="B267" s="234"/>
      <c r="C267" s="235"/>
      <c r="D267" s="229" t="s">
        <v>248</v>
      </c>
      <c r="E267" s="236" t="s">
        <v>19</v>
      </c>
      <c r="F267" s="237" t="s">
        <v>5242</v>
      </c>
      <c r="G267" s="235"/>
      <c r="H267" s="236" t="s">
        <v>19</v>
      </c>
      <c r="I267" s="238"/>
      <c r="J267" s="235"/>
      <c r="K267" s="235"/>
      <c r="L267" s="239"/>
      <c r="M267" s="240"/>
      <c r="N267" s="241"/>
      <c r="O267" s="241"/>
      <c r="P267" s="241"/>
      <c r="Q267" s="241"/>
      <c r="R267" s="241"/>
      <c r="S267" s="241"/>
      <c r="T267" s="242"/>
      <c r="U267" s="13"/>
      <c r="V267" s="13"/>
      <c r="W267" s="13"/>
      <c r="X267" s="13"/>
      <c r="Y267" s="13"/>
      <c r="Z267" s="13"/>
      <c r="AA267" s="13"/>
      <c r="AB267" s="13"/>
      <c r="AC267" s="13"/>
      <c r="AD267" s="13"/>
      <c r="AE267" s="13"/>
      <c r="AT267" s="243" t="s">
        <v>248</v>
      </c>
      <c r="AU267" s="243" t="s">
        <v>78</v>
      </c>
      <c r="AV267" s="13" t="s">
        <v>76</v>
      </c>
      <c r="AW267" s="13" t="s">
        <v>31</v>
      </c>
      <c r="AX267" s="13" t="s">
        <v>69</v>
      </c>
      <c r="AY267" s="243" t="s">
        <v>231</v>
      </c>
    </row>
    <row r="268" s="14" customFormat="1">
      <c r="A268" s="14"/>
      <c r="B268" s="244"/>
      <c r="C268" s="245"/>
      <c r="D268" s="229" t="s">
        <v>248</v>
      </c>
      <c r="E268" s="246" t="s">
        <v>19</v>
      </c>
      <c r="F268" s="247" t="s">
        <v>5310</v>
      </c>
      <c r="G268" s="245"/>
      <c r="H268" s="248">
        <v>0.625</v>
      </c>
      <c r="I268" s="249"/>
      <c r="J268" s="245"/>
      <c r="K268" s="245"/>
      <c r="L268" s="250"/>
      <c r="M268" s="251"/>
      <c r="N268" s="252"/>
      <c r="O268" s="252"/>
      <c r="P268" s="252"/>
      <c r="Q268" s="252"/>
      <c r="R268" s="252"/>
      <c r="S268" s="252"/>
      <c r="T268" s="253"/>
      <c r="U268" s="14"/>
      <c r="V268" s="14"/>
      <c r="W268" s="14"/>
      <c r="X268" s="14"/>
      <c r="Y268" s="14"/>
      <c r="Z268" s="14"/>
      <c r="AA268" s="14"/>
      <c r="AB268" s="14"/>
      <c r="AC268" s="14"/>
      <c r="AD268" s="14"/>
      <c r="AE268" s="14"/>
      <c r="AT268" s="254" t="s">
        <v>248</v>
      </c>
      <c r="AU268" s="254" t="s">
        <v>78</v>
      </c>
      <c r="AV268" s="14" t="s">
        <v>78</v>
      </c>
      <c r="AW268" s="14" t="s">
        <v>31</v>
      </c>
      <c r="AX268" s="14" t="s">
        <v>69</v>
      </c>
      <c r="AY268" s="254" t="s">
        <v>231</v>
      </c>
    </row>
    <row r="269" s="13" customFormat="1">
      <c r="A269" s="13"/>
      <c r="B269" s="234"/>
      <c r="C269" s="235"/>
      <c r="D269" s="229" t="s">
        <v>248</v>
      </c>
      <c r="E269" s="236" t="s">
        <v>19</v>
      </c>
      <c r="F269" s="237" t="s">
        <v>5244</v>
      </c>
      <c r="G269" s="235"/>
      <c r="H269" s="236" t="s">
        <v>19</v>
      </c>
      <c r="I269" s="238"/>
      <c r="J269" s="235"/>
      <c r="K269" s="235"/>
      <c r="L269" s="239"/>
      <c r="M269" s="240"/>
      <c r="N269" s="241"/>
      <c r="O269" s="241"/>
      <c r="P269" s="241"/>
      <c r="Q269" s="241"/>
      <c r="R269" s="241"/>
      <c r="S269" s="241"/>
      <c r="T269" s="242"/>
      <c r="U269" s="13"/>
      <c r="V269" s="13"/>
      <c r="W269" s="13"/>
      <c r="X269" s="13"/>
      <c r="Y269" s="13"/>
      <c r="Z269" s="13"/>
      <c r="AA269" s="13"/>
      <c r="AB269" s="13"/>
      <c r="AC269" s="13"/>
      <c r="AD269" s="13"/>
      <c r="AE269" s="13"/>
      <c r="AT269" s="243" t="s">
        <v>248</v>
      </c>
      <c r="AU269" s="243" t="s">
        <v>78</v>
      </c>
      <c r="AV269" s="13" t="s">
        <v>76</v>
      </c>
      <c r="AW269" s="13" t="s">
        <v>31</v>
      </c>
      <c r="AX269" s="13" t="s">
        <v>69</v>
      </c>
      <c r="AY269" s="243" t="s">
        <v>231</v>
      </c>
    </row>
    <row r="270" s="14" customFormat="1">
      <c r="A270" s="14"/>
      <c r="B270" s="244"/>
      <c r="C270" s="245"/>
      <c r="D270" s="229" t="s">
        <v>248</v>
      </c>
      <c r="E270" s="246" t="s">
        <v>19</v>
      </c>
      <c r="F270" s="247" t="s">
        <v>5310</v>
      </c>
      <c r="G270" s="245"/>
      <c r="H270" s="248">
        <v>0.625</v>
      </c>
      <c r="I270" s="249"/>
      <c r="J270" s="245"/>
      <c r="K270" s="245"/>
      <c r="L270" s="250"/>
      <c r="M270" s="251"/>
      <c r="N270" s="252"/>
      <c r="O270" s="252"/>
      <c r="P270" s="252"/>
      <c r="Q270" s="252"/>
      <c r="R270" s="252"/>
      <c r="S270" s="252"/>
      <c r="T270" s="253"/>
      <c r="U270" s="14"/>
      <c r="V270" s="14"/>
      <c r="W270" s="14"/>
      <c r="X270" s="14"/>
      <c r="Y270" s="14"/>
      <c r="Z270" s="14"/>
      <c r="AA270" s="14"/>
      <c r="AB270" s="14"/>
      <c r="AC270" s="14"/>
      <c r="AD270" s="14"/>
      <c r="AE270" s="14"/>
      <c r="AT270" s="254" t="s">
        <v>248</v>
      </c>
      <c r="AU270" s="254" t="s">
        <v>78</v>
      </c>
      <c r="AV270" s="14" t="s">
        <v>78</v>
      </c>
      <c r="AW270" s="14" t="s">
        <v>31</v>
      </c>
      <c r="AX270" s="14" t="s">
        <v>69</v>
      </c>
      <c r="AY270" s="254" t="s">
        <v>231</v>
      </c>
    </row>
    <row r="271" s="13" customFormat="1">
      <c r="A271" s="13"/>
      <c r="B271" s="234"/>
      <c r="C271" s="235"/>
      <c r="D271" s="229" t="s">
        <v>248</v>
      </c>
      <c r="E271" s="236" t="s">
        <v>19</v>
      </c>
      <c r="F271" s="237" t="s">
        <v>5246</v>
      </c>
      <c r="G271" s="235"/>
      <c r="H271" s="236" t="s">
        <v>19</v>
      </c>
      <c r="I271" s="238"/>
      <c r="J271" s="235"/>
      <c r="K271" s="235"/>
      <c r="L271" s="239"/>
      <c r="M271" s="240"/>
      <c r="N271" s="241"/>
      <c r="O271" s="241"/>
      <c r="P271" s="241"/>
      <c r="Q271" s="241"/>
      <c r="R271" s="241"/>
      <c r="S271" s="241"/>
      <c r="T271" s="242"/>
      <c r="U271" s="13"/>
      <c r="V271" s="13"/>
      <c r="W271" s="13"/>
      <c r="X271" s="13"/>
      <c r="Y271" s="13"/>
      <c r="Z271" s="13"/>
      <c r="AA271" s="13"/>
      <c r="AB271" s="13"/>
      <c r="AC271" s="13"/>
      <c r="AD271" s="13"/>
      <c r="AE271" s="13"/>
      <c r="AT271" s="243" t="s">
        <v>248</v>
      </c>
      <c r="AU271" s="243" t="s">
        <v>78</v>
      </c>
      <c r="AV271" s="13" t="s">
        <v>76</v>
      </c>
      <c r="AW271" s="13" t="s">
        <v>31</v>
      </c>
      <c r="AX271" s="13" t="s">
        <v>69</v>
      </c>
      <c r="AY271" s="243" t="s">
        <v>231</v>
      </c>
    </row>
    <row r="272" s="14" customFormat="1">
      <c r="A272" s="14"/>
      <c r="B272" s="244"/>
      <c r="C272" s="245"/>
      <c r="D272" s="229" t="s">
        <v>248</v>
      </c>
      <c r="E272" s="246" t="s">
        <v>19</v>
      </c>
      <c r="F272" s="247" t="s">
        <v>5310</v>
      </c>
      <c r="G272" s="245"/>
      <c r="H272" s="248">
        <v>0.625</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248</v>
      </c>
      <c r="AU272" s="254" t="s">
        <v>78</v>
      </c>
      <c r="AV272" s="14" t="s">
        <v>78</v>
      </c>
      <c r="AW272" s="14" t="s">
        <v>31</v>
      </c>
      <c r="AX272" s="14" t="s">
        <v>69</v>
      </c>
      <c r="AY272" s="254" t="s">
        <v>231</v>
      </c>
    </row>
    <row r="273" s="15" customFormat="1">
      <c r="A273" s="15"/>
      <c r="B273" s="255"/>
      <c r="C273" s="256"/>
      <c r="D273" s="229" t="s">
        <v>248</v>
      </c>
      <c r="E273" s="257" t="s">
        <v>19</v>
      </c>
      <c r="F273" s="258" t="s">
        <v>260</v>
      </c>
      <c r="G273" s="256"/>
      <c r="H273" s="259">
        <v>2.5</v>
      </c>
      <c r="I273" s="260"/>
      <c r="J273" s="256"/>
      <c r="K273" s="256"/>
      <c r="L273" s="261"/>
      <c r="M273" s="262"/>
      <c r="N273" s="263"/>
      <c r="O273" s="263"/>
      <c r="P273" s="263"/>
      <c r="Q273" s="263"/>
      <c r="R273" s="263"/>
      <c r="S273" s="263"/>
      <c r="T273" s="264"/>
      <c r="U273" s="15"/>
      <c r="V273" s="15"/>
      <c r="W273" s="15"/>
      <c r="X273" s="15"/>
      <c r="Y273" s="15"/>
      <c r="Z273" s="15"/>
      <c r="AA273" s="15"/>
      <c r="AB273" s="15"/>
      <c r="AC273" s="15"/>
      <c r="AD273" s="15"/>
      <c r="AE273" s="15"/>
      <c r="AT273" s="265" t="s">
        <v>248</v>
      </c>
      <c r="AU273" s="265" t="s">
        <v>78</v>
      </c>
      <c r="AV273" s="15" t="s">
        <v>238</v>
      </c>
      <c r="AW273" s="15" t="s">
        <v>31</v>
      </c>
      <c r="AX273" s="15" t="s">
        <v>76</v>
      </c>
      <c r="AY273" s="265" t="s">
        <v>231</v>
      </c>
    </row>
    <row r="274" s="12" customFormat="1" ht="22.8" customHeight="1">
      <c r="A274" s="12"/>
      <c r="B274" s="200"/>
      <c r="C274" s="201"/>
      <c r="D274" s="202" t="s">
        <v>68</v>
      </c>
      <c r="E274" s="214" t="s">
        <v>238</v>
      </c>
      <c r="F274" s="214" t="s">
        <v>1506</v>
      </c>
      <c r="G274" s="201"/>
      <c r="H274" s="201"/>
      <c r="I274" s="204"/>
      <c r="J274" s="215">
        <f>BK274</f>
        <v>0</v>
      </c>
      <c r="K274" s="201"/>
      <c r="L274" s="206"/>
      <c r="M274" s="207"/>
      <c r="N274" s="208"/>
      <c r="O274" s="208"/>
      <c r="P274" s="209">
        <f>SUM(P275:P312)</f>
        <v>0</v>
      </c>
      <c r="Q274" s="208"/>
      <c r="R274" s="209">
        <f>SUM(R275:R312)</f>
        <v>15.12338448</v>
      </c>
      <c r="S274" s="208"/>
      <c r="T274" s="210">
        <f>SUM(T275:T312)</f>
        <v>0</v>
      </c>
      <c r="U274" s="12"/>
      <c r="V274" s="12"/>
      <c r="W274" s="12"/>
      <c r="X274" s="12"/>
      <c r="Y274" s="12"/>
      <c r="Z274" s="12"/>
      <c r="AA274" s="12"/>
      <c r="AB274" s="12"/>
      <c r="AC274" s="12"/>
      <c r="AD274" s="12"/>
      <c r="AE274" s="12"/>
      <c r="AR274" s="211" t="s">
        <v>76</v>
      </c>
      <c r="AT274" s="212" t="s">
        <v>68</v>
      </c>
      <c r="AU274" s="212" t="s">
        <v>76</v>
      </c>
      <c r="AY274" s="211" t="s">
        <v>231</v>
      </c>
      <c r="BK274" s="213">
        <f>SUM(BK275:BK312)</f>
        <v>0</v>
      </c>
    </row>
    <row r="275" s="2" customFormat="1" ht="33" customHeight="1">
      <c r="A275" s="41"/>
      <c r="B275" s="42"/>
      <c r="C275" s="216" t="s">
        <v>384</v>
      </c>
      <c r="D275" s="216" t="s">
        <v>234</v>
      </c>
      <c r="E275" s="217" t="s">
        <v>4386</v>
      </c>
      <c r="F275" s="218" t="s">
        <v>4387</v>
      </c>
      <c r="G275" s="219" t="s">
        <v>356</v>
      </c>
      <c r="H275" s="220">
        <v>7.8239999999999998</v>
      </c>
      <c r="I275" s="221"/>
      <c r="J275" s="222">
        <f>ROUND(I275*H275,2)</f>
        <v>0</v>
      </c>
      <c r="K275" s="218" t="s">
        <v>244</v>
      </c>
      <c r="L275" s="47"/>
      <c r="M275" s="223" t="s">
        <v>19</v>
      </c>
      <c r="N275" s="224" t="s">
        <v>40</v>
      </c>
      <c r="O275" s="87"/>
      <c r="P275" s="225">
        <f>O275*H275</f>
        <v>0</v>
      </c>
      <c r="Q275" s="225">
        <v>1.8907700000000001</v>
      </c>
      <c r="R275" s="225">
        <f>Q275*H275</f>
        <v>14.79338448</v>
      </c>
      <c r="S275" s="225">
        <v>0</v>
      </c>
      <c r="T275" s="226">
        <f>S275*H275</f>
        <v>0</v>
      </c>
      <c r="U275" s="41"/>
      <c r="V275" s="41"/>
      <c r="W275" s="41"/>
      <c r="X275" s="41"/>
      <c r="Y275" s="41"/>
      <c r="Z275" s="41"/>
      <c r="AA275" s="41"/>
      <c r="AB275" s="41"/>
      <c r="AC275" s="41"/>
      <c r="AD275" s="41"/>
      <c r="AE275" s="41"/>
      <c r="AR275" s="227" t="s">
        <v>238</v>
      </c>
      <c r="AT275" s="227" t="s">
        <v>234</v>
      </c>
      <c r="AU275" s="227" t="s">
        <v>78</v>
      </c>
      <c r="AY275" s="19" t="s">
        <v>231</v>
      </c>
      <c r="BE275" s="228">
        <f>IF(N275="základní",J275,0)</f>
        <v>0</v>
      </c>
      <c r="BF275" s="228">
        <f>IF(N275="snížená",J275,0)</f>
        <v>0</v>
      </c>
      <c r="BG275" s="228">
        <f>IF(N275="zákl. přenesená",J275,0)</f>
        <v>0</v>
      </c>
      <c r="BH275" s="228">
        <f>IF(N275="sníž. přenesená",J275,0)</f>
        <v>0</v>
      </c>
      <c r="BI275" s="228">
        <f>IF(N275="nulová",J275,0)</f>
        <v>0</v>
      </c>
      <c r="BJ275" s="19" t="s">
        <v>76</v>
      </c>
      <c r="BK275" s="228">
        <f>ROUND(I275*H275,2)</f>
        <v>0</v>
      </c>
      <c r="BL275" s="19" t="s">
        <v>238</v>
      </c>
      <c r="BM275" s="227" t="s">
        <v>5312</v>
      </c>
    </row>
    <row r="276" s="2" customFormat="1">
      <c r="A276" s="41"/>
      <c r="B276" s="42"/>
      <c r="C276" s="43"/>
      <c r="D276" s="229" t="s">
        <v>246</v>
      </c>
      <c r="E276" s="43"/>
      <c r="F276" s="230" t="s">
        <v>4389</v>
      </c>
      <c r="G276" s="43"/>
      <c r="H276" s="43"/>
      <c r="I276" s="231"/>
      <c r="J276" s="43"/>
      <c r="K276" s="43"/>
      <c r="L276" s="47"/>
      <c r="M276" s="232"/>
      <c r="N276" s="233"/>
      <c r="O276" s="87"/>
      <c r="P276" s="87"/>
      <c r="Q276" s="87"/>
      <c r="R276" s="87"/>
      <c r="S276" s="87"/>
      <c r="T276" s="88"/>
      <c r="U276" s="41"/>
      <c r="V276" s="41"/>
      <c r="W276" s="41"/>
      <c r="X276" s="41"/>
      <c r="Y276" s="41"/>
      <c r="Z276" s="41"/>
      <c r="AA276" s="41"/>
      <c r="AB276" s="41"/>
      <c r="AC276" s="41"/>
      <c r="AD276" s="41"/>
      <c r="AE276" s="41"/>
      <c r="AT276" s="19" t="s">
        <v>246</v>
      </c>
      <c r="AU276" s="19" t="s">
        <v>78</v>
      </c>
    </row>
    <row r="277" s="13" customFormat="1">
      <c r="A277" s="13"/>
      <c r="B277" s="234"/>
      <c r="C277" s="235"/>
      <c r="D277" s="229" t="s">
        <v>248</v>
      </c>
      <c r="E277" s="236" t="s">
        <v>19</v>
      </c>
      <c r="F277" s="237" t="s">
        <v>5235</v>
      </c>
      <c r="G277" s="235"/>
      <c r="H277" s="236" t="s">
        <v>19</v>
      </c>
      <c r="I277" s="238"/>
      <c r="J277" s="235"/>
      <c r="K277" s="235"/>
      <c r="L277" s="239"/>
      <c r="M277" s="240"/>
      <c r="N277" s="241"/>
      <c r="O277" s="241"/>
      <c r="P277" s="241"/>
      <c r="Q277" s="241"/>
      <c r="R277" s="241"/>
      <c r="S277" s="241"/>
      <c r="T277" s="242"/>
      <c r="U277" s="13"/>
      <c r="V277" s="13"/>
      <c r="W277" s="13"/>
      <c r="X277" s="13"/>
      <c r="Y277" s="13"/>
      <c r="Z277" s="13"/>
      <c r="AA277" s="13"/>
      <c r="AB277" s="13"/>
      <c r="AC277" s="13"/>
      <c r="AD277" s="13"/>
      <c r="AE277" s="13"/>
      <c r="AT277" s="243" t="s">
        <v>248</v>
      </c>
      <c r="AU277" s="243" t="s">
        <v>78</v>
      </c>
      <c r="AV277" s="13" t="s">
        <v>76</v>
      </c>
      <c r="AW277" s="13" t="s">
        <v>31</v>
      </c>
      <c r="AX277" s="13" t="s">
        <v>69</v>
      </c>
      <c r="AY277" s="243" t="s">
        <v>231</v>
      </c>
    </row>
    <row r="278" s="14" customFormat="1">
      <c r="A278" s="14"/>
      <c r="B278" s="244"/>
      <c r="C278" s="245"/>
      <c r="D278" s="229" t="s">
        <v>248</v>
      </c>
      <c r="E278" s="246" t="s">
        <v>19</v>
      </c>
      <c r="F278" s="247" t="s">
        <v>5313</v>
      </c>
      <c r="G278" s="245"/>
      <c r="H278" s="248">
        <v>3.6800000000000002</v>
      </c>
      <c r="I278" s="249"/>
      <c r="J278" s="245"/>
      <c r="K278" s="245"/>
      <c r="L278" s="250"/>
      <c r="M278" s="251"/>
      <c r="N278" s="252"/>
      <c r="O278" s="252"/>
      <c r="P278" s="252"/>
      <c r="Q278" s="252"/>
      <c r="R278" s="252"/>
      <c r="S278" s="252"/>
      <c r="T278" s="253"/>
      <c r="U278" s="14"/>
      <c r="V278" s="14"/>
      <c r="W278" s="14"/>
      <c r="X278" s="14"/>
      <c r="Y278" s="14"/>
      <c r="Z278" s="14"/>
      <c r="AA278" s="14"/>
      <c r="AB278" s="14"/>
      <c r="AC278" s="14"/>
      <c r="AD278" s="14"/>
      <c r="AE278" s="14"/>
      <c r="AT278" s="254" t="s">
        <v>248</v>
      </c>
      <c r="AU278" s="254" t="s">
        <v>78</v>
      </c>
      <c r="AV278" s="14" t="s">
        <v>78</v>
      </c>
      <c r="AW278" s="14" t="s">
        <v>31</v>
      </c>
      <c r="AX278" s="14" t="s">
        <v>69</v>
      </c>
      <c r="AY278" s="254" t="s">
        <v>231</v>
      </c>
    </row>
    <row r="279" s="13" customFormat="1">
      <c r="A279" s="13"/>
      <c r="B279" s="234"/>
      <c r="C279" s="235"/>
      <c r="D279" s="229" t="s">
        <v>248</v>
      </c>
      <c r="E279" s="236" t="s">
        <v>19</v>
      </c>
      <c r="F279" s="237" t="s">
        <v>5236</v>
      </c>
      <c r="G279" s="235"/>
      <c r="H279" s="236" t="s">
        <v>19</v>
      </c>
      <c r="I279" s="238"/>
      <c r="J279" s="235"/>
      <c r="K279" s="235"/>
      <c r="L279" s="239"/>
      <c r="M279" s="240"/>
      <c r="N279" s="241"/>
      <c r="O279" s="241"/>
      <c r="P279" s="241"/>
      <c r="Q279" s="241"/>
      <c r="R279" s="241"/>
      <c r="S279" s="241"/>
      <c r="T279" s="242"/>
      <c r="U279" s="13"/>
      <c r="V279" s="13"/>
      <c r="W279" s="13"/>
      <c r="X279" s="13"/>
      <c r="Y279" s="13"/>
      <c r="Z279" s="13"/>
      <c r="AA279" s="13"/>
      <c r="AB279" s="13"/>
      <c r="AC279" s="13"/>
      <c r="AD279" s="13"/>
      <c r="AE279" s="13"/>
      <c r="AT279" s="243" t="s">
        <v>248</v>
      </c>
      <c r="AU279" s="243" t="s">
        <v>78</v>
      </c>
      <c r="AV279" s="13" t="s">
        <v>76</v>
      </c>
      <c r="AW279" s="13" t="s">
        <v>31</v>
      </c>
      <c r="AX279" s="13" t="s">
        <v>69</v>
      </c>
      <c r="AY279" s="243" t="s">
        <v>231</v>
      </c>
    </row>
    <row r="280" s="14" customFormat="1">
      <c r="A280" s="14"/>
      <c r="B280" s="244"/>
      <c r="C280" s="245"/>
      <c r="D280" s="229" t="s">
        <v>248</v>
      </c>
      <c r="E280" s="246" t="s">
        <v>19</v>
      </c>
      <c r="F280" s="247" t="s">
        <v>5314</v>
      </c>
      <c r="G280" s="245"/>
      <c r="H280" s="248">
        <v>4.1440000000000001</v>
      </c>
      <c r="I280" s="249"/>
      <c r="J280" s="245"/>
      <c r="K280" s="245"/>
      <c r="L280" s="250"/>
      <c r="M280" s="251"/>
      <c r="N280" s="252"/>
      <c r="O280" s="252"/>
      <c r="P280" s="252"/>
      <c r="Q280" s="252"/>
      <c r="R280" s="252"/>
      <c r="S280" s="252"/>
      <c r="T280" s="253"/>
      <c r="U280" s="14"/>
      <c r="V280" s="14"/>
      <c r="W280" s="14"/>
      <c r="X280" s="14"/>
      <c r="Y280" s="14"/>
      <c r="Z280" s="14"/>
      <c r="AA280" s="14"/>
      <c r="AB280" s="14"/>
      <c r="AC280" s="14"/>
      <c r="AD280" s="14"/>
      <c r="AE280" s="14"/>
      <c r="AT280" s="254" t="s">
        <v>248</v>
      </c>
      <c r="AU280" s="254" t="s">
        <v>78</v>
      </c>
      <c r="AV280" s="14" t="s">
        <v>78</v>
      </c>
      <c r="AW280" s="14" t="s">
        <v>31</v>
      </c>
      <c r="AX280" s="14" t="s">
        <v>69</v>
      </c>
      <c r="AY280" s="254" t="s">
        <v>231</v>
      </c>
    </row>
    <row r="281" s="15" customFormat="1">
      <c r="A281" s="15"/>
      <c r="B281" s="255"/>
      <c r="C281" s="256"/>
      <c r="D281" s="229" t="s">
        <v>248</v>
      </c>
      <c r="E281" s="257" t="s">
        <v>19</v>
      </c>
      <c r="F281" s="258" t="s">
        <v>260</v>
      </c>
      <c r="G281" s="256"/>
      <c r="H281" s="259">
        <v>7.8239999999999998</v>
      </c>
      <c r="I281" s="260"/>
      <c r="J281" s="256"/>
      <c r="K281" s="256"/>
      <c r="L281" s="261"/>
      <c r="M281" s="262"/>
      <c r="N281" s="263"/>
      <c r="O281" s="263"/>
      <c r="P281" s="263"/>
      <c r="Q281" s="263"/>
      <c r="R281" s="263"/>
      <c r="S281" s="263"/>
      <c r="T281" s="264"/>
      <c r="U281" s="15"/>
      <c r="V281" s="15"/>
      <c r="W281" s="15"/>
      <c r="X281" s="15"/>
      <c r="Y281" s="15"/>
      <c r="Z281" s="15"/>
      <c r="AA281" s="15"/>
      <c r="AB281" s="15"/>
      <c r="AC281" s="15"/>
      <c r="AD281" s="15"/>
      <c r="AE281" s="15"/>
      <c r="AT281" s="265" t="s">
        <v>248</v>
      </c>
      <c r="AU281" s="265" t="s">
        <v>78</v>
      </c>
      <c r="AV281" s="15" t="s">
        <v>238</v>
      </c>
      <c r="AW281" s="15" t="s">
        <v>31</v>
      </c>
      <c r="AX281" s="15" t="s">
        <v>76</v>
      </c>
      <c r="AY281" s="265" t="s">
        <v>231</v>
      </c>
    </row>
    <row r="282" s="2" customFormat="1" ht="33" customHeight="1">
      <c r="A282" s="41"/>
      <c r="B282" s="42"/>
      <c r="C282" s="216" t="s">
        <v>378</v>
      </c>
      <c r="D282" s="216" t="s">
        <v>234</v>
      </c>
      <c r="E282" s="217" t="s">
        <v>5315</v>
      </c>
      <c r="F282" s="218" t="s">
        <v>5316</v>
      </c>
      <c r="G282" s="219" t="s">
        <v>356</v>
      </c>
      <c r="H282" s="220">
        <v>0.93799999999999994</v>
      </c>
      <c r="I282" s="221"/>
      <c r="J282" s="222">
        <f>ROUND(I282*H282,2)</f>
        <v>0</v>
      </c>
      <c r="K282" s="218" t="s">
        <v>244</v>
      </c>
      <c r="L282" s="47"/>
      <c r="M282" s="223" t="s">
        <v>19</v>
      </c>
      <c r="N282" s="224" t="s">
        <v>40</v>
      </c>
      <c r="O282" s="87"/>
      <c r="P282" s="225">
        <f>O282*H282</f>
        <v>0</v>
      </c>
      <c r="Q282" s="225">
        <v>0</v>
      </c>
      <c r="R282" s="225">
        <f>Q282*H282</f>
        <v>0</v>
      </c>
      <c r="S282" s="225">
        <v>0</v>
      </c>
      <c r="T282" s="226">
        <f>S282*H282</f>
        <v>0</v>
      </c>
      <c r="U282" s="41"/>
      <c r="V282" s="41"/>
      <c r="W282" s="41"/>
      <c r="X282" s="41"/>
      <c r="Y282" s="41"/>
      <c r="Z282" s="41"/>
      <c r="AA282" s="41"/>
      <c r="AB282" s="41"/>
      <c r="AC282" s="41"/>
      <c r="AD282" s="41"/>
      <c r="AE282" s="41"/>
      <c r="AR282" s="227" t="s">
        <v>238</v>
      </c>
      <c r="AT282" s="227" t="s">
        <v>234</v>
      </c>
      <c r="AU282" s="227" t="s">
        <v>78</v>
      </c>
      <c r="AY282" s="19" t="s">
        <v>231</v>
      </c>
      <c r="BE282" s="228">
        <f>IF(N282="základní",J282,0)</f>
        <v>0</v>
      </c>
      <c r="BF282" s="228">
        <f>IF(N282="snížená",J282,0)</f>
        <v>0</v>
      </c>
      <c r="BG282" s="228">
        <f>IF(N282="zákl. přenesená",J282,0)</f>
        <v>0</v>
      </c>
      <c r="BH282" s="228">
        <f>IF(N282="sníž. přenesená",J282,0)</f>
        <v>0</v>
      </c>
      <c r="BI282" s="228">
        <f>IF(N282="nulová",J282,0)</f>
        <v>0</v>
      </c>
      <c r="BJ282" s="19" t="s">
        <v>76</v>
      </c>
      <c r="BK282" s="228">
        <f>ROUND(I282*H282,2)</f>
        <v>0</v>
      </c>
      <c r="BL282" s="19" t="s">
        <v>238</v>
      </c>
      <c r="BM282" s="227" t="s">
        <v>5317</v>
      </c>
    </row>
    <row r="283" s="2" customFormat="1">
      <c r="A283" s="41"/>
      <c r="B283" s="42"/>
      <c r="C283" s="43"/>
      <c r="D283" s="229" t="s">
        <v>246</v>
      </c>
      <c r="E283" s="43"/>
      <c r="F283" s="230" t="s">
        <v>4389</v>
      </c>
      <c r="G283" s="43"/>
      <c r="H283" s="43"/>
      <c r="I283" s="231"/>
      <c r="J283" s="43"/>
      <c r="K283" s="43"/>
      <c r="L283" s="47"/>
      <c r="M283" s="232"/>
      <c r="N283" s="233"/>
      <c r="O283" s="87"/>
      <c r="P283" s="87"/>
      <c r="Q283" s="87"/>
      <c r="R283" s="87"/>
      <c r="S283" s="87"/>
      <c r="T283" s="88"/>
      <c r="U283" s="41"/>
      <c r="V283" s="41"/>
      <c r="W283" s="41"/>
      <c r="X283" s="41"/>
      <c r="Y283" s="41"/>
      <c r="Z283" s="41"/>
      <c r="AA283" s="41"/>
      <c r="AB283" s="41"/>
      <c r="AC283" s="41"/>
      <c r="AD283" s="41"/>
      <c r="AE283" s="41"/>
      <c r="AT283" s="19" t="s">
        <v>246</v>
      </c>
      <c r="AU283" s="19" t="s">
        <v>78</v>
      </c>
    </row>
    <row r="284" s="13" customFormat="1">
      <c r="A284" s="13"/>
      <c r="B284" s="234"/>
      <c r="C284" s="235"/>
      <c r="D284" s="229" t="s">
        <v>248</v>
      </c>
      <c r="E284" s="236" t="s">
        <v>19</v>
      </c>
      <c r="F284" s="237" t="s">
        <v>5248</v>
      </c>
      <c r="G284" s="235"/>
      <c r="H284" s="236" t="s">
        <v>19</v>
      </c>
      <c r="I284" s="238"/>
      <c r="J284" s="235"/>
      <c r="K284" s="235"/>
      <c r="L284" s="239"/>
      <c r="M284" s="240"/>
      <c r="N284" s="241"/>
      <c r="O284" s="241"/>
      <c r="P284" s="241"/>
      <c r="Q284" s="241"/>
      <c r="R284" s="241"/>
      <c r="S284" s="241"/>
      <c r="T284" s="242"/>
      <c r="U284" s="13"/>
      <c r="V284" s="13"/>
      <c r="W284" s="13"/>
      <c r="X284" s="13"/>
      <c r="Y284" s="13"/>
      <c r="Z284" s="13"/>
      <c r="AA284" s="13"/>
      <c r="AB284" s="13"/>
      <c r="AC284" s="13"/>
      <c r="AD284" s="13"/>
      <c r="AE284" s="13"/>
      <c r="AT284" s="243" t="s">
        <v>248</v>
      </c>
      <c r="AU284" s="243" t="s">
        <v>78</v>
      </c>
      <c r="AV284" s="13" t="s">
        <v>76</v>
      </c>
      <c r="AW284" s="13" t="s">
        <v>31</v>
      </c>
      <c r="AX284" s="13" t="s">
        <v>69</v>
      </c>
      <c r="AY284" s="243" t="s">
        <v>231</v>
      </c>
    </row>
    <row r="285" s="14" customFormat="1">
      <c r="A285" s="14"/>
      <c r="B285" s="244"/>
      <c r="C285" s="245"/>
      <c r="D285" s="229" t="s">
        <v>248</v>
      </c>
      <c r="E285" s="246" t="s">
        <v>19</v>
      </c>
      <c r="F285" s="247" t="s">
        <v>5318</v>
      </c>
      <c r="G285" s="245"/>
      <c r="H285" s="248">
        <v>0.93799999999999994</v>
      </c>
      <c r="I285" s="249"/>
      <c r="J285" s="245"/>
      <c r="K285" s="245"/>
      <c r="L285" s="250"/>
      <c r="M285" s="251"/>
      <c r="N285" s="252"/>
      <c r="O285" s="252"/>
      <c r="P285" s="252"/>
      <c r="Q285" s="252"/>
      <c r="R285" s="252"/>
      <c r="S285" s="252"/>
      <c r="T285" s="253"/>
      <c r="U285" s="14"/>
      <c r="V285" s="14"/>
      <c r="W285" s="14"/>
      <c r="X285" s="14"/>
      <c r="Y285" s="14"/>
      <c r="Z285" s="14"/>
      <c r="AA285" s="14"/>
      <c r="AB285" s="14"/>
      <c r="AC285" s="14"/>
      <c r="AD285" s="14"/>
      <c r="AE285" s="14"/>
      <c r="AT285" s="254" t="s">
        <v>248</v>
      </c>
      <c r="AU285" s="254" t="s">
        <v>78</v>
      </c>
      <c r="AV285" s="14" t="s">
        <v>78</v>
      </c>
      <c r="AW285" s="14" t="s">
        <v>31</v>
      </c>
      <c r="AX285" s="14" t="s">
        <v>76</v>
      </c>
      <c r="AY285" s="254" t="s">
        <v>231</v>
      </c>
    </row>
    <row r="286" s="2" customFormat="1" ht="24.15" customHeight="1">
      <c r="A286" s="41"/>
      <c r="B286" s="42"/>
      <c r="C286" s="216" t="s">
        <v>391</v>
      </c>
      <c r="D286" s="216" t="s">
        <v>234</v>
      </c>
      <c r="E286" s="217" t="s">
        <v>5046</v>
      </c>
      <c r="F286" s="218" t="s">
        <v>5047</v>
      </c>
      <c r="G286" s="219" t="s">
        <v>237</v>
      </c>
      <c r="H286" s="220">
        <v>5</v>
      </c>
      <c r="I286" s="221"/>
      <c r="J286" s="222">
        <f>ROUND(I286*H286,2)</f>
        <v>0</v>
      </c>
      <c r="K286" s="218" t="s">
        <v>244</v>
      </c>
      <c r="L286" s="47"/>
      <c r="M286" s="223" t="s">
        <v>19</v>
      </c>
      <c r="N286" s="224" t="s">
        <v>40</v>
      </c>
      <c r="O286" s="87"/>
      <c r="P286" s="225">
        <f>O286*H286</f>
        <v>0</v>
      </c>
      <c r="Q286" s="225">
        <v>0.0066</v>
      </c>
      <c r="R286" s="225">
        <f>Q286*H286</f>
        <v>0.033000000000000002</v>
      </c>
      <c r="S286" s="225">
        <v>0</v>
      </c>
      <c r="T286" s="226">
        <f>S286*H286</f>
        <v>0</v>
      </c>
      <c r="U286" s="41"/>
      <c r="V286" s="41"/>
      <c r="W286" s="41"/>
      <c r="X286" s="41"/>
      <c r="Y286" s="41"/>
      <c r="Z286" s="41"/>
      <c r="AA286" s="41"/>
      <c r="AB286" s="41"/>
      <c r="AC286" s="41"/>
      <c r="AD286" s="41"/>
      <c r="AE286" s="41"/>
      <c r="AR286" s="227" t="s">
        <v>238</v>
      </c>
      <c r="AT286" s="227" t="s">
        <v>234</v>
      </c>
      <c r="AU286" s="227" t="s">
        <v>78</v>
      </c>
      <c r="AY286" s="19" t="s">
        <v>231</v>
      </c>
      <c r="BE286" s="228">
        <f>IF(N286="základní",J286,0)</f>
        <v>0</v>
      </c>
      <c r="BF286" s="228">
        <f>IF(N286="snížená",J286,0)</f>
        <v>0</v>
      </c>
      <c r="BG286" s="228">
        <f>IF(N286="zákl. přenesená",J286,0)</f>
        <v>0</v>
      </c>
      <c r="BH286" s="228">
        <f>IF(N286="sníž. přenesená",J286,0)</f>
        <v>0</v>
      </c>
      <c r="BI286" s="228">
        <f>IF(N286="nulová",J286,0)</f>
        <v>0</v>
      </c>
      <c r="BJ286" s="19" t="s">
        <v>76</v>
      </c>
      <c r="BK286" s="228">
        <f>ROUND(I286*H286,2)</f>
        <v>0</v>
      </c>
      <c r="BL286" s="19" t="s">
        <v>238</v>
      </c>
      <c r="BM286" s="227" t="s">
        <v>5319</v>
      </c>
    </row>
    <row r="287" s="2" customFormat="1">
      <c r="A287" s="41"/>
      <c r="B287" s="42"/>
      <c r="C287" s="43"/>
      <c r="D287" s="229" t="s">
        <v>246</v>
      </c>
      <c r="E287" s="43"/>
      <c r="F287" s="230" t="s">
        <v>5049</v>
      </c>
      <c r="G287" s="43"/>
      <c r="H287" s="43"/>
      <c r="I287" s="231"/>
      <c r="J287" s="43"/>
      <c r="K287" s="43"/>
      <c r="L287" s="47"/>
      <c r="M287" s="232"/>
      <c r="N287" s="233"/>
      <c r="O287" s="87"/>
      <c r="P287" s="87"/>
      <c r="Q287" s="87"/>
      <c r="R287" s="87"/>
      <c r="S287" s="87"/>
      <c r="T287" s="88"/>
      <c r="U287" s="41"/>
      <c r="V287" s="41"/>
      <c r="W287" s="41"/>
      <c r="X287" s="41"/>
      <c r="Y287" s="41"/>
      <c r="Z287" s="41"/>
      <c r="AA287" s="41"/>
      <c r="AB287" s="41"/>
      <c r="AC287" s="41"/>
      <c r="AD287" s="41"/>
      <c r="AE287" s="41"/>
      <c r="AT287" s="19" t="s">
        <v>246</v>
      </c>
      <c r="AU287" s="19" t="s">
        <v>78</v>
      </c>
    </row>
    <row r="288" s="13" customFormat="1">
      <c r="A288" s="13"/>
      <c r="B288" s="234"/>
      <c r="C288" s="235"/>
      <c r="D288" s="229" t="s">
        <v>248</v>
      </c>
      <c r="E288" s="236" t="s">
        <v>19</v>
      </c>
      <c r="F288" s="237" t="s">
        <v>5240</v>
      </c>
      <c r="G288" s="235"/>
      <c r="H288" s="236" t="s">
        <v>19</v>
      </c>
      <c r="I288" s="238"/>
      <c r="J288" s="235"/>
      <c r="K288" s="235"/>
      <c r="L288" s="239"/>
      <c r="M288" s="240"/>
      <c r="N288" s="241"/>
      <c r="O288" s="241"/>
      <c r="P288" s="241"/>
      <c r="Q288" s="241"/>
      <c r="R288" s="241"/>
      <c r="S288" s="241"/>
      <c r="T288" s="242"/>
      <c r="U288" s="13"/>
      <c r="V288" s="13"/>
      <c r="W288" s="13"/>
      <c r="X288" s="13"/>
      <c r="Y288" s="13"/>
      <c r="Z288" s="13"/>
      <c r="AA288" s="13"/>
      <c r="AB288" s="13"/>
      <c r="AC288" s="13"/>
      <c r="AD288" s="13"/>
      <c r="AE288" s="13"/>
      <c r="AT288" s="243" t="s">
        <v>248</v>
      </c>
      <c r="AU288" s="243" t="s">
        <v>78</v>
      </c>
      <c r="AV288" s="13" t="s">
        <v>76</v>
      </c>
      <c r="AW288" s="13" t="s">
        <v>31</v>
      </c>
      <c r="AX288" s="13" t="s">
        <v>69</v>
      </c>
      <c r="AY288" s="243" t="s">
        <v>231</v>
      </c>
    </row>
    <row r="289" s="14" customFormat="1">
      <c r="A289" s="14"/>
      <c r="B289" s="244"/>
      <c r="C289" s="245"/>
      <c r="D289" s="229" t="s">
        <v>248</v>
      </c>
      <c r="E289" s="246" t="s">
        <v>19</v>
      </c>
      <c r="F289" s="247" t="s">
        <v>76</v>
      </c>
      <c r="G289" s="245"/>
      <c r="H289" s="248">
        <v>1</v>
      </c>
      <c r="I289" s="249"/>
      <c r="J289" s="245"/>
      <c r="K289" s="245"/>
      <c r="L289" s="250"/>
      <c r="M289" s="251"/>
      <c r="N289" s="252"/>
      <c r="O289" s="252"/>
      <c r="P289" s="252"/>
      <c r="Q289" s="252"/>
      <c r="R289" s="252"/>
      <c r="S289" s="252"/>
      <c r="T289" s="253"/>
      <c r="U289" s="14"/>
      <c r="V289" s="14"/>
      <c r="W289" s="14"/>
      <c r="X289" s="14"/>
      <c r="Y289" s="14"/>
      <c r="Z289" s="14"/>
      <c r="AA289" s="14"/>
      <c r="AB289" s="14"/>
      <c r="AC289" s="14"/>
      <c r="AD289" s="14"/>
      <c r="AE289" s="14"/>
      <c r="AT289" s="254" t="s">
        <v>248</v>
      </c>
      <c r="AU289" s="254" t="s">
        <v>78</v>
      </c>
      <c r="AV289" s="14" t="s">
        <v>78</v>
      </c>
      <c r="AW289" s="14" t="s">
        <v>31</v>
      </c>
      <c r="AX289" s="14" t="s">
        <v>69</v>
      </c>
      <c r="AY289" s="254" t="s">
        <v>231</v>
      </c>
    </row>
    <row r="290" s="13" customFormat="1">
      <c r="A290" s="13"/>
      <c r="B290" s="234"/>
      <c r="C290" s="235"/>
      <c r="D290" s="229" t="s">
        <v>248</v>
      </c>
      <c r="E290" s="236" t="s">
        <v>19</v>
      </c>
      <c r="F290" s="237" t="s">
        <v>5242</v>
      </c>
      <c r="G290" s="235"/>
      <c r="H290" s="236" t="s">
        <v>19</v>
      </c>
      <c r="I290" s="238"/>
      <c r="J290" s="235"/>
      <c r="K290" s="235"/>
      <c r="L290" s="239"/>
      <c r="M290" s="240"/>
      <c r="N290" s="241"/>
      <c r="O290" s="241"/>
      <c r="P290" s="241"/>
      <c r="Q290" s="241"/>
      <c r="R290" s="241"/>
      <c r="S290" s="241"/>
      <c r="T290" s="242"/>
      <c r="U290" s="13"/>
      <c r="V290" s="13"/>
      <c r="W290" s="13"/>
      <c r="X290" s="13"/>
      <c r="Y290" s="13"/>
      <c r="Z290" s="13"/>
      <c r="AA290" s="13"/>
      <c r="AB290" s="13"/>
      <c r="AC290" s="13"/>
      <c r="AD290" s="13"/>
      <c r="AE290" s="13"/>
      <c r="AT290" s="243" t="s">
        <v>248</v>
      </c>
      <c r="AU290" s="243" t="s">
        <v>78</v>
      </c>
      <c r="AV290" s="13" t="s">
        <v>76</v>
      </c>
      <c r="AW290" s="13" t="s">
        <v>31</v>
      </c>
      <c r="AX290" s="13" t="s">
        <v>69</v>
      </c>
      <c r="AY290" s="243" t="s">
        <v>231</v>
      </c>
    </row>
    <row r="291" s="14" customFormat="1">
      <c r="A291" s="14"/>
      <c r="B291" s="244"/>
      <c r="C291" s="245"/>
      <c r="D291" s="229" t="s">
        <v>248</v>
      </c>
      <c r="E291" s="246" t="s">
        <v>19</v>
      </c>
      <c r="F291" s="247" t="s">
        <v>76</v>
      </c>
      <c r="G291" s="245"/>
      <c r="H291" s="248">
        <v>1</v>
      </c>
      <c r="I291" s="249"/>
      <c r="J291" s="245"/>
      <c r="K291" s="245"/>
      <c r="L291" s="250"/>
      <c r="M291" s="251"/>
      <c r="N291" s="252"/>
      <c r="O291" s="252"/>
      <c r="P291" s="252"/>
      <c r="Q291" s="252"/>
      <c r="R291" s="252"/>
      <c r="S291" s="252"/>
      <c r="T291" s="253"/>
      <c r="U291" s="14"/>
      <c r="V291" s="14"/>
      <c r="W291" s="14"/>
      <c r="X291" s="14"/>
      <c r="Y291" s="14"/>
      <c r="Z291" s="14"/>
      <c r="AA291" s="14"/>
      <c r="AB291" s="14"/>
      <c r="AC291" s="14"/>
      <c r="AD291" s="14"/>
      <c r="AE291" s="14"/>
      <c r="AT291" s="254" t="s">
        <v>248</v>
      </c>
      <c r="AU291" s="254" t="s">
        <v>78</v>
      </c>
      <c r="AV291" s="14" t="s">
        <v>78</v>
      </c>
      <c r="AW291" s="14" t="s">
        <v>31</v>
      </c>
      <c r="AX291" s="14" t="s">
        <v>69</v>
      </c>
      <c r="AY291" s="254" t="s">
        <v>231</v>
      </c>
    </row>
    <row r="292" s="13" customFormat="1">
      <c r="A292" s="13"/>
      <c r="B292" s="234"/>
      <c r="C292" s="235"/>
      <c r="D292" s="229" t="s">
        <v>248</v>
      </c>
      <c r="E292" s="236" t="s">
        <v>19</v>
      </c>
      <c r="F292" s="237" t="s">
        <v>5244</v>
      </c>
      <c r="G292" s="235"/>
      <c r="H292" s="236" t="s">
        <v>19</v>
      </c>
      <c r="I292" s="238"/>
      <c r="J292" s="235"/>
      <c r="K292" s="235"/>
      <c r="L292" s="239"/>
      <c r="M292" s="240"/>
      <c r="N292" s="241"/>
      <c r="O292" s="241"/>
      <c r="P292" s="241"/>
      <c r="Q292" s="241"/>
      <c r="R292" s="241"/>
      <c r="S292" s="241"/>
      <c r="T292" s="242"/>
      <c r="U292" s="13"/>
      <c r="V292" s="13"/>
      <c r="W292" s="13"/>
      <c r="X292" s="13"/>
      <c r="Y292" s="13"/>
      <c r="Z292" s="13"/>
      <c r="AA292" s="13"/>
      <c r="AB292" s="13"/>
      <c r="AC292" s="13"/>
      <c r="AD292" s="13"/>
      <c r="AE292" s="13"/>
      <c r="AT292" s="243" t="s">
        <v>248</v>
      </c>
      <c r="AU292" s="243" t="s">
        <v>78</v>
      </c>
      <c r="AV292" s="13" t="s">
        <v>76</v>
      </c>
      <c r="AW292" s="13" t="s">
        <v>31</v>
      </c>
      <c r="AX292" s="13" t="s">
        <v>69</v>
      </c>
      <c r="AY292" s="243" t="s">
        <v>231</v>
      </c>
    </row>
    <row r="293" s="14" customFormat="1">
      <c r="A293" s="14"/>
      <c r="B293" s="244"/>
      <c r="C293" s="245"/>
      <c r="D293" s="229" t="s">
        <v>248</v>
      </c>
      <c r="E293" s="246" t="s">
        <v>19</v>
      </c>
      <c r="F293" s="247" t="s">
        <v>4452</v>
      </c>
      <c r="G293" s="245"/>
      <c r="H293" s="248">
        <v>2</v>
      </c>
      <c r="I293" s="249"/>
      <c r="J293" s="245"/>
      <c r="K293" s="245"/>
      <c r="L293" s="250"/>
      <c r="M293" s="251"/>
      <c r="N293" s="252"/>
      <c r="O293" s="252"/>
      <c r="P293" s="252"/>
      <c r="Q293" s="252"/>
      <c r="R293" s="252"/>
      <c r="S293" s="252"/>
      <c r="T293" s="253"/>
      <c r="U293" s="14"/>
      <c r="V293" s="14"/>
      <c r="W293" s="14"/>
      <c r="X293" s="14"/>
      <c r="Y293" s="14"/>
      <c r="Z293" s="14"/>
      <c r="AA293" s="14"/>
      <c r="AB293" s="14"/>
      <c r="AC293" s="14"/>
      <c r="AD293" s="14"/>
      <c r="AE293" s="14"/>
      <c r="AT293" s="254" t="s">
        <v>248</v>
      </c>
      <c r="AU293" s="254" t="s">
        <v>78</v>
      </c>
      <c r="AV293" s="14" t="s">
        <v>78</v>
      </c>
      <c r="AW293" s="14" t="s">
        <v>31</v>
      </c>
      <c r="AX293" s="14" t="s">
        <v>69</v>
      </c>
      <c r="AY293" s="254" t="s">
        <v>231</v>
      </c>
    </row>
    <row r="294" s="13" customFormat="1">
      <c r="A294" s="13"/>
      <c r="B294" s="234"/>
      <c r="C294" s="235"/>
      <c r="D294" s="229" t="s">
        <v>248</v>
      </c>
      <c r="E294" s="236" t="s">
        <v>19</v>
      </c>
      <c r="F294" s="237" t="s">
        <v>5248</v>
      </c>
      <c r="G294" s="235"/>
      <c r="H294" s="236" t="s">
        <v>19</v>
      </c>
      <c r="I294" s="238"/>
      <c r="J294" s="235"/>
      <c r="K294" s="235"/>
      <c r="L294" s="239"/>
      <c r="M294" s="240"/>
      <c r="N294" s="241"/>
      <c r="O294" s="241"/>
      <c r="P294" s="241"/>
      <c r="Q294" s="241"/>
      <c r="R294" s="241"/>
      <c r="S294" s="241"/>
      <c r="T294" s="242"/>
      <c r="U294" s="13"/>
      <c r="V294" s="13"/>
      <c r="W294" s="13"/>
      <c r="X294" s="13"/>
      <c r="Y294" s="13"/>
      <c r="Z294" s="13"/>
      <c r="AA294" s="13"/>
      <c r="AB294" s="13"/>
      <c r="AC294" s="13"/>
      <c r="AD294" s="13"/>
      <c r="AE294" s="13"/>
      <c r="AT294" s="243" t="s">
        <v>248</v>
      </c>
      <c r="AU294" s="243" t="s">
        <v>78</v>
      </c>
      <c r="AV294" s="13" t="s">
        <v>76</v>
      </c>
      <c r="AW294" s="13" t="s">
        <v>31</v>
      </c>
      <c r="AX294" s="13" t="s">
        <v>69</v>
      </c>
      <c r="AY294" s="243" t="s">
        <v>231</v>
      </c>
    </row>
    <row r="295" s="14" customFormat="1">
      <c r="A295" s="14"/>
      <c r="B295" s="244"/>
      <c r="C295" s="245"/>
      <c r="D295" s="229" t="s">
        <v>248</v>
      </c>
      <c r="E295" s="246" t="s">
        <v>19</v>
      </c>
      <c r="F295" s="247" t="s">
        <v>76</v>
      </c>
      <c r="G295" s="245"/>
      <c r="H295" s="248">
        <v>1</v>
      </c>
      <c r="I295" s="249"/>
      <c r="J295" s="245"/>
      <c r="K295" s="245"/>
      <c r="L295" s="250"/>
      <c r="M295" s="251"/>
      <c r="N295" s="252"/>
      <c r="O295" s="252"/>
      <c r="P295" s="252"/>
      <c r="Q295" s="252"/>
      <c r="R295" s="252"/>
      <c r="S295" s="252"/>
      <c r="T295" s="253"/>
      <c r="U295" s="14"/>
      <c r="V295" s="14"/>
      <c r="W295" s="14"/>
      <c r="X295" s="14"/>
      <c r="Y295" s="14"/>
      <c r="Z295" s="14"/>
      <c r="AA295" s="14"/>
      <c r="AB295" s="14"/>
      <c r="AC295" s="14"/>
      <c r="AD295" s="14"/>
      <c r="AE295" s="14"/>
      <c r="AT295" s="254" t="s">
        <v>248</v>
      </c>
      <c r="AU295" s="254" t="s">
        <v>78</v>
      </c>
      <c r="AV295" s="14" t="s">
        <v>78</v>
      </c>
      <c r="AW295" s="14" t="s">
        <v>31</v>
      </c>
      <c r="AX295" s="14" t="s">
        <v>69</v>
      </c>
      <c r="AY295" s="254" t="s">
        <v>231</v>
      </c>
    </row>
    <row r="296" s="15" customFormat="1">
      <c r="A296" s="15"/>
      <c r="B296" s="255"/>
      <c r="C296" s="256"/>
      <c r="D296" s="229" t="s">
        <v>248</v>
      </c>
      <c r="E296" s="257" t="s">
        <v>19</v>
      </c>
      <c r="F296" s="258" t="s">
        <v>260</v>
      </c>
      <c r="G296" s="256"/>
      <c r="H296" s="259">
        <v>5</v>
      </c>
      <c r="I296" s="260"/>
      <c r="J296" s="256"/>
      <c r="K296" s="256"/>
      <c r="L296" s="261"/>
      <c r="M296" s="262"/>
      <c r="N296" s="263"/>
      <c r="O296" s="263"/>
      <c r="P296" s="263"/>
      <c r="Q296" s="263"/>
      <c r="R296" s="263"/>
      <c r="S296" s="263"/>
      <c r="T296" s="264"/>
      <c r="U296" s="15"/>
      <c r="V296" s="15"/>
      <c r="W296" s="15"/>
      <c r="X296" s="15"/>
      <c r="Y296" s="15"/>
      <c r="Z296" s="15"/>
      <c r="AA296" s="15"/>
      <c r="AB296" s="15"/>
      <c r="AC296" s="15"/>
      <c r="AD296" s="15"/>
      <c r="AE296" s="15"/>
      <c r="AT296" s="265" t="s">
        <v>248</v>
      </c>
      <c r="AU296" s="265" t="s">
        <v>78</v>
      </c>
      <c r="AV296" s="15" t="s">
        <v>238</v>
      </c>
      <c r="AW296" s="15" t="s">
        <v>31</v>
      </c>
      <c r="AX296" s="15" t="s">
        <v>76</v>
      </c>
      <c r="AY296" s="265" t="s">
        <v>231</v>
      </c>
    </row>
    <row r="297" s="2" customFormat="1" ht="24.15" customHeight="1">
      <c r="A297" s="41"/>
      <c r="B297" s="42"/>
      <c r="C297" s="283" t="s">
        <v>395</v>
      </c>
      <c r="D297" s="283" t="s">
        <v>638</v>
      </c>
      <c r="E297" s="284" t="s">
        <v>5050</v>
      </c>
      <c r="F297" s="285" t="s">
        <v>5051</v>
      </c>
      <c r="G297" s="286" t="s">
        <v>237</v>
      </c>
      <c r="H297" s="287">
        <v>2</v>
      </c>
      <c r="I297" s="288"/>
      <c r="J297" s="289">
        <f>ROUND(I297*H297,2)</f>
        <v>0</v>
      </c>
      <c r="K297" s="285" t="s">
        <v>244</v>
      </c>
      <c r="L297" s="290"/>
      <c r="M297" s="291" t="s">
        <v>19</v>
      </c>
      <c r="N297" s="292" t="s">
        <v>40</v>
      </c>
      <c r="O297" s="87"/>
      <c r="P297" s="225">
        <f>O297*H297</f>
        <v>0</v>
      </c>
      <c r="Q297" s="225">
        <v>0.068000000000000005</v>
      </c>
      <c r="R297" s="225">
        <f>Q297*H297</f>
        <v>0.13600000000000001</v>
      </c>
      <c r="S297" s="225">
        <v>0</v>
      </c>
      <c r="T297" s="226">
        <f>S297*H297</f>
        <v>0</v>
      </c>
      <c r="U297" s="41"/>
      <c r="V297" s="41"/>
      <c r="W297" s="41"/>
      <c r="X297" s="41"/>
      <c r="Y297" s="41"/>
      <c r="Z297" s="41"/>
      <c r="AA297" s="41"/>
      <c r="AB297" s="41"/>
      <c r="AC297" s="41"/>
      <c r="AD297" s="41"/>
      <c r="AE297" s="41"/>
      <c r="AR297" s="227" t="s">
        <v>287</v>
      </c>
      <c r="AT297" s="227" t="s">
        <v>638</v>
      </c>
      <c r="AU297" s="227" t="s">
        <v>78</v>
      </c>
      <c r="AY297" s="19" t="s">
        <v>231</v>
      </c>
      <c r="BE297" s="228">
        <f>IF(N297="základní",J297,0)</f>
        <v>0</v>
      </c>
      <c r="BF297" s="228">
        <f>IF(N297="snížená",J297,0)</f>
        <v>0</v>
      </c>
      <c r="BG297" s="228">
        <f>IF(N297="zákl. přenesená",J297,0)</f>
        <v>0</v>
      </c>
      <c r="BH297" s="228">
        <f>IF(N297="sníž. přenesená",J297,0)</f>
        <v>0</v>
      </c>
      <c r="BI297" s="228">
        <f>IF(N297="nulová",J297,0)</f>
        <v>0</v>
      </c>
      <c r="BJ297" s="19" t="s">
        <v>76</v>
      </c>
      <c r="BK297" s="228">
        <f>ROUND(I297*H297,2)</f>
        <v>0</v>
      </c>
      <c r="BL297" s="19" t="s">
        <v>238</v>
      </c>
      <c r="BM297" s="227" t="s">
        <v>5320</v>
      </c>
    </row>
    <row r="298" s="13" customFormat="1">
      <c r="A298" s="13"/>
      <c r="B298" s="234"/>
      <c r="C298" s="235"/>
      <c r="D298" s="229" t="s">
        <v>248</v>
      </c>
      <c r="E298" s="236" t="s">
        <v>19</v>
      </c>
      <c r="F298" s="237" t="s">
        <v>5240</v>
      </c>
      <c r="G298" s="235"/>
      <c r="H298" s="236" t="s">
        <v>19</v>
      </c>
      <c r="I298" s="238"/>
      <c r="J298" s="235"/>
      <c r="K298" s="235"/>
      <c r="L298" s="239"/>
      <c r="M298" s="240"/>
      <c r="N298" s="241"/>
      <c r="O298" s="241"/>
      <c r="P298" s="241"/>
      <c r="Q298" s="241"/>
      <c r="R298" s="241"/>
      <c r="S298" s="241"/>
      <c r="T298" s="242"/>
      <c r="U298" s="13"/>
      <c r="V298" s="13"/>
      <c r="W298" s="13"/>
      <c r="X298" s="13"/>
      <c r="Y298" s="13"/>
      <c r="Z298" s="13"/>
      <c r="AA298" s="13"/>
      <c r="AB298" s="13"/>
      <c r="AC298" s="13"/>
      <c r="AD298" s="13"/>
      <c r="AE298" s="13"/>
      <c r="AT298" s="243" t="s">
        <v>248</v>
      </c>
      <c r="AU298" s="243" t="s">
        <v>78</v>
      </c>
      <c r="AV298" s="13" t="s">
        <v>76</v>
      </c>
      <c r="AW298" s="13" t="s">
        <v>31</v>
      </c>
      <c r="AX298" s="13" t="s">
        <v>69</v>
      </c>
      <c r="AY298" s="243" t="s">
        <v>231</v>
      </c>
    </row>
    <row r="299" s="14" customFormat="1">
      <c r="A299" s="14"/>
      <c r="B299" s="244"/>
      <c r="C299" s="245"/>
      <c r="D299" s="229" t="s">
        <v>248</v>
      </c>
      <c r="E299" s="246" t="s">
        <v>19</v>
      </c>
      <c r="F299" s="247" t="s">
        <v>76</v>
      </c>
      <c r="G299" s="245"/>
      <c r="H299" s="248">
        <v>1</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248</v>
      </c>
      <c r="AU299" s="254" t="s">
        <v>78</v>
      </c>
      <c r="AV299" s="14" t="s">
        <v>78</v>
      </c>
      <c r="AW299" s="14" t="s">
        <v>31</v>
      </c>
      <c r="AX299" s="14" t="s">
        <v>69</v>
      </c>
      <c r="AY299" s="254" t="s">
        <v>231</v>
      </c>
    </row>
    <row r="300" s="13" customFormat="1">
      <c r="A300" s="13"/>
      <c r="B300" s="234"/>
      <c r="C300" s="235"/>
      <c r="D300" s="229" t="s">
        <v>248</v>
      </c>
      <c r="E300" s="236" t="s">
        <v>19</v>
      </c>
      <c r="F300" s="237" t="s">
        <v>5244</v>
      </c>
      <c r="G300" s="235"/>
      <c r="H300" s="236" t="s">
        <v>19</v>
      </c>
      <c r="I300" s="238"/>
      <c r="J300" s="235"/>
      <c r="K300" s="235"/>
      <c r="L300" s="239"/>
      <c r="M300" s="240"/>
      <c r="N300" s="241"/>
      <c r="O300" s="241"/>
      <c r="P300" s="241"/>
      <c r="Q300" s="241"/>
      <c r="R300" s="241"/>
      <c r="S300" s="241"/>
      <c r="T300" s="242"/>
      <c r="U300" s="13"/>
      <c r="V300" s="13"/>
      <c r="W300" s="13"/>
      <c r="X300" s="13"/>
      <c r="Y300" s="13"/>
      <c r="Z300" s="13"/>
      <c r="AA300" s="13"/>
      <c r="AB300" s="13"/>
      <c r="AC300" s="13"/>
      <c r="AD300" s="13"/>
      <c r="AE300" s="13"/>
      <c r="AT300" s="243" t="s">
        <v>248</v>
      </c>
      <c r="AU300" s="243" t="s">
        <v>78</v>
      </c>
      <c r="AV300" s="13" t="s">
        <v>76</v>
      </c>
      <c r="AW300" s="13" t="s">
        <v>31</v>
      </c>
      <c r="AX300" s="13" t="s">
        <v>69</v>
      </c>
      <c r="AY300" s="243" t="s">
        <v>231</v>
      </c>
    </row>
    <row r="301" s="14" customFormat="1">
      <c r="A301" s="14"/>
      <c r="B301" s="244"/>
      <c r="C301" s="245"/>
      <c r="D301" s="229" t="s">
        <v>248</v>
      </c>
      <c r="E301" s="246" t="s">
        <v>19</v>
      </c>
      <c r="F301" s="247" t="s">
        <v>76</v>
      </c>
      <c r="G301" s="245"/>
      <c r="H301" s="248">
        <v>1</v>
      </c>
      <c r="I301" s="249"/>
      <c r="J301" s="245"/>
      <c r="K301" s="245"/>
      <c r="L301" s="250"/>
      <c r="M301" s="251"/>
      <c r="N301" s="252"/>
      <c r="O301" s="252"/>
      <c r="P301" s="252"/>
      <c r="Q301" s="252"/>
      <c r="R301" s="252"/>
      <c r="S301" s="252"/>
      <c r="T301" s="253"/>
      <c r="U301" s="14"/>
      <c r="V301" s="14"/>
      <c r="W301" s="14"/>
      <c r="X301" s="14"/>
      <c r="Y301" s="14"/>
      <c r="Z301" s="14"/>
      <c r="AA301" s="14"/>
      <c r="AB301" s="14"/>
      <c r="AC301" s="14"/>
      <c r="AD301" s="14"/>
      <c r="AE301" s="14"/>
      <c r="AT301" s="254" t="s">
        <v>248</v>
      </c>
      <c r="AU301" s="254" t="s">
        <v>78</v>
      </c>
      <c r="AV301" s="14" t="s">
        <v>78</v>
      </c>
      <c r="AW301" s="14" t="s">
        <v>31</v>
      </c>
      <c r="AX301" s="14" t="s">
        <v>69</v>
      </c>
      <c r="AY301" s="254" t="s">
        <v>231</v>
      </c>
    </row>
    <row r="302" s="15" customFormat="1">
      <c r="A302" s="15"/>
      <c r="B302" s="255"/>
      <c r="C302" s="256"/>
      <c r="D302" s="229" t="s">
        <v>248</v>
      </c>
      <c r="E302" s="257" t="s">
        <v>19</v>
      </c>
      <c r="F302" s="258" t="s">
        <v>260</v>
      </c>
      <c r="G302" s="256"/>
      <c r="H302" s="259">
        <v>2</v>
      </c>
      <c r="I302" s="260"/>
      <c r="J302" s="256"/>
      <c r="K302" s="256"/>
      <c r="L302" s="261"/>
      <c r="M302" s="262"/>
      <c r="N302" s="263"/>
      <c r="O302" s="263"/>
      <c r="P302" s="263"/>
      <c r="Q302" s="263"/>
      <c r="R302" s="263"/>
      <c r="S302" s="263"/>
      <c r="T302" s="264"/>
      <c r="U302" s="15"/>
      <c r="V302" s="15"/>
      <c r="W302" s="15"/>
      <c r="X302" s="15"/>
      <c r="Y302" s="15"/>
      <c r="Z302" s="15"/>
      <c r="AA302" s="15"/>
      <c r="AB302" s="15"/>
      <c r="AC302" s="15"/>
      <c r="AD302" s="15"/>
      <c r="AE302" s="15"/>
      <c r="AT302" s="265" t="s">
        <v>248</v>
      </c>
      <c r="AU302" s="265" t="s">
        <v>78</v>
      </c>
      <c r="AV302" s="15" t="s">
        <v>238</v>
      </c>
      <c r="AW302" s="15" t="s">
        <v>31</v>
      </c>
      <c r="AX302" s="15" t="s">
        <v>76</v>
      </c>
      <c r="AY302" s="265" t="s">
        <v>231</v>
      </c>
    </row>
    <row r="303" s="2" customFormat="1" ht="24.15" customHeight="1">
      <c r="A303" s="41"/>
      <c r="B303" s="42"/>
      <c r="C303" s="283" t="s">
        <v>401</v>
      </c>
      <c r="D303" s="283" t="s">
        <v>638</v>
      </c>
      <c r="E303" s="284" t="s">
        <v>5321</v>
      </c>
      <c r="F303" s="285" t="s">
        <v>5322</v>
      </c>
      <c r="G303" s="286" t="s">
        <v>237</v>
      </c>
      <c r="H303" s="287">
        <v>2</v>
      </c>
      <c r="I303" s="288"/>
      <c r="J303" s="289">
        <f>ROUND(I303*H303,2)</f>
        <v>0</v>
      </c>
      <c r="K303" s="285" t="s">
        <v>244</v>
      </c>
      <c r="L303" s="290"/>
      <c r="M303" s="291" t="s">
        <v>19</v>
      </c>
      <c r="N303" s="292" t="s">
        <v>40</v>
      </c>
      <c r="O303" s="87"/>
      <c r="P303" s="225">
        <f>O303*H303</f>
        <v>0</v>
      </c>
      <c r="Q303" s="225">
        <v>0.040000000000000001</v>
      </c>
      <c r="R303" s="225">
        <f>Q303*H303</f>
        <v>0.080000000000000002</v>
      </c>
      <c r="S303" s="225">
        <v>0</v>
      </c>
      <c r="T303" s="226">
        <f>S303*H303</f>
        <v>0</v>
      </c>
      <c r="U303" s="41"/>
      <c r="V303" s="41"/>
      <c r="W303" s="41"/>
      <c r="X303" s="41"/>
      <c r="Y303" s="41"/>
      <c r="Z303" s="41"/>
      <c r="AA303" s="41"/>
      <c r="AB303" s="41"/>
      <c r="AC303" s="41"/>
      <c r="AD303" s="41"/>
      <c r="AE303" s="41"/>
      <c r="AR303" s="227" t="s">
        <v>287</v>
      </c>
      <c r="AT303" s="227" t="s">
        <v>638</v>
      </c>
      <c r="AU303" s="227" t="s">
        <v>78</v>
      </c>
      <c r="AY303" s="19" t="s">
        <v>231</v>
      </c>
      <c r="BE303" s="228">
        <f>IF(N303="základní",J303,0)</f>
        <v>0</v>
      </c>
      <c r="BF303" s="228">
        <f>IF(N303="snížená",J303,0)</f>
        <v>0</v>
      </c>
      <c r="BG303" s="228">
        <f>IF(N303="zákl. přenesená",J303,0)</f>
        <v>0</v>
      </c>
      <c r="BH303" s="228">
        <f>IF(N303="sníž. přenesená",J303,0)</f>
        <v>0</v>
      </c>
      <c r="BI303" s="228">
        <f>IF(N303="nulová",J303,0)</f>
        <v>0</v>
      </c>
      <c r="BJ303" s="19" t="s">
        <v>76</v>
      </c>
      <c r="BK303" s="228">
        <f>ROUND(I303*H303,2)</f>
        <v>0</v>
      </c>
      <c r="BL303" s="19" t="s">
        <v>238</v>
      </c>
      <c r="BM303" s="227" t="s">
        <v>5323</v>
      </c>
    </row>
    <row r="304" s="13" customFormat="1">
      <c r="A304" s="13"/>
      <c r="B304" s="234"/>
      <c r="C304" s="235"/>
      <c r="D304" s="229" t="s">
        <v>248</v>
      </c>
      <c r="E304" s="236" t="s">
        <v>19</v>
      </c>
      <c r="F304" s="237" t="s">
        <v>5242</v>
      </c>
      <c r="G304" s="235"/>
      <c r="H304" s="236" t="s">
        <v>19</v>
      </c>
      <c r="I304" s="238"/>
      <c r="J304" s="235"/>
      <c r="K304" s="235"/>
      <c r="L304" s="239"/>
      <c r="M304" s="240"/>
      <c r="N304" s="241"/>
      <c r="O304" s="241"/>
      <c r="P304" s="241"/>
      <c r="Q304" s="241"/>
      <c r="R304" s="241"/>
      <c r="S304" s="241"/>
      <c r="T304" s="242"/>
      <c r="U304" s="13"/>
      <c r="V304" s="13"/>
      <c r="W304" s="13"/>
      <c r="X304" s="13"/>
      <c r="Y304" s="13"/>
      <c r="Z304" s="13"/>
      <c r="AA304" s="13"/>
      <c r="AB304" s="13"/>
      <c r="AC304" s="13"/>
      <c r="AD304" s="13"/>
      <c r="AE304" s="13"/>
      <c r="AT304" s="243" t="s">
        <v>248</v>
      </c>
      <c r="AU304" s="243" t="s">
        <v>78</v>
      </c>
      <c r="AV304" s="13" t="s">
        <v>76</v>
      </c>
      <c r="AW304" s="13" t="s">
        <v>31</v>
      </c>
      <c r="AX304" s="13" t="s">
        <v>69</v>
      </c>
      <c r="AY304" s="243" t="s">
        <v>231</v>
      </c>
    </row>
    <row r="305" s="14" customFormat="1">
      <c r="A305" s="14"/>
      <c r="B305" s="244"/>
      <c r="C305" s="245"/>
      <c r="D305" s="229" t="s">
        <v>248</v>
      </c>
      <c r="E305" s="246" t="s">
        <v>19</v>
      </c>
      <c r="F305" s="247" t="s">
        <v>76</v>
      </c>
      <c r="G305" s="245"/>
      <c r="H305" s="248">
        <v>1</v>
      </c>
      <c r="I305" s="249"/>
      <c r="J305" s="245"/>
      <c r="K305" s="245"/>
      <c r="L305" s="250"/>
      <c r="M305" s="251"/>
      <c r="N305" s="252"/>
      <c r="O305" s="252"/>
      <c r="P305" s="252"/>
      <c r="Q305" s="252"/>
      <c r="R305" s="252"/>
      <c r="S305" s="252"/>
      <c r="T305" s="253"/>
      <c r="U305" s="14"/>
      <c r="V305" s="14"/>
      <c r="W305" s="14"/>
      <c r="X305" s="14"/>
      <c r="Y305" s="14"/>
      <c r="Z305" s="14"/>
      <c r="AA305" s="14"/>
      <c r="AB305" s="14"/>
      <c r="AC305" s="14"/>
      <c r="AD305" s="14"/>
      <c r="AE305" s="14"/>
      <c r="AT305" s="254" t="s">
        <v>248</v>
      </c>
      <c r="AU305" s="254" t="s">
        <v>78</v>
      </c>
      <c r="AV305" s="14" t="s">
        <v>78</v>
      </c>
      <c r="AW305" s="14" t="s">
        <v>31</v>
      </c>
      <c r="AX305" s="14" t="s">
        <v>69</v>
      </c>
      <c r="AY305" s="254" t="s">
        <v>231</v>
      </c>
    </row>
    <row r="306" s="13" customFormat="1">
      <c r="A306" s="13"/>
      <c r="B306" s="234"/>
      <c r="C306" s="235"/>
      <c r="D306" s="229" t="s">
        <v>248</v>
      </c>
      <c r="E306" s="236" t="s">
        <v>19</v>
      </c>
      <c r="F306" s="237" t="s">
        <v>5244</v>
      </c>
      <c r="G306" s="235"/>
      <c r="H306" s="236" t="s">
        <v>19</v>
      </c>
      <c r="I306" s="238"/>
      <c r="J306" s="235"/>
      <c r="K306" s="235"/>
      <c r="L306" s="239"/>
      <c r="M306" s="240"/>
      <c r="N306" s="241"/>
      <c r="O306" s="241"/>
      <c r="P306" s="241"/>
      <c r="Q306" s="241"/>
      <c r="R306" s="241"/>
      <c r="S306" s="241"/>
      <c r="T306" s="242"/>
      <c r="U306" s="13"/>
      <c r="V306" s="13"/>
      <c r="W306" s="13"/>
      <c r="X306" s="13"/>
      <c r="Y306" s="13"/>
      <c r="Z306" s="13"/>
      <c r="AA306" s="13"/>
      <c r="AB306" s="13"/>
      <c r="AC306" s="13"/>
      <c r="AD306" s="13"/>
      <c r="AE306" s="13"/>
      <c r="AT306" s="243" t="s">
        <v>248</v>
      </c>
      <c r="AU306" s="243" t="s">
        <v>78</v>
      </c>
      <c r="AV306" s="13" t="s">
        <v>76</v>
      </c>
      <c r="AW306" s="13" t="s">
        <v>31</v>
      </c>
      <c r="AX306" s="13" t="s">
        <v>69</v>
      </c>
      <c r="AY306" s="243" t="s">
        <v>231</v>
      </c>
    </row>
    <row r="307" s="14" customFormat="1">
      <c r="A307" s="14"/>
      <c r="B307" s="244"/>
      <c r="C307" s="245"/>
      <c r="D307" s="229" t="s">
        <v>248</v>
      </c>
      <c r="E307" s="246" t="s">
        <v>19</v>
      </c>
      <c r="F307" s="247" t="s">
        <v>76</v>
      </c>
      <c r="G307" s="245"/>
      <c r="H307" s="248">
        <v>1</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248</v>
      </c>
      <c r="AU307" s="254" t="s">
        <v>78</v>
      </c>
      <c r="AV307" s="14" t="s">
        <v>78</v>
      </c>
      <c r="AW307" s="14" t="s">
        <v>31</v>
      </c>
      <c r="AX307" s="14" t="s">
        <v>69</v>
      </c>
      <c r="AY307" s="254" t="s">
        <v>231</v>
      </c>
    </row>
    <row r="308" s="15" customFormat="1">
      <c r="A308" s="15"/>
      <c r="B308" s="255"/>
      <c r="C308" s="256"/>
      <c r="D308" s="229" t="s">
        <v>248</v>
      </c>
      <c r="E308" s="257" t="s">
        <v>19</v>
      </c>
      <c r="F308" s="258" t="s">
        <v>260</v>
      </c>
      <c r="G308" s="256"/>
      <c r="H308" s="259">
        <v>2</v>
      </c>
      <c r="I308" s="260"/>
      <c r="J308" s="256"/>
      <c r="K308" s="256"/>
      <c r="L308" s="261"/>
      <c r="M308" s="262"/>
      <c r="N308" s="263"/>
      <c r="O308" s="263"/>
      <c r="P308" s="263"/>
      <c r="Q308" s="263"/>
      <c r="R308" s="263"/>
      <c r="S308" s="263"/>
      <c r="T308" s="264"/>
      <c r="U308" s="15"/>
      <c r="V308" s="15"/>
      <c r="W308" s="15"/>
      <c r="X308" s="15"/>
      <c r="Y308" s="15"/>
      <c r="Z308" s="15"/>
      <c r="AA308" s="15"/>
      <c r="AB308" s="15"/>
      <c r="AC308" s="15"/>
      <c r="AD308" s="15"/>
      <c r="AE308" s="15"/>
      <c r="AT308" s="265" t="s">
        <v>248</v>
      </c>
      <c r="AU308" s="265" t="s">
        <v>78</v>
      </c>
      <c r="AV308" s="15" t="s">
        <v>238</v>
      </c>
      <c r="AW308" s="15" t="s">
        <v>31</v>
      </c>
      <c r="AX308" s="15" t="s">
        <v>76</v>
      </c>
      <c r="AY308" s="265" t="s">
        <v>231</v>
      </c>
    </row>
    <row r="309" s="2" customFormat="1" ht="24.15" customHeight="1">
      <c r="A309" s="41"/>
      <c r="B309" s="42"/>
      <c r="C309" s="283" t="s">
        <v>407</v>
      </c>
      <c r="D309" s="283" t="s">
        <v>638</v>
      </c>
      <c r="E309" s="284" t="s">
        <v>5324</v>
      </c>
      <c r="F309" s="285" t="s">
        <v>5325</v>
      </c>
      <c r="G309" s="286" t="s">
        <v>237</v>
      </c>
      <c r="H309" s="287">
        <v>1</v>
      </c>
      <c r="I309" s="288"/>
      <c r="J309" s="289">
        <f>ROUND(I309*H309,2)</f>
        <v>0</v>
      </c>
      <c r="K309" s="285" t="s">
        <v>244</v>
      </c>
      <c r="L309" s="290"/>
      <c r="M309" s="291" t="s">
        <v>19</v>
      </c>
      <c r="N309" s="292" t="s">
        <v>40</v>
      </c>
      <c r="O309" s="87"/>
      <c r="P309" s="225">
        <f>O309*H309</f>
        <v>0</v>
      </c>
      <c r="Q309" s="225">
        <v>0.081000000000000003</v>
      </c>
      <c r="R309" s="225">
        <f>Q309*H309</f>
        <v>0.081000000000000003</v>
      </c>
      <c r="S309" s="225">
        <v>0</v>
      </c>
      <c r="T309" s="226">
        <f>S309*H309</f>
        <v>0</v>
      </c>
      <c r="U309" s="41"/>
      <c r="V309" s="41"/>
      <c r="W309" s="41"/>
      <c r="X309" s="41"/>
      <c r="Y309" s="41"/>
      <c r="Z309" s="41"/>
      <c r="AA309" s="41"/>
      <c r="AB309" s="41"/>
      <c r="AC309" s="41"/>
      <c r="AD309" s="41"/>
      <c r="AE309" s="41"/>
      <c r="AR309" s="227" t="s">
        <v>287</v>
      </c>
      <c r="AT309" s="227" t="s">
        <v>638</v>
      </c>
      <c r="AU309" s="227" t="s">
        <v>78</v>
      </c>
      <c r="AY309" s="19" t="s">
        <v>231</v>
      </c>
      <c r="BE309" s="228">
        <f>IF(N309="základní",J309,0)</f>
        <v>0</v>
      </c>
      <c r="BF309" s="228">
        <f>IF(N309="snížená",J309,0)</f>
        <v>0</v>
      </c>
      <c r="BG309" s="228">
        <f>IF(N309="zákl. přenesená",J309,0)</f>
        <v>0</v>
      </c>
      <c r="BH309" s="228">
        <f>IF(N309="sníž. přenesená",J309,0)</f>
        <v>0</v>
      </c>
      <c r="BI309" s="228">
        <f>IF(N309="nulová",J309,0)</f>
        <v>0</v>
      </c>
      <c r="BJ309" s="19" t="s">
        <v>76</v>
      </c>
      <c r="BK309" s="228">
        <f>ROUND(I309*H309,2)</f>
        <v>0</v>
      </c>
      <c r="BL309" s="19" t="s">
        <v>238</v>
      </c>
      <c r="BM309" s="227" t="s">
        <v>5326</v>
      </c>
    </row>
    <row r="310" s="13" customFormat="1">
      <c r="A310" s="13"/>
      <c r="B310" s="234"/>
      <c r="C310" s="235"/>
      <c r="D310" s="229" t="s">
        <v>248</v>
      </c>
      <c r="E310" s="236" t="s">
        <v>19</v>
      </c>
      <c r="F310" s="237" t="s">
        <v>5248</v>
      </c>
      <c r="G310" s="235"/>
      <c r="H310" s="236" t="s">
        <v>19</v>
      </c>
      <c r="I310" s="238"/>
      <c r="J310" s="235"/>
      <c r="K310" s="235"/>
      <c r="L310" s="239"/>
      <c r="M310" s="240"/>
      <c r="N310" s="241"/>
      <c r="O310" s="241"/>
      <c r="P310" s="241"/>
      <c r="Q310" s="241"/>
      <c r="R310" s="241"/>
      <c r="S310" s="241"/>
      <c r="T310" s="242"/>
      <c r="U310" s="13"/>
      <c r="V310" s="13"/>
      <c r="W310" s="13"/>
      <c r="X310" s="13"/>
      <c r="Y310" s="13"/>
      <c r="Z310" s="13"/>
      <c r="AA310" s="13"/>
      <c r="AB310" s="13"/>
      <c r="AC310" s="13"/>
      <c r="AD310" s="13"/>
      <c r="AE310" s="13"/>
      <c r="AT310" s="243" t="s">
        <v>248</v>
      </c>
      <c r="AU310" s="243" t="s">
        <v>78</v>
      </c>
      <c r="AV310" s="13" t="s">
        <v>76</v>
      </c>
      <c r="AW310" s="13" t="s">
        <v>31</v>
      </c>
      <c r="AX310" s="13" t="s">
        <v>69</v>
      </c>
      <c r="AY310" s="243" t="s">
        <v>231</v>
      </c>
    </row>
    <row r="311" s="14" customFormat="1">
      <c r="A311" s="14"/>
      <c r="B311" s="244"/>
      <c r="C311" s="245"/>
      <c r="D311" s="229" t="s">
        <v>248</v>
      </c>
      <c r="E311" s="246" t="s">
        <v>19</v>
      </c>
      <c r="F311" s="247" t="s">
        <v>76</v>
      </c>
      <c r="G311" s="245"/>
      <c r="H311" s="248">
        <v>1</v>
      </c>
      <c r="I311" s="249"/>
      <c r="J311" s="245"/>
      <c r="K311" s="245"/>
      <c r="L311" s="250"/>
      <c r="M311" s="251"/>
      <c r="N311" s="252"/>
      <c r="O311" s="252"/>
      <c r="P311" s="252"/>
      <c r="Q311" s="252"/>
      <c r="R311" s="252"/>
      <c r="S311" s="252"/>
      <c r="T311" s="253"/>
      <c r="U311" s="14"/>
      <c r="V311" s="14"/>
      <c r="W311" s="14"/>
      <c r="X311" s="14"/>
      <c r="Y311" s="14"/>
      <c r="Z311" s="14"/>
      <c r="AA311" s="14"/>
      <c r="AB311" s="14"/>
      <c r="AC311" s="14"/>
      <c r="AD311" s="14"/>
      <c r="AE311" s="14"/>
      <c r="AT311" s="254" t="s">
        <v>248</v>
      </c>
      <c r="AU311" s="254" t="s">
        <v>78</v>
      </c>
      <c r="AV311" s="14" t="s">
        <v>78</v>
      </c>
      <c r="AW311" s="14" t="s">
        <v>31</v>
      </c>
      <c r="AX311" s="14" t="s">
        <v>69</v>
      </c>
      <c r="AY311" s="254" t="s">
        <v>231</v>
      </c>
    </row>
    <row r="312" s="15" customFormat="1">
      <c r="A312" s="15"/>
      <c r="B312" s="255"/>
      <c r="C312" s="256"/>
      <c r="D312" s="229" t="s">
        <v>248</v>
      </c>
      <c r="E312" s="257" t="s">
        <v>19</v>
      </c>
      <c r="F312" s="258" t="s">
        <v>260</v>
      </c>
      <c r="G312" s="256"/>
      <c r="H312" s="259">
        <v>1</v>
      </c>
      <c r="I312" s="260"/>
      <c r="J312" s="256"/>
      <c r="K312" s="256"/>
      <c r="L312" s="261"/>
      <c r="M312" s="262"/>
      <c r="N312" s="263"/>
      <c r="O312" s="263"/>
      <c r="P312" s="263"/>
      <c r="Q312" s="263"/>
      <c r="R312" s="263"/>
      <c r="S312" s="263"/>
      <c r="T312" s="264"/>
      <c r="U312" s="15"/>
      <c r="V312" s="15"/>
      <c r="W312" s="15"/>
      <c r="X312" s="15"/>
      <c r="Y312" s="15"/>
      <c r="Z312" s="15"/>
      <c r="AA312" s="15"/>
      <c r="AB312" s="15"/>
      <c r="AC312" s="15"/>
      <c r="AD312" s="15"/>
      <c r="AE312" s="15"/>
      <c r="AT312" s="265" t="s">
        <v>248</v>
      </c>
      <c r="AU312" s="265" t="s">
        <v>78</v>
      </c>
      <c r="AV312" s="15" t="s">
        <v>238</v>
      </c>
      <c r="AW312" s="15" t="s">
        <v>31</v>
      </c>
      <c r="AX312" s="15" t="s">
        <v>76</v>
      </c>
      <c r="AY312" s="265" t="s">
        <v>231</v>
      </c>
    </row>
    <row r="313" s="12" customFormat="1" ht="22.8" customHeight="1">
      <c r="A313" s="12"/>
      <c r="B313" s="200"/>
      <c r="C313" s="201"/>
      <c r="D313" s="202" t="s">
        <v>68</v>
      </c>
      <c r="E313" s="214" t="s">
        <v>269</v>
      </c>
      <c r="F313" s="214" t="s">
        <v>783</v>
      </c>
      <c r="G313" s="201"/>
      <c r="H313" s="201"/>
      <c r="I313" s="204"/>
      <c r="J313" s="215">
        <f>BK313</f>
        <v>0</v>
      </c>
      <c r="K313" s="201"/>
      <c r="L313" s="206"/>
      <c r="M313" s="207"/>
      <c r="N313" s="208"/>
      <c r="O313" s="208"/>
      <c r="P313" s="209">
        <f>SUM(P314:P319)</f>
        <v>0</v>
      </c>
      <c r="Q313" s="208"/>
      <c r="R313" s="209">
        <f>SUM(R314:R319)</f>
        <v>0.68282847999999996</v>
      </c>
      <c r="S313" s="208"/>
      <c r="T313" s="210">
        <f>SUM(T314:T319)</f>
        <v>0</v>
      </c>
      <c r="U313" s="12"/>
      <c r="V313" s="12"/>
      <c r="W313" s="12"/>
      <c r="X313" s="12"/>
      <c r="Y313" s="12"/>
      <c r="Z313" s="12"/>
      <c r="AA313" s="12"/>
      <c r="AB313" s="12"/>
      <c r="AC313" s="12"/>
      <c r="AD313" s="12"/>
      <c r="AE313" s="12"/>
      <c r="AR313" s="211" t="s">
        <v>76</v>
      </c>
      <c r="AT313" s="212" t="s">
        <v>68</v>
      </c>
      <c r="AU313" s="212" t="s">
        <v>76</v>
      </c>
      <c r="AY313" s="211" t="s">
        <v>231</v>
      </c>
      <c r="BK313" s="213">
        <f>SUM(BK314:BK319)</f>
        <v>0</v>
      </c>
    </row>
    <row r="314" s="2" customFormat="1" ht="55.5" customHeight="1">
      <c r="A314" s="41"/>
      <c r="B314" s="42"/>
      <c r="C314" s="216" t="s">
        <v>412</v>
      </c>
      <c r="D314" s="216" t="s">
        <v>234</v>
      </c>
      <c r="E314" s="217" t="s">
        <v>5327</v>
      </c>
      <c r="F314" s="218" t="s">
        <v>5328</v>
      </c>
      <c r="G314" s="219" t="s">
        <v>243</v>
      </c>
      <c r="H314" s="220">
        <v>1.2430000000000001</v>
      </c>
      <c r="I314" s="221"/>
      <c r="J314" s="222">
        <f>ROUND(I314*H314,2)</f>
        <v>0</v>
      </c>
      <c r="K314" s="218" t="s">
        <v>244</v>
      </c>
      <c r="L314" s="47"/>
      <c r="M314" s="223" t="s">
        <v>19</v>
      </c>
      <c r="N314" s="224" t="s">
        <v>40</v>
      </c>
      <c r="O314" s="87"/>
      <c r="P314" s="225">
        <f>O314*H314</f>
        <v>0</v>
      </c>
      <c r="Q314" s="225">
        <v>0.19536000000000001</v>
      </c>
      <c r="R314" s="225">
        <f>Q314*H314</f>
        <v>0.24283248000000002</v>
      </c>
      <c r="S314" s="225">
        <v>0</v>
      </c>
      <c r="T314" s="226">
        <f>S314*H314</f>
        <v>0</v>
      </c>
      <c r="U314" s="41"/>
      <c r="V314" s="41"/>
      <c r="W314" s="41"/>
      <c r="X314" s="41"/>
      <c r="Y314" s="41"/>
      <c r="Z314" s="41"/>
      <c r="AA314" s="41"/>
      <c r="AB314" s="41"/>
      <c r="AC314" s="41"/>
      <c r="AD314" s="41"/>
      <c r="AE314" s="41"/>
      <c r="AR314" s="227" t="s">
        <v>238</v>
      </c>
      <c r="AT314" s="227" t="s">
        <v>234</v>
      </c>
      <c r="AU314" s="227" t="s">
        <v>78</v>
      </c>
      <c r="AY314" s="19" t="s">
        <v>231</v>
      </c>
      <c r="BE314" s="228">
        <f>IF(N314="základní",J314,0)</f>
        <v>0</v>
      </c>
      <c r="BF314" s="228">
        <f>IF(N314="snížená",J314,0)</f>
        <v>0</v>
      </c>
      <c r="BG314" s="228">
        <f>IF(N314="zákl. přenesená",J314,0)</f>
        <v>0</v>
      </c>
      <c r="BH314" s="228">
        <f>IF(N314="sníž. přenesená",J314,0)</f>
        <v>0</v>
      </c>
      <c r="BI314" s="228">
        <f>IF(N314="nulová",J314,0)</f>
        <v>0</v>
      </c>
      <c r="BJ314" s="19" t="s">
        <v>76</v>
      </c>
      <c r="BK314" s="228">
        <f>ROUND(I314*H314,2)</f>
        <v>0</v>
      </c>
      <c r="BL314" s="19" t="s">
        <v>238</v>
      </c>
      <c r="BM314" s="227" t="s">
        <v>5329</v>
      </c>
    </row>
    <row r="315" s="2" customFormat="1">
      <c r="A315" s="41"/>
      <c r="B315" s="42"/>
      <c r="C315" s="43"/>
      <c r="D315" s="229" t="s">
        <v>246</v>
      </c>
      <c r="E315" s="43"/>
      <c r="F315" s="230" t="s">
        <v>5330</v>
      </c>
      <c r="G315" s="43"/>
      <c r="H315" s="43"/>
      <c r="I315" s="231"/>
      <c r="J315" s="43"/>
      <c r="K315" s="43"/>
      <c r="L315" s="47"/>
      <c r="M315" s="232"/>
      <c r="N315" s="233"/>
      <c r="O315" s="87"/>
      <c r="P315" s="87"/>
      <c r="Q315" s="87"/>
      <c r="R315" s="87"/>
      <c r="S315" s="87"/>
      <c r="T315" s="88"/>
      <c r="U315" s="41"/>
      <c r="V315" s="41"/>
      <c r="W315" s="41"/>
      <c r="X315" s="41"/>
      <c r="Y315" s="41"/>
      <c r="Z315" s="41"/>
      <c r="AA315" s="41"/>
      <c r="AB315" s="41"/>
      <c r="AC315" s="41"/>
      <c r="AD315" s="41"/>
      <c r="AE315" s="41"/>
      <c r="AT315" s="19" t="s">
        <v>246</v>
      </c>
      <c r="AU315" s="19" t="s">
        <v>78</v>
      </c>
    </row>
    <row r="316" s="13" customFormat="1">
      <c r="A316" s="13"/>
      <c r="B316" s="234"/>
      <c r="C316" s="235"/>
      <c r="D316" s="229" t="s">
        <v>248</v>
      </c>
      <c r="E316" s="236" t="s">
        <v>19</v>
      </c>
      <c r="F316" s="237" t="s">
        <v>5331</v>
      </c>
      <c r="G316" s="235"/>
      <c r="H316" s="236" t="s">
        <v>19</v>
      </c>
      <c r="I316" s="238"/>
      <c r="J316" s="235"/>
      <c r="K316" s="235"/>
      <c r="L316" s="239"/>
      <c r="M316" s="240"/>
      <c r="N316" s="241"/>
      <c r="O316" s="241"/>
      <c r="P316" s="241"/>
      <c r="Q316" s="241"/>
      <c r="R316" s="241"/>
      <c r="S316" s="241"/>
      <c r="T316" s="242"/>
      <c r="U316" s="13"/>
      <c r="V316" s="13"/>
      <c r="W316" s="13"/>
      <c r="X316" s="13"/>
      <c r="Y316" s="13"/>
      <c r="Z316" s="13"/>
      <c r="AA316" s="13"/>
      <c r="AB316" s="13"/>
      <c r="AC316" s="13"/>
      <c r="AD316" s="13"/>
      <c r="AE316" s="13"/>
      <c r="AT316" s="243" t="s">
        <v>248</v>
      </c>
      <c r="AU316" s="243" t="s">
        <v>78</v>
      </c>
      <c r="AV316" s="13" t="s">
        <v>76</v>
      </c>
      <c r="AW316" s="13" t="s">
        <v>31</v>
      </c>
      <c r="AX316" s="13" t="s">
        <v>69</v>
      </c>
      <c r="AY316" s="243" t="s">
        <v>231</v>
      </c>
    </row>
    <row r="317" s="14" customFormat="1">
      <c r="A317" s="14"/>
      <c r="B317" s="244"/>
      <c r="C317" s="245"/>
      <c r="D317" s="229" t="s">
        <v>248</v>
      </c>
      <c r="E317" s="246" t="s">
        <v>19</v>
      </c>
      <c r="F317" s="247" t="s">
        <v>5332</v>
      </c>
      <c r="G317" s="245"/>
      <c r="H317" s="248">
        <v>1.2430000000000001</v>
      </c>
      <c r="I317" s="249"/>
      <c r="J317" s="245"/>
      <c r="K317" s="245"/>
      <c r="L317" s="250"/>
      <c r="M317" s="251"/>
      <c r="N317" s="252"/>
      <c r="O317" s="252"/>
      <c r="P317" s="252"/>
      <c r="Q317" s="252"/>
      <c r="R317" s="252"/>
      <c r="S317" s="252"/>
      <c r="T317" s="253"/>
      <c r="U317" s="14"/>
      <c r="V317" s="14"/>
      <c r="W317" s="14"/>
      <c r="X317" s="14"/>
      <c r="Y317" s="14"/>
      <c r="Z317" s="14"/>
      <c r="AA317" s="14"/>
      <c r="AB317" s="14"/>
      <c r="AC317" s="14"/>
      <c r="AD317" s="14"/>
      <c r="AE317" s="14"/>
      <c r="AT317" s="254" t="s">
        <v>248</v>
      </c>
      <c r="AU317" s="254" t="s">
        <v>78</v>
      </c>
      <c r="AV317" s="14" t="s">
        <v>78</v>
      </c>
      <c r="AW317" s="14" t="s">
        <v>31</v>
      </c>
      <c r="AX317" s="14" t="s">
        <v>76</v>
      </c>
      <c r="AY317" s="254" t="s">
        <v>231</v>
      </c>
    </row>
    <row r="318" s="2" customFormat="1" ht="16.5" customHeight="1">
      <c r="A318" s="41"/>
      <c r="B318" s="42"/>
      <c r="C318" s="283" t="s">
        <v>417</v>
      </c>
      <c r="D318" s="283" t="s">
        <v>638</v>
      </c>
      <c r="E318" s="284" t="s">
        <v>5333</v>
      </c>
      <c r="F318" s="285" t="s">
        <v>5334</v>
      </c>
      <c r="G318" s="286" t="s">
        <v>243</v>
      </c>
      <c r="H318" s="287">
        <v>1.268</v>
      </c>
      <c r="I318" s="288"/>
      <c r="J318" s="289">
        <f>ROUND(I318*H318,2)</f>
        <v>0</v>
      </c>
      <c r="K318" s="285" t="s">
        <v>19</v>
      </c>
      <c r="L318" s="290"/>
      <c r="M318" s="291" t="s">
        <v>19</v>
      </c>
      <c r="N318" s="292" t="s">
        <v>40</v>
      </c>
      <c r="O318" s="87"/>
      <c r="P318" s="225">
        <f>O318*H318</f>
        <v>0</v>
      </c>
      <c r="Q318" s="225">
        <v>0.34699999999999998</v>
      </c>
      <c r="R318" s="225">
        <f>Q318*H318</f>
        <v>0.439996</v>
      </c>
      <c r="S318" s="225">
        <v>0</v>
      </c>
      <c r="T318" s="226">
        <f>S318*H318</f>
        <v>0</v>
      </c>
      <c r="U318" s="41"/>
      <c r="V318" s="41"/>
      <c r="W318" s="41"/>
      <c r="X318" s="41"/>
      <c r="Y318" s="41"/>
      <c r="Z318" s="41"/>
      <c r="AA318" s="41"/>
      <c r="AB318" s="41"/>
      <c r="AC318" s="41"/>
      <c r="AD318" s="41"/>
      <c r="AE318" s="41"/>
      <c r="AR318" s="227" t="s">
        <v>287</v>
      </c>
      <c r="AT318" s="227" t="s">
        <v>638</v>
      </c>
      <c r="AU318" s="227" t="s">
        <v>78</v>
      </c>
      <c r="AY318" s="19" t="s">
        <v>231</v>
      </c>
      <c r="BE318" s="228">
        <f>IF(N318="základní",J318,0)</f>
        <v>0</v>
      </c>
      <c r="BF318" s="228">
        <f>IF(N318="snížená",J318,0)</f>
        <v>0</v>
      </c>
      <c r="BG318" s="228">
        <f>IF(N318="zákl. přenesená",J318,0)</f>
        <v>0</v>
      </c>
      <c r="BH318" s="228">
        <f>IF(N318="sníž. přenesená",J318,0)</f>
        <v>0</v>
      </c>
      <c r="BI318" s="228">
        <f>IF(N318="nulová",J318,0)</f>
        <v>0</v>
      </c>
      <c r="BJ318" s="19" t="s">
        <v>76</v>
      </c>
      <c r="BK318" s="228">
        <f>ROUND(I318*H318,2)</f>
        <v>0</v>
      </c>
      <c r="BL318" s="19" t="s">
        <v>238</v>
      </c>
      <c r="BM318" s="227" t="s">
        <v>5335</v>
      </c>
    </row>
    <row r="319" s="14" customFormat="1">
      <c r="A319" s="14"/>
      <c r="B319" s="244"/>
      <c r="C319" s="245"/>
      <c r="D319" s="229" t="s">
        <v>248</v>
      </c>
      <c r="E319" s="246" t="s">
        <v>19</v>
      </c>
      <c r="F319" s="247" t="s">
        <v>5336</v>
      </c>
      <c r="G319" s="245"/>
      <c r="H319" s="248">
        <v>1.268</v>
      </c>
      <c r="I319" s="249"/>
      <c r="J319" s="245"/>
      <c r="K319" s="245"/>
      <c r="L319" s="250"/>
      <c r="M319" s="251"/>
      <c r="N319" s="252"/>
      <c r="O319" s="252"/>
      <c r="P319" s="252"/>
      <c r="Q319" s="252"/>
      <c r="R319" s="252"/>
      <c r="S319" s="252"/>
      <c r="T319" s="253"/>
      <c r="U319" s="14"/>
      <c r="V319" s="14"/>
      <c r="W319" s="14"/>
      <c r="X319" s="14"/>
      <c r="Y319" s="14"/>
      <c r="Z319" s="14"/>
      <c r="AA319" s="14"/>
      <c r="AB319" s="14"/>
      <c r="AC319" s="14"/>
      <c r="AD319" s="14"/>
      <c r="AE319" s="14"/>
      <c r="AT319" s="254" t="s">
        <v>248</v>
      </c>
      <c r="AU319" s="254" t="s">
        <v>78</v>
      </c>
      <c r="AV319" s="14" t="s">
        <v>78</v>
      </c>
      <c r="AW319" s="14" t="s">
        <v>31</v>
      </c>
      <c r="AX319" s="14" t="s">
        <v>76</v>
      </c>
      <c r="AY319" s="254" t="s">
        <v>231</v>
      </c>
    </row>
    <row r="320" s="12" customFormat="1" ht="22.8" customHeight="1">
      <c r="A320" s="12"/>
      <c r="B320" s="200"/>
      <c r="C320" s="201"/>
      <c r="D320" s="202" t="s">
        <v>68</v>
      </c>
      <c r="E320" s="214" t="s">
        <v>287</v>
      </c>
      <c r="F320" s="214" t="s">
        <v>346</v>
      </c>
      <c r="G320" s="201"/>
      <c r="H320" s="201"/>
      <c r="I320" s="204"/>
      <c r="J320" s="215">
        <f>BK320</f>
        <v>0</v>
      </c>
      <c r="K320" s="201"/>
      <c r="L320" s="206"/>
      <c r="M320" s="207"/>
      <c r="N320" s="208"/>
      <c r="O320" s="208"/>
      <c r="P320" s="209">
        <f>SUM(P321:P425)</f>
        <v>0</v>
      </c>
      <c r="Q320" s="208"/>
      <c r="R320" s="209">
        <f>SUM(R321:R425)</f>
        <v>21.382721419999999</v>
      </c>
      <c r="S320" s="208"/>
      <c r="T320" s="210">
        <f>SUM(T321:T425)</f>
        <v>0</v>
      </c>
      <c r="U320" s="12"/>
      <c r="V320" s="12"/>
      <c r="W320" s="12"/>
      <c r="X320" s="12"/>
      <c r="Y320" s="12"/>
      <c r="Z320" s="12"/>
      <c r="AA320" s="12"/>
      <c r="AB320" s="12"/>
      <c r="AC320" s="12"/>
      <c r="AD320" s="12"/>
      <c r="AE320" s="12"/>
      <c r="AR320" s="211" t="s">
        <v>76</v>
      </c>
      <c r="AT320" s="212" t="s">
        <v>68</v>
      </c>
      <c r="AU320" s="212" t="s">
        <v>76</v>
      </c>
      <c r="AY320" s="211" t="s">
        <v>231</v>
      </c>
      <c r="BK320" s="213">
        <f>SUM(BK321:BK425)</f>
        <v>0</v>
      </c>
    </row>
    <row r="321" s="2" customFormat="1" ht="33" customHeight="1">
      <c r="A321" s="41"/>
      <c r="B321" s="42"/>
      <c r="C321" s="216" t="s">
        <v>423</v>
      </c>
      <c r="D321" s="216" t="s">
        <v>234</v>
      </c>
      <c r="E321" s="217" t="s">
        <v>4419</v>
      </c>
      <c r="F321" s="218" t="s">
        <v>4420</v>
      </c>
      <c r="G321" s="219" t="s">
        <v>342</v>
      </c>
      <c r="H321" s="220">
        <v>103.59999999999999</v>
      </c>
      <c r="I321" s="221"/>
      <c r="J321" s="222">
        <f>ROUND(I321*H321,2)</f>
        <v>0</v>
      </c>
      <c r="K321" s="218" t="s">
        <v>244</v>
      </c>
      <c r="L321" s="47"/>
      <c r="M321" s="223" t="s">
        <v>19</v>
      </c>
      <c r="N321" s="224" t="s">
        <v>40</v>
      </c>
      <c r="O321" s="87"/>
      <c r="P321" s="225">
        <f>O321*H321</f>
        <v>0</v>
      </c>
      <c r="Q321" s="225">
        <v>1.0000000000000001E-05</v>
      </c>
      <c r="R321" s="225">
        <f>Q321*H321</f>
        <v>0.001036</v>
      </c>
      <c r="S321" s="225">
        <v>0</v>
      </c>
      <c r="T321" s="226">
        <f>S321*H321</f>
        <v>0</v>
      </c>
      <c r="U321" s="41"/>
      <c r="V321" s="41"/>
      <c r="W321" s="41"/>
      <c r="X321" s="41"/>
      <c r="Y321" s="41"/>
      <c r="Z321" s="41"/>
      <c r="AA321" s="41"/>
      <c r="AB321" s="41"/>
      <c r="AC321" s="41"/>
      <c r="AD321" s="41"/>
      <c r="AE321" s="41"/>
      <c r="AR321" s="227" t="s">
        <v>238</v>
      </c>
      <c r="AT321" s="227" t="s">
        <v>234</v>
      </c>
      <c r="AU321" s="227" t="s">
        <v>78</v>
      </c>
      <c r="AY321" s="19" t="s">
        <v>231</v>
      </c>
      <c r="BE321" s="228">
        <f>IF(N321="základní",J321,0)</f>
        <v>0</v>
      </c>
      <c r="BF321" s="228">
        <f>IF(N321="snížená",J321,0)</f>
        <v>0</v>
      </c>
      <c r="BG321" s="228">
        <f>IF(N321="zákl. přenesená",J321,0)</f>
        <v>0</v>
      </c>
      <c r="BH321" s="228">
        <f>IF(N321="sníž. přenesená",J321,0)</f>
        <v>0</v>
      </c>
      <c r="BI321" s="228">
        <f>IF(N321="nulová",J321,0)</f>
        <v>0</v>
      </c>
      <c r="BJ321" s="19" t="s">
        <v>76</v>
      </c>
      <c r="BK321" s="228">
        <f>ROUND(I321*H321,2)</f>
        <v>0</v>
      </c>
      <c r="BL321" s="19" t="s">
        <v>238</v>
      </c>
      <c r="BM321" s="227" t="s">
        <v>5337</v>
      </c>
    </row>
    <row r="322" s="2" customFormat="1">
      <c r="A322" s="41"/>
      <c r="B322" s="42"/>
      <c r="C322" s="43"/>
      <c r="D322" s="229" t="s">
        <v>246</v>
      </c>
      <c r="E322" s="43"/>
      <c r="F322" s="230" t="s">
        <v>871</v>
      </c>
      <c r="G322" s="43"/>
      <c r="H322" s="43"/>
      <c r="I322" s="231"/>
      <c r="J322" s="43"/>
      <c r="K322" s="43"/>
      <c r="L322" s="47"/>
      <c r="M322" s="232"/>
      <c r="N322" s="233"/>
      <c r="O322" s="87"/>
      <c r="P322" s="87"/>
      <c r="Q322" s="87"/>
      <c r="R322" s="87"/>
      <c r="S322" s="87"/>
      <c r="T322" s="88"/>
      <c r="U322" s="41"/>
      <c r="V322" s="41"/>
      <c r="W322" s="41"/>
      <c r="X322" s="41"/>
      <c r="Y322" s="41"/>
      <c r="Z322" s="41"/>
      <c r="AA322" s="41"/>
      <c r="AB322" s="41"/>
      <c r="AC322" s="41"/>
      <c r="AD322" s="41"/>
      <c r="AE322" s="41"/>
      <c r="AT322" s="19" t="s">
        <v>246</v>
      </c>
      <c r="AU322" s="19" t="s">
        <v>78</v>
      </c>
    </row>
    <row r="323" s="14" customFormat="1">
      <c r="A323" s="14"/>
      <c r="B323" s="244"/>
      <c r="C323" s="245"/>
      <c r="D323" s="229" t="s">
        <v>248</v>
      </c>
      <c r="E323" s="246" t="s">
        <v>19</v>
      </c>
      <c r="F323" s="247" t="s">
        <v>5338</v>
      </c>
      <c r="G323" s="245"/>
      <c r="H323" s="248">
        <v>51.799999999999997</v>
      </c>
      <c r="I323" s="249"/>
      <c r="J323" s="245"/>
      <c r="K323" s="245"/>
      <c r="L323" s="250"/>
      <c r="M323" s="251"/>
      <c r="N323" s="252"/>
      <c r="O323" s="252"/>
      <c r="P323" s="252"/>
      <c r="Q323" s="252"/>
      <c r="R323" s="252"/>
      <c r="S323" s="252"/>
      <c r="T323" s="253"/>
      <c r="U323" s="14"/>
      <c r="V323" s="14"/>
      <c r="W323" s="14"/>
      <c r="X323" s="14"/>
      <c r="Y323" s="14"/>
      <c r="Z323" s="14"/>
      <c r="AA323" s="14"/>
      <c r="AB323" s="14"/>
      <c r="AC323" s="14"/>
      <c r="AD323" s="14"/>
      <c r="AE323" s="14"/>
      <c r="AT323" s="254" t="s">
        <v>248</v>
      </c>
      <c r="AU323" s="254" t="s">
        <v>78</v>
      </c>
      <c r="AV323" s="14" t="s">
        <v>78</v>
      </c>
      <c r="AW323" s="14" t="s">
        <v>31</v>
      </c>
      <c r="AX323" s="14" t="s">
        <v>69</v>
      </c>
      <c r="AY323" s="254" t="s">
        <v>231</v>
      </c>
    </row>
    <row r="324" s="14" customFormat="1">
      <c r="A324" s="14"/>
      <c r="B324" s="244"/>
      <c r="C324" s="245"/>
      <c r="D324" s="229" t="s">
        <v>248</v>
      </c>
      <c r="E324" s="246" t="s">
        <v>19</v>
      </c>
      <c r="F324" s="247" t="s">
        <v>5339</v>
      </c>
      <c r="G324" s="245"/>
      <c r="H324" s="248">
        <v>51.799999999999997</v>
      </c>
      <c r="I324" s="249"/>
      <c r="J324" s="245"/>
      <c r="K324" s="245"/>
      <c r="L324" s="250"/>
      <c r="M324" s="251"/>
      <c r="N324" s="252"/>
      <c r="O324" s="252"/>
      <c r="P324" s="252"/>
      <c r="Q324" s="252"/>
      <c r="R324" s="252"/>
      <c r="S324" s="252"/>
      <c r="T324" s="253"/>
      <c r="U324" s="14"/>
      <c r="V324" s="14"/>
      <c r="W324" s="14"/>
      <c r="X324" s="14"/>
      <c r="Y324" s="14"/>
      <c r="Z324" s="14"/>
      <c r="AA324" s="14"/>
      <c r="AB324" s="14"/>
      <c r="AC324" s="14"/>
      <c r="AD324" s="14"/>
      <c r="AE324" s="14"/>
      <c r="AT324" s="254" t="s">
        <v>248</v>
      </c>
      <c r="AU324" s="254" t="s">
        <v>78</v>
      </c>
      <c r="AV324" s="14" t="s">
        <v>78</v>
      </c>
      <c r="AW324" s="14" t="s">
        <v>31</v>
      </c>
      <c r="AX324" s="14" t="s">
        <v>69</v>
      </c>
      <c r="AY324" s="254" t="s">
        <v>231</v>
      </c>
    </row>
    <row r="325" s="15" customFormat="1">
      <c r="A325" s="15"/>
      <c r="B325" s="255"/>
      <c r="C325" s="256"/>
      <c r="D325" s="229" t="s">
        <v>248</v>
      </c>
      <c r="E325" s="257" t="s">
        <v>19</v>
      </c>
      <c r="F325" s="258" t="s">
        <v>260</v>
      </c>
      <c r="G325" s="256"/>
      <c r="H325" s="259">
        <v>103.59999999999999</v>
      </c>
      <c r="I325" s="260"/>
      <c r="J325" s="256"/>
      <c r="K325" s="256"/>
      <c r="L325" s="261"/>
      <c r="M325" s="262"/>
      <c r="N325" s="263"/>
      <c r="O325" s="263"/>
      <c r="P325" s="263"/>
      <c r="Q325" s="263"/>
      <c r="R325" s="263"/>
      <c r="S325" s="263"/>
      <c r="T325" s="264"/>
      <c r="U325" s="15"/>
      <c r="V325" s="15"/>
      <c r="W325" s="15"/>
      <c r="X325" s="15"/>
      <c r="Y325" s="15"/>
      <c r="Z325" s="15"/>
      <c r="AA325" s="15"/>
      <c r="AB325" s="15"/>
      <c r="AC325" s="15"/>
      <c r="AD325" s="15"/>
      <c r="AE325" s="15"/>
      <c r="AT325" s="265" t="s">
        <v>248</v>
      </c>
      <c r="AU325" s="265" t="s">
        <v>78</v>
      </c>
      <c r="AV325" s="15" t="s">
        <v>238</v>
      </c>
      <c r="AW325" s="15" t="s">
        <v>31</v>
      </c>
      <c r="AX325" s="15" t="s">
        <v>76</v>
      </c>
      <c r="AY325" s="265" t="s">
        <v>231</v>
      </c>
    </row>
    <row r="326" s="2" customFormat="1" ht="24.15" customHeight="1">
      <c r="A326" s="41"/>
      <c r="B326" s="42"/>
      <c r="C326" s="283" t="s">
        <v>429</v>
      </c>
      <c r="D326" s="283" t="s">
        <v>638</v>
      </c>
      <c r="E326" s="284" t="s">
        <v>4427</v>
      </c>
      <c r="F326" s="285" t="s">
        <v>4428</v>
      </c>
      <c r="G326" s="286" t="s">
        <v>342</v>
      </c>
      <c r="H326" s="287">
        <v>52.576999999999998</v>
      </c>
      <c r="I326" s="288"/>
      <c r="J326" s="289">
        <f>ROUND(I326*H326,2)</f>
        <v>0</v>
      </c>
      <c r="K326" s="285" t="s">
        <v>244</v>
      </c>
      <c r="L326" s="290"/>
      <c r="M326" s="291" t="s">
        <v>19</v>
      </c>
      <c r="N326" s="292" t="s">
        <v>40</v>
      </c>
      <c r="O326" s="87"/>
      <c r="P326" s="225">
        <f>O326*H326</f>
        <v>0</v>
      </c>
      <c r="Q326" s="225">
        <v>0.0028999999999999998</v>
      </c>
      <c r="R326" s="225">
        <f>Q326*H326</f>
        <v>0.15247329999999998</v>
      </c>
      <c r="S326" s="225">
        <v>0</v>
      </c>
      <c r="T326" s="226">
        <f>S326*H326</f>
        <v>0</v>
      </c>
      <c r="U326" s="41"/>
      <c r="V326" s="41"/>
      <c r="W326" s="41"/>
      <c r="X326" s="41"/>
      <c r="Y326" s="41"/>
      <c r="Z326" s="41"/>
      <c r="AA326" s="41"/>
      <c r="AB326" s="41"/>
      <c r="AC326" s="41"/>
      <c r="AD326" s="41"/>
      <c r="AE326" s="41"/>
      <c r="AR326" s="227" t="s">
        <v>287</v>
      </c>
      <c r="AT326" s="227" t="s">
        <v>638</v>
      </c>
      <c r="AU326" s="227" t="s">
        <v>78</v>
      </c>
      <c r="AY326" s="19" t="s">
        <v>231</v>
      </c>
      <c r="BE326" s="228">
        <f>IF(N326="základní",J326,0)</f>
        <v>0</v>
      </c>
      <c r="BF326" s="228">
        <f>IF(N326="snížená",J326,0)</f>
        <v>0</v>
      </c>
      <c r="BG326" s="228">
        <f>IF(N326="zákl. přenesená",J326,0)</f>
        <v>0</v>
      </c>
      <c r="BH326" s="228">
        <f>IF(N326="sníž. přenesená",J326,0)</f>
        <v>0</v>
      </c>
      <c r="BI326" s="228">
        <f>IF(N326="nulová",J326,0)</f>
        <v>0</v>
      </c>
      <c r="BJ326" s="19" t="s">
        <v>76</v>
      </c>
      <c r="BK326" s="228">
        <f>ROUND(I326*H326,2)</f>
        <v>0</v>
      </c>
      <c r="BL326" s="19" t="s">
        <v>238</v>
      </c>
      <c r="BM326" s="227" t="s">
        <v>5340</v>
      </c>
    </row>
    <row r="327" s="14" customFormat="1">
      <c r="A327" s="14"/>
      <c r="B327" s="244"/>
      <c r="C327" s="245"/>
      <c r="D327" s="229" t="s">
        <v>248</v>
      </c>
      <c r="E327" s="246" t="s">
        <v>19</v>
      </c>
      <c r="F327" s="247" t="s">
        <v>5341</v>
      </c>
      <c r="G327" s="245"/>
      <c r="H327" s="248">
        <v>52.576999999999998</v>
      </c>
      <c r="I327" s="249"/>
      <c r="J327" s="245"/>
      <c r="K327" s="245"/>
      <c r="L327" s="250"/>
      <c r="M327" s="251"/>
      <c r="N327" s="252"/>
      <c r="O327" s="252"/>
      <c r="P327" s="252"/>
      <c r="Q327" s="252"/>
      <c r="R327" s="252"/>
      <c r="S327" s="252"/>
      <c r="T327" s="253"/>
      <c r="U327" s="14"/>
      <c r="V327" s="14"/>
      <c r="W327" s="14"/>
      <c r="X327" s="14"/>
      <c r="Y327" s="14"/>
      <c r="Z327" s="14"/>
      <c r="AA327" s="14"/>
      <c r="AB327" s="14"/>
      <c r="AC327" s="14"/>
      <c r="AD327" s="14"/>
      <c r="AE327" s="14"/>
      <c r="AT327" s="254" t="s">
        <v>248</v>
      </c>
      <c r="AU327" s="254" t="s">
        <v>78</v>
      </c>
      <c r="AV327" s="14" t="s">
        <v>78</v>
      </c>
      <c r="AW327" s="14" t="s">
        <v>31</v>
      </c>
      <c r="AX327" s="14" t="s">
        <v>76</v>
      </c>
      <c r="AY327" s="254" t="s">
        <v>231</v>
      </c>
    </row>
    <row r="328" s="2" customFormat="1" ht="33" customHeight="1">
      <c r="A328" s="41"/>
      <c r="B328" s="42"/>
      <c r="C328" s="216" t="s">
        <v>434</v>
      </c>
      <c r="D328" s="216" t="s">
        <v>234</v>
      </c>
      <c r="E328" s="217" t="s">
        <v>4435</v>
      </c>
      <c r="F328" s="218" t="s">
        <v>4436</v>
      </c>
      <c r="G328" s="219" t="s">
        <v>342</v>
      </c>
      <c r="H328" s="220">
        <v>46</v>
      </c>
      <c r="I328" s="221"/>
      <c r="J328" s="222">
        <f>ROUND(I328*H328,2)</f>
        <v>0</v>
      </c>
      <c r="K328" s="218" t="s">
        <v>244</v>
      </c>
      <c r="L328" s="47"/>
      <c r="M328" s="223" t="s">
        <v>19</v>
      </c>
      <c r="N328" s="224" t="s">
        <v>40</v>
      </c>
      <c r="O328" s="87"/>
      <c r="P328" s="225">
        <f>O328*H328</f>
        <v>0</v>
      </c>
      <c r="Q328" s="225">
        <v>1.0000000000000001E-05</v>
      </c>
      <c r="R328" s="225">
        <f>Q328*H328</f>
        <v>0.00046000000000000001</v>
      </c>
      <c r="S328" s="225">
        <v>0</v>
      </c>
      <c r="T328" s="226">
        <f>S328*H328</f>
        <v>0</v>
      </c>
      <c r="U328" s="41"/>
      <c r="V328" s="41"/>
      <c r="W328" s="41"/>
      <c r="X328" s="41"/>
      <c r="Y328" s="41"/>
      <c r="Z328" s="41"/>
      <c r="AA328" s="41"/>
      <c r="AB328" s="41"/>
      <c r="AC328" s="41"/>
      <c r="AD328" s="41"/>
      <c r="AE328" s="41"/>
      <c r="AR328" s="227" t="s">
        <v>238</v>
      </c>
      <c r="AT328" s="227" t="s">
        <v>234</v>
      </c>
      <c r="AU328" s="227" t="s">
        <v>78</v>
      </c>
      <c r="AY328" s="19" t="s">
        <v>231</v>
      </c>
      <c r="BE328" s="228">
        <f>IF(N328="základní",J328,0)</f>
        <v>0</v>
      </c>
      <c r="BF328" s="228">
        <f>IF(N328="snížená",J328,0)</f>
        <v>0</v>
      </c>
      <c r="BG328" s="228">
        <f>IF(N328="zákl. přenesená",J328,0)</f>
        <v>0</v>
      </c>
      <c r="BH328" s="228">
        <f>IF(N328="sníž. přenesená",J328,0)</f>
        <v>0</v>
      </c>
      <c r="BI328" s="228">
        <f>IF(N328="nulová",J328,0)</f>
        <v>0</v>
      </c>
      <c r="BJ328" s="19" t="s">
        <v>76</v>
      </c>
      <c r="BK328" s="228">
        <f>ROUND(I328*H328,2)</f>
        <v>0</v>
      </c>
      <c r="BL328" s="19" t="s">
        <v>238</v>
      </c>
      <c r="BM328" s="227" t="s">
        <v>5342</v>
      </c>
    </row>
    <row r="329" s="2" customFormat="1">
      <c r="A329" s="41"/>
      <c r="B329" s="42"/>
      <c r="C329" s="43"/>
      <c r="D329" s="229" t="s">
        <v>246</v>
      </c>
      <c r="E329" s="43"/>
      <c r="F329" s="230" t="s">
        <v>871</v>
      </c>
      <c r="G329" s="43"/>
      <c r="H329" s="43"/>
      <c r="I329" s="231"/>
      <c r="J329" s="43"/>
      <c r="K329" s="43"/>
      <c r="L329" s="47"/>
      <c r="M329" s="232"/>
      <c r="N329" s="233"/>
      <c r="O329" s="87"/>
      <c r="P329" s="87"/>
      <c r="Q329" s="87"/>
      <c r="R329" s="87"/>
      <c r="S329" s="87"/>
      <c r="T329" s="88"/>
      <c r="U329" s="41"/>
      <c r="V329" s="41"/>
      <c r="W329" s="41"/>
      <c r="X329" s="41"/>
      <c r="Y329" s="41"/>
      <c r="Z329" s="41"/>
      <c r="AA329" s="41"/>
      <c r="AB329" s="41"/>
      <c r="AC329" s="41"/>
      <c r="AD329" s="41"/>
      <c r="AE329" s="41"/>
      <c r="AT329" s="19" t="s">
        <v>246</v>
      </c>
      <c r="AU329" s="19" t="s">
        <v>78</v>
      </c>
    </row>
    <row r="330" s="13" customFormat="1">
      <c r="A330" s="13"/>
      <c r="B330" s="234"/>
      <c r="C330" s="235"/>
      <c r="D330" s="229" t="s">
        <v>248</v>
      </c>
      <c r="E330" s="236" t="s">
        <v>19</v>
      </c>
      <c r="F330" s="237" t="s">
        <v>5235</v>
      </c>
      <c r="G330" s="235"/>
      <c r="H330" s="236" t="s">
        <v>19</v>
      </c>
      <c r="I330" s="238"/>
      <c r="J330" s="235"/>
      <c r="K330" s="235"/>
      <c r="L330" s="239"/>
      <c r="M330" s="240"/>
      <c r="N330" s="241"/>
      <c r="O330" s="241"/>
      <c r="P330" s="241"/>
      <c r="Q330" s="241"/>
      <c r="R330" s="241"/>
      <c r="S330" s="241"/>
      <c r="T330" s="242"/>
      <c r="U330" s="13"/>
      <c r="V330" s="13"/>
      <c r="W330" s="13"/>
      <c r="X330" s="13"/>
      <c r="Y330" s="13"/>
      <c r="Z330" s="13"/>
      <c r="AA330" s="13"/>
      <c r="AB330" s="13"/>
      <c r="AC330" s="13"/>
      <c r="AD330" s="13"/>
      <c r="AE330" s="13"/>
      <c r="AT330" s="243" t="s">
        <v>248</v>
      </c>
      <c r="AU330" s="243" t="s">
        <v>78</v>
      </c>
      <c r="AV330" s="13" t="s">
        <v>76</v>
      </c>
      <c r="AW330" s="13" t="s">
        <v>31</v>
      </c>
      <c r="AX330" s="13" t="s">
        <v>69</v>
      </c>
      <c r="AY330" s="243" t="s">
        <v>231</v>
      </c>
    </row>
    <row r="331" s="14" customFormat="1">
      <c r="A331" s="14"/>
      <c r="B331" s="244"/>
      <c r="C331" s="245"/>
      <c r="D331" s="229" t="s">
        <v>248</v>
      </c>
      <c r="E331" s="246" t="s">
        <v>19</v>
      </c>
      <c r="F331" s="247" t="s">
        <v>892</v>
      </c>
      <c r="G331" s="245"/>
      <c r="H331" s="248">
        <v>46</v>
      </c>
      <c r="I331" s="249"/>
      <c r="J331" s="245"/>
      <c r="K331" s="245"/>
      <c r="L331" s="250"/>
      <c r="M331" s="251"/>
      <c r="N331" s="252"/>
      <c r="O331" s="252"/>
      <c r="P331" s="252"/>
      <c r="Q331" s="252"/>
      <c r="R331" s="252"/>
      <c r="S331" s="252"/>
      <c r="T331" s="253"/>
      <c r="U331" s="14"/>
      <c r="V331" s="14"/>
      <c r="W331" s="14"/>
      <c r="X331" s="14"/>
      <c r="Y331" s="14"/>
      <c r="Z331" s="14"/>
      <c r="AA331" s="14"/>
      <c r="AB331" s="14"/>
      <c r="AC331" s="14"/>
      <c r="AD331" s="14"/>
      <c r="AE331" s="14"/>
      <c r="AT331" s="254" t="s">
        <v>248</v>
      </c>
      <c r="AU331" s="254" t="s">
        <v>78</v>
      </c>
      <c r="AV331" s="14" t="s">
        <v>78</v>
      </c>
      <c r="AW331" s="14" t="s">
        <v>31</v>
      </c>
      <c r="AX331" s="14" t="s">
        <v>76</v>
      </c>
      <c r="AY331" s="254" t="s">
        <v>231</v>
      </c>
    </row>
    <row r="332" s="2" customFormat="1" ht="24.15" customHeight="1">
      <c r="A332" s="41"/>
      <c r="B332" s="42"/>
      <c r="C332" s="283" t="s">
        <v>442</v>
      </c>
      <c r="D332" s="283" t="s">
        <v>638</v>
      </c>
      <c r="E332" s="284" t="s">
        <v>4439</v>
      </c>
      <c r="F332" s="285" t="s">
        <v>4440</v>
      </c>
      <c r="G332" s="286" t="s">
        <v>342</v>
      </c>
      <c r="H332" s="287">
        <v>46.689999999999998</v>
      </c>
      <c r="I332" s="288"/>
      <c r="J332" s="289">
        <f>ROUND(I332*H332,2)</f>
        <v>0</v>
      </c>
      <c r="K332" s="285" t="s">
        <v>244</v>
      </c>
      <c r="L332" s="290"/>
      <c r="M332" s="291" t="s">
        <v>19</v>
      </c>
      <c r="N332" s="292" t="s">
        <v>40</v>
      </c>
      <c r="O332" s="87"/>
      <c r="P332" s="225">
        <f>O332*H332</f>
        <v>0</v>
      </c>
      <c r="Q332" s="225">
        <v>0.0045999999999999999</v>
      </c>
      <c r="R332" s="225">
        <f>Q332*H332</f>
        <v>0.21477399999999999</v>
      </c>
      <c r="S332" s="225">
        <v>0</v>
      </c>
      <c r="T332" s="226">
        <f>S332*H332</f>
        <v>0</v>
      </c>
      <c r="U332" s="41"/>
      <c r="V332" s="41"/>
      <c r="W332" s="41"/>
      <c r="X332" s="41"/>
      <c r="Y332" s="41"/>
      <c r="Z332" s="41"/>
      <c r="AA332" s="41"/>
      <c r="AB332" s="41"/>
      <c r="AC332" s="41"/>
      <c r="AD332" s="41"/>
      <c r="AE332" s="41"/>
      <c r="AR332" s="227" t="s">
        <v>287</v>
      </c>
      <c r="AT332" s="227" t="s">
        <v>638</v>
      </c>
      <c r="AU332" s="227" t="s">
        <v>78</v>
      </c>
      <c r="AY332" s="19" t="s">
        <v>231</v>
      </c>
      <c r="BE332" s="228">
        <f>IF(N332="základní",J332,0)</f>
        <v>0</v>
      </c>
      <c r="BF332" s="228">
        <f>IF(N332="snížená",J332,0)</f>
        <v>0</v>
      </c>
      <c r="BG332" s="228">
        <f>IF(N332="zákl. přenesená",J332,0)</f>
        <v>0</v>
      </c>
      <c r="BH332" s="228">
        <f>IF(N332="sníž. přenesená",J332,0)</f>
        <v>0</v>
      </c>
      <c r="BI332" s="228">
        <f>IF(N332="nulová",J332,0)</f>
        <v>0</v>
      </c>
      <c r="BJ332" s="19" t="s">
        <v>76</v>
      </c>
      <c r="BK332" s="228">
        <f>ROUND(I332*H332,2)</f>
        <v>0</v>
      </c>
      <c r="BL332" s="19" t="s">
        <v>238</v>
      </c>
      <c r="BM332" s="227" t="s">
        <v>5343</v>
      </c>
    </row>
    <row r="333" s="14" customFormat="1">
      <c r="A333" s="14"/>
      <c r="B333" s="244"/>
      <c r="C333" s="245"/>
      <c r="D333" s="229" t="s">
        <v>248</v>
      </c>
      <c r="E333" s="246" t="s">
        <v>19</v>
      </c>
      <c r="F333" s="247" t="s">
        <v>5344</v>
      </c>
      <c r="G333" s="245"/>
      <c r="H333" s="248">
        <v>46.689999999999998</v>
      </c>
      <c r="I333" s="249"/>
      <c r="J333" s="245"/>
      <c r="K333" s="245"/>
      <c r="L333" s="250"/>
      <c r="M333" s="251"/>
      <c r="N333" s="252"/>
      <c r="O333" s="252"/>
      <c r="P333" s="252"/>
      <c r="Q333" s="252"/>
      <c r="R333" s="252"/>
      <c r="S333" s="252"/>
      <c r="T333" s="253"/>
      <c r="U333" s="14"/>
      <c r="V333" s="14"/>
      <c r="W333" s="14"/>
      <c r="X333" s="14"/>
      <c r="Y333" s="14"/>
      <c r="Z333" s="14"/>
      <c r="AA333" s="14"/>
      <c r="AB333" s="14"/>
      <c r="AC333" s="14"/>
      <c r="AD333" s="14"/>
      <c r="AE333" s="14"/>
      <c r="AT333" s="254" t="s">
        <v>248</v>
      </c>
      <c r="AU333" s="254" t="s">
        <v>78</v>
      </c>
      <c r="AV333" s="14" t="s">
        <v>78</v>
      </c>
      <c r="AW333" s="14" t="s">
        <v>31</v>
      </c>
      <c r="AX333" s="14" t="s">
        <v>76</v>
      </c>
      <c r="AY333" s="254" t="s">
        <v>231</v>
      </c>
    </row>
    <row r="334" s="2" customFormat="1" ht="21.75" customHeight="1">
      <c r="A334" s="41"/>
      <c r="B334" s="42"/>
      <c r="C334" s="216" t="s">
        <v>825</v>
      </c>
      <c r="D334" s="216" t="s">
        <v>234</v>
      </c>
      <c r="E334" s="217" t="s">
        <v>5345</v>
      </c>
      <c r="F334" s="218" t="s">
        <v>5346</v>
      </c>
      <c r="G334" s="219" t="s">
        <v>342</v>
      </c>
      <c r="H334" s="220">
        <v>100.8</v>
      </c>
      <c r="I334" s="221"/>
      <c r="J334" s="222">
        <f>ROUND(I334*H334,2)</f>
        <v>0</v>
      </c>
      <c r="K334" s="218" t="s">
        <v>244</v>
      </c>
      <c r="L334" s="47"/>
      <c r="M334" s="223" t="s">
        <v>19</v>
      </c>
      <c r="N334" s="224" t="s">
        <v>40</v>
      </c>
      <c r="O334" s="87"/>
      <c r="P334" s="225">
        <f>O334*H334</f>
        <v>0</v>
      </c>
      <c r="Q334" s="225">
        <v>0</v>
      </c>
      <c r="R334" s="225">
        <f>Q334*H334</f>
        <v>0</v>
      </c>
      <c r="S334" s="225">
        <v>0</v>
      </c>
      <c r="T334" s="226">
        <f>S334*H334</f>
        <v>0</v>
      </c>
      <c r="U334" s="41"/>
      <c r="V334" s="41"/>
      <c r="W334" s="41"/>
      <c r="X334" s="41"/>
      <c r="Y334" s="41"/>
      <c r="Z334" s="41"/>
      <c r="AA334" s="41"/>
      <c r="AB334" s="41"/>
      <c r="AC334" s="41"/>
      <c r="AD334" s="41"/>
      <c r="AE334" s="41"/>
      <c r="AR334" s="227" t="s">
        <v>238</v>
      </c>
      <c r="AT334" s="227" t="s">
        <v>234</v>
      </c>
      <c r="AU334" s="227" t="s">
        <v>78</v>
      </c>
      <c r="AY334" s="19" t="s">
        <v>231</v>
      </c>
      <c r="BE334" s="228">
        <f>IF(N334="základní",J334,0)</f>
        <v>0</v>
      </c>
      <c r="BF334" s="228">
        <f>IF(N334="snížená",J334,0)</f>
        <v>0</v>
      </c>
      <c r="BG334" s="228">
        <f>IF(N334="zákl. přenesená",J334,0)</f>
        <v>0</v>
      </c>
      <c r="BH334" s="228">
        <f>IF(N334="sníž. přenesená",J334,0)</f>
        <v>0</v>
      </c>
      <c r="BI334" s="228">
        <f>IF(N334="nulová",J334,0)</f>
        <v>0</v>
      </c>
      <c r="BJ334" s="19" t="s">
        <v>76</v>
      </c>
      <c r="BK334" s="228">
        <f>ROUND(I334*H334,2)</f>
        <v>0</v>
      </c>
      <c r="BL334" s="19" t="s">
        <v>238</v>
      </c>
      <c r="BM334" s="227" t="s">
        <v>5347</v>
      </c>
    </row>
    <row r="335" s="2" customFormat="1">
      <c r="A335" s="41"/>
      <c r="B335" s="42"/>
      <c r="C335" s="43"/>
      <c r="D335" s="229" t="s">
        <v>246</v>
      </c>
      <c r="E335" s="43"/>
      <c r="F335" s="230" t="s">
        <v>5168</v>
      </c>
      <c r="G335" s="43"/>
      <c r="H335" s="43"/>
      <c r="I335" s="231"/>
      <c r="J335" s="43"/>
      <c r="K335" s="43"/>
      <c r="L335" s="47"/>
      <c r="M335" s="232"/>
      <c r="N335" s="233"/>
      <c r="O335" s="87"/>
      <c r="P335" s="87"/>
      <c r="Q335" s="87"/>
      <c r="R335" s="87"/>
      <c r="S335" s="87"/>
      <c r="T335" s="88"/>
      <c r="U335" s="41"/>
      <c r="V335" s="41"/>
      <c r="W335" s="41"/>
      <c r="X335" s="41"/>
      <c r="Y335" s="41"/>
      <c r="Z335" s="41"/>
      <c r="AA335" s="41"/>
      <c r="AB335" s="41"/>
      <c r="AC335" s="41"/>
      <c r="AD335" s="41"/>
      <c r="AE335" s="41"/>
      <c r="AT335" s="19" t="s">
        <v>246</v>
      </c>
      <c r="AU335" s="19" t="s">
        <v>78</v>
      </c>
    </row>
    <row r="336" s="14" customFormat="1">
      <c r="A336" s="14"/>
      <c r="B336" s="244"/>
      <c r="C336" s="245"/>
      <c r="D336" s="229" t="s">
        <v>248</v>
      </c>
      <c r="E336" s="246" t="s">
        <v>19</v>
      </c>
      <c r="F336" s="247" t="s">
        <v>5348</v>
      </c>
      <c r="G336" s="245"/>
      <c r="H336" s="248">
        <v>100.8</v>
      </c>
      <c r="I336" s="249"/>
      <c r="J336" s="245"/>
      <c r="K336" s="245"/>
      <c r="L336" s="250"/>
      <c r="M336" s="251"/>
      <c r="N336" s="252"/>
      <c r="O336" s="252"/>
      <c r="P336" s="252"/>
      <c r="Q336" s="252"/>
      <c r="R336" s="252"/>
      <c r="S336" s="252"/>
      <c r="T336" s="253"/>
      <c r="U336" s="14"/>
      <c r="V336" s="14"/>
      <c r="W336" s="14"/>
      <c r="X336" s="14"/>
      <c r="Y336" s="14"/>
      <c r="Z336" s="14"/>
      <c r="AA336" s="14"/>
      <c r="AB336" s="14"/>
      <c r="AC336" s="14"/>
      <c r="AD336" s="14"/>
      <c r="AE336" s="14"/>
      <c r="AT336" s="254" t="s">
        <v>248</v>
      </c>
      <c r="AU336" s="254" t="s">
        <v>78</v>
      </c>
      <c r="AV336" s="14" t="s">
        <v>78</v>
      </c>
      <c r="AW336" s="14" t="s">
        <v>31</v>
      </c>
      <c r="AX336" s="14" t="s">
        <v>76</v>
      </c>
      <c r="AY336" s="254" t="s">
        <v>231</v>
      </c>
    </row>
    <row r="337" s="2" customFormat="1" ht="24.15" customHeight="1">
      <c r="A337" s="41"/>
      <c r="B337" s="42"/>
      <c r="C337" s="216" t="s">
        <v>833</v>
      </c>
      <c r="D337" s="216" t="s">
        <v>234</v>
      </c>
      <c r="E337" s="217" t="s">
        <v>5349</v>
      </c>
      <c r="F337" s="218" t="s">
        <v>5350</v>
      </c>
      <c r="G337" s="219" t="s">
        <v>237</v>
      </c>
      <c r="H337" s="220">
        <v>5</v>
      </c>
      <c r="I337" s="221"/>
      <c r="J337" s="222">
        <f>ROUND(I337*H337,2)</f>
        <v>0</v>
      </c>
      <c r="K337" s="218" t="s">
        <v>244</v>
      </c>
      <c r="L337" s="47"/>
      <c r="M337" s="223" t="s">
        <v>19</v>
      </c>
      <c r="N337" s="224" t="s">
        <v>40</v>
      </c>
      <c r="O337" s="87"/>
      <c r="P337" s="225">
        <f>O337*H337</f>
        <v>0</v>
      </c>
      <c r="Q337" s="225">
        <v>0.45937</v>
      </c>
      <c r="R337" s="225">
        <f>Q337*H337</f>
        <v>2.2968500000000001</v>
      </c>
      <c r="S337" s="225">
        <v>0</v>
      </c>
      <c r="T337" s="226">
        <f>S337*H337</f>
        <v>0</v>
      </c>
      <c r="U337" s="41"/>
      <c r="V337" s="41"/>
      <c r="W337" s="41"/>
      <c r="X337" s="41"/>
      <c r="Y337" s="41"/>
      <c r="Z337" s="41"/>
      <c r="AA337" s="41"/>
      <c r="AB337" s="41"/>
      <c r="AC337" s="41"/>
      <c r="AD337" s="41"/>
      <c r="AE337" s="41"/>
      <c r="AR337" s="227" t="s">
        <v>238</v>
      </c>
      <c r="AT337" s="227" t="s">
        <v>234</v>
      </c>
      <c r="AU337" s="227" t="s">
        <v>78</v>
      </c>
      <c r="AY337" s="19" t="s">
        <v>231</v>
      </c>
      <c r="BE337" s="228">
        <f>IF(N337="základní",J337,0)</f>
        <v>0</v>
      </c>
      <c r="BF337" s="228">
        <f>IF(N337="snížená",J337,0)</f>
        <v>0</v>
      </c>
      <c r="BG337" s="228">
        <f>IF(N337="zákl. přenesená",J337,0)</f>
        <v>0</v>
      </c>
      <c r="BH337" s="228">
        <f>IF(N337="sníž. přenesená",J337,0)</f>
        <v>0</v>
      </c>
      <c r="BI337" s="228">
        <f>IF(N337="nulová",J337,0)</f>
        <v>0</v>
      </c>
      <c r="BJ337" s="19" t="s">
        <v>76</v>
      </c>
      <c r="BK337" s="228">
        <f>ROUND(I337*H337,2)</f>
        <v>0</v>
      </c>
      <c r="BL337" s="19" t="s">
        <v>238</v>
      </c>
      <c r="BM337" s="227" t="s">
        <v>5351</v>
      </c>
    </row>
    <row r="338" s="2" customFormat="1">
      <c r="A338" s="41"/>
      <c r="B338" s="42"/>
      <c r="C338" s="43"/>
      <c r="D338" s="229" t="s">
        <v>246</v>
      </c>
      <c r="E338" s="43"/>
      <c r="F338" s="230" t="s">
        <v>5168</v>
      </c>
      <c r="G338" s="43"/>
      <c r="H338" s="43"/>
      <c r="I338" s="231"/>
      <c r="J338" s="43"/>
      <c r="K338" s="43"/>
      <c r="L338" s="47"/>
      <c r="M338" s="232"/>
      <c r="N338" s="233"/>
      <c r="O338" s="87"/>
      <c r="P338" s="87"/>
      <c r="Q338" s="87"/>
      <c r="R338" s="87"/>
      <c r="S338" s="87"/>
      <c r="T338" s="88"/>
      <c r="U338" s="41"/>
      <c r="V338" s="41"/>
      <c r="W338" s="41"/>
      <c r="X338" s="41"/>
      <c r="Y338" s="41"/>
      <c r="Z338" s="41"/>
      <c r="AA338" s="41"/>
      <c r="AB338" s="41"/>
      <c r="AC338" s="41"/>
      <c r="AD338" s="41"/>
      <c r="AE338" s="41"/>
      <c r="AT338" s="19" t="s">
        <v>246</v>
      </c>
      <c r="AU338" s="19" t="s">
        <v>78</v>
      </c>
    </row>
    <row r="339" s="2" customFormat="1" ht="24.15" customHeight="1">
      <c r="A339" s="41"/>
      <c r="B339" s="42"/>
      <c r="C339" s="216" t="s">
        <v>839</v>
      </c>
      <c r="D339" s="216" t="s">
        <v>234</v>
      </c>
      <c r="E339" s="217" t="s">
        <v>5169</v>
      </c>
      <c r="F339" s="218" t="s">
        <v>5170</v>
      </c>
      <c r="G339" s="219" t="s">
        <v>237</v>
      </c>
      <c r="H339" s="220">
        <v>10</v>
      </c>
      <c r="I339" s="221"/>
      <c r="J339" s="222">
        <f>ROUND(I339*H339,2)</f>
        <v>0</v>
      </c>
      <c r="K339" s="218" t="s">
        <v>244</v>
      </c>
      <c r="L339" s="47"/>
      <c r="M339" s="223" t="s">
        <v>19</v>
      </c>
      <c r="N339" s="224" t="s">
        <v>40</v>
      </c>
      <c r="O339" s="87"/>
      <c r="P339" s="225">
        <f>O339*H339</f>
        <v>0</v>
      </c>
      <c r="Q339" s="225">
        <v>0.010189999999999999</v>
      </c>
      <c r="R339" s="225">
        <f>Q339*H339</f>
        <v>0.10189999999999999</v>
      </c>
      <c r="S339" s="225">
        <v>0</v>
      </c>
      <c r="T339" s="226">
        <f>S339*H339</f>
        <v>0</v>
      </c>
      <c r="U339" s="41"/>
      <c r="V339" s="41"/>
      <c r="W339" s="41"/>
      <c r="X339" s="41"/>
      <c r="Y339" s="41"/>
      <c r="Z339" s="41"/>
      <c r="AA339" s="41"/>
      <c r="AB339" s="41"/>
      <c r="AC339" s="41"/>
      <c r="AD339" s="41"/>
      <c r="AE339" s="41"/>
      <c r="AR339" s="227" t="s">
        <v>238</v>
      </c>
      <c r="AT339" s="227" t="s">
        <v>234</v>
      </c>
      <c r="AU339" s="227" t="s">
        <v>78</v>
      </c>
      <c r="AY339" s="19" t="s">
        <v>231</v>
      </c>
      <c r="BE339" s="228">
        <f>IF(N339="základní",J339,0)</f>
        <v>0</v>
      </c>
      <c r="BF339" s="228">
        <f>IF(N339="snížená",J339,0)</f>
        <v>0</v>
      </c>
      <c r="BG339" s="228">
        <f>IF(N339="zákl. přenesená",J339,0)</f>
        <v>0</v>
      </c>
      <c r="BH339" s="228">
        <f>IF(N339="sníž. přenesená",J339,0)</f>
        <v>0</v>
      </c>
      <c r="BI339" s="228">
        <f>IF(N339="nulová",J339,0)</f>
        <v>0</v>
      </c>
      <c r="BJ339" s="19" t="s">
        <v>76</v>
      </c>
      <c r="BK339" s="228">
        <f>ROUND(I339*H339,2)</f>
        <v>0</v>
      </c>
      <c r="BL339" s="19" t="s">
        <v>238</v>
      </c>
      <c r="BM339" s="227" t="s">
        <v>5352</v>
      </c>
    </row>
    <row r="340" s="2" customFormat="1">
      <c r="A340" s="41"/>
      <c r="B340" s="42"/>
      <c r="C340" s="43"/>
      <c r="D340" s="229" t="s">
        <v>246</v>
      </c>
      <c r="E340" s="43"/>
      <c r="F340" s="230" t="s">
        <v>5172</v>
      </c>
      <c r="G340" s="43"/>
      <c r="H340" s="43"/>
      <c r="I340" s="231"/>
      <c r="J340" s="43"/>
      <c r="K340" s="43"/>
      <c r="L340" s="47"/>
      <c r="M340" s="232"/>
      <c r="N340" s="233"/>
      <c r="O340" s="87"/>
      <c r="P340" s="87"/>
      <c r="Q340" s="87"/>
      <c r="R340" s="87"/>
      <c r="S340" s="87"/>
      <c r="T340" s="88"/>
      <c r="U340" s="41"/>
      <c r="V340" s="41"/>
      <c r="W340" s="41"/>
      <c r="X340" s="41"/>
      <c r="Y340" s="41"/>
      <c r="Z340" s="41"/>
      <c r="AA340" s="41"/>
      <c r="AB340" s="41"/>
      <c r="AC340" s="41"/>
      <c r="AD340" s="41"/>
      <c r="AE340" s="41"/>
      <c r="AT340" s="19" t="s">
        <v>246</v>
      </c>
      <c r="AU340" s="19" t="s">
        <v>78</v>
      </c>
    </row>
    <row r="341" s="13" customFormat="1">
      <c r="A341" s="13"/>
      <c r="B341" s="234"/>
      <c r="C341" s="235"/>
      <c r="D341" s="229" t="s">
        <v>248</v>
      </c>
      <c r="E341" s="236" t="s">
        <v>19</v>
      </c>
      <c r="F341" s="237" t="s">
        <v>5240</v>
      </c>
      <c r="G341" s="235"/>
      <c r="H341" s="236" t="s">
        <v>19</v>
      </c>
      <c r="I341" s="238"/>
      <c r="J341" s="235"/>
      <c r="K341" s="235"/>
      <c r="L341" s="239"/>
      <c r="M341" s="240"/>
      <c r="N341" s="241"/>
      <c r="O341" s="241"/>
      <c r="P341" s="241"/>
      <c r="Q341" s="241"/>
      <c r="R341" s="241"/>
      <c r="S341" s="241"/>
      <c r="T341" s="242"/>
      <c r="U341" s="13"/>
      <c r="V341" s="13"/>
      <c r="W341" s="13"/>
      <c r="X341" s="13"/>
      <c r="Y341" s="13"/>
      <c r="Z341" s="13"/>
      <c r="AA341" s="13"/>
      <c r="AB341" s="13"/>
      <c r="AC341" s="13"/>
      <c r="AD341" s="13"/>
      <c r="AE341" s="13"/>
      <c r="AT341" s="243" t="s">
        <v>248</v>
      </c>
      <c r="AU341" s="243" t="s">
        <v>78</v>
      </c>
      <c r="AV341" s="13" t="s">
        <v>76</v>
      </c>
      <c r="AW341" s="13" t="s">
        <v>31</v>
      </c>
      <c r="AX341" s="13" t="s">
        <v>69</v>
      </c>
      <c r="AY341" s="243" t="s">
        <v>231</v>
      </c>
    </row>
    <row r="342" s="14" customFormat="1">
      <c r="A342" s="14"/>
      <c r="B342" s="244"/>
      <c r="C342" s="245"/>
      <c r="D342" s="229" t="s">
        <v>248</v>
      </c>
      <c r="E342" s="246" t="s">
        <v>19</v>
      </c>
      <c r="F342" s="247" t="s">
        <v>5353</v>
      </c>
      <c r="G342" s="245"/>
      <c r="H342" s="248">
        <v>4</v>
      </c>
      <c r="I342" s="249"/>
      <c r="J342" s="245"/>
      <c r="K342" s="245"/>
      <c r="L342" s="250"/>
      <c r="M342" s="251"/>
      <c r="N342" s="252"/>
      <c r="O342" s="252"/>
      <c r="P342" s="252"/>
      <c r="Q342" s="252"/>
      <c r="R342" s="252"/>
      <c r="S342" s="252"/>
      <c r="T342" s="253"/>
      <c r="U342" s="14"/>
      <c r="V342" s="14"/>
      <c r="W342" s="14"/>
      <c r="X342" s="14"/>
      <c r="Y342" s="14"/>
      <c r="Z342" s="14"/>
      <c r="AA342" s="14"/>
      <c r="AB342" s="14"/>
      <c r="AC342" s="14"/>
      <c r="AD342" s="14"/>
      <c r="AE342" s="14"/>
      <c r="AT342" s="254" t="s">
        <v>248</v>
      </c>
      <c r="AU342" s="254" t="s">
        <v>78</v>
      </c>
      <c r="AV342" s="14" t="s">
        <v>78</v>
      </c>
      <c r="AW342" s="14" t="s">
        <v>31</v>
      </c>
      <c r="AX342" s="14" t="s">
        <v>69</v>
      </c>
      <c r="AY342" s="254" t="s">
        <v>231</v>
      </c>
    </row>
    <row r="343" s="13" customFormat="1">
      <c r="A343" s="13"/>
      <c r="B343" s="234"/>
      <c r="C343" s="235"/>
      <c r="D343" s="229" t="s">
        <v>248</v>
      </c>
      <c r="E343" s="236" t="s">
        <v>19</v>
      </c>
      <c r="F343" s="237" t="s">
        <v>5242</v>
      </c>
      <c r="G343" s="235"/>
      <c r="H343" s="236" t="s">
        <v>19</v>
      </c>
      <c r="I343" s="238"/>
      <c r="J343" s="235"/>
      <c r="K343" s="235"/>
      <c r="L343" s="239"/>
      <c r="M343" s="240"/>
      <c r="N343" s="241"/>
      <c r="O343" s="241"/>
      <c r="P343" s="241"/>
      <c r="Q343" s="241"/>
      <c r="R343" s="241"/>
      <c r="S343" s="241"/>
      <c r="T343" s="242"/>
      <c r="U343" s="13"/>
      <c r="V343" s="13"/>
      <c r="W343" s="13"/>
      <c r="X343" s="13"/>
      <c r="Y343" s="13"/>
      <c r="Z343" s="13"/>
      <c r="AA343" s="13"/>
      <c r="AB343" s="13"/>
      <c r="AC343" s="13"/>
      <c r="AD343" s="13"/>
      <c r="AE343" s="13"/>
      <c r="AT343" s="243" t="s">
        <v>248</v>
      </c>
      <c r="AU343" s="243" t="s">
        <v>78</v>
      </c>
      <c r="AV343" s="13" t="s">
        <v>76</v>
      </c>
      <c r="AW343" s="13" t="s">
        <v>31</v>
      </c>
      <c r="AX343" s="13" t="s">
        <v>69</v>
      </c>
      <c r="AY343" s="243" t="s">
        <v>231</v>
      </c>
    </row>
    <row r="344" s="14" customFormat="1">
      <c r="A344" s="14"/>
      <c r="B344" s="244"/>
      <c r="C344" s="245"/>
      <c r="D344" s="229" t="s">
        <v>248</v>
      </c>
      <c r="E344" s="246" t="s">
        <v>19</v>
      </c>
      <c r="F344" s="247" t="s">
        <v>5354</v>
      </c>
      <c r="G344" s="245"/>
      <c r="H344" s="248">
        <v>4</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248</v>
      </c>
      <c r="AU344" s="254" t="s">
        <v>78</v>
      </c>
      <c r="AV344" s="14" t="s">
        <v>78</v>
      </c>
      <c r="AW344" s="14" t="s">
        <v>31</v>
      </c>
      <c r="AX344" s="14" t="s">
        <v>69</v>
      </c>
      <c r="AY344" s="254" t="s">
        <v>231</v>
      </c>
    </row>
    <row r="345" s="13" customFormat="1">
      <c r="A345" s="13"/>
      <c r="B345" s="234"/>
      <c r="C345" s="235"/>
      <c r="D345" s="229" t="s">
        <v>248</v>
      </c>
      <c r="E345" s="236" t="s">
        <v>19</v>
      </c>
      <c r="F345" s="237" t="s">
        <v>5244</v>
      </c>
      <c r="G345" s="235"/>
      <c r="H345" s="236" t="s">
        <v>19</v>
      </c>
      <c r="I345" s="238"/>
      <c r="J345" s="235"/>
      <c r="K345" s="235"/>
      <c r="L345" s="239"/>
      <c r="M345" s="240"/>
      <c r="N345" s="241"/>
      <c r="O345" s="241"/>
      <c r="P345" s="241"/>
      <c r="Q345" s="241"/>
      <c r="R345" s="241"/>
      <c r="S345" s="241"/>
      <c r="T345" s="242"/>
      <c r="U345" s="13"/>
      <c r="V345" s="13"/>
      <c r="W345" s="13"/>
      <c r="X345" s="13"/>
      <c r="Y345" s="13"/>
      <c r="Z345" s="13"/>
      <c r="AA345" s="13"/>
      <c r="AB345" s="13"/>
      <c r="AC345" s="13"/>
      <c r="AD345" s="13"/>
      <c r="AE345" s="13"/>
      <c r="AT345" s="243" t="s">
        <v>248</v>
      </c>
      <c r="AU345" s="243" t="s">
        <v>78</v>
      </c>
      <c r="AV345" s="13" t="s">
        <v>76</v>
      </c>
      <c r="AW345" s="13" t="s">
        <v>31</v>
      </c>
      <c r="AX345" s="13" t="s">
        <v>69</v>
      </c>
      <c r="AY345" s="243" t="s">
        <v>231</v>
      </c>
    </row>
    <row r="346" s="14" customFormat="1">
      <c r="A346" s="14"/>
      <c r="B346" s="244"/>
      <c r="C346" s="245"/>
      <c r="D346" s="229" t="s">
        <v>248</v>
      </c>
      <c r="E346" s="246" t="s">
        <v>19</v>
      </c>
      <c r="F346" s="247" t="s">
        <v>76</v>
      </c>
      <c r="G346" s="245"/>
      <c r="H346" s="248">
        <v>1</v>
      </c>
      <c r="I346" s="249"/>
      <c r="J346" s="245"/>
      <c r="K346" s="245"/>
      <c r="L346" s="250"/>
      <c r="M346" s="251"/>
      <c r="N346" s="252"/>
      <c r="O346" s="252"/>
      <c r="P346" s="252"/>
      <c r="Q346" s="252"/>
      <c r="R346" s="252"/>
      <c r="S346" s="252"/>
      <c r="T346" s="253"/>
      <c r="U346" s="14"/>
      <c r="V346" s="14"/>
      <c r="W346" s="14"/>
      <c r="X346" s="14"/>
      <c r="Y346" s="14"/>
      <c r="Z346" s="14"/>
      <c r="AA346" s="14"/>
      <c r="AB346" s="14"/>
      <c r="AC346" s="14"/>
      <c r="AD346" s="14"/>
      <c r="AE346" s="14"/>
      <c r="AT346" s="254" t="s">
        <v>248</v>
      </c>
      <c r="AU346" s="254" t="s">
        <v>78</v>
      </c>
      <c r="AV346" s="14" t="s">
        <v>78</v>
      </c>
      <c r="AW346" s="14" t="s">
        <v>31</v>
      </c>
      <c r="AX346" s="14" t="s">
        <v>69</v>
      </c>
      <c r="AY346" s="254" t="s">
        <v>231</v>
      </c>
    </row>
    <row r="347" s="13" customFormat="1">
      <c r="A347" s="13"/>
      <c r="B347" s="234"/>
      <c r="C347" s="235"/>
      <c r="D347" s="229" t="s">
        <v>248</v>
      </c>
      <c r="E347" s="236" t="s">
        <v>19</v>
      </c>
      <c r="F347" s="237" t="s">
        <v>5248</v>
      </c>
      <c r="G347" s="235"/>
      <c r="H347" s="236" t="s">
        <v>19</v>
      </c>
      <c r="I347" s="238"/>
      <c r="J347" s="235"/>
      <c r="K347" s="235"/>
      <c r="L347" s="239"/>
      <c r="M347" s="240"/>
      <c r="N347" s="241"/>
      <c r="O347" s="241"/>
      <c r="P347" s="241"/>
      <c r="Q347" s="241"/>
      <c r="R347" s="241"/>
      <c r="S347" s="241"/>
      <c r="T347" s="242"/>
      <c r="U347" s="13"/>
      <c r="V347" s="13"/>
      <c r="W347" s="13"/>
      <c r="X347" s="13"/>
      <c r="Y347" s="13"/>
      <c r="Z347" s="13"/>
      <c r="AA347" s="13"/>
      <c r="AB347" s="13"/>
      <c r="AC347" s="13"/>
      <c r="AD347" s="13"/>
      <c r="AE347" s="13"/>
      <c r="AT347" s="243" t="s">
        <v>248</v>
      </c>
      <c r="AU347" s="243" t="s">
        <v>78</v>
      </c>
      <c r="AV347" s="13" t="s">
        <v>76</v>
      </c>
      <c r="AW347" s="13" t="s">
        <v>31</v>
      </c>
      <c r="AX347" s="13" t="s">
        <v>69</v>
      </c>
      <c r="AY347" s="243" t="s">
        <v>231</v>
      </c>
    </row>
    <row r="348" s="14" customFormat="1">
      <c r="A348" s="14"/>
      <c r="B348" s="244"/>
      <c r="C348" s="245"/>
      <c r="D348" s="229" t="s">
        <v>248</v>
      </c>
      <c r="E348" s="246" t="s">
        <v>19</v>
      </c>
      <c r="F348" s="247" t="s">
        <v>76</v>
      </c>
      <c r="G348" s="245"/>
      <c r="H348" s="248">
        <v>1</v>
      </c>
      <c r="I348" s="249"/>
      <c r="J348" s="245"/>
      <c r="K348" s="245"/>
      <c r="L348" s="250"/>
      <c r="M348" s="251"/>
      <c r="N348" s="252"/>
      <c r="O348" s="252"/>
      <c r="P348" s="252"/>
      <c r="Q348" s="252"/>
      <c r="R348" s="252"/>
      <c r="S348" s="252"/>
      <c r="T348" s="253"/>
      <c r="U348" s="14"/>
      <c r="V348" s="14"/>
      <c r="W348" s="14"/>
      <c r="X348" s="14"/>
      <c r="Y348" s="14"/>
      <c r="Z348" s="14"/>
      <c r="AA348" s="14"/>
      <c r="AB348" s="14"/>
      <c r="AC348" s="14"/>
      <c r="AD348" s="14"/>
      <c r="AE348" s="14"/>
      <c r="AT348" s="254" t="s">
        <v>248</v>
      </c>
      <c r="AU348" s="254" t="s">
        <v>78</v>
      </c>
      <c r="AV348" s="14" t="s">
        <v>78</v>
      </c>
      <c r="AW348" s="14" t="s">
        <v>31</v>
      </c>
      <c r="AX348" s="14" t="s">
        <v>69</v>
      </c>
      <c r="AY348" s="254" t="s">
        <v>231</v>
      </c>
    </row>
    <row r="349" s="15" customFormat="1">
      <c r="A349" s="15"/>
      <c r="B349" s="255"/>
      <c r="C349" s="256"/>
      <c r="D349" s="229" t="s">
        <v>248</v>
      </c>
      <c r="E349" s="257" t="s">
        <v>19</v>
      </c>
      <c r="F349" s="258" t="s">
        <v>260</v>
      </c>
      <c r="G349" s="256"/>
      <c r="H349" s="259">
        <v>10</v>
      </c>
      <c r="I349" s="260"/>
      <c r="J349" s="256"/>
      <c r="K349" s="256"/>
      <c r="L349" s="261"/>
      <c r="M349" s="262"/>
      <c r="N349" s="263"/>
      <c r="O349" s="263"/>
      <c r="P349" s="263"/>
      <c r="Q349" s="263"/>
      <c r="R349" s="263"/>
      <c r="S349" s="263"/>
      <c r="T349" s="264"/>
      <c r="U349" s="15"/>
      <c r="V349" s="15"/>
      <c r="W349" s="15"/>
      <c r="X349" s="15"/>
      <c r="Y349" s="15"/>
      <c r="Z349" s="15"/>
      <c r="AA349" s="15"/>
      <c r="AB349" s="15"/>
      <c r="AC349" s="15"/>
      <c r="AD349" s="15"/>
      <c r="AE349" s="15"/>
      <c r="AT349" s="265" t="s">
        <v>248</v>
      </c>
      <c r="AU349" s="265" t="s">
        <v>78</v>
      </c>
      <c r="AV349" s="15" t="s">
        <v>238</v>
      </c>
      <c r="AW349" s="15" t="s">
        <v>31</v>
      </c>
      <c r="AX349" s="15" t="s">
        <v>76</v>
      </c>
      <c r="AY349" s="265" t="s">
        <v>231</v>
      </c>
    </row>
    <row r="350" s="2" customFormat="1" ht="24.15" customHeight="1">
      <c r="A350" s="41"/>
      <c r="B350" s="42"/>
      <c r="C350" s="283" t="s">
        <v>844</v>
      </c>
      <c r="D350" s="283" t="s">
        <v>638</v>
      </c>
      <c r="E350" s="284" t="s">
        <v>5355</v>
      </c>
      <c r="F350" s="285" t="s">
        <v>5356</v>
      </c>
      <c r="G350" s="286" t="s">
        <v>237</v>
      </c>
      <c r="H350" s="287">
        <v>2</v>
      </c>
      <c r="I350" s="288"/>
      <c r="J350" s="289">
        <f>ROUND(I350*H350,2)</f>
        <v>0</v>
      </c>
      <c r="K350" s="285" t="s">
        <v>244</v>
      </c>
      <c r="L350" s="290"/>
      <c r="M350" s="291" t="s">
        <v>19</v>
      </c>
      <c r="N350" s="292" t="s">
        <v>40</v>
      </c>
      <c r="O350" s="87"/>
      <c r="P350" s="225">
        <f>O350*H350</f>
        <v>0</v>
      </c>
      <c r="Q350" s="225">
        <v>0.254</v>
      </c>
      <c r="R350" s="225">
        <f>Q350*H350</f>
        <v>0.50800000000000001</v>
      </c>
      <c r="S350" s="225">
        <v>0</v>
      </c>
      <c r="T350" s="226">
        <f>S350*H350</f>
        <v>0</v>
      </c>
      <c r="U350" s="41"/>
      <c r="V350" s="41"/>
      <c r="W350" s="41"/>
      <c r="X350" s="41"/>
      <c r="Y350" s="41"/>
      <c r="Z350" s="41"/>
      <c r="AA350" s="41"/>
      <c r="AB350" s="41"/>
      <c r="AC350" s="41"/>
      <c r="AD350" s="41"/>
      <c r="AE350" s="41"/>
      <c r="AR350" s="227" t="s">
        <v>287</v>
      </c>
      <c r="AT350" s="227" t="s">
        <v>638</v>
      </c>
      <c r="AU350" s="227" t="s">
        <v>78</v>
      </c>
      <c r="AY350" s="19" t="s">
        <v>231</v>
      </c>
      <c r="BE350" s="228">
        <f>IF(N350="základní",J350,0)</f>
        <v>0</v>
      </c>
      <c r="BF350" s="228">
        <f>IF(N350="snížená",J350,0)</f>
        <v>0</v>
      </c>
      <c r="BG350" s="228">
        <f>IF(N350="zákl. přenesená",J350,0)</f>
        <v>0</v>
      </c>
      <c r="BH350" s="228">
        <f>IF(N350="sníž. přenesená",J350,0)</f>
        <v>0</v>
      </c>
      <c r="BI350" s="228">
        <f>IF(N350="nulová",J350,0)</f>
        <v>0</v>
      </c>
      <c r="BJ350" s="19" t="s">
        <v>76</v>
      </c>
      <c r="BK350" s="228">
        <f>ROUND(I350*H350,2)</f>
        <v>0</v>
      </c>
      <c r="BL350" s="19" t="s">
        <v>238</v>
      </c>
      <c r="BM350" s="227" t="s">
        <v>5357</v>
      </c>
    </row>
    <row r="351" s="13" customFormat="1">
      <c r="A351" s="13"/>
      <c r="B351" s="234"/>
      <c r="C351" s="235"/>
      <c r="D351" s="229" t="s">
        <v>248</v>
      </c>
      <c r="E351" s="236" t="s">
        <v>19</v>
      </c>
      <c r="F351" s="237" t="s">
        <v>5240</v>
      </c>
      <c r="G351" s="235"/>
      <c r="H351" s="236" t="s">
        <v>19</v>
      </c>
      <c r="I351" s="238"/>
      <c r="J351" s="235"/>
      <c r="K351" s="235"/>
      <c r="L351" s="239"/>
      <c r="M351" s="240"/>
      <c r="N351" s="241"/>
      <c r="O351" s="241"/>
      <c r="P351" s="241"/>
      <c r="Q351" s="241"/>
      <c r="R351" s="241"/>
      <c r="S351" s="241"/>
      <c r="T351" s="242"/>
      <c r="U351" s="13"/>
      <c r="V351" s="13"/>
      <c r="W351" s="13"/>
      <c r="X351" s="13"/>
      <c r="Y351" s="13"/>
      <c r="Z351" s="13"/>
      <c r="AA351" s="13"/>
      <c r="AB351" s="13"/>
      <c r="AC351" s="13"/>
      <c r="AD351" s="13"/>
      <c r="AE351" s="13"/>
      <c r="AT351" s="243" t="s">
        <v>248</v>
      </c>
      <c r="AU351" s="243" t="s">
        <v>78</v>
      </c>
      <c r="AV351" s="13" t="s">
        <v>76</v>
      </c>
      <c r="AW351" s="13" t="s">
        <v>31</v>
      </c>
      <c r="AX351" s="13" t="s">
        <v>69</v>
      </c>
      <c r="AY351" s="243" t="s">
        <v>231</v>
      </c>
    </row>
    <row r="352" s="14" customFormat="1">
      <c r="A352" s="14"/>
      <c r="B352" s="244"/>
      <c r="C352" s="245"/>
      <c r="D352" s="229" t="s">
        <v>248</v>
      </c>
      <c r="E352" s="246" t="s">
        <v>19</v>
      </c>
      <c r="F352" s="247" t="s">
        <v>76</v>
      </c>
      <c r="G352" s="245"/>
      <c r="H352" s="248">
        <v>1</v>
      </c>
      <c r="I352" s="249"/>
      <c r="J352" s="245"/>
      <c r="K352" s="245"/>
      <c r="L352" s="250"/>
      <c r="M352" s="251"/>
      <c r="N352" s="252"/>
      <c r="O352" s="252"/>
      <c r="P352" s="252"/>
      <c r="Q352" s="252"/>
      <c r="R352" s="252"/>
      <c r="S352" s="252"/>
      <c r="T352" s="253"/>
      <c r="U352" s="14"/>
      <c r="V352" s="14"/>
      <c r="W352" s="14"/>
      <c r="X352" s="14"/>
      <c r="Y352" s="14"/>
      <c r="Z352" s="14"/>
      <c r="AA352" s="14"/>
      <c r="AB352" s="14"/>
      <c r="AC352" s="14"/>
      <c r="AD352" s="14"/>
      <c r="AE352" s="14"/>
      <c r="AT352" s="254" t="s">
        <v>248</v>
      </c>
      <c r="AU352" s="254" t="s">
        <v>78</v>
      </c>
      <c r="AV352" s="14" t="s">
        <v>78</v>
      </c>
      <c r="AW352" s="14" t="s">
        <v>31</v>
      </c>
      <c r="AX352" s="14" t="s">
        <v>69</v>
      </c>
      <c r="AY352" s="254" t="s">
        <v>231</v>
      </c>
    </row>
    <row r="353" s="13" customFormat="1">
      <c r="A353" s="13"/>
      <c r="B353" s="234"/>
      <c r="C353" s="235"/>
      <c r="D353" s="229" t="s">
        <v>248</v>
      </c>
      <c r="E353" s="236" t="s">
        <v>19</v>
      </c>
      <c r="F353" s="237" t="s">
        <v>5242</v>
      </c>
      <c r="G353" s="235"/>
      <c r="H353" s="236" t="s">
        <v>19</v>
      </c>
      <c r="I353" s="238"/>
      <c r="J353" s="235"/>
      <c r="K353" s="235"/>
      <c r="L353" s="239"/>
      <c r="M353" s="240"/>
      <c r="N353" s="241"/>
      <c r="O353" s="241"/>
      <c r="P353" s="241"/>
      <c r="Q353" s="241"/>
      <c r="R353" s="241"/>
      <c r="S353" s="241"/>
      <c r="T353" s="242"/>
      <c r="U353" s="13"/>
      <c r="V353" s="13"/>
      <c r="W353" s="13"/>
      <c r="X353" s="13"/>
      <c r="Y353" s="13"/>
      <c r="Z353" s="13"/>
      <c r="AA353" s="13"/>
      <c r="AB353" s="13"/>
      <c r="AC353" s="13"/>
      <c r="AD353" s="13"/>
      <c r="AE353" s="13"/>
      <c r="AT353" s="243" t="s">
        <v>248</v>
      </c>
      <c r="AU353" s="243" t="s">
        <v>78</v>
      </c>
      <c r="AV353" s="13" t="s">
        <v>76</v>
      </c>
      <c r="AW353" s="13" t="s">
        <v>31</v>
      </c>
      <c r="AX353" s="13" t="s">
        <v>69</v>
      </c>
      <c r="AY353" s="243" t="s">
        <v>231</v>
      </c>
    </row>
    <row r="354" s="14" customFormat="1">
      <c r="A354" s="14"/>
      <c r="B354" s="244"/>
      <c r="C354" s="245"/>
      <c r="D354" s="229" t="s">
        <v>248</v>
      </c>
      <c r="E354" s="246" t="s">
        <v>19</v>
      </c>
      <c r="F354" s="247" t="s">
        <v>76</v>
      </c>
      <c r="G354" s="245"/>
      <c r="H354" s="248">
        <v>1</v>
      </c>
      <c r="I354" s="249"/>
      <c r="J354" s="245"/>
      <c r="K354" s="245"/>
      <c r="L354" s="250"/>
      <c r="M354" s="251"/>
      <c r="N354" s="252"/>
      <c r="O354" s="252"/>
      <c r="P354" s="252"/>
      <c r="Q354" s="252"/>
      <c r="R354" s="252"/>
      <c r="S354" s="252"/>
      <c r="T354" s="253"/>
      <c r="U354" s="14"/>
      <c r="V354" s="14"/>
      <c r="W354" s="14"/>
      <c r="X354" s="14"/>
      <c r="Y354" s="14"/>
      <c r="Z354" s="14"/>
      <c r="AA354" s="14"/>
      <c r="AB354" s="14"/>
      <c r="AC354" s="14"/>
      <c r="AD354" s="14"/>
      <c r="AE354" s="14"/>
      <c r="AT354" s="254" t="s">
        <v>248</v>
      </c>
      <c r="AU354" s="254" t="s">
        <v>78</v>
      </c>
      <c r="AV354" s="14" t="s">
        <v>78</v>
      </c>
      <c r="AW354" s="14" t="s">
        <v>31</v>
      </c>
      <c r="AX354" s="14" t="s">
        <v>69</v>
      </c>
      <c r="AY354" s="254" t="s">
        <v>231</v>
      </c>
    </row>
    <row r="355" s="15" customFormat="1">
      <c r="A355" s="15"/>
      <c r="B355" s="255"/>
      <c r="C355" s="256"/>
      <c r="D355" s="229" t="s">
        <v>248</v>
      </c>
      <c r="E355" s="257" t="s">
        <v>19</v>
      </c>
      <c r="F355" s="258" t="s">
        <v>260</v>
      </c>
      <c r="G355" s="256"/>
      <c r="H355" s="259">
        <v>2</v>
      </c>
      <c r="I355" s="260"/>
      <c r="J355" s="256"/>
      <c r="K355" s="256"/>
      <c r="L355" s="261"/>
      <c r="M355" s="262"/>
      <c r="N355" s="263"/>
      <c r="O355" s="263"/>
      <c r="P355" s="263"/>
      <c r="Q355" s="263"/>
      <c r="R355" s="263"/>
      <c r="S355" s="263"/>
      <c r="T355" s="264"/>
      <c r="U355" s="15"/>
      <c r="V355" s="15"/>
      <c r="W355" s="15"/>
      <c r="X355" s="15"/>
      <c r="Y355" s="15"/>
      <c r="Z355" s="15"/>
      <c r="AA355" s="15"/>
      <c r="AB355" s="15"/>
      <c r="AC355" s="15"/>
      <c r="AD355" s="15"/>
      <c r="AE355" s="15"/>
      <c r="AT355" s="265" t="s">
        <v>248</v>
      </c>
      <c r="AU355" s="265" t="s">
        <v>78</v>
      </c>
      <c r="AV355" s="15" t="s">
        <v>238</v>
      </c>
      <c r="AW355" s="15" t="s">
        <v>31</v>
      </c>
      <c r="AX355" s="15" t="s">
        <v>76</v>
      </c>
      <c r="AY355" s="265" t="s">
        <v>231</v>
      </c>
    </row>
    <row r="356" s="2" customFormat="1" ht="24.15" customHeight="1">
      <c r="A356" s="41"/>
      <c r="B356" s="42"/>
      <c r="C356" s="283" t="s">
        <v>849</v>
      </c>
      <c r="D356" s="283" t="s">
        <v>638</v>
      </c>
      <c r="E356" s="284" t="s">
        <v>5173</v>
      </c>
      <c r="F356" s="285" t="s">
        <v>5174</v>
      </c>
      <c r="G356" s="286" t="s">
        <v>237</v>
      </c>
      <c r="H356" s="287">
        <v>2</v>
      </c>
      <c r="I356" s="288"/>
      <c r="J356" s="289">
        <f>ROUND(I356*H356,2)</f>
        <v>0</v>
      </c>
      <c r="K356" s="285" t="s">
        <v>244</v>
      </c>
      <c r="L356" s="290"/>
      <c r="M356" s="291" t="s">
        <v>19</v>
      </c>
      <c r="N356" s="292" t="s">
        <v>40</v>
      </c>
      <c r="O356" s="87"/>
      <c r="P356" s="225">
        <f>O356*H356</f>
        <v>0</v>
      </c>
      <c r="Q356" s="225">
        <v>0.50600000000000001</v>
      </c>
      <c r="R356" s="225">
        <f>Q356*H356</f>
        <v>1.012</v>
      </c>
      <c r="S356" s="225">
        <v>0</v>
      </c>
      <c r="T356" s="226">
        <f>S356*H356</f>
        <v>0</v>
      </c>
      <c r="U356" s="41"/>
      <c r="V356" s="41"/>
      <c r="W356" s="41"/>
      <c r="X356" s="41"/>
      <c r="Y356" s="41"/>
      <c r="Z356" s="41"/>
      <c r="AA356" s="41"/>
      <c r="AB356" s="41"/>
      <c r="AC356" s="41"/>
      <c r="AD356" s="41"/>
      <c r="AE356" s="41"/>
      <c r="AR356" s="227" t="s">
        <v>287</v>
      </c>
      <c r="AT356" s="227" t="s">
        <v>638</v>
      </c>
      <c r="AU356" s="227" t="s">
        <v>78</v>
      </c>
      <c r="AY356" s="19" t="s">
        <v>231</v>
      </c>
      <c r="BE356" s="228">
        <f>IF(N356="základní",J356,0)</f>
        <v>0</v>
      </c>
      <c r="BF356" s="228">
        <f>IF(N356="snížená",J356,0)</f>
        <v>0</v>
      </c>
      <c r="BG356" s="228">
        <f>IF(N356="zákl. přenesená",J356,0)</f>
        <v>0</v>
      </c>
      <c r="BH356" s="228">
        <f>IF(N356="sníž. přenesená",J356,0)</f>
        <v>0</v>
      </c>
      <c r="BI356" s="228">
        <f>IF(N356="nulová",J356,0)</f>
        <v>0</v>
      </c>
      <c r="BJ356" s="19" t="s">
        <v>76</v>
      </c>
      <c r="BK356" s="228">
        <f>ROUND(I356*H356,2)</f>
        <v>0</v>
      </c>
      <c r="BL356" s="19" t="s">
        <v>238</v>
      </c>
      <c r="BM356" s="227" t="s">
        <v>5358</v>
      </c>
    </row>
    <row r="357" s="13" customFormat="1">
      <c r="A357" s="13"/>
      <c r="B357" s="234"/>
      <c r="C357" s="235"/>
      <c r="D357" s="229" t="s">
        <v>248</v>
      </c>
      <c r="E357" s="236" t="s">
        <v>19</v>
      </c>
      <c r="F357" s="237" t="s">
        <v>5242</v>
      </c>
      <c r="G357" s="235"/>
      <c r="H357" s="236" t="s">
        <v>19</v>
      </c>
      <c r="I357" s="238"/>
      <c r="J357" s="235"/>
      <c r="K357" s="235"/>
      <c r="L357" s="239"/>
      <c r="M357" s="240"/>
      <c r="N357" s="241"/>
      <c r="O357" s="241"/>
      <c r="P357" s="241"/>
      <c r="Q357" s="241"/>
      <c r="R357" s="241"/>
      <c r="S357" s="241"/>
      <c r="T357" s="242"/>
      <c r="U357" s="13"/>
      <c r="V357" s="13"/>
      <c r="W357" s="13"/>
      <c r="X357" s="13"/>
      <c r="Y357" s="13"/>
      <c r="Z357" s="13"/>
      <c r="AA357" s="13"/>
      <c r="AB357" s="13"/>
      <c r="AC357" s="13"/>
      <c r="AD357" s="13"/>
      <c r="AE357" s="13"/>
      <c r="AT357" s="243" t="s">
        <v>248</v>
      </c>
      <c r="AU357" s="243" t="s">
        <v>78</v>
      </c>
      <c r="AV357" s="13" t="s">
        <v>76</v>
      </c>
      <c r="AW357" s="13" t="s">
        <v>31</v>
      </c>
      <c r="AX357" s="13" t="s">
        <v>69</v>
      </c>
      <c r="AY357" s="243" t="s">
        <v>231</v>
      </c>
    </row>
    <row r="358" s="14" customFormat="1">
      <c r="A358" s="14"/>
      <c r="B358" s="244"/>
      <c r="C358" s="245"/>
      <c r="D358" s="229" t="s">
        <v>248</v>
      </c>
      <c r="E358" s="246" t="s">
        <v>19</v>
      </c>
      <c r="F358" s="247" t="s">
        <v>76</v>
      </c>
      <c r="G358" s="245"/>
      <c r="H358" s="248">
        <v>1</v>
      </c>
      <c r="I358" s="249"/>
      <c r="J358" s="245"/>
      <c r="K358" s="245"/>
      <c r="L358" s="250"/>
      <c r="M358" s="251"/>
      <c r="N358" s="252"/>
      <c r="O358" s="252"/>
      <c r="P358" s="252"/>
      <c r="Q358" s="252"/>
      <c r="R358" s="252"/>
      <c r="S358" s="252"/>
      <c r="T358" s="253"/>
      <c r="U358" s="14"/>
      <c r="V358" s="14"/>
      <c r="W358" s="14"/>
      <c r="X358" s="14"/>
      <c r="Y358" s="14"/>
      <c r="Z358" s="14"/>
      <c r="AA358" s="14"/>
      <c r="AB358" s="14"/>
      <c r="AC358" s="14"/>
      <c r="AD358" s="14"/>
      <c r="AE358" s="14"/>
      <c r="AT358" s="254" t="s">
        <v>248</v>
      </c>
      <c r="AU358" s="254" t="s">
        <v>78</v>
      </c>
      <c r="AV358" s="14" t="s">
        <v>78</v>
      </c>
      <c r="AW358" s="14" t="s">
        <v>31</v>
      </c>
      <c r="AX358" s="14" t="s">
        <v>69</v>
      </c>
      <c r="AY358" s="254" t="s">
        <v>231</v>
      </c>
    </row>
    <row r="359" s="13" customFormat="1">
      <c r="A359" s="13"/>
      <c r="B359" s="234"/>
      <c r="C359" s="235"/>
      <c r="D359" s="229" t="s">
        <v>248</v>
      </c>
      <c r="E359" s="236" t="s">
        <v>19</v>
      </c>
      <c r="F359" s="237" t="s">
        <v>5248</v>
      </c>
      <c r="G359" s="235"/>
      <c r="H359" s="236" t="s">
        <v>19</v>
      </c>
      <c r="I359" s="238"/>
      <c r="J359" s="235"/>
      <c r="K359" s="235"/>
      <c r="L359" s="239"/>
      <c r="M359" s="240"/>
      <c r="N359" s="241"/>
      <c r="O359" s="241"/>
      <c r="P359" s="241"/>
      <c r="Q359" s="241"/>
      <c r="R359" s="241"/>
      <c r="S359" s="241"/>
      <c r="T359" s="242"/>
      <c r="U359" s="13"/>
      <c r="V359" s="13"/>
      <c r="W359" s="13"/>
      <c r="X359" s="13"/>
      <c r="Y359" s="13"/>
      <c r="Z359" s="13"/>
      <c r="AA359" s="13"/>
      <c r="AB359" s="13"/>
      <c r="AC359" s="13"/>
      <c r="AD359" s="13"/>
      <c r="AE359" s="13"/>
      <c r="AT359" s="243" t="s">
        <v>248</v>
      </c>
      <c r="AU359" s="243" t="s">
        <v>78</v>
      </c>
      <c r="AV359" s="13" t="s">
        <v>76</v>
      </c>
      <c r="AW359" s="13" t="s">
        <v>31</v>
      </c>
      <c r="AX359" s="13" t="s">
        <v>69</v>
      </c>
      <c r="AY359" s="243" t="s">
        <v>231</v>
      </c>
    </row>
    <row r="360" s="14" customFormat="1">
      <c r="A360" s="14"/>
      <c r="B360" s="244"/>
      <c r="C360" s="245"/>
      <c r="D360" s="229" t="s">
        <v>248</v>
      </c>
      <c r="E360" s="246" t="s">
        <v>19</v>
      </c>
      <c r="F360" s="247" t="s">
        <v>76</v>
      </c>
      <c r="G360" s="245"/>
      <c r="H360" s="248">
        <v>1</v>
      </c>
      <c r="I360" s="249"/>
      <c r="J360" s="245"/>
      <c r="K360" s="245"/>
      <c r="L360" s="250"/>
      <c r="M360" s="251"/>
      <c r="N360" s="252"/>
      <c r="O360" s="252"/>
      <c r="P360" s="252"/>
      <c r="Q360" s="252"/>
      <c r="R360" s="252"/>
      <c r="S360" s="252"/>
      <c r="T360" s="253"/>
      <c r="U360" s="14"/>
      <c r="V360" s="14"/>
      <c r="W360" s="14"/>
      <c r="X360" s="14"/>
      <c r="Y360" s="14"/>
      <c r="Z360" s="14"/>
      <c r="AA360" s="14"/>
      <c r="AB360" s="14"/>
      <c r="AC360" s="14"/>
      <c r="AD360" s="14"/>
      <c r="AE360" s="14"/>
      <c r="AT360" s="254" t="s">
        <v>248</v>
      </c>
      <c r="AU360" s="254" t="s">
        <v>78</v>
      </c>
      <c r="AV360" s="14" t="s">
        <v>78</v>
      </c>
      <c r="AW360" s="14" t="s">
        <v>31</v>
      </c>
      <c r="AX360" s="14" t="s">
        <v>69</v>
      </c>
      <c r="AY360" s="254" t="s">
        <v>231</v>
      </c>
    </row>
    <row r="361" s="15" customFormat="1">
      <c r="A361" s="15"/>
      <c r="B361" s="255"/>
      <c r="C361" s="256"/>
      <c r="D361" s="229" t="s">
        <v>248</v>
      </c>
      <c r="E361" s="257" t="s">
        <v>19</v>
      </c>
      <c r="F361" s="258" t="s">
        <v>260</v>
      </c>
      <c r="G361" s="256"/>
      <c r="H361" s="259">
        <v>2</v>
      </c>
      <c r="I361" s="260"/>
      <c r="J361" s="256"/>
      <c r="K361" s="256"/>
      <c r="L361" s="261"/>
      <c r="M361" s="262"/>
      <c r="N361" s="263"/>
      <c r="O361" s="263"/>
      <c r="P361" s="263"/>
      <c r="Q361" s="263"/>
      <c r="R361" s="263"/>
      <c r="S361" s="263"/>
      <c r="T361" s="264"/>
      <c r="U361" s="15"/>
      <c r="V361" s="15"/>
      <c r="W361" s="15"/>
      <c r="X361" s="15"/>
      <c r="Y361" s="15"/>
      <c r="Z361" s="15"/>
      <c r="AA361" s="15"/>
      <c r="AB361" s="15"/>
      <c r="AC361" s="15"/>
      <c r="AD361" s="15"/>
      <c r="AE361" s="15"/>
      <c r="AT361" s="265" t="s">
        <v>248</v>
      </c>
      <c r="AU361" s="265" t="s">
        <v>78</v>
      </c>
      <c r="AV361" s="15" t="s">
        <v>238</v>
      </c>
      <c r="AW361" s="15" t="s">
        <v>31</v>
      </c>
      <c r="AX361" s="15" t="s">
        <v>76</v>
      </c>
      <c r="AY361" s="265" t="s">
        <v>231</v>
      </c>
    </row>
    <row r="362" s="2" customFormat="1" ht="24.15" customHeight="1">
      <c r="A362" s="41"/>
      <c r="B362" s="42"/>
      <c r="C362" s="283" t="s">
        <v>855</v>
      </c>
      <c r="D362" s="283" t="s">
        <v>638</v>
      </c>
      <c r="E362" s="284" t="s">
        <v>5359</v>
      </c>
      <c r="F362" s="285" t="s">
        <v>5360</v>
      </c>
      <c r="G362" s="286" t="s">
        <v>237</v>
      </c>
      <c r="H362" s="287">
        <v>6</v>
      </c>
      <c r="I362" s="288"/>
      <c r="J362" s="289">
        <f>ROUND(I362*H362,2)</f>
        <v>0</v>
      </c>
      <c r="K362" s="285" t="s">
        <v>244</v>
      </c>
      <c r="L362" s="290"/>
      <c r="M362" s="291" t="s">
        <v>19</v>
      </c>
      <c r="N362" s="292" t="s">
        <v>40</v>
      </c>
      <c r="O362" s="87"/>
      <c r="P362" s="225">
        <f>O362*H362</f>
        <v>0</v>
      </c>
      <c r="Q362" s="225">
        <v>1.0129999999999999</v>
      </c>
      <c r="R362" s="225">
        <f>Q362*H362</f>
        <v>6.0779999999999994</v>
      </c>
      <c r="S362" s="225">
        <v>0</v>
      </c>
      <c r="T362" s="226">
        <f>S362*H362</f>
        <v>0</v>
      </c>
      <c r="U362" s="41"/>
      <c r="V362" s="41"/>
      <c r="W362" s="41"/>
      <c r="X362" s="41"/>
      <c r="Y362" s="41"/>
      <c r="Z362" s="41"/>
      <c r="AA362" s="41"/>
      <c r="AB362" s="41"/>
      <c r="AC362" s="41"/>
      <c r="AD362" s="41"/>
      <c r="AE362" s="41"/>
      <c r="AR362" s="227" t="s">
        <v>287</v>
      </c>
      <c r="AT362" s="227" t="s">
        <v>638</v>
      </c>
      <c r="AU362" s="227" t="s">
        <v>78</v>
      </c>
      <c r="AY362" s="19" t="s">
        <v>231</v>
      </c>
      <c r="BE362" s="228">
        <f>IF(N362="základní",J362,0)</f>
        <v>0</v>
      </c>
      <c r="BF362" s="228">
        <f>IF(N362="snížená",J362,0)</f>
        <v>0</v>
      </c>
      <c r="BG362" s="228">
        <f>IF(N362="zákl. přenesená",J362,0)</f>
        <v>0</v>
      </c>
      <c r="BH362" s="228">
        <f>IF(N362="sníž. přenesená",J362,0)</f>
        <v>0</v>
      </c>
      <c r="BI362" s="228">
        <f>IF(N362="nulová",J362,0)</f>
        <v>0</v>
      </c>
      <c r="BJ362" s="19" t="s">
        <v>76</v>
      </c>
      <c r="BK362" s="228">
        <f>ROUND(I362*H362,2)</f>
        <v>0</v>
      </c>
      <c r="BL362" s="19" t="s">
        <v>238</v>
      </c>
      <c r="BM362" s="227" t="s">
        <v>5361</v>
      </c>
    </row>
    <row r="363" s="13" customFormat="1">
      <c r="A363" s="13"/>
      <c r="B363" s="234"/>
      <c r="C363" s="235"/>
      <c r="D363" s="229" t="s">
        <v>248</v>
      </c>
      <c r="E363" s="236" t="s">
        <v>19</v>
      </c>
      <c r="F363" s="237" t="s">
        <v>5240</v>
      </c>
      <c r="G363" s="235"/>
      <c r="H363" s="236" t="s">
        <v>19</v>
      </c>
      <c r="I363" s="238"/>
      <c r="J363" s="235"/>
      <c r="K363" s="235"/>
      <c r="L363" s="239"/>
      <c r="M363" s="240"/>
      <c r="N363" s="241"/>
      <c r="O363" s="241"/>
      <c r="P363" s="241"/>
      <c r="Q363" s="241"/>
      <c r="R363" s="241"/>
      <c r="S363" s="241"/>
      <c r="T363" s="242"/>
      <c r="U363" s="13"/>
      <c r="V363" s="13"/>
      <c r="W363" s="13"/>
      <c r="X363" s="13"/>
      <c r="Y363" s="13"/>
      <c r="Z363" s="13"/>
      <c r="AA363" s="13"/>
      <c r="AB363" s="13"/>
      <c r="AC363" s="13"/>
      <c r="AD363" s="13"/>
      <c r="AE363" s="13"/>
      <c r="AT363" s="243" t="s">
        <v>248</v>
      </c>
      <c r="AU363" s="243" t="s">
        <v>78</v>
      </c>
      <c r="AV363" s="13" t="s">
        <v>76</v>
      </c>
      <c r="AW363" s="13" t="s">
        <v>31</v>
      </c>
      <c r="AX363" s="13" t="s">
        <v>69</v>
      </c>
      <c r="AY363" s="243" t="s">
        <v>231</v>
      </c>
    </row>
    <row r="364" s="14" customFormat="1">
      <c r="A364" s="14"/>
      <c r="B364" s="244"/>
      <c r="C364" s="245"/>
      <c r="D364" s="229" t="s">
        <v>248</v>
      </c>
      <c r="E364" s="246" t="s">
        <v>19</v>
      </c>
      <c r="F364" s="247" t="s">
        <v>119</v>
      </c>
      <c r="G364" s="245"/>
      <c r="H364" s="248">
        <v>3</v>
      </c>
      <c r="I364" s="249"/>
      <c r="J364" s="245"/>
      <c r="K364" s="245"/>
      <c r="L364" s="250"/>
      <c r="M364" s="251"/>
      <c r="N364" s="252"/>
      <c r="O364" s="252"/>
      <c r="P364" s="252"/>
      <c r="Q364" s="252"/>
      <c r="R364" s="252"/>
      <c r="S364" s="252"/>
      <c r="T364" s="253"/>
      <c r="U364" s="14"/>
      <c r="V364" s="14"/>
      <c r="W364" s="14"/>
      <c r="X364" s="14"/>
      <c r="Y364" s="14"/>
      <c r="Z364" s="14"/>
      <c r="AA364" s="14"/>
      <c r="AB364" s="14"/>
      <c r="AC364" s="14"/>
      <c r="AD364" s="14"/>
      <c r="AE364" s="14"/>
      <c r="AT364" s="254" t="s">
        <v>248</v>
      </c>
      <c r="AU364" s="254" t="s">
        <v>78</v>
      </c>
      <c r="AV364" s="14" t="s">
        <v>78</v>
      </c>
      <c r="AW364" s="14" t="s">
        <v>31</v>
      </c>
      <c r="AX364" s="14" t="s">
        <v>69</v>
      </c>
      <c r="AY364" s="254" t="s">
        <v>231</v>
      </c>
    </row>
    <row r="365" s="13" customFormat="1">
      <c r="A365" s="13"/>
      <c r="B365" s="234"/>
      <c r="C365" s="235"/>
      <c r="D365" s="229" t="s">
        <v>248</v>
      </c>
      <c r="E365" s="236" t="s">
        <v>19</v>
      </c>
      <c r="F365" s="237" t="s">
        <v>5242</v>
      </c>
      <c r="G365" s="235"/>
      <c r="H365" s="236" t="s">
        <v>19</v>
      </c>
      <c r="I365" s="238"/>
      <c r="J365" s="235"/>
      <c r="K365" s="235"/>
      <c r="L365" s="239"/>
      <c r="M365" s="240"/>
      <c r="N365" s="241"/>
      <c r="O365" s="241"/>
      <c r="P365" s="241"/>
      <c r="Q365" s="241"/>
      <c r="R365" s="241"/>
      <c r="S365" s="241"/>
      <c r="T365" s="242"/>
      <c r="U365" s="13"/>
      <c r="V365" s="13"/>
      <c r="W365" s="13"/>
      <c r="X365" s="13"/>
      <c r="Y365" s="13"/>
      <c r="Z365" s="13"/>
      <c r="AA365" s="13"/>
      <c r="AB365" s="13"/>
      <c r="AC365" s="13"/>
      <c r="AD365" s="13"/>
      <c r="AE365" s="13"/>
      <c r="AT365" s="243" t="s">
        <v>248</v>
      </c>
      <c r="AU365" s="243" t="s">
        <v>78</v>
      </c>
      <c r="AV365" s="13" t="s">
        <v>76</v>
      </c>
      <c r="AW365" s="13" t="s">
        <v>31</v>
      </c>
      <c r="AX365" s="13" t="s">
        <v>69</v>
      </c>
      <c r="AY365" s="243" t="s">
        <v>231</v>
      </c>
    </row>
    <row r="366" s="14" customFormat="1">
      <c r="A366" s="14"/>
      <c r="B366" s="244"/>
      <c r="C366" s="245"/>
      <c r="D366" s="229" t="s">
        <v>248</v>
      </c>
      <c r="E366" s="246" t="s">
        <v>19</v>
      </c>
      <c r="F366" s="247" t="s">
        <v>78</v>
      </c>
      <c r="G366" s="245"/>
      <c r="H366" s="248">
        <v>2</v>
      </c>
      <c r="I366" s="249"/>
      <c r="J366" s="245"/>
      <c r="K366" s="245"/>
      <c r="L366" s="250"/>
      <c r="M366" s="251"/>
      <c r="N366" s="252"/>
      <c r="O366" s="252"/>
      <c r="P366" s="252"/>
      <c r="Q366" s="252"/>
      <c r="R366" s="252"/>
      <c r="S366" s="252"/>
      <c r="T366" s="253"/>
      <c r="U366" s="14"/>
      <c r="V366" s="14"/>
      <c r="W366" s="14"/>
      <c r="X366" s="14"/>
      <c r="Y366" s="14"/>
      <c r="Z366" s="14"/>
      <c r="AA366" s="14"/>
      <c r="AB366" s="14"/>
      <c r="AC366" s="14"/>
      <c r="AD366" s="14"/>
      <c r="AE366" s="14"/>
      <c r="AT366" s="254" t="s">
        <v>248</v>
      </c>
      <c r="AU366" s="254" t="s">
        <v>78</v>
      </c>
      <c r="AV366" s="14" t="s">
        <v>78</v>
      </c>
      <c r="AW366" s="14" t="s">
        <v>31</v>
      </c>
      <c r="AX366" s="14" t="s">
        <v>69</v>
      </c>
      <c r="AY366" s="254" t="s">
        <v>231</v>
      </c>
    </row>
    <row r="367" s="13" customFormat="1">
      <c r="A367" s="13"/>
      <c r="B367" s="234"/>
      <c r="C367" s="235"/>
      <c r="D367" s="229" t="s">
        <v>248</v>
      </c>
      <c r="E367" s="236" t="s">
        <v>19</v>
      </c>
      <c r="F367" s="237" t="s">
        <v>5244</v>
      </c>
      <c r="G367" s="235"/>
      <c r="H367" s="236" t="s">
        <v>19</v>
      </c>
      <c r="I367" s="238"/>
      <c r="J367" s="235"/>
      <c r="K367" s="235"/>
      <c r="L367" s="239"/>
      <c r="M367" s="240"/>
      <c r="N367" s="241"/>
      <c r="O367" s="241"/>
      <c r="P367" s="241"/>
      <c r="Q367" s="241"/>
      <c r="R367" s="241"/>
      <c r="S367" s="241"/>
      <c r="T367" s="242"/>
      <c r="U367" s="13"/>
      <c r="V367" s="13"/>
      <c r="W367" s="13"/>
      <c r="X367" s="13"/>
      <c r="Y367" s="13"/>
      <c r="Z367" s="13"/>
      <c r="AA367" s="13"/>
      <c r="AB367" s="13"/>
      <c r="AC367" s="13"/>
      <c r="AD367" s="13"/>
      <c r="AE367" s="13"/>
      <c r="AT367" s="243" t="s">
        <v>248</v>
      </c>
      <c r="AU367" s="243" t="s">
        <v>78</v>
      </c>
      <c r="AV367" s="13" t="s">
        <v>76</v>
      </c>
      <c r="AW367" s="13" t="s">
        <v>31</v>
      </c>
      <c r="AX367" s="13" t="s">
        <v>69</v>
      </c>
      <c r="AY367" s="243" t="s">
        <v>231</v>
      </c>
    </row>
    <row r="368" s="14" customFormat="1">
      <c r="A368" s="14"/>
      <c r="B368" s="244"/>
      <c r="C368" s="245"/>
      <c r="D368" s="229" t="s">
        <v>248</v>
      </c>
      <c r="E368" s="246" t="s">
        <v>19</v>
      </c>
      <c r="F368" s="247" t="s">
        <v>76</v>
      </c>
      <c r="G368" s="245"/>
      <c r="H368" s="248">
        <v>1</v>
      </c>
      <c r="I368" s="249"/>
      <c r="J368" s="245"/>
      <c r="K368" s="245"/>
      <c r="L368" s="250"/>
      <c r="M368" s="251"/>
      <c r="N368" s="252"/>
      <c r="O368" s="252"/>
      <c r="P368" s="252"/>
      <c r="Q368" s="252"/>
      <c r="R368" s="252"/>
      <c r="S368" s="252"/>
      <c r="T368" s="253"/>
      <c r="U368" s="14"/>
      <c r="V368" s="14"/>
      <c r="W368" s="14"/>
      <c r="X368" s="14"/>
      <c r="Y368" s="14"/>
      <c r="Z368" s="14"/>
      <c r="AA368" s="14"/>
      <c r="AB368" s="14"/>
      <c r="AC368" s="14"/>
      <c r="AD368" s="14"/>
      <c r="AE368" s="14"/>
      <c r="AT368" s="254" t="s">
        <v>248</v>
      </c>
      <c r="AU368" s="254" t="s">
        <v>78</v>
      </c>
      <c r="AV368" s="14" t="s">
        <v>78</v>
      </c>
      <c r="AW368" s="14" t="s">
        <v>31</v>
      </c>
      <c r="AX368" s="14" t="s">
        <v>69</v>
      </c>
      <c r="AY368" s="254" t="s">
        <v>231</v>
      </c>
    </row>
    <row r="369" s="15" customFormat="1">
      <c r="A369" s="15"/>
      <c r="B369" s="255"/>
      <c r="C369" s="256"/>
      <c r="D369" s="229" t="s">
        <v>248</v>
      </c>
      <c r="E369" s="257" t="s">
        <v>19</v>
      </c>
      <c r="F369" s="258" t="s">
        <v>260</v>
      </c>
      <c r="G369" s="256"/>
      <c r="H369" s="259">
        <v>6</v>
      </c>
      <c r="I369" s="260"/>
      <c r="J369" s="256"/>
      <c r="K369" s="256"/>
      <c r="L369" s="261"/>
      <c r="M369" s="262"/>
      <c r="N369" s="263"/>
      <c r="O369" s="263"/>
      <c r="P369" s="263"/>
      <c r="Q369" s="263"/>
      <c r="R369" s="263"/>
      <c r="S369" s="263"/>
      <c r="T369" s="264"/>
      <c r="U369" s="15"/>
      <c r="V369" s="15"/>
      <c r="W369" s="15"/>
      <c r="X369" s="15"/>
      <c r="Y369" s="15"/>
      <c r="Z369" s="15"/>
      <c r="AA369" s="15"/>
      <c r="AB369" s="15"/>
      <c r="AC369" s="15"/>
      <c r="AD369" s="15"/>
      <c r="AE369" s="15"/>
      <c r="AT369" s="265" t="s">
        <v>248</v>
      </c>
      <c r="AU369" s="265" t="s">
        <v>78</v>
      </c>
      <c r="AV369" s="15" t="s">
        <v>238</v>
      </c>
      <c r="AW369" s="15" t="s">
        <v>31</v>
      </c>
      <c r="AX369" s="15" t="s">
        <v>76</v>
      </c>
      <c r="AY369" s="265" t="s">
        <v>231</v>
      </c>
    </row>
    <row r="370" s="2" customFormat="1" ht="16.5" customHeight="1">
      <c r="A370" s="41"/>
      <c r="B370" s="42"/>
      <c r="C370" s="283" t="s">
        <v>862</v>
      </c>
      <c r="D370" s="283" t="s">
        <v>638</v>
      </c>
      <c r="E370" s="284" t="s">
        <v>5362</v>
      </c>
      <c r="F370" s="285" t="s">
        <v>5363</v>
      </c>
      <c r="G370" s="286" t="s">
        <v>237</v>
      </c>
      <c r="H370" s="287">
        <v>22</v>
      </c>
      <c r="I370" s="288"/>
      <c r="J370" s="289">
        <f>ROUND(I370*H370,2)</f>
        <v>0</v>
      </c>
      <c r="K370" s="285" t="s">
        <v>244</v>
      </c>
      <c r="L370" s="290"/>
      <c r="M370" s="291" t="s">
        <v>19</v>
      </c>
      <c r="N370" s="292" t="s">
        <v>40</v>
      </c>
      <c r="O370" s="87"/>
      <c r="P370" s="225">
        <f>O370*H370</f>
        <v>0</v>
      </c>
      <c r="Q370" s="225">
        <v>0</v>
      </c>
      <c r="R370" s="225">
        <f>Q370*H370</f>
        <v>0</v>
      </c>
      <c r="S370" s="225">
        <v>0</v>
      </c>
      <c r="T370" s="226">
        <f>S370*H370</f>
        <v>0</v>
      </c>
      <c r="U370" s="41"/>
      <c r="V370" s="41"/>
      <c r="W370" s="41"/>
      <c r="X370" s="41"/>
      <c r="Y370" s="41"/>
      <c r="Z370" s="41"/>
      <c r="AA370" s="41"/>
      <c r="AB370" s="41"/>
      <c r="AC370" s="41"/>
      <c r="AD370" s="41"/>
      <c r="AE370" s="41"/>
      <c r="AR370" s="227" t="s">
        <v>287</v>
      </c>
      <c r="AT370" s="227" t="s">
        <v>638</v>
      </c>
      <c r="AU370" s="227" t="s">
        <v>78</v>
      </c>
      <c r="AY370" s="19" t="s">
        <v>231</v>
      </c>
      <c r="BE370" s="228">
        <f>IF(N370="základní",J370,0)</f>
        <v>0</v>
      </c>
      <c r="BF370" s="228">
        <f>IF(N370="snížená",J370,0)</f>
        <v>0</v>
      </c>
      <c r="BG370" s="228">
        <f>IF(N370="zákl. přenesená",J370,0)</f>
        <v>0</v>
      </c>
      <c r="BH370" s="228">
        <f>IF(N370="sníž. přenesená",J370,0)</f>
        <v>0</v>
      </c>
      <c r="BI370" s="228">
        <f>IF(N370="nulová",J370,0)</f>
        <v>0</v>
      </c>
      <c r="BJ370" s="19" t="s">
        <v>76</v>
      </c>
      <c r="BK370" s="228">
        <f>ROUND(I370*H370,2)</f>
        <v>0</v>
      </c>
      <c r="BL370" s="19" t="s">
        <v>238</v>
      </c>
      <c r="BM370" s="227" t="s">
        <v>5364</v>
      </c>
    </row>
    <row r="371" s="13" customFormat="1">
      <c r="A371" s="13"/>
      <c r="B371" s="234"/>
      <c r="C371" s="235"/>
      <c r="D371" s="229" t="s">
        <v>248</v>
      </c>
      <c r="E371" s="236" t="s">
        <v>19</v>
      </c>
      <c r="F371" s="237" t="s">
        <v>5240</v>
      </c>
      <c r="G371" s="235"/>
      <c r="H371" s="236" t="s">
        <v>19</v>
      </c>
      <c r="I371" s="238"/>
      <c r="J371" s="235"/>
      <c r="K371" s="235"/>
      <c r="L371" s="239"/>
      <c r="M371" s="240"/>
      <c r="N371" s="241"/>
      <c r="O371" s="241"/>
      <c r="P371" s="241"/>
      <c r="Q371" s="241"/>
      <c r="R371" s="241"/>
      <c r="S371" s="241"/>
      <c r="T371" s="242"/>
      <c r="U371" s="13"/>
      <c r="V371" s="13"/>
      <c r="W371" s="13"/>
      <c r="X371" s="13"/>
      <c r="Y371" s="13"/>
      <c r="Z371" s="13"/>
      <c r="AA371" s="13"/>
      <c r="AB371" s="13"/>
      <c r="AC371" s="13"/>
      <c r="AD371" s="13"/>
      <c r="AE371" s="13"/>
      <c r="AT371" s="243" t="s">
        <v>248</v>
      </c>
      <c r="AU371" s="243" t="s">
        <v>78</v>
      </c>
      <c r="AV371" s="13" t="s">
        <v>76</v>
      </c>
      <c r="AW371" s="13" t="s">
        <v>31</v>
      </c>
      <c r="AX371" s="13" t="s">
        <v>69</v>
      </c>
      <c r="AY371" s="243" t="s">
        <v>231</v>
      </c>
    </row>
    <row r="372" s="14" customFormat="1">
      <c r="A372" s="14"/>
      <c r="B372" s="244"/>
      <c r="C372" s="245"/>
      <c r="D372" s="229" t="s">
        <v>248</v>
      </c>
      <c r="E372" s="246" t="s">
        <v>19</v>
      </c>
      <c r="F372" s="247" t="s">
        <v>275</v>
      </c>
      <c r="G372" s="245"/>
      <c r="H372" s="248">
        <v>6</v>
      </c>
      <c r="I372" s="249"/>
      <c r="J372" s="245"/>
      <c r="K372" s="245"/>
      <c r="L372" s="250"/>
      <c r="M372" s="251"/>
      <c r="N372" s="252"/>
      <c r="O372" s="252"/>
      <c r="P372" s="252"/>
      <c r="Q372" s="252"/>
      <c r="R372" s="252"/>
      <c r="S372" s="252"/>
      <c r="T372" s="253"/>
      <c r="U372" s="14"/>
      <c r="V372" s="14"/>
      <c r="W372" s="14"/>
      <c r="X372" s="14"/>
      <c r="Y372" s="14"/>
      <c r="Z372" s="14"/>
      <c r="AA372" s="14"/>
      <c r="AB372" s="14"/>
      <c r="AC372" s="14"/>
      <c r="AD372" s="14"/>
      <c r="AE372" s="14"/>
      <c r="AT372" s="254" t="s">
        <v>248</v>
      </c>
      <c r="AU372" s="254" t="s">
        <v>78</v>
      </c>
      <c r="AV372" s="14" t="s">
        <v>78</v>
      </c>
      <c r="AW372" s="14" t="s">
        <v>31</v>
      </c>
      <c r="AX372" s="14" t="s">
        <v>69</v>
      </c>
      <c r="AY372" s="254" t="s">
        <v>231</v>
      </c>
    </row>
    <row r="373" s="13" customFormat="1">
      <c r="A373" s="13"/>
      <c r="B373" s="234"/>
      <c r="C373" s="235"/>
      <c r="D373" s="229" t="s">
        <v>248</v>
      </c>
      <c r="E373" s="236" t="s">
        <v>19</v>
      </c>
      <c r="F373" s="237" t="s">
        <v>5242</v>
      </c>
      <c r="G373" s="235"/>
      <c r="H373" s="236" t="s">
        <v>19</v>
      </c>
      <c r="I373" s="238"/>
      <c r="J373" s="235"/>
      <c r="K373" s="235"/>
      <c r="L373" s="239"/>
      <c r="M373" s="240"/>
      <c r="N373" s="241"/>
      <c r="O373" s="241"/>
      <c r="P373" s="241"/>
      <c r="Q373" s="241"/>
      <c r="R373" s="241"/>
      <c r="S373" s="241"/>
      <c r="T373" s="242"/>
      <c r="U373" s="13"/>
      <c r="V373" s="13"/>
      <c r="W373" s="13"/>
      <c r="X373" s="13"/>
      <c r="Y373" s="13"/>
      <c r="Z373" s="13"/>
      <c r="AA373" s="13"/>
      <c r="AB373" s="13"/>
      <c r="AC373" s="13"/>
      <c r="AD373" s="13"/>
      <c r="AE373" s="13"/>
      <c r="AT373" s="243" t="s">
        <v>248</v>
      </c>
      <c r="AU373" s="243" t="s">
        <v>78</v>
      </c>
      <c r="AV373" s="13" t="s">
        <v>76</v>
      </c>
      <c r="AW373" s="13" t="s">
        <v>31</v>
      </c>
      <c r="AX373" s="13" t="s">
        <v>69</v>
      </c>
      <c r="AY373" s="243" t="s">
        <v>231</v>
      </c>
    </row>
    <row r="374" s="14" customFormat="1">
      <c r="A374" s="14"/>
      <c r="B374" s="244"/>
      <c r="C374" s="245"/>
      <c r="D374" s="229" t="s">
        <v>248</v>
      </c>
      <c r="E374" s="246" t="s">
        <v>19</v>
      </c>
      <c r="F374" s="247" t="s">
        <v>275</v>
      </c>
      <c r="G374" s="245"/>
      <c r="H374" s="248">
        <v>6</v>
      </c>
      <c r="I374" s="249"/>
      <c r="J374" s="245"/>
      <c r="K374" s="245"/>
      <c r="L374" s="250"/>
      <c r="M374" s="251"/>
      <c r="N374" s="252"/>
      <c r="O374" s="252"/>
      <c r="P374" s="252"/>
      <c r="Q374" s="252"/>
      <c r="R374" s="252"/>
      <c r="S374" s="252"/>
      <c r="T374" s="253"/>
      <c r="U374" s="14"/>
      <c r="V374" s="14"/>
      <c r="W374" s="14"/>
      <c r="X374" s="14"/>
      <c r="Y374" s="14"/>
      <c r="Z374" s="14"/>
      <c r="AA374" s="14"/>
      <c r="AB374" s="14"/>
      <c r="AC374" s="14"/>
      <c r="AD374" s="14"/>
      <c r="AE374" s="14"/>
      <c r="AT374" s="254" t="s">
        <v>248</v>
      </c>
      <c r="AU374" s="254" t="s">
        <v>78</v>
      </c>
      <c r="AV374" s="14" t="s">
        <v>78</v>
      </c>
      <c r="AW374" s="14" t="s">
        <v>31</v>
      </c>
      <c r="AX374" s="14" t="s">
        <v>69</v>
      </c>
      <c r="AY374" s="254" t="s">
        <v>231</v>
      </c>
    </row>
    <row r="375" s="13" customFormat="1">
      <c r="A375" s="13"/>
      <c r="B375" s="234"/>
      <c r="C375" s="235"/>
      <c r="D375" s="229" t="s">
        <v>248</v>
      </c>
      <c r="E375" s="236" t="s">
        <v>19</v>
      </c>
      <c r="F375" s="237" t="s">
        <v>5244</v>
      </c>
      <c r="G375" s="235"/>
      <c r="H375" s="236" t="s">
        <v>19</v>
      </c>
      <c r="I375" s="238"/>
      <c r="J375" s="235"/>
      <c r="K375" s="235"/>
      <c r="L375" s="239"/>
      <c r="M375" s="240"/>
      <c r="N375" s="241"/>
      <c r="O375" s="241"/>
      <c r="P375" s="241"/>
      <c r="Q375" s="241"/>
      <c r="R375" s="241"/>
      <c r="S375" s="241"/>
      <c r="T375" s="242"/>
      <c r="U375" s="13"/>
      <c r="V375" s="13"/>
      <c r="W375" s="13"/>
      <c r="X375" s="13"/>
      <c r="Y375" s="13"/>
      <c r="Z375" s="13"/>
      <c r="AA375" s="13"/>
      <c r="AB375" s="13"/>
      <c r="AC375" s="13"/>
      <c r="AD375" s="13"/>
      <c r="AE375" s="13"/>
      <c r="AT375" s="243" t="s">
        <v>248</v>
      </c>
      <c r="AU375" s="243" t="s">
        <v>78</v>
      </c>
      <c r="AV375" s="13" t="s">
        <v>76</v>
      </c>
      <c r="AW375" s="13" t="s">
        <v>31</v>
      </c>
      <c r="AX375" s="13" t="s">
        <v>69</v>
      </c>
      <c r="AY375" s="243" t="s">
        <v>231</v>
      </c>
    </row>
    <row r="376" s="14" customFormat="1">
      <c r="A376" s="14"/>
      <c r="B376" s="244"/>
      <c r="C376" s="245"/>
      <c r="D376" s="229" t="s">
        <v>248</v>
      </c>
      <c r="E376" s="246" t="s">
        <v>19</v>
      </c>
      <c r="F376" s="247" t="s">
        <v>238</v>
      </c>
      <c r="G376" s="245"/>
      <c r="H376" s="248">
        <v>4</v>
      </c>
      <c r="I376" s="249"/>
      <c r="J376" s="245"/>
      <c r="K376" s="245"/>
      <c r="L376" s="250"/>
      <c r="M376" s="251"/>
      <c r="N376" s="252"/>
      <c r="O376" s="252"/>
      <c r="P376" s="252"/>
      <c r="Q376" s="252"/>
      <c r="R376" s="252"/>
      <c r="S376" s="252"/>
      <c r="T376" s="253"/>
      <c r="U376" s="14"/>
      <c r="V376" s="14"/>
      <c r="W376" s="14"/>
      <c r="X376" s="14"/>
      <c r="Y376" s="14"/>
      <c r="Z376" s="14"/>
      <c r="AA376" s="14"/>
      <c r="AB376" s="14"/>
      <c r="AC376" s="14"/>
      <c r="AD376" s="14"/>
      <c r="AE376" s="14"/>
      <c r="AT376" s="254" t="s">
        <v>248</v>
      </c>
      <c r="AU376" s="254" t="s">
        <v>78</v>
      </c>
      <c r="AV376" s="14" t="s">
        <v>78</v>
      </c>
      <c r="AW376" s="14" t="s">
        <v>31</v>
      </c>
      <c r="AX376" s="14" t="s">
        <v>69</v>
      </c>
      <c r="AY376" s="254" t="s">
        <v>231</v>
      </c>
    </row>
    <row r="377" s="13" customFormat="1">
      <c r="A377" s="13"/>
      <c r="B377" s="234"/>
      <c r="C377" s="235"/>
      <c r="D377" s="229" t="s">
        <v>248</v>
      </c>
      <c r="E377" s="236" t="s">
        <v>19</v>
      </c>
      <c r="F377" s="237" t="s">
        <v>5246</v>
      </c>
      <c r="G377" s="235"/>
      <c r="H377" s="236" t="s">
        <v>19</v>
      </c>
      <c r="I377" s="238"/>
      <c r="J377" s="235"/>
      <c r="K377" s="235"/>
      <c r="L377" s="239"/>
      <c r="M377" s="240"/>
      <c r="N377" s="241"/>
      <c r="O377" s="241"/>
      <c r="P377" s="241"/>
      <c r="Q377" s="241"/>
      <c r="R377" s="241"/>
      <c r="S377" s="241"/>
      <c r="T377" s="242"/>
      <c r="U377" s="13"/>
      <c r="V377" s="13"/>
      <c r="W377" s="13"/>
      <c r="X377" s="13"/>
      <c r="Y377" s="13"/>
      <c r="Z377" s="13"/>
      <c r="AA377" s="13"/>
      <c r="AB377" s="13"/>
      <c r="AC377" s="13"/>
      <c r="AD377" s="13"/>
      <c r="AE377" s="13"/>
      <c r="AT377" s="243" t="s">
        <v>248</v>
      </c>
      <c r="AU377" s="243" t="s">
        <v>78</v>
      </c>
      <c r="AV377" s="13" t="s">
        <v>76</v>
      </c>
      <c r="AW377" s="13" t="s">
        <v>31</v>
      </c>
      <c r="AX377" s="13" t="s">
        <v>69</v>
      </c>
      <c r="AY377" s="243" t="s">
        <v>231</v>
      </c>
    </row>
    <row r="378" s="14" customFormat="1">
      <c r="A378" s="14"/>
      <c r="B378" s="244"/>
      <c r="C378" s="245"/>
      <c r="D378" s="229" t="s">
        <v>248</v>
      </c>
      <c r="E378" s="246" t="s">
        <v>19</v>
      </c>
      <c r="F378" s="247" t="s">
        <v>78</v>
      </c>
      <c r="G378" s="245"/>
      <c r="H378" s="248">
        <v>2</v>
      </c>
      <c r="I378" s="249"/>
      <c r="J378" s="245"/>
      <c r="K378" s="245"/>
      <c r="L378" s="250"/>
      <c r="M378" s="251"/>
      <c r="N378" s="252"/>
      <c r="O378" s="252"/>
      <c r="P378" s="252"/>
      <c r="Q378" s="252"/>
      <c r="R378" s="252"/>
      <c r="S378" s="252"/>
      <c r="T378" s="253"/>
      <c r="U378" s="14"/>
      <c r="V378" s="14"/>
      <c r="W378" s="14"/>
      <c r="X378" s="14"/>
      <c r="Y378" s="14"/>
      <c r="Z378" s="14"/>
      <c r="AA378" s="14"/>
      <c r="AB378" s="14"/>
      <c r="AC378" s="14"/>
      <c r="AD378" s="14"/>
      <c r="AE378" s="14"/>
      <c r="AT378" s="254" t="s">
        <v>248</v>
      </c>
      <c r="AU378" s="254" t="s">
        <v>78</v>
      </c>
      <c r="AV378" s="14" t="s">
        <v>78</v>
      </c>
      <c r="AW378" s="14" t="s">
        <v>31</v>
      </c>
      <c r="AX378" s="14" t="s">
        <v>69</v>
      </c>
      <c r="AY378" s="254" t="s">
        <v>231</v>
      </c>
    </row>
    <row r="379" s="13" customFormat="1">
      <c r="A379" s="13"/>
      <c r="B379" s="234"/>
      <c r="C379" s="235"/>
      <c r="D379" s="229" t="s">
        <v>248</v>
      </c>
      <c r="E379" s="236" t="s">
        <v>19</v>
      </c>
      <c r="F379" s="237" t="s">
        <v>5248</v>
      </c>
      <c r="G379" s="235"/>
      <c r="H379" s="236" t="s">
        <v>19</v>
      </c>
      <c r="I379" s="238"/>
      <c r="J379" s="235"/>
      <c r="K379" s="235"/>
      <c r="L379" s="239"/>
      <c r="M379" s="240"/>
      <c r="N379" s="241"/>
      <c r="O379" s="241"/>
      <c r="P379" s="241"/>
      <c r="Q379" s="241"/>
      <c r="R379" s="241"/>
      <c r="S379" s="241"/>
      <c r="T379" s="242"/>
      <c r="U379" s="13"/>
      <c r="V379" s="13"/>
      <c r="W379" s="13"/>
      <c r="X379" s="13"/>
      <c r="Y379" s="13"/>
      <c r="Z379" s="13"/>
      <c r="AA379" s="13"/>
      <c r="AB379" s="13"/>
      <c r="AC379" s="13"/>
      <c r="AD379" s="13"/>
      <c r="AE379" s="13"/>
      <c r="AT379" s="243" t="s">
        <v>248</v>
      </c>
      <c r="AU379" s="243" t="s">
        <v>78</v>
      </c>
      <c r="AV379" s="13" t="s">
        <v>76</v>
      </c>
      <c r="AW379" s="13" t="s">
        <v>31</v>
      </c>
      <c r="AX379" s="13" t="s">
        <v>69</v>
      </c>
      <c r="AY379" s="243" t="s">
        <v>231</v>
      </c>
    </row>
    <row r="380" s="14" customFormat="1">
      <c r="A380" s="14"/>
      <c r="B380" s="244"/>
      <c r="C380" s="245"/>
      <c r="D380" s="229" t="s">
        <v>248</v>
      </c>
      <c r="E380" s="246" t="s">
        <v>19</v>
      </c>
      <c r="F380" s="247" t="s">
        <v>238</v>
      </c>
      <c r="G380" s="245"/>
      <c r="H380" s="248">
        <v>4</v>
      </c>
      <c r="I380" s="249"/>
      <c r="J380" s="245"/>
      <c r="K380" s="245"/>
      <c r="L380" s="250"/>
      <c r="M380" s="251"/>
      <c r="N380" s="252"/>
      <c r="O380" s="252"/>
      <c r="P380" s="252"/>
      <c r="Q380" s="252"/>
      <c r="R380" s="252"/>
      <c r="S380" s="252"/>
      <c r="T380" s="253"/>
      <c r="U380" s="14"/>
      <c r="V380" s="14"/>
      <c r="W380" s="14"/>
      <c r="X380" s="14"/>
      <c r="Y380" s="14"/>
      <c r="Z380" s="14"/>
      <c r="AA380" s="14"/>
      <c r="AB380" s="14"/>
      <c r="AC380" s="14"/>
      <c r="AD380" s="14"/>
      <c r="AE380" s="14"/>
      <c r="AT380" s="254" t="s">
        <v>248</v>
      </c>
      <c r="AU380" s="254" t="s">
        <v>78</v>
      </c>
      <c r="AV380" s="14" t="s">
        <v>78</v>
      </c>
      <c r="AW380" s="14" t="s">
        <v>31</v>
      </c>
      <c r="AX380" s="14" t="s">
        <v>69</v>
      </c>
      <c r="AY380" s="254" t="s">
        <v>231</v>
      </c>
    </row>
    <row r="381" s="15" customFormat="1">
      <c r="A381" s="15"/>
      <c r="B381" s="255"/>
      <c r="C381" s="256"/>
      <c r="D381" s="229" t="s">
        <v>248</v>
      </c>
      <c r="E381" s="257" t="s">
        <v>19</v>
      </c>
      <c r="F381" s="258" t="s">
        <v>260</v>
      </c>
      <c r="G381" s="256"/>
      <c r="H381" s="259">
        <v>22</v>
      </c>
      <c r="I381" s="260"/>
      <c r="J381" s="256"/>
      <c r="K381" s="256"/>
      <c r="L381" s="261"/>
      <c r="M381" s="262"/>
      <c r="N381" s="263"/>
      <c r="O381" s="263"/>
      <c r="P381" s="263"/>
      <c r="Q381" s="263"/>
      <c r="R381" s="263"/>
      <c r="S381" s="263"/>
      <c r="T381" s="264"/>
      <c r="U381" s="15"/>
      <c r="V381" s="15"/>
      <c r="W381" s="15"/>
      <c r="X381" s="15"/>
      <c r="Y381" s="15"/>
      <c r="Z381" s="15"/>
      <c r="AA381" s="15"/>
      <c r="AB381" s="15"/>
      <c r="AC381" s="15"/>
      <c r="AD381" s="15"/>
      <c r="AE381" s="15"/>
      <c r="AT381" s="265" t="s">
        <v>248</v>
      </c>
      <c r="AU381" s="265" t="s">
        <v>78</v>
      </c>
      <c r="AV381" s="15" t="s">
        <v>238</v>
      </c>
      <c r="AW381" s="15" t="s">
        <v>31</v>
      </c>
      <c r="AX381" s="15" t="s">
        <v>76</v>
      </c>
      <c r="AY381" s="265" t="s">
        <v>231</v>
      </c>
    </row>
    <row r="382" s="2" customFormat="1" ht="24.15" customHeight="1">
      <c r="A382" s="41"/>
      <c r="B382" s="42"/>
      <c r="C382" s="216" t="s">
        <v>867</v>
      </c>
      <c r="D382" s="216" t="s">
        <v>234</v>
      </c>
      <c r="E382" s="217" t="s">
        <v>5176</v>
      </c>
      <c r="F382" s="218" t="s">
        <v>5177</v>
      </c>
      <c r="G382" s="219" t="s">
        <v>237</v>
      </c>
      <c r="H382" s="220">
        <v>5</v>
      </c>
      <c r="I382" s="221"/>
      <c r="J382" s="222">
        <f>ROUND(I382*H382,2)</f>
        <v>0</v>
      </c>
      <c r="K382" s="218" t="s">
        <v>244</v>
      </c>
      <c r="L382" s="47"/>
      <c r="M382" s="223" t="s">
        <v>19</v>
      </c>
      <c r="N382" s="224" t="s">
        <v>40</v>
      </c>
      <c r="O382" s="87"/>
      <c r="P382" s="225">
        <f>O382*H382</f>
        <v>0</v>
      </c>
      <c r="Q382" s="225">
        <v>0.01248</v>
      </c>
      <c r="R382" s="225">
        <f>Q382*H382</f>
        <v>0.062399999999999997</v>
      </c>
      <c r="S382" s="225">
        <v>0</v>
      </c>
      <c r="T382" s="226">
        <f>S382*H382</f>
        <v>0</v>
      </c>
      <c r="U382" s="41"/>
      <c r="V382" s="41"/>
      <c r="W382" s="41"/>
      <c r="X382" s="41"/>
      <c r="Y382" s="41"/>
      <c r="Z382" s="41"/>
      <c r="AA382" s="41"/>
      <c r="AB382" s="41"/>
      <c r="AC382" s="41"/>
      <c r="AD382" s="41"/>
      <c r="AE382" s="41"/>
      <c r="AR382" s="227" t="s">
        <v>238</v>
      </c>
      <c r="AT382" s="227" t="s">
        <v>234</v>
      </c>
      <c r="AU382" s="227" t="s">
        <v>78</v>
      </c>
      <c r="AY382" s="19" t="s">
        <v>231</v>
      </c>
      <c r="BE382" s="228">
        <f>IF(N382="základní",J382,0)</f>
        <v>0</v>
      </c>
      <c r="BF382" s="228">
        <f>IF(N382="snížená",J382,0)</f>
        <v>0</v>
      </c>
      <c r="BG382" s="228">
        <f>IF(N382="zákl. přenesená",J382,0)</f>
        <v>0</v>
      </c>
      <c r="BH382" s="228">
        <f>IF(N382="sníž. přenesená",J382,0)</f>
        <v>0</v>
      </c>
      <c r="BI382" s="228">
        <f>IF(N382="nulová",J382,0)</f>
        <v>0</v>
      </c>
      <c r="BJ382" s="19" t="s">
        <v>76</v>
      </c>
      <c r="BK382" s="228">
        <f>ROUND(I382*H382,2)</f>
        <v>0</v>
      </c>
      <c r="BL382" s="19" t="s">
        <v>238</v>
      </c>
      <c r="BM382" s="227" t="s">
        <v>5365</v>
      </c>
    </row>
    <row r="383" s="2" customFormat="1">
      <c r="A383" s="41"/>
      <c r="B383" s="42"/>
      <c r="C383" s="43"/>
      <c r="D383" s="229" t="s">
        <v>246</v>
      </c>
      <c r="E383" s="43"/>
      <c r="F383" s="230" t="s">
        <v>5172</v>
      </c>
      <c r="G383" s="43"/>
      <c r="H383" s="43"/>
      <c r="I383" s="231"/>
      <c r="J383" s="43"/>
      <c r="K383" s="43"/>
      <c r="L383" s="47"/>
      <c r="M383" s="232"/>
      <c r="N383" s="233"/>
      <c r="O383" s="87"/>
      <c r="P383" s="87"/>
      <c r="Q383" s="87"/>
      <c r="R383" s="87"/>
      <c r="S383" s="87"/>
      <c r="T383" s="88"/>
      <c r="U383" s="41"/>
      <c r="V383" s="41"/>
      <c r="W383" s="41"/>
      <c r="X383" s="41"/>
      <c r="Y383" s="41"/>
      <c r="Z383" s="41"/>
      <c r="AA383" s="41"/>
      <c r="AB383" s="41"/>
      <c r="AC383" s="41"/>
      <c r="AD383" s="41"/>
      <c r="AE383" s="41"/>
      <c r="AT383" s="19" t="s">
        <v>246</v>
      </c>
      <c r="AU383" s="19" t="s">
        <v>78</v>
      </c>
    </row>
    <row r="384" s="13" customFormat="1">
      <c r="A384" s="13"/>
      <c r="B384" s="234"/>
      <c r="C384" s="235"/>
      <c r="D384" s="229" t="s">
        <v>248</v>
      </c>
      <c r="E384" s="236" t="s">
        <v>19</v>
      </c>
      <c r="F384" s="237" t="s">
        <v>5240</v>
      </c>
      <c r="G384" s="235"/>
      <c r="H384" s="236" t="s">
        <v>19</v>
      </c>
      <c r="I384" s="238"/>
      <c r="J384" s="235"/>
      <c r="K384" s="235"/>
      <c r="L384" s="239"/>
      <c r="M384" s="240"/>
      <c r="N384" s="241"/>
      <c r="O384" s="241"/>
      <c r="P384" s="241"/>
      <c r="Q384" s="241"/>
      <c r="R384" s="241"/>
      <c r="S384" s="241"/>
      <c r="T384" s="242"/>
      <c r="U384" s="13"/>
      <c r="V384" s="13"/>
      <c r="W384" s="13"/>
      <c r="X384" s="13"/>
      <c r="Y384" s="13"/>
      <c r="Z384" s="13"/>
      <c r="AA384" s="13"/>
      <c r="AB384" s="13"/>
      <c r="AC384" s="13"/>
      <c r="AD384" s="13"/>
      <c r="AE384" s="13"/>
      <c r="AT384" s="243" t="s">
        <v>248</v>
      </c>
      <c r="AU384" s="243" t="s">
        <v>78</v>
      </c>
      <c r="AV384" s="13" t="s">
        <v>76</v>
      </c>
      <c r="AW384" s="13" t="s">
        <v>31</v>
      </c>
      <c r="AX384" s="13" t="s">
        <v>69</v>
      </c>
      <c r="AY384" s="243" t="s">
        <v>231</v>
      </c>
    </row>
    <row r="385" s="14" customFormat="1">
      <c r="A385" s="14"/>
      <c r="B385" s="244"/>
      <c r="C385" s="245"/>
      <c r="D385" s="229" t="s">
        <v>248</v>
      </c>
      <c r="E385" s="246" t="s">
        <v>19</v>
      </c>
      <c r="F385" s="247" t="s">
        <v>76</v>
      </c>
      <c r="G385" s="245"/>
      <c r="H385" s="248">
        <v>1</v>
      </c>
      <c r="I385" s="249"/>
      <c r="J385" s="245"/>
      <c r="K385" s="245"/>
      <c r="L385" s="250"/>
      <c r="M385" s="251"/>
      <c r="N385" s="252"/>
      <c r="O385" s="252"/>
      <c r="P385" s="252"/>
      <c r="Q385" s="252"/>
      <c r="R385" s="252"/>
      <c r="S385" s="252"/>
      <c r="T385" s="253"/>
      <c r="U385" s="14"/>
      <c r="V385" s="14"/>
      <c r="W385" s="14"/>
      <c r="X385" s="14"/>
      <c r="Y385" s="14"/>
      <c r="Z385" s="14"/>
      <c r="AA385" s="14"/>
      <c r="AB385" s="14"/>
      <c r="AC385" s="14"/>
      <c r="AD385" s="14"/>
      <c r="AE385" s="14"/>
      <c r="AT385" s="254" t="s">
        <v>248</v>
      </c>
      <c r="AU385" s="254" t="s">
        <v>78</v>
      </c>
      <c r="AV385" s="14" t="s">
        <v>78</v>
      </c>
      <c r="AW385" s="14" t="s">
        <v>31</v>
      </c>
      <c r="AX385" s="14" t="s">
        <v>69</v>
      </c>
      <c r="AY385" s="254" t="s">
        <v>231</v>
      </c>
    </row>
    <row r="386" s="13" customFormat="1">
      <c r="A386" s="13"/>
      <c r="B386" s="234"/>
      <c r="C386" s="235"/>
      <c r="D386" s="229" t="s">
        <v>248</v>
      </c>
      <c r="E386" s="236" t="s">
        <v>19</v>
      </c>
      <c r="F386" s="237" t="s">
        <v>5242</v>
      </c>
      <c r="G386" s="235"/>
      <c r="H386" s="236" t="s">
        <v>19</v>
      </c>
      <c r="I386" s="238"/>
      <c r="J386" s="235"/>
      <c r="K386" s="235"/>
      <c r="L386" s="239"/>
      <c r="M386" s="240"/>
      <c r="N386" s="241"/>
      <c r="O386" s="241"/>
      <c r="P386" s="241"/>
      <c r="Q386" s="241"/>
      <c r="R386" s="241"/>
      <c r="S386" s="241"/>
      <c r="T386" s="242"/>
      <c r="U386" s="13"/>
      <c r="V386" s="13"/>
      <c r="W386" s="13"/>
      <c r="X386" s="13"/>
      <c r="Y386" s="13"/>
      <c r="Z386" s="13"/>
      <c r="AA386" s="13"/>
      <c r="AB386" s="13"/>
      <c r="AC386" s="13"/>
      <c r="AD386" s="13"/>
      <c r="AE386" s="13"/>
      <c r="AT386" s="243" t="s">
        <v>248</v>
      </c>
      <c r="AU386" s="243" t="s">
        <v>78</v>
      </c>
      <c r="AV386" s="13" t="s">
        <v>76</v>
      </c>
      <c r="AW386" s="13" t="s">
        <v>31</v>
      </c>
      <c r="AX386" s="13" t="s">
        <v>69</v>
      </c>
      <c r="AY386" s="243" t="s">
        <v>231</v>
      </c>
    </row>
    <row r="387" s="14" customFormat="1">
      <c r="A387" s="14"/>
      <c r="B387" s="244"/>
      <c r="C387" s="245"/>
      <c r="D387" s="229" t="s">
        <v>248</v>
      </c>
      <c r="E387" s="246" t="s">
        <v>19</v>
      </c>
      <c r="F387" s="247" t="s">
        <v>76</v>
      </c>
      <c r="G387" s="245"/>
      <c r="H387" s="248">
        <v>1</v>
      </c>
      <c r="I387" s="249"/>
      <c r="J387" s="245"/>
      <c r="K387" s="245"/>
      <c r="L387" s="250"/>
      <c r="M387" s="251"/>
      <c r="N387" s="252"/>
      <c r="O387" s="252"/>
      <c r="P387" s="252"/>
      <c r="Q387" s="252"/>
      <c r="R387" s="252"/>
      <c r="S387" s="252"/>
      <c r="T387" s="253"/>
      <c r="U387" s="14"/>
      <c r="V387" s="14"/>
      <c r="W387" s="14"/>
      <c r="X387" s="14"/>
      <c r="Y387" s="14"/>
      <c r="Z387" s="14"/>
      <c r="AA387" s="14"/>
      <c r="AB387" s="14"/>
      <c r="AC387" s="14"/>
      <c r="AD387" s="14"/>
      <c r="AE387" s="14"/>
      <c r="AT387" s="254" t="s">
        <v>248</v>
      </c>
      <c r="AU387" s="254" t="s">
        <v>78</v>
      </c>
      <c r="AV387" s="14" t="s">
        <v>78</v>
      </c>
      <c r="AW387" s="14" t="s">
        <v>31</v>
      </c>
      <c r="AX387" s="14" t="s">
        <v>69</v>
      </c>
      <c r="AY387" s="254" t="s">
        <v>231</v>
      </c>
    </row>
    <row r="388" s="13" customFormat="1">
      <c r="A388" s="13"/>
      <c r="B388" s="234"/>
      <c r="C388" s="235"/>
      <c r="D388" s="229" t="s">
        <v>248</v>
      </c>
      <c r="E388" s="236" t="s">
        <v>19</v>
      </c>
      <c r="F388" s="237" t="s">
        <v>5244</v>
      </c>
      <c r="G388" s="235"/>
      <c r="H388" s="236" t="s">
        <v>19</v>
      </c>
      <c r="I388" s="238"/>
      <c r="J388" s="235"/>
      <c r="K388" s="235"/>
      <c r="L388" s="239"/>
      <c r="M388" s="240"/>
      <c r="N388" s="241"/>
      <c r="O388" s="241"/>
      <c r="P388" s="241"/>
      <c r="Q388" s="241"/>
      <c r="R388" s="241"/>
      <c r="S388" s="241"/>
      <c r="T388" s="242"/>
      <c r="U388" s="13"/>
      <c r="V388" s="13"/>
      <c r="W388" s="13"/>
      <c r="X388" s="13"/>
      <c r="Y388" s="13"/>
      <c r="Z388" s="13"/>
      <c r="AA388" s="13"/>
      <c r="AB388" s="13"/>
      <c r="AC388" s="13"/>
      <c r="AD388" s="13"/>
      <c r="AE388" s="13"/>
      <c r="AT388" s="243" t="s">
        <v>248</v>
      </c>
      <c r="AU388" s="243" t="s">
        <v>78</v>
      </c>
      <c r="AV388" s="13" t="s">
        <v>76</v>
      </c>
      <c r="AW388" s="13" t="s">
        <v>31</v>
      </c>
      <c r="AX388" s="13" t="s">
        <v>69</v>
      </c>
      <c r="AY388" s="243" t="s">
        <v>231</v>
      </c>
    </row>
    <row r="389" s="14" customFormat="1">
      <c r="A389" s="14"/>
      <c r="B389" s="244"/>
      <c r="C389" s="245"/>
      <c r="D389" s="229" t="s">
        <v>248</v>
      </c>
      <c r="E389" s="246" t="s">
        <v>19</v>
      </c>
      <c r="F389" s="247" t="s">
        <v>76</v>
      </c>
      <c r="G389" s="245"/>
      <c r="H389" s="248">
        <v>1</v>
      </c>
      <c r="I389" s="249"/>
      <c r="J389" s="245"/>
      <c r="K389" s="245"/>
      <c r="L389" s="250"/>
      <c r="M389" s="251"/>
      <c r="N389" s="252"/>
      <c r="O389" s="252"/>
      <c r="P389" s="252"/>
      <c r="Q389" s="252"/>
      <c r="R389" s="252"/>
      <c r="S389" s="252"/>
      <c r="T389" s="253"/>
      <c r="U389" s="14"/>
      <c r="V389" s="14"/>
      <c r="W389" s="14"/>
      <c r="X389" s="14"/>
      <c r="Y389" s="14"/>
      <c r="Z389" s="14"/>
      <c r="AA389" s="14"/>
      <c r="AB389" s="14"/>
      <c r="AC389" s="14"/>
      <c r="AD389" s="14"/>
      <c r="AE389" s="14"/>
      <c r="AT389" s="254" t="s">
        <v>248</v>
      </c>
      <c r="AU389" s="254" t="s">
        <v>78</v>
      </c>
      <c r="AV389" s="14" t="s">
        <v>78</v>
      </c>
      <c r="AW389" s="14" t="s">
        <v>31</v>
      </c>
      <c r="AX389" s="14" t="s">
        <v>69</v>
      </c>
      <c r="AY389" s="254" t="s">
        <v>231</v>
      </c>
    </row>
    <row r="390" s="13" customFormat="1">
      <c r="A390" s="13"/>
      <c r="B390" s="234"/>
      <c r="C390" s="235"/>
      <c r="D390" s="229" t="s">
        <v>248</v>
      </c>
      <c r="E390" s="236" t="s">
        <v>19</v>
      </c>
      <c r="F390" s="237" t="s">
        <v>5246</v>
      </c>
      <c r="G390" s="235"/>
      <c r="H390" s="236" t="s">
        <v>19</v>
      </c>
      <c r="I390" s="238"/>
      <c r="J390" s="235"/>
      <c r="K390" s="235"/>
      <c r="L390" s="239"/>
      <c r="M390" s="240"/>
      <c r="N390" s="241"/>
      <c r="O390" s="241"/>
      <c r="P390" s="241"/>
      <c r="Q390" s="241"/>
      <c r="R390" s="241"/>
      <c r="S390" s="241"/>
      <c r="T390" s="242"/>
      <c r="U390" s="13"/>
      <c r="V390" s="13"/>
      <c r="W390" s="13"/>
      <c r="X390" s="13"/>
      <c r="Y390" s="13"/>
      <c r="Z390" s="13"/>
      <c r="AA390" s="13"/>
      <c r="AB390" s="13"/>
      <c r="AC390" s="13"/>
      <c r="AD390" s="13"/>
      <c r="AE390" s="13"/>
      <c r="AT390" s="243" t="s">
        <v>248</v>
      </c>
      <c r="AU390" s="243" t="s">
        <v>78</v>
      </c>
      <c r="AV390" s="13" t="s">
        <v>76</v>
      </c>
      <c r="AW390" s="13" t="s">
        <v>31</v>
      </c>
      <c r="AX390" s="13" t="s">
        <v>69</v>
      </c>
      <c r="AY390" s="243" t="s">
        <v>231</v>
      </c>
    </row>
    <row r="391" s="14" customFormat="1">
      <c r="A391" s="14"/>
      <c r="B391" s="244"/>
      <c r="C391" s="245"/>
      <c r="D391" s="229" t="s">
        <v>248</v>
      </c>
      <c r="E391" s="246" t="s">
        <v>19</v>
      </c>
      <c r="F391" s="247" t="s">
        <v>76</v>
      </c>
      <c r="G391" s="245"/>
      <c r="H391" s="248">
        <v>1</v>
      </c>
      <c r="I391" s="249"/>
      <c r="J391" s="245"/>
      <c r="K391" s="245"/>
      <c r="L391" s="250"/>
      <c r="M391" s="251"/>
      <c r="N391" s="252"/>
      <c r="O391" s="252"/>
      <c r="P391" s="252"/>
      <c r="Q391" s="252"/>
      <c r="R391" s="252"/>
      <c r="S391" s="252"/>
      <c r="T391" s="253"/>
      <c r="U391" s="14"/>
      <c r="V391" s="14"/>
      <c r="W391" s="14"/>
      <c r="X391" s="14"/>
      <c r="Y391" s="14"/>
      <c r="Z391" s="14"/>
      <c r="AA391" s="14"/>
      <c r="AB391" s="14"/>
      <c r="AC391" s="14"/>
      <c r="AD391" s="14"/>
      <c r="AE391" s="14"/>
      <c r="AT391" s="254" t="s">
        <v>248</v>
      </c>
      <c r="AU391" s="254" t="s">
        <v>78</v>
      </c>
      <c r="AV391" s="14" t="s">
        <v>78</v>
      </c>
      <c r="AW391" s="14" t="s">
        <v>31</v>
      </c>
      <c r="AX391" s="14" t="s">
        <v>69</v>
      </c>
      <c r="AY391" s="254" t="s">
        <v>231</v>
      </c>
    </row>
    <row r="392" s="13" customFormat="1">
      <c r="A392" s="13"/>
      <c r="B392" s="234"/>
      <c r="C392" s="235"/>
      <c r="D392" s="229" t="s">
        <v>248</v>
      </c>
      <c r="E392" s="236" t="s">
        <v>19</v>
      </c>
      <c r="F392" s="237" t="s">
        <v>5248</v>
      </c>
      <c r="G392" s="235"/>
      <c r="H392" s="236" t="s">
        <v>19</v>
      </c>
      <c r="I392" s="238"/>
      <c r="J392" s="235"/>
      <c r="K392" s="235"/>
      <c r="L392" s="239"/>
      <c r="M392" s="240"/>
      <c r="N392" s="241"/>
      <c r="O392" s="241"/>
      <c r="P392" s="241"/>
      <c r="Q392" s="241"/>
      <c r="R392" s="241"/>
      <c r="S392" s="241"/>
      <c r="T392" s="242"/>
      <c r="U392" s="13"/>
      <c r="V392" s="13"/>
      <c r="W392" s="13"/>
      <c r="X392" s="13"/>
      <c r="Y392" s="13"/>
      <c r="Z392" s="13"/>
      <c r="AA392" s="13"/>
      <c r="AB392" s="13"/>
      <c r="AC392" s="13"/>
      <c r="AD392" s="13"/>
      <c r="AE392" s="13"/>
      <c r="AT392" s="243" t="s">
        <v>248</v>
      </c>
      <c r="AU392" s="243" t="s">
        <v>78</v>
      </c>
      <c r="AV392" s="13" t="s">
        <v>76</v>
      </c>
      <c r="AW392" s="13" t="s">
        <v>31</v>
      </c>
      <c r="AX392" s="13" t="s">
        <v>69</v>
      </c>
      <c r="AY392" s="243" t="s">
        <v>231</v>
      </c>
    </row>
    <row r="393" s="14" customFormat="1">
      <c r="A393" s="14"/>
      <c r="B393" s="244"/>
      <c r="C393" s="245"/>
      <c r="D393" s="229" t="s">
        <v>248</v>
      </c>
      <c r="E393" s="246" t="s">
        <v>19</v>
      </c>
      <c r="F393" s="247" t="s">
        <v>76</v>
      </c>
      <c r="G393" s="245"/>
      <c r="H393" s="248">
        <v>1</v>
      </c>
      <c r="I393" s="249"/>
      <c r="J393" s="245"/>
      <c r="K393" s="245"/>
      <c r="L393" s="250"/>
      <c r="M393" s="251"/>
      <c r="N393" s="252"/>
      <c r="O393" s="252"/>
      <c r="P393" s="252"/>
      <c r="Q393" s="252"/>
      <c r="R393" s="252"/>
      <c r="S393" s="252"/>
      <c r="T393" s="253"/>
      <c r="U393" s="14"/>
      <c r="V393" s="14"/>
      <c r="W393" s="14"/>
      <c r="X393" s="14"/>
      <c r="Y393" s="14"/>
      <c r="Z393" s="14"/>
      <c r="AA393" s="14"/>
      <c r="AB393" s="14"/>
      <c r="AC393" s="14"/>
      <c r="AD393" s="14"/>
      <c r="AE393" s="14"/>
      <c r="AT393" s="254" t="s">
        <v>248</v>
      </c>
      <c r="AU393" s="254" t="s">
        <v>78</v>
      </c>
      <c r="AV393" s="14" t="s">
        <v>78</v>
      </c>
      <c r="AW393" s="14" t="s">
        <v>31</v>
      </c>
      <c r="AX393" s="14" t="s">
        <v>69</v>
      </c>
      <c r="AY393" s="254" t="s">
        <v>231</v>
      </c>
    </row>
    <row r="394" s="15" customFormat="1">
      <c r="A394" s="15"/>
      <c r="B394" s="255"/>
      <c r="C394" s="256"/>
      <c r="D394" s="229" t="s">
        <v>248</v>
      </c>
      <c r="E394" s="257" t="s">
        <v>19</v>
      </c>
      <c r="F394" s="258" t="s">
        <v>260</v>
      </c>
      <c r="G394" s="256"/>
      <c r="H394" s="259">
        <v>5</v>
      </c>
      <c r="I394" s="260"/>
      <c r="J394" s="256"/>
      <c r="K394" s="256"/>
      <c r="L394" s="261"/>
      <c r="M394" s="262"/>
      <c r="N394" s="263"/>
      <c r="O394" s="263"/>
      <c r="P394" s="263"/>
      <c r="Q394" s="263"/>
      <c r="R394" s="263"/>
      <c r="S394" s="263"/>
      <c r="T394" s="264"/>
      <c r="U394" s="15"/>
      <c r="V394" s="15"/>
      <c r="W394" s="15"/>
      <c r="X394" s="15"/>
      <c r="Y394" s="15"/>
      <c r="Z394" s="15"/>
      <c r="AA394" s="15"/>
      <c r="AB394" s="15"/>
      <c r="AC394" s="15"/>
      <c r="AD394" s="15"/>
      <c r="AE394" s="15"/>
      <c r="AT394" s="265" t="s">
        <v>248</v>
      </c>
      <c r="AU394" s="265" t="s">
        <v>78</v>
      </c>
      <c r="AV394" s="15" t="s">
        <v>238</v>
      </c>
      <c r="AW394" s="15" t="s">
        <v>31</v>
      </c>
      <c r="AX394" s="15" t="s">
        <v>76</v>
      </c>
      <c r="AY394" s="265" t="s">
        <v>231</v>
      </c>
    </row>
    <row r="395" s="2" customFormat="1" ht="24.15" customHeight="1">
      <c r="A395" s="41"/>
      <c r="B395" s="42"/>
      <c r="C395" s="283" t="s">
        <v>881</v>
      </c>
      <c r="D395" s="283" t="s">
        <v>638</v>
      </c>
      <c r="E395" s="284" t="s">
        <v>5179</v>
      </c>
      <c r="F395" s="285" t="s">
        <v>5180</v>
      </c>
      <c r="G395" s="286" t="s">
        <v>237</v>
      </c>
      <c r="H395" s="287">
        <v>5</v>
      </c>
      <c r="I395" s="288"/>
      <c r="J395" s="289">
        <f>ROUND(I395*H395,2)</f>
        <v>0</v>
      </c>
      <c r="K395" s="285" t="s">
        <v>244</v>
      </c>
      <c r="L395" s="290"/>
      <c r="M395" s="291" t="s">
        <v>19</v>
      </c>
      <c r="N395" s="292" t="s">
        <v>40</v>
      </c>
      <c r="O395" s="87"/>
      <c r="P395" s="225">
        <f>O395*H395</f>
        <v>0</v>
      </c>
      <c r="Q395" s="225">
        <v>0.58499999999999996</v>
      </c>
      <c r="R395" s="225">
        <f>Q395*H395</f>
        <v>2.9249999999999998</v>
      </c>
      <c r="S395" s="225">
        <v>0</v>
      </c>
      <c r="T395" s="226">
        <f>S395*H395</f>
        <v>0</v>
      </c>
      <c r="U395" s="41"/>
      <c r="V395" s="41"/>
      <c r="W395" s="41"/>
      <c r="X395" s="41"/>
      <c r="Y395" s="41"/>
      <c r="Z395" s="41"/>
      <c r="AA395" s="41"/>
      <c r="AB395" s="41"/>
      <c r="AC395" s="41"/>
      <c r="AD395" s="41"/>
      <c r="AE395" s="41"/>
      <c r="AR395" s="227" t="s">
        <v>287</v>
      </c>
      <c r="AT395" s="227" t="s">
        <v>638</v>
      </c>
      <c r="AU395" s="227" t="s">
        <v>78</v>
      </c>
      <c r="AY395" s="19" t="s">
        <v>231</v>
      </c>
      <c r="BE395" s="228">
        <f>IF(N395="základní",J395,0)</f>
        <v>0</v>
      </c>
      <c r="BF395" s="228">
        <f>IF(N395="snížená",J395,0)</f>
        <v>0</v>
      </c>
      <c r="BG395" s="228">
        <f>IF(N395="zákl. přenesená",J395,0)</f>
        <v>0</v>
      </c>
      <c r="BH395" s="228">
        <f>IF(N395="sníž. přenesená",J395,0)</f>
        <v>0</v>
      </c>
      <c r="BI395" s="228">
        <f>IF(N395="nulová",J395,0)</f>
        <v>0</v>
      </c>
      <c r="BJ395" s="19" t="s">
        <v>76</v>
      </c>
      <c r="BK395" s="228">
        <f>ROUND(I395*H395,2)</f>
        <v>0</v>
      </c>
      <c r="BL395" s="19" t="s">
        <v>238</v>
      </c>
      <c r="BM395" s="227" t="s">
        <v>5366</v>
      </c>
    </row>
    <row r="396" s="2" customFormat="1" ht="24.15" customHeight="1">
      <c r="A396" s="41"/>
      <c r="B396" s="42"/>
      <c r="C396" s="216" t="s">
        <v>886</v>
      </c>
      <c r="D396" s="216" t="s">
        <v>234</v>
      </c>
      <c r="E396" s="217" t="s">
        <v>5367</v>
      </c>
      <c r="F396" s="218" t="s">
        <v>5368</v>
      </c>
      <c r="G396" s="219" t="s">
        <v>237</v>
      </c>
      <c r="H396" s="220">
        <v>4</v>
      </c>
      <c r="I396" s="221"/>
      <c r="J396" s="222">
        <f>ROUND(I396*H396,2)</f>
        <v>0</v>
      </c>
      <c r="K396" s="218" t="s">
        <v>244</v>
      </c>
      <c r="L396" s="47"/>
      <c r="M396" s="223" t="s">
        <v>19</v>
      </c>
      <c r="N396" s="224" t="s">
        <v>40</v>
      </c>
      <c r="O396" s="87"/>
      <c r="P396" s="225">
        <f>O396*H396</f>
        <v>0</v>
      </c>
      <c r="Q396" s="225">
        <v>0.028539999999999999</v>
      </c>
      <c r="R396" s="225">
        <f>Q396*H396</f>
        <v>0.11416</v>
      </c>
      <c r="S396" s="225">
        <v>0</v>
      </c>
      <c r="T396" s="226">
        <f>S396*H396</f>
        <v>0</v>
      </c>
      <c r="U396" s="41"/>
      <c r="V396" s="41"/>
      <c r="W396" s="41"/>
      <c r="X396" s="41"/>
      <c r="Y396" s="41"/>
      <c r="Z396" s="41"/>
      <c r="AA396" s="41"/>
      <c r="AB396" s="41"/>
      <c r="AC396" s="41"/>
      <c r="AD396" s="41"/>
      <c r="AE396" s="41"/>
      <c r="AR396" s="227" t="s">
        <v>238</v>
      </c>
      <c r="AT396" s="227" t="s">
        <v>234</v>
      </c>
      <c r="AU396" s="227" t="s">
        <v>78</v>
      </c>
      <c r="AY396" s="19" t="s">
        <v>231</v>
      </c>
      <c r="BE396" s="228">
        <f>IF(N396="základní",J396,0)</f>
        <v>0</v>
      </c>
      <c r="BF396" s="228">
        <f>IF(N396="snížená",J396,0)</f>
        <v>0</v>
      </c>
      <c r="BG396" s="228">
        <f>IF(N396="zákl. přenesená",J396,0)</f>
        <v>0</v>
      </c>
      <c r="BH396" s="228">
        <f>IF(N396="sníž. přenesená",J396,0)</f>
        <v>0</v>
      </c>
      <c r="BI396" s="228">
        <f>IF(N396="nulová",J396,0)</f>
        <v>0</v>
      </c>
      <c r="BJ396" s="19" t="s">
        <v>76</v>
      </c>
      <c r="BK396" s="228">
        <f>ROUND(I396*H396,2)</f>
        <v>0</v>
      </c>
      <c r="BL396" s="19" t="s">
        <v>238</v>
      </c>
      <c r="BM396" s="227" t="s">
        <v>5369</v>
      </c>
    </row>
    <row r="397" s="2" customFormat="1">
      <c r="A397" s="41"/>
      <c r="B397" s="42"/>
      <c r="C397" s="43"/>
      <c r="D397" s="229" t="s">
        <v>246</v>
      </c>
      <c r="E397" s="43"/>
      <c r="F397" s="230" t="s">
        <v>5172</v>
      </c>
      <c r="G397" s="43"/>
      <c r="H397" s="43"/>
      <c r="I397" s="231"/>
      <c r="J397" s="43"/>
      <c r="K397" s="43"/>
      <c r="L397" s="47"/>
      <c r="M397" s="232"/>
      <c r="N397" s="233"/>
      <c r="O397" s="87"/>
      <c r="P397" s="87"/>
      <c r="Q397" s="87"/>
      <c r="R397" s="87"/>
      <c r="S397" s="87"/>
      <c r="T397" s="88"/>
      <c r="U397" s="41"/>
      <c r="V397" s="41"/>
      <c r="W397" s="41"/>
      <c r="X397" s="41"/>
      <c r="Y397" s="41"/>
      <c r="Z397" s="41"/>
      <c r="AA397" s="41"/>
      <c r="AB397" s="41"/>
      <c r="AC397" s="41"/>
      <c r="AD397" s="41"/>
      <c r="AE397" s="41"/>
      <c r="AT397" s="19" t="s">
        <v>246</v>
      </c>
      <c r="AU397" s="19" t="s">
        <v>78</v>
      </c>
    </row>
    <row r="398" s="13" customFormat="1">
      <c r="A398" s="13"/>
      <c r="B398" s="234"/>
      <c r="C398" s="235"/>
      <c r="D398" s="229" t="s">
        <v>248</v>
      </c>
      <c r="E398" s="236" t="s">
        <v>19</v>
      </c>
      <c r="F398" s="237" t="s">
        <v>5240</v>
      </c>
      <c r="G398" s="235"/>
      <c r="H398" s="236" t="s">
        <v>19</v>
      </c>
      <c r="I398" s="238"/>
      <c r="J398" s="235"/>
      <c r="K398" s="235"/>
      <c r="L398" s="239"/>
      <c r="M398" s="240"/>
      <c r="N398" s="241"/>
      <c r="O398" s="241"/>
      <c r="P398" s="241"/>
      <c r="Q398" s="241"/>
      <c r="R398" s="241"/>
      <c r="S398" s="241"/>
      <c r="T398" s="242"/>
      <c r="U398" s="13"/>
      <c r="V398" s="13"/>
      <c r="W398" s="13"/>
      <c r="X398" s="13"/>
      <c r="Y398" s="13"/>
      <c r="Z398" s="13"/>
      <c r="AA398" s="13"/>
      <c r="AB398" s="13"/>
      <c r="AC398" s="13"/>
      <c r="AD398" s="13"/>
      <c r="AE398" s="13"/>
      <c r="AT398" s="243" t="s">
        <v>248</v>
      </c>
      <c r="AU398" s="243" t="s">
        <v>78</v>
      </c>
      <c r="AV398" s="13" t="s">
        <v>76</v>
      </c>
      <c r="AW398" s="13" t="s">
        <v>31</v>
      </c>
      <c r="AX398" s="13" t="s">
        <v>69</v>
      </c>
      <c r="AY398" s="243" t="s">
        <v>231</v>
      </c>
    </row>
    <row r="399" s="14" customFormat="1">
      <c r="A399" s="14"/>
      <c r="B399" s="244"/>
      <c r="C399" s="245"/>
      <c r="D399" s="229" t="s">
        <v>248</v>
      </c>
      <c r="E399" s="246" t="s">
        <v>19</v>
      </c>
      <c r="F399" s="247" t="s">
        <v>76</v>
      </c>
      <c r="G399" s="245"/>
      <c r="H399" s="248">
        <v>1</v>
      </c>
      <c r="I399" s="249"/>
      <c r="J399" s="245"/>
      <c r="K399" s="245"/>
      <c r="L399" s="250"/>
      <c r="M399" s="251"/>
      <c r="N399" s="252"/>
      <c r="O399" s="252"/>
      <c r="P399" s="252"/>
      <c r="Q399" s="252"/>
      <c r="R399" s="252"/>
      <c r="S399" s="252"/>
      <c r="T399" s="253"/>
      <c r="U399" s="14"/>
      <c r="V399" s="14"/>
      <c r="W399" s="14"/>
      <c r="X399" s="14"/>
      <c r="Y399" s="14"/>
      <c r="Z399" s="14"/>
      <c r="AA399" s="14"/>
      <c r="AB399" s="14"/>
      <c r="AC399" s="14"/>
      <c r="AD399" s="14"/>
      <c r="AE399" s="14"/>
      <c r="AT399" s="254" t="s">
        <v>248</v>
      </c>
      <c r="AU399" s="254" t="s">
        <v>78</v>
      </c>
      <c r="AV399" s="14" t="s">
        <v>78</v>
      </c>
      <c r="AW399" s="14" t="s">
        <v>31</v>
      </c>
      <c r="AX399" s="14" t="s">
        <v>69</v>
      </c>
      <c r="AY399" s="254" t="s">
        <v>231</v>
      </c>
    </row>
    <row r="400" s="13" customFormat="1">
      <c r="A400" s="13"/>
      <c r="B400" s="234"/>
      <c r="C400" s="235"/>
      <c r="D400" s="229" t="s">
        <v>248</v>
      </c>
      <c r="E400" s="236" t="s">
        <v>19</v>
      </c>
      <c r="F400" s="237" t="s">
        <v>5242</v>
      </c>
      <c r="G400" s="235"/>
      <c r="H400" s="236" t="s">
        <v>19</v>
      </c>
      <c r="I400" s="238"/>
      <c r="J400" s="235"/>
      <c r="K400" s="235"/>
      <c r="L400" s="239"/>
      <c r="M400" s="240"/>
      <c r="N400" s="241"/>
      <c r="O400" s="241"/>
      <c r="P400" s="241"/>
      <c r="Q400" s="241"/>
      <c r="R400" s="241"/>
      <c r="S400" s="241"/>
      <c r="T400" s="242"/>
      <c r="U400" s="13"/>
      <c r="V400" s="13"/>
      <c r="W400" s="13"/>
      <c r="X400" s="13"/>
      <c r="Y400" s="13"/>
      <c r="Z400" s="13"/>
      <c r="AA400" s="13"/>
      <c r="AB400" s="13"/>
      <c r="AC400" s="13"/>
      <c r="AD400" s="13"/>
      <c r="AE400" s="13"/>
      <c r="AT400" s="243" t="s">
        <v>248</v>
      </c>
      <c r="AU400" s="243" t="s">
        <v>78</v>
      </c>
      <c r="AV400" s="13" t="s">
        <v>76</v>
      </c>
      <c r="AW400" s="13" t="s">
        <v>31</v>
      </c>
      <c r="AX400" s="13" t="s">
        <v>69</v>
      </c>
      <c r="AY400" s="243" t="s">
        <v>231</v>
      </c>
    </row>
    <row r="401" s="14" customFormat="1">
      <c r="A401" s="14"/>
      <c r="B401" s="244"/>
      <c r="C401" s="245"/>
      <c r="D401" s="229" t="s">
        <v>248</v>
      </c>
      <c r="E401" s="246" t="s">
        <v>19</v>
      </c>
      <c r="F401" s="247" t="s">
        <v>76</v>
      </c>
      <c r="G401" s="245"/>
      <c r="H401" s="248">
        <v>1</v>
      </c>
      <c r="I401" s="249"/>
      <c r="J401" s="245"/>
      <c r="K401" s="245"/>
      <c r="L401" s="250"/>
      <c r="M401" s="251"/>
      <c r="N401" s="252"/>
      <c r="O401" s="252"/>
      <c r="P401" s="252"/>
      <c r="Q401" s="252"/>
      <c r="R401" s="252"/>
      <c r="S401" s="252"/>
      <c r="T401" s="253"/>
      <c r="U401" s="14"/>
      <c r="V401" s="14"/>
      <c r="W401" s="14"/>
      <c r="X401" s="14"/>
      <c r="Y401" s="14"/>
      <c r="Z401" s="14"/>
      <c r="AA401" s="14"/>
      <c r="AB401" s="14"/>
      <c r="AC401" s="14"/>
      <c r="AD401" s="14"/>
      <c r="AE401" s="14"/>
      <c r="AT401" s="254" t="s">
        <v>248</v>
      </c>
      <c r="AU401" s="254" t="s">
        <v>78</v>
      </c>
      <c r="AV401" s="14" t="s">
        <v>78</v>
      </c>
      <c r="AW401" s="14" t="s">
        <v>31</v>
      </c>
      <c r="AX401" s="14" t="s">
        <v>69</v>
      </c>
      <c r="AY401" s="254" t="s">
        <v>231</v>
      </c>
    </row>
    <row r="402" s="13" customFormat="1">
      <c r="A402" s="13"/>
      <c r="B402" s="234"/>
      <c r="C402" s="235"/>
      <c r="D402" s="229" t="s">
        <v>248</v>
      </c>
      <c r="E402" s="236" t="s">
        <v>19</v>
      </c>
      <c r="F402" s="237" t="s">
        <v>5244</v>
      </c>
      <c r="G402" s="235"/>
      <c r="H402" s="236" t="s">
        <v>19</v>
      </c>
      <c r="I402" s="238"/>
      <c r="J402" s="235"/>
      <c r="K402" s="235"/>
      <c r="L402" s="239"/>
      <c r="M402" s="240"/>
      <c r="N402" s="241"/>
      <c r="O402" s="241"/>
      <c r="P402" s="241"/>
      <c r="Q402" s="241"/>
      <c r="R402" s="241"/>
      <c r="S402" s="241"/>
      <c r="T402" s="242"/>
      <c r="U402" s="13"/>
      <c r="V402" s="13"/>
      <c r="W402" s="13"/>
      <c r="X402" s="13"/>
      <c r="Y402" s="13"/>
      <c r="Z402" s="13"/>
      <c r="AA402" s="13"/>
      <c r="AB402" s="13"/>
      <c r="AC402" s="13"/>
      <c r="AD402" s="13"/>
      <c r="AE402" s="13"/>
      <c r="AT402" s="243" t="s">
        <v>248</v>
      </c>
      <c r="AU402" s="243" t="s">
        <v>78</v>
      </c>
      <c r="AV402" s="13" t="s">
        <v>76</v>
      </c>
      <c r="AW402" s="13" t="s">
        <v>31</v>
      </c>
      <c r="AX402" s="13" t="s">
        <v>69</v>
      </c>
      <c r="AY402" s="243" t="s">
        <v>231</v>
      </c>
    </row>
    <row r="403" s="14" customFormat="1">
      <c r="A403" s="14"/>
      <c r="B403" s="244"/>
      <c r="C403" s="245"/>
      <c r="D403" s="229" t="s">
        <v>248</v>
      </c>
      <c r="E403" s="246" t="s">
        <v>19</v>
      </c>
      <c r="F403" s="247" t="s">
        <v>76</v>
      </c>
      <c r="G403" s="245"/>
      <c r="H403" s="248">
        <v>1</v>
      </c>
      <c r="I403" s="249"/>
      <c r="J403" s="245"/>
      <c r="K403" s="245"/>
      <c r="L403" s="250"/>
      <c r="M403" s="251"/>
      <c r="N403" s="252"/>
      <c r="O403" s="252"/>
      <c r="P403" s="252"/>
      <c r="Q403" s="252"/>
      <c r="R403" s="252"/>
      <c r="S403" s="252"/>
      <c r="T403" s="253"/>
      <c r="U403" s="14"/>
      <c r="V403" s="14"/>
      <c r="W403" s="14"/>
      <c r="X403" s="14"/>
      <c r="Y403" s="14"/>
      <c r="Z403" s="14"/>
      <c r="AA403" s="14"/>
      <c r="AB403" s="14"/>
      <c r="AC403" s="14"/>
      <c r="AD403" s="14"/>
      <c r="AE403" s="14"/>
      <c r="AT403" s="254" t="s">
        <v>248</v>
      </c>
      <c r="AU403" s="254" t="s">
        <v>78</v>
      </c>
      <c r="AV403" s="14" t="s">
        <v>78</v>
      </c>
      <c r="AW403" s="14" t="s">
        <v>31</v>
      </c>
      <c r="AX403" s="14" t="s">
        <v>69</v>
      </c>
      <c r="AY403" s="254" t="s">
        <v>231</v>
      </c>
    </row>
    <row r="404" s="13" customFormat="1">
      <c r="A404" s="13"/>
      <c r="B404" s="234"/>
      <c r="C404" s="235"/>
      <c r="D404" s="229" t="s">
        <v>248</v>
      </c>
      <c r="E404" s="236" t="s">
        <v>19</v>
      </c>
      <c r="F404" s="237" t="s">
        <v>5246</v>
      </c>
      <c r="G404" s="235"/>
      <c r="H404" s="236" t="s">
        <v>19</v>
      </c>
      <c r="I404" s="238"/>
      <c r="J404" s="235"/>
      <c r="K404" s="235"/>
      <c r="L404" s="239"/>
      <c r="M404" s="240"/>
      <c r="N404" s="241"/>
      <c r="O404" s="241"/>
      <c r="P404" s="241"/>
      <c r="Q404" s="241"/>
      <c r="R404" s="241"/>
      <c r="S404" s="241"/>
      <c r="T404" s="242"/>
      <c r="U404" s="13"/>
      <c r="V404" s="13"/>
      <c r="W404" s="13"/>
      <c r="X404" s="13"/>
      <c r="Y404" s="13"/>
      <c r="Z404" s="13"/>
      <c r="AA404" s="13"/>
      <c r="AB404" s="13"/>
      <c r="AC404" s="13"/>
      <c r="AD404" s="13"/>
      <c r="AE404" s="13"/>
      <c r="AT404" s="243" t="s">
        <v>248</v>
      </c>
      <c r="AU404" s="243" t="s">
        <v>78</v>
      </c>
      <c r="AV404" s="13" t="s">
        <v>76</v>
      </c>
      <c r="AW404" s="13" t="s">
        <v>31</v>
      </c>
      <c r="AX404" s="13" t="s">
        <v>69</v>
      </c>
      <c r="AY404" s="243" t="s">
        <v>231</v>
      </c>
    </row>
    <row r="405" s="14" customFormat="1">
      <c r="A405" s="14"/>
      <c r="B405" s="244"/>
      <c r="C405" s="245"/>
      <c r="D405" s="229" t="s">
        <v>248</v>
      </c>
      <c r="E405" s="246" t="s">
        <v>19</v>
      </c>
      <c r="F405" s="247" t="s">
        <v>76</v>
      </c>
      <c r="G405" s="245"/>
      <c r="H405" s="248">
        <v>1</v>
      </c>
      <c r="I405" s="249"/>
      <c r="J405" s="245"/>
      <c r="K405" s="245"/>
      <c r="L405" s="250"/>
      <c r="M405" s="251"/>
      <c r="N405" s="252"/>
      <c r="O405" s="252"/>
      <c r="P405" s="252"/>
      <c r="Q405" s="252"/>
      <c r="R405" s="252"/>
      <c r="S405" s="252"/>
      <c r="T405" s="253"/>
      <c r="U405" s="14"/>
      <c r="V405" s="14"/>
      <c r="W405" s="14"/>
      <c r="X405" s="14"/>
      <c r="Y405" s="14"/>
      <c r="Z405" s="14"/>
      <c r="AA405" s="14"/>
      <c r="AB405" s="14"/>
      <c r="AC405" s="14"/>
      <c r="AD405" s="14"/>
      <c r="AE405" s="14"/>
      <c r="AT405" s="254" t="s">
        <v>248</v>
      </c>
      <c r="AU405" s="254" t="s">
        <v>78</v>
      </c>
      <c r="AV405" s="14" t="s">
        <v>78</v>
      </c>
      <c r="AW405" s="14" t="s">
        <v>31</v>
      </c>
      <c r="AX405" s="14" t="s">
        <v>69</v>
      </c>
      <c r="AY405" s="254" t="s">
        <v>231</v>
      </c>
    </row>
    <row r="406" s="15" customFormat="1">
      <c r="A406" s="15"/>
      <c r="B406" s="255"/>
      <c r="C406" s="256"/>
      <c r="D406" s="229" t="s">
        <v>248</v>
      </c>
      <c r="E406" s="257" t="s">
        <v>19</v>
      </c>
      <c r="F406" s="258" t="s">
        <v>260</v>
      </c>
      <c r="G406" s="256"/>
      <c r="H406" s="259">
        <v>4</v>
      </c>
      <c r="I406" s="260"/>
      <c r="J406" s="256"/>
      <c r="K406" s="256"/>
      <c r="L406" s="261"/>
      <c r="M406" s="262"/>
      <c r="N406" s="263"/>
      <c r="O406" s="263"/>
      <c r="P406" s="263"/>
      <c r="Q406" s="263"/>
      <c r="R406" s="263"/>
      <c r="S406" s="263"/>
      <c r="T406" s="264"/>
      <c r="U406" s="15"/>
      <c r="V406" s="15"/>
      <c r="W406" s="15"/>
      <c r="X406" s="15"/>
      <c r="Y406" s="15"/>
      <c r="Z406" s="15"/>
      <c r="AA406" s="15"/>
      <c r="AB406" s="15"/>
      <c r="AC406" s="15"/>
      <c r="AD406" s="15"/>
      <c r="AE406" s="15"/>
      <c r="AT406" s="265" t="s">
        <v>248</v>
      </c>
      <c r="AU406" s="265" t="s">
        <v>78</v>
      </c>
      <c r="AV406" s="15" t="s">
        <v>238</v>
      </c>
      <c r="AW406" s="15" t="s">
        <v>31</v>
      </c>
      <c r="AX406" s="15" t="s">
        <v>76</v>
      </c>
      <c r="AY406" s="265" t="s">
        <v>231</v>
      </c>
    </row>
    <row r="407" s="2" customFormat="1" ht="21.75" customHeight="1">
      <c r="A407" s="41"/>
      <c r="B407" s="42"/>
      <c r="C407" s="283" t="s">
        <v>892</v>
      </c>
      <c r="D407" s="283" t="s">
        <v>638</v>
      </c>
      <c r="E407" s="284" t="s">
        <v>5370</v>
      </c>
      <c r="F407" s="285" t="s">
        <v>5371</v>
      </c>
      <c r="G407" s="286" t="s">
        <v>237</v>
      </c>
      <c r="H407" s="287">
        <v>4</v>
      </c>
      <c r="I407" s="288"/>
      <c r="J407" s="289">
        <f>ROUND(I407*H407,2)</f>
        <v>0</v>
      </c>
      <c r="K407" s="285" t="s">
        <v>244</v>
      </c>
      <c r="L407" s="290"/>
      <c r="M407" s="291" t="s">
        <v>19</v>
      </c>
      <c r="N407" s="292" t="s">
        <v>40</v>
      </c>
      <c r="O407" s="87"/>
      <c r="P407" s="225">
        <f>O407*H407</f>
        <v>0</v>
      </c>
      <c r="Q407" s="225">
        <v>1.6000000000000001</v>
      </c>
      <c r="R407" s="225">
        <f>Q407*H407</f>
        <v>6.4000000000000004</v>
      </c>
      <c r="S407" s="225">
        <v>0</v>
      </c>
      <c r="T407" s="226">
        <f>S407*H407</f>
        <v>0</v>
      </c>
      <c r="U407" s="41"/>
      <c r="V407" s="41"/>
      <c r="W407" s="41"/>
      <c r="X407" s="41"/>
      <c r="Y407" s="41"/>
      <c r="Z407" s="41"/>
      <c r="AA407" s="41"/>
      <c r="AB407" s="41"/>
      <c r="AC407" s="41"/>
      <c r="AD407" s="41"/>
      <c r="AE407" s="41"/>
      <c r="AR407" s="227" t="s">
        <v>287</v>
      </c>
      <c r="AT407" s="227" t="s">
        <v>638</v>
      </c>
      <c r="AU407" s="227" t="s">
        <v>78</v>
      </c>
      <c r="AY407" s="19" t="s">
        <v>231</v>
      </c>
      <c r="BE407" s="228">
        <f>IF(N407="základní",J407,0)</f>
        <v>0</v>
      </c>
      <c r="BF407" s="228">
        <f>IF(N407="snížená",J407,0)</f>
        <v>0</v>
      </c>
      <c r="BG407" s="228">
        <f>IF(N407="zákl. přenesená",J407,0)</f>
        <v>0</v>
      </c>
      <c r="BH407" s="228">
        <f>IF(N407="sníž. přenesená",J407,0)</f>
        <v>0</v>
      </c>
      <c r="BI407" s="228">
        <f>IF(N407="nulová",J407,0)</f>
        <v>0</v>
      </c>
      <c r="BJ407" s="19" t="s">
        <v>76</v>
      </c>
      <c r="BK407" s="228">
        <f>ROUND(I407*H407,2)</f>
        <v>0</v>
      </c>
      <c r="BL407" s="19" t="s">
        <v>238</v>
      </c>
      <c r="BM407" s="227" t="s">
        <v>5372</v>
      </c>
    </row>
    <row r="408" s="2" customFormat="1" ht="24.15" customHeight="1">
      <c r="A408" s="41"/>
      <c r="B408" s="42"/>
      <c r="C408" s="216" t="s">
        <v>897</v>
      </c>
      <c r="D408" s="216" t="s">
        <v>234</v>
      </c>
      <c r="E408" s="217" t="s">
        <v>5185</v>
      </c>
      <c r="F408" s="218" t="s">
        <v>5186</v>
      </c>
      <c r="G408" s="219" t="s">
        <v>237</v>
      </c>
      <c r="H408" s="220">
        <v>5</v>
      </c>
      <c r="I408" s="221"/>
      <c r="J408" s="222">
        <f>ROUND(I408*H408,2)</f>
        <v>0</v>
      </c>
      <c r="K408" s="218" t="s">
        <v>244</v>
      </c>
      <c r="L408" s="47"/>
      <c r="M408" s="223" t="s">
        <v>19</v>
      </c>
      <c r="N408" s="224" t="s">
        <v>40</v>
      </c>
      <c r="O408" s="87"/>
      <c r="P408" s="225">
        <f>O408*H408</f>
        <v>0</v>
      </c>
      <c r="Q408" s="225">
        <v>0.21734000000000001</v>
      </c>
      <c r="R408" s="225">
        <f>Q408*H408</f>
        <v>1.0867</v>
      </c>
      <c r="S408" s="225">
        <v>0</v>
      </c>
      <c r="T408" s="226">
        <f>S408*H408</f>
        <v>0</v>
      </c>
      <c r="U408" s="41"/>
      <c r="V408" s="41"/>
      <c r="W408" s="41"/>
      <c r="X408" s="41"/>
      <c r="Y408" s="41"/>
      <c r="Z408" s="41"/>
      <c r="AA408" s="41"/>
      <c r="AB408" s="41"/>
      <c r="AC408" s="41"/>
      <c r="AD408" s="41"/>
      <c r="AE408" s="41"/>
      <c r="AR408" s="227" t="s">
        <v>238</v>
      </c>
      <c r="AT408" s="227" t="s">
        <v>234</v>
      </c>
      <c r="AU408" s="227" t="s">
        <v>78</v>
      </c>
      <c r="AY408" s="19" t="s">
        <v>231</v>
      </c>
      <c r="BE408" s="228">
        <f>IF(N408="základní",J408,0)</f>
        <v>0</v>
      </c>
      <c r="BF408" s="228">
        <f>IF(N408="snížená",J408,0)</f>
        <v>0</v>
      </c>
      <c r="BG408" s="228">
        <f>IF(N408="zákl. přenesená",J408,0)</f>
        <v>0</v>
      </c>
      <c r="BH408" s="228">
        <f>IF(N408="sníž. přenesená",J408,0)</f>
        <v>0</v>
      </c>
      <c r="BI408" s="228">
        <f>IF(N408="nulová",J408,0)</f>
        <v>0</v>
      </c>
      <c r="BJ408" s="19" t="s">
        <v>76</v>
      </c>
      <c r="BK408" s="228">
        <f>ROUND(I408*H408,2)</f>
        <v>0</v>
      </c>
      <c r="BL408" s="19" t="s">
        <v>238</v>
      </c>
      <c r="BM408" s="227" t="s">
        <v>5373</v>
      </c>
    </row>
    <row r="409" s="2" customFormat="1">
      <c r="A409" s="41"/>
      <c r="B409" s="42"/>
      <c r="C409" s="43"/>
      <c r="D409" s="229" t="s">
        <v>246</v>
      </c>
      <c r="E409" s="43"/>
      <c r="F409" s="230" t="s">
        <v>4536</v>
      </c>
      <c r="G409" s="43"/>
      <c r="H409" s="43"/>
      <c r="I409" s="231"/>
      <c r="J409" s="43"/>
      <c r="K409" s="43"/>
      <c r="L409" s="47"/>
      <c r="M409" s="232"/>
      <c r="N409" s="233"/>
      <c r="O409" s="87"/>
      <c r="P409" s="87"/>
      <c r="Q409" s="87"/>
      <c r="R409" s="87"/>
      <c r="S409" s="87"/>
      <c r="T409" s="88"/>
      <c r="U409" s="41"/>
      <c r="V409" s="41"/>
      <c r="W409" s="41"/>
      <c r="X409" s="41"/>
      <c r="Y409" s="41"/>
      <c r="Z409" s="41"/>
      <c r="AA409" s="41"/>
      <c r="AB409" s="41"/>
      <c r="AC409" s="41"/>
      <c r="AD409" s="41"/>
      <c r="AE409" s="41"/>
      <c r="AT409" s="19" t="s">
        <v>246</v>
      </c>
      <c r="AU409" s="19" t="s">
        <v>78</v>
      </c>
    </row>
    <row r="410" s="13" customFormat="1">
      <c r="A410" s="13"/>
      <c r="B410" s="234"/>
      <c r="C410" s="235"/>
      <c r="D410" s="229" t="s">
        <v>248</v>
      </c>
      <c r="E410" s="236" t="s">
        <v>19</v>
      </c>
      <c r="F410" s="237" t="s">
        <v>5374</v>
      </c>
      <c r="G410" s="235"/>
      <c r="H410" s="236" t="s">
        <v>19</v>
      </c>
      <c r="I410" s="238"/>
      <c r="J410" s="235"/>
      <c r="K410" s="235"/>
      <c r="L410" s="239"/>
      <c r="M410" s="240"/>
      <c r="N410" s="241"/>
      <c r="O410" s="241"/>
      <c r="P410" s="241"/>
      <c r="Q410" s="241"/>
      <c r="R410" s="241"/>
      <c r="S410" s="241"/>
      <c r="T410" s="242"/>
      <c r="U410" s="13"/>
      <c r="V410" s="13"/>
      <c r="W410" s="13"/>
      <c r="X410" s="13"/>
      <c r="Y410" s="13"/>
      <c r="Z410" s="13"/>
      <c r="AA410" s="13"/>
      <c r="AB410" s="13"/>
      <c r="AC410" s="13"/>
      <c r="AD410" s="13"/>
      <c r="AE410" s="13"/>
      <c r="AT410" s="243" t="s">
        <v>248</v>
      </c>
      <c r="AU410" s="243" t="s">
        <v>78</v>
      </c>
      <c r="AV410" s="13" t="s">
        <v>76</v>
      </c>
      <c r="AW410" s="13" t="s">
        <v>31</v>
      </c>
      <c r="AX410" s="13" t="s">
        <v>69</v>
      </c>
      <c r="AY410" s="243" t="s">
        <v>231</v>
      </c>
    </row>
    <row r="411" s="14" customFormat="1">
      <c r="A411" s="14"/>
      <c r="B411" s="244"/>
      <c r="C411" s="245"/>
      <c r="D411" s="229" t="s">
        <v>248</v>
      </c>
      <c r="E411" s="246" t="s">
        <v>19</v>
      </c>
      <c r="F411" s="247" t="s">
        <v>269</v>
      </c>
      <c r="G411" s="245"/>
      <c r="H411" s="248">
        <v>5</v>
      </c>
      <c r="I411" s="249"/>
      <c r="J411" s="245"/>
      <c r="K411" s="245"/>
      <c r="L411" s="250"/>
      <c r="M411" s="251"/>
      <c r="N411" s="252"/>
      <c r="O411" s="252"/>
      <c r="P411" s="252"/>
      <c r="Q411" s="252"/>
      <c r="R411" s="252"/>
      <c r="S411" s="252"/>
      <c r="T411" s="253"/>
      <c r="U411" s="14"/>
      <c r="V411" s="14"/>
      <c r="W411" s="14"/>
      <c r="X411" s="14"/>
      <c r="Y411" s="14"/>
      <c r="Z411" s="14"/>
      <c r="AA411" s="14"/>
      <c r="AB411" s="14"/>
      <c r="AC411" s="14"/>
      <c r="AD411" s="14"/>
      <c r="AE411" s="14"/>
      <c r="AT411" s="254" t="s">
        <v>248</v>
      </c>
      <c r="AU411" s="254" t="s">
        <v>78</v>
      </c>
      <c r="AV411" s="14" t="s">
        <v>78</v>
      </c>
      <c r="AW411" s="14" t="s">
        <v>31</v>
      </c>
      <c r="AX411" s="14" t="s">
        <v>76</v>
      </c>
      <c r="AY411" s="254" t="s">
        <v>231</v>
      </c>
    </row>
    <row r="412" s="2" customFormat="1" ht="21.75" customHeight="1">
      <c r="A412" s="41"/>
      <c r="B412" s="42"/>
      <c r="C412" s="283" t="s">
        <v>903</v>
      </c>
      <c r="D412" s="283" t="s">
        <v>638</v>
      </c>
      <c r="E412" s="284" t="s">
        <v>5375</v>
      </c>
      <c r="F412" s="285" t="s">
        <v>5376</v>
      </c>
      <c r="G412" s="286" t="s">
        <v>237</v>
      </c>
      <c r="H412" s="287">
        <v>5</v>
      </c>
      <c r="I412" s="288"/>
      <c r="J412" s="289">
        <f>ROUND(I412*H412,2)</f>
        <v>0</v>
      </c>
      <c r="K412" s="285" t="s">
        <v>244</v>
      </c>
      <c r="L412" s="290"/>
      <c r="M412" s="291" t="s">
        <v>19</v>
      </c>
      <c r="N412" s="292" t="s">
        <v>40</v>
      </c>
      <c r="O412" s="87"/>
      <c r="P412" s="225">
        <f>O412*H412</f>
        <v>0</v>
      </c>
      <c r="Q412" s="225">
        <v>0.080000000000000002</v>
      </c>
      <c r="R412" s="225">
        <f>Q412*H412</f>
        <v>0.40000000000000002</v>
      </c>
      <c r="S412" s="225">
        <v>0</v>
      </c>
      <c r="T412" s="226">
        <f>S412*H412</f>
        <v>0</v>
      </c>
      <c r="U412" s="41"/>
      <c r="V412" s="41"/>
      <c r="W412" s="41"/>
      <c r="X412" s="41"/>
      <c r="Y412" s="41"/>
      <c r="Z412" s="41"/>
      <c r="AA412" s="41"/>
      <c r="AB412" s="41"/>
      <c r="AC412" s="41"/>
      <c r="AD412" s="41"/>
      <c r="AE412" s="41"/>
      <c r="AR412" s="227" t="s">
        <v>287</v>
      </c>
      <c r="AT412" s="227" t="s">
        <v>638</v>
      </c>
      <c r="AU412" s="227" t="s">
        <v>78</v>
      </c>
      <c r="AY412" s="19" t="s">
        <v>231</v>
      </c>
      <c r="BE412" s="228">
        <f>IF(N412="základní",J412,0)</f>
        <v>0</v>
      </c>
      <c r="BF412" s="228">
        <f>IF(N412="snížená",J412,0)</f>
        <v>0</v>
      </c>
      <c r="BG412" s="228">
        <f>IF(N412="zákl. přenesená",J412,0)</f>
        <v>0</v>
      </c>
      <c r="BH412" s="228">
        <f>IF(N412="sníž. přenesená",J412,0)</f>
        <v>0</v>
      </c>
      <c r="BI412" s="228">
        <f>IF(N412="nulová",J412,0)</f>
        <v>0</v>
      </c>
      <c r="BJ412" s="19" t="s">
        <v>76</v>
      </c>
      <c r="BK412" s="228">
        <f>ROUND(I412*H412,2)</f>
        <v>0</v>
      </c>
      <c r="BL412" s="19" t="s">
        <v>238</v>
      </c>
      <c r="BM412" s="227" t="s">
        <v>5377</v>
      </c>
    </row>
    <row r="413" s="2" customFormat="1" ht="24.15" customHeight="1">
      <c r="A413" s="41"/>
      <c r="B413" s="42"/>
      <c r="C413" s="216" t="s">
        <v>909</v>
      </c>
      <c r="D413" s="216" t="s">
        <v>234</v>
      </c>
      <c r="E413" s="217" t="s">
        <v>5190</v>
      </c>
      <c r="F413" s="218" t="s">
        <v>5191</v>
      </c>
      <c r="G413" s="219" t="s">
        <v>356</v>
      </c>
      <c r="H413" s="220">
        <v>2.6549999999999998</v>
      </c>
      <c r="I413" s="221"/>
      <c r="J413" s="222">
        <f>ROUND(I413*H413,2)</f>
        <v>0</v>
      </c>
      <c r="K413" s="218" t="s">
        <v>244</v>
      </c>
      <c r="L413" s="47"/>
      <c r="M413" s="223" t="s">
        <v>19</v>
      </c>
      <c r="N413" s="224" t="s">
        <v>40</v>
      </c>
      <c r="O413" s="87"/>
      <c r="P413" s="225">
        <f>O413*H413</f>
        <v>0</v>
      </c>
      <c r="Q413" s="225">
        <v>0</v>
      </c>
      <c r="R413" s="225">
        <f>Q413*H413</f>
        <v>0</v>
      </c>
      <c r="S413" s="225">
        <v>0</v>
      </c>
      <c r="T413" s="226">
        <f>S413*H413</f>
        <v>0</v>
      </c>
      <c r="U413" s="41"/>
      <c r="V413" s="41"/>
      <c r="W413" s="41"/>
      <c r="X413" s="41"/>
      <c r="Y413" s="41"/>
      <c r="Z413" s="41"/>
      <c r="AA413" s="41"/>
      <c r="AB413" s="41"/>
      <c r="AC413" s="41"/>
      <c r="AD413" s="41"/>
      <c r="AE413" s="41"/>
      <c r="AR413" s="227" t="s">
        <v>238</v>
      </c>
      <c r="AT413" s="227" t="s">
        <v>234</v>
      </c>
      <c r="AU413" s="227" t="s">
        <v>78</v>
      </c>
      <c r="AY413" s="19" t="s">
        <v>231</v>
      </c>
      <c r="BE413" s="228">
        <f>IF(N413="základní",J413,0)</f>
        <v>0</v>
      </c>
      <c r="BF413" s="228">
        <f>IF(N413="snížená",J413,0)</f>
        <v>0</v>
      </c>
      <c r="BG413" s="228">
        <f>IF(N413="zákl. přenesená",J413,0)</f>
        <v>0</v>
      </c>
      <c r="BH413" s="228">
        <f>IF(N413="sníž. přenesená",J413,0)</f>
        <v>0</v>
      </c>
      <c r="BI413" s="228">
        <f>IF(N413="nulová",J413,0)</f>
        <v>0</v>
      </c>
      <c r="BJ413" s="19" t="s">
        <v>76</v>
      </c>
      <c r="BK413" s="228">
        <f>ROUND(I413*H413,2)</f>
        <v>0</v>
      </c>
      <c r="BL413" s="19" t="s">
        <v>238</v>
      </c>
      <c r="BM413" s="227" t="s">
        <v>5378</v>
      </c>
    </row>
    <row r="414" s="2" customFormat="1">
      <c r="A414" s="41"/>
      <c r="B414" s="42"/>
      <c r="C414" s="43"/>
      <c r="D414" s="229" t="s">
        <v>246</v>
      </c>
      <c r="E414" s="43"/>
      <c r="F414" s="230" t="s">
        <v>1697</v>
      </c>
      <c r="G414" s="43"/>
      <c r="H414" s="43"/>
      <c r="I414" s="231"/>
      <c r="J414" s="43"/>
      <c r="K414" s="43"/>
      <c r="L414" s="47"/>
      <c r="M414" s="232"/>
      <c r="N414" s="233"/>
      <c r="O414" s="87"/>
      <c r="P414" s="87"/>
      <c r="Q414" s="87"/>
      <c r="R414" s="87"/>
      <c r="S414" s="87"/>
      <c r="T414" s="88"/>
      <c r="U414" s="41"/>
      <c r="V414" s="41"/>
      <c r="W414" s="41"/>
      <c r="X414" s="41"/>
      <c r="Y414" s="41"/>
      <c r="Z414" s="41"/>
      <c r="AA414" s="41"/>
      <c r="AB414" s="41"/>
      <c r="AC414" s="41"/>
      <c r="AD414" s="41"/>
      <c r="AE414" s="41"/>
      <c r="AT414" s="19" t="s">
        <v>246</v>
      </c>
      <c r="AU414" s="19" t="s">
        <v>78</v>
      </c>
    </row>
    <row r="415" s="13" customFormat="1">
      <c r="A415" s="13"/>
      <c r="B415" s="234"/>
      <c r="C415" s="235"/>
      <c r="D415" s="229" t="s">
        <v>248</v>
      </c>
      <c r="E415" s="236" t="s">
        <v>19</v>
      </c>
      <c r="F415" s="237" t="s">
        <v>5379</v>
      </c>
      <c r="G415" s="235"/>
      <c r="H415" s="236" t="s">
        <v>19</v>
      </c>
      <c r="I415" s="238"/>
      <c r="J415" s="235"/>
      <c r="K415" s="235"/>
      <c r="L415" s="239"/>
      <c r="M415" s="240"/>
      <c r="N415" s="241"/>
      <c r="O415" s="241"/>
      <c r="P415" s="241"/>
      <c r="Q415" s="241"/>
      <c r="R415" s="241"/>
      <c r="S415" s="241"/>
      <c r="T415" s="242"/>
      <c r="U415" s="13"/>
      <c r="V415" s="13"/>
      <c r="W415" s="13"/>
      <c r="X415" s="13"/>
      <c r="Y415" s="13"/>
      <c r="Z415" s="13"/>
      <c r="AA415" s="13"/>
      <c r="AB415" s="13"/>
      <c r="AC415" s="13"/>
      <c r="AD415" s="13"/>
      <c r="AE415" s="13"/>
      <c r="AT415" s="243" t="s">
        <v>248</v>
      </c>
      <c r="AU415" s="243" t="s">
        <v>78</v>
      </c>
      <c r="AV415" s="13" t="s">
        <v>76</v>
      </c>
      <c r="AW415" s="13" t="s">
        <v>31</v>
      </c>
      <c r="AX415" s="13" t="s">
        <v>69</v>
      </c>
      <c r="AY415" s="243" t="s">
        <v>231</v>
      </c>
    </row>
    <row r="416" s="14" customFormat="1">
      <c r="A416" s="14"/>
      <c r="B416" s="244"/>
      <c r="C416" s="245"/>
      <c r="D416" s="229" t="s">
        <v>248</v>
      </c>
      <c r="E416" s="246" t="s">
        <v>19</v>
      </c>
      <c r="F416" s="247" t="s">
        <v>5380</v>
      </c>
      <c r="G416" s="245"/>
      <c r="H416" s="248">
        <v>2.649</v>
      </c>
      <c r="I416" s="249"/>
      <c r="J416" s="245"/>
      <c r="K416" s="245"/>
      <c r="L416" s="250"/>
      <c r="M416" s="251"/>
      <c r="N416" s="252"/>
      <c r="O416" s="252"/>
      <c r="P416" s="252"/>
      <c r="Q416" s="252"/>
      <c r="R416" s="252"/>
      <c r="S416" s="252"/>
      <c r="T416" s="253"/>
      <c r="U416" s="14"/>
      <c r="V416" s="14"/>
      <c r="W416" s="14"/>
      <c r="X416" s="14"/>
      <c r="Y416" s="14"/>
      <c r="Z416" s="14"/>
      <c r="AA416" s="14"/>
      <c r="AB416" s="14"/>
      <c r="AC416" s="14"/>
      <c r="AD416" s="14"/>
      <c r="AE416" s="14"/>
      <c r="AT416" s="254" t="s">
        <v>248</v>
      </c>
      <c r="AU416" s="254" t="s">
        <v>78</v>
      </c>
      <c r="AV416" s="14" t="s">
        <v>78</v>
      </c>
      <c r="AW416" s="14" t="s">
        <v>31</v>
      </c>
      <c r="AX416" s="14" t="s">
        <v>69</v>
      </c>
      <c r="AY416" s="254" t="s">
        <v>231</v>
      </c>
    </row>
    <row r="417" s="13" customFormat="1">
      <c r="A417" s="13"/>
      <c r="B417" s="234"/>
      <c r="C417" s="235"/>
      <c r="D417" s="229" t="s">
        <v>248</v>
      </c>
      <c r="E417" s="236" t="s">
        <v>19</v>
      </c>
      <c r="F417" s="237" t="s">
        <v>5381</v>
      </c>
      <c r="G417" s="235"/>
      <c r="H417" s="236" t="s">
        <v>19</v>
      </c>
      <c r="I417" s="238"/>
      <c r="J417" s="235"/>
      <c r="K417" s="235"/>
      <c r="L417" s="239"/>
      <c r="M417" s="240"/>
      <c r="N417" s="241"/>
      <c r="O417" s="241"/>
      <c r="P417" s="241"/>
      <c r="Q417" s="241"/>
      <c r="R417" s="241"/>
      <c r="S417" s="241"/>
      <c r="T417" s="242"/>
      <c r="U417" s="13"/>
      <c r="V417" s="13"/>
      <c r="W417" s="13"/>
      <c r="X417" s="13"/>
      <c r="Y417" s="13"/>
      <c r="Z417" s="13"/>
      <c r="AA417" s="13"/>
      <c r="AB417" s="13"/>
      <c r="AC417" s="13"/>
      <c r="AD417" s="13"/>
      <c r="AE417" s="13"/>
      <c r="AT417" s="243" t="s">
        <v>248</v>
      </c>
      <c r="AU417" s="243" t="s">
        <v>78</v>
      </c>
      <c r="AV417" s="13" t="s">
        <v>76</v>
      </c>
      <c r="AW417" s="13" t="s">
        <v>31</v>
      </c>
      <c r="AX417" s="13" t="s">
        <v>69</v>
      </c>
      <c r="AY417" s="243" t="s">
        <v>231</v>
      </c>
    </row>
    <row r="418" s="14" customFormat="1">
      <c r="A418" s="14"/>
      <c r="B418" s="244"/>
      <c r="C418" s="245"/>
      <c r="D418" s="229" t="s">
        <v>248</v>
      </c>
      <c r="E418" s="246" t="s">
        <v>19</v>
      </c>
      <c r="F418" s="247" t="s">
        <v>5382</v>
      </c>
      <c r="G418" s="245"/>
      <c r="H418" s="248">
        <v>0.0060000000000000001</v>
      </c>
      <c r="I418" s="249"/>
      <c r="J418" s="245"/>
      <c r="K418" s="245"/>
      <c r="L418" s="250"/>
      <c r="M418" s="251"/>
      <c r="N418" s="252"/>
      <c r="O418" s="252"/>
      <c r="P418" s="252"/>
      <c r="Q418" s="252"/>
      <c r="R418" s="252"/>
      <c r="S418" s="252"/>
      <c r="T418" s="253"/>
      <c r="U418" s="14"/>
      <c r="V418" s="14"/>
      <c r="W418" s="14"/>
      <c r="X418" s="14"/>
      <c r="Y418" s="14"/>
      <c r="Z418" s="14"/>
      <c r="AA418" s="14"/>
      <c r="AB418" s="14"/>
      <c r="AC418" s="14"/>
      <c r="AD418" s="14"/>
      <c r="AE418" s="14"/>
      <c r="AT418" s="254" t="s">
        <v>248</v>
      </c>
      <c r="AU418" s="254" t="s">
        <v>78</v>
      </c>
      <c r="AV418" s="14" t="s">
        <v>78</v>
      </c>
      <c r="AW418" s="14" t="s">
        <v>31</v>
      </c>
      <c r="AX418" s="14" t="s">
        <v>69</v>
      </c>
      <c r="AY418" s="254" t="s">
        <v>231</v>
      </c>
    </row>
    <row r="419" s="15" customFormat="1">
      <c r="A419" s="15"/>
      <c r="B419" s="255"/>
      <c r="C419" s="256"/>
      <c r="D419" s="229" t="s">
        <v>248</v>
      </c>
      <c r="E419" s="257" t="s">
        <v>19</v>
      </c>
      <c r="F419" s="258" t="s">
        <v>260</v>
      </c>
      <c r="G419" s="256"/>
      <c r="H419" s="259">
        <v>2.6549999999999998</v>
      </c>
      <c r="I419" s="260"/>
      <c r="J419" s="256"/>
      <c r="K419" s="256"/>
      <c r="L419" s="261"/>
      <c r="M419" s="262"/>
      <c r="N419" s="263"/>
      <c r="O419" s="263"/>
      <c r="P419" s="263"/>
      <c r="Q419" s="263"/>
      <c r="R419" s="263"/>
      <c r="S419" s="263"/>
      <c r="T419" s="264"/>
      <c r="U419" s="15"/>
      <c r="V419" s="15"/>
      <c r="W419" s="15"/>
      <c r="X419" s="15"/>
      <c r="Y419" s="15"/>
      <c r="Z419" s="15"/>
      <c r="AA419" s="15"/>
      <c r="AB419" s="15"/>
      <c r="AC419" s="15"/>
      <c r="AD419" s="15"/>
      <c r="AE419" s="15"/>
      <c r="AT419" s="265" t="s">
        <v>248</v>
      </c>
      <c r="AU419" s="265" t="s">
        <v>78</v>
      </c>
      <c r="AV419" s="15" t="s">
        <v>238</v>
      </c>
      <c r="AW419" s="15" t="s">
        <v>31</v>
      </c>
      <c r="AX419" s="15" t="s">
        <v>76</v>
      </c>
      <c r="AY419" s="265" t="s">
        <v>231</v>
      </c>
    </row>
    <row r="420" s="2" customFormat="1" ht="21.75" customHeight="1">
      <c r="A420" s="41"/>
      <c r="B420" s="42"/>
      <c r="C420" s="216" t="s">
        <v>915</v>
      </c>
      <c r="D420" s="216" t="s">
        <v>234</v>
      </c>
      <c r="E420" s="217" t="s">
        <v>1701</v>
      </c>
      <c r="F420" s="218" t="s">
        <v>1702</v>
      </c>
      <c r="G420" s="219" t="s">
        <v>243</v>
      </c>
      <c r="H420" s="220">
        <v>7.2060000000000004</v>
      </c>
      <c r="I420" s="221"/>
      <c r="J420" s="222">
        <f>ROUND(I420*H420,2)</f>
        <v>0</v>
      </c>
      <c r="K420" s="218" t="s">
        <v>244</v>
      </c>
      <c r="L420" s="47"/>
      <c r="M420" s="223" t="s">
        <v>19</v>
      </c>
      <c r="N420" s="224" t="s">
        <v>40</v>
      </c>
      <c r="O420" s="87"/>
      <c r="P420" s="225">
        <f>O420*H420</f>
        <v>0</v>
      </c>
      <c r="Q420" s="225">
        <v>0.0040200000000000001</v>
      </c>
      <c r="R420" s="225">
        <f>Q420*H420</f>
        <v>0.028968120000000003</v>
      </c>
      <c r="S420" s="225">
        <v>0</v>
      </c>
      <c r="T420" s="226">
        <f>S420*H420</f>
        <v>0</v>
      </c>
      <c r="U420" s="41"/>
      <c r="V420" s="41"/>
      <c r="W420" s="41"/>
      <c r="X420" s="41"/>
      <c r="Y420" s="41"/>
      <c r="Z420" s="41"/>
      <c r="AA420" s="41"/>
      <c r="AB420" s="41"/>
      <c r="AC420" s="41"/>
      <c r="AD420" s="41"/>
      <c r="AE420" s="41"/>
      <c r="AR420" s="227" t="s">
        <v>238</v>
      </c>
      <c r="AT420" s="227" t="s">
        <v>234</v>
      </c>
      <c r="AU420" s="227" t="s">
        <v>78</v>
      </c>
      <c r="AY420" s="19" t="s">
        <v>231</v>
      </c>
      <c r="BE420" s="228">
        <f>IF(N420="základní",J420,0)</f>
        <v>0</v>
      </c>
      <c r="BF420" s="228">
        <f>IF(N420="snížená",J420,0)</f>
        <v>0</v>
      </c>
      <c r="BG420" s="228">
        <f>IF(N420="zákl. přenesená",J420,0)</f>
        <v>0</v>
      </c>
      <c r="BH420" s="228">
        <f>IF(N420="sníž. přenesená",J420,0)</f>
        <v>0</v>
      </c>
      <c r="BI420" s="228">
        <f>IF(N420="nulová",J420,0)</f>
        <v>0</v>
      </c>
      <c r="BJ420" s="19" t="s">
        <v>76</v>
      </c>
      <c r="BK420" s="228">
        <f>ROUND(I420*H420,2)</f>
        <v>0</v>
      </c>
      <c r="BL420" s="19" t="s">
        <v>238</v>
      </c>
      <c r="BM420" s="227" t="s">
        <v>5383</v>
      </c>
    </row>
    <row r="421" s="13" customFormat="1">
      <c r="A421" s="13"/>
      <c r="B421" s="234"/>
      <c r="C421" s="235"/>
      <c r="D421" s="229" t="s">
        <v>248</v>
      </c>
      <c r="E421" s="236" t="s">
        <v>19</v>
      </c>
      <c r="F421" s="237" t="s">
        <v>5379</v>
      </c>
      <c r="G421" s="235"/>
      <c r="H421" s="236" t="s">
        <v>19</v>
      </c>
      <c r="I421" s="238"/>
      <c r="J421" s="235"/>
      <c r="K421" s="235"/>
      <c r="L421" s="239"/>
      <c r="M421" s="240"/>
      <c r="N421" s="241"/>
      <c r="O421" s="241"/>
      <c r="P421" s="241"/>
      <c r="Q421" s="241"/>
      <c r="R421" s="241"/>
      <c r="S421" s="241"/>
      <c r="T421" s="242"/>
      <c r="U421" s="13"/>
      <c r="V421" s="13"/>
      <c r="W421" s="13"/>
      <c r="X421" s="13"/>
      <c r="Y421" s="13"/>
      <c r="Z421" s="13"/>
      <c r="AA421" s="13"/>
      <c r="AB421" s="13"/>
      <c r="AC421" s="13"/>
      <c r="AD421" s="13"/>
      <c r="AE421" s="13"/>
      <c r="AT421" s="243" t="s">
        <v>248</v>
      </c>
      <c r="AU421" s="243" t="s">
        <v>78</v>
      </c>
      <c r="AV421" s="13" t="s">
        <v>76</v>
      </c>
      <c r="AW421" s="13" t="s">
        <v>31</v>
      </c>
      <c r="AX421" s="13" t="s">
        <v>69</v>
      </c>
      <c r="AY421" s="243" t="s">
        <v>231</v>
      </c>
    </row>
    <row r="422" s="14" customFormat="1">
      <c r="A422" s="14"/>
      <c r="B422" s="244"/>
      <c r="C422" s="245"/>
      <c r="D422" s="229" t="s">
        <v>248</v>
      </c>
      <c r="E422" s="246" t="s">
        <v>19</v>
      </c>
      <c r="F422" s="247" t="s">
        <v>5384</v>
      </c>
      <c r="G422" s="245"/>
      <c r="H422" s="248">
        <v>7.0650000000000004</v>
      </c>
      <c r="I422" s="249"/>
      <c r="J422" s="245"/>
      <c r="K422" s="245"/>
      <c r="L422" s="250"/>
      <c r="M422" s="251"/>
      <c r="N422" s="252"/>
      <c r="O422" s="252"/>
      <c r="P422" s="252"/>
      <c r="Q422" s="252"/>
      <c r="R422" s="252"/>
      <c r="S422" s="252"/>
      <c r="T422" s="253"/>
      <c r="U422" s="14"/>
      <c r="V422" s="14"/>
      <c r="W422" s="14"/>
      <c r="X422" s="14"/>
      <c r="Y422" s="14"/>
      <c r="Z422" s="14"/>
      <c r="AA422" s="14"/>
      <c r="AB422" s="14"/>
      <c r="AC422" s="14"/>
      <c r="AD422" s="14"/>
      <c r="AE422" s="14"/>
      <c r="AT422" s="254" t="s">
        <v>248</v>
      </c>
      <c r="AU422" s="254" t="s">
        <v>78</v>
      </c>
      <c r="AV422" s="14" t="s">
        <v>78</v>
      </c>
      <c r="AW422" s="14" t="s">
        <v>31</v>
      </c>
      <c r="AX422" s="14" t="s">
        <v>69</v>
      </c>
      <c r="AY422" s="254" t="s">
        <v>231</v>
      </c>
    </row>
    <row r="423" s="13" customFormat="1">
      <c r="A423" s="13"/>
      <c r="B423" s="234"/>
      <c r="C423" s="235"/>
      <c r="D423" s="229" t="s">
        <v>248</v>
      </c>
      <c r="E423" s="236" t="s">
        <v>19</v>
      </c>
      <c r="F423" s="237" t="s">
        <v>5381</v>
      </c>
      <c r="G423" s="235"/>
      <c r="H423" s="236" t="s">
        <v>19</v>
      </c>
      <c r="I423" s="238"/>
      <c r="J423" s="235"/>
      <c r="K423" s="235"/>
      <c r="L423" s="239"/>
      <c r="M423" s="240"/>
      <c r="N423" s="241"/>
      <c r="O423" s="241"/>
      <c r="P423" s="241"/>
      <c r="Q423" s="241"/>
      <c r="R423" s="241"/>
      <c r="S423" s="241"/>
      <c r="T423" s="242"/>
      <c r="U423" s="13"/>
      <c r="V423" s="13"/>
      <c r="W423" s="13"/>
      <c r="X423" s="13"/>
      <c r="Y423" s="13"/>
      <c r="Z423" s="13"/>
      <c r="AA423" s="13"/>
      <c r="AB423" s="13"/>
      <c r="AC423" s="13"/>
      <c r="AD423" s="13"/>
      <c r="AE423" s="13"/>
      <c r="AT423" s="243" t="s">
        <v>248</v>
      </c>
      <c r="AU423" s="243" t="s">
        <v>78</v>
      </c>
      <c r="AV423" s="13" t="s">
        <v>76</v>
      </c>
      <c r="AW423" s="13" t="s">
        <v>31</v>
      </c>
      <c r="AX423" s="13" t="s">
        <v>69</v>
      </c>
      <c r="AY423" s="243" t="s">
        <v>231</v>
      </c>
    </row>
    <row r="424" s="14" customFormat="1">
      <c r="A424" s="14"/>
      <c r="B424" s="244"/>
      <c r="C424" s="245"/>
      <c r="D424" s="229" t="s">
        <v>248</v>
      </c>
      <c r="E424" s="246" t="s">
        <v>19</v>
      </c>
      <c r="F424" s="247" t="s">
        <v>5385</v>
      </c>
      <c r="G424" s="245"/>
      <c r="H424" s="248">
        <v>0.14099999999999999</v>
      </c>
      <c r="I424" s="249"/>
      <c r="J424" s="245"/>
      <c r="K424" s="245"/>
      <c r="L424" s="250"/>
      <c r="M424" s="251"/>
      <c r="N424" s="252"/>
      <c r="O424" s="252"/>
      <c r="P424" s="252"/>
      <c r="Q424" s="252"/>
      <c r="R424" s="252"/>
      <c r="S424" s="252"/>
      <c r="T424" s="253"/>
      <c r="U424" s="14"/>
      <c r="V424" s="14"/>
      <c r="W424" s="14"/>
      <c r="X424" s="14"/>
      <c r="Y424" s="14"/>
      <c r="Z424" s="14"/>
      <c r="AA424" s="14"/>
      <c r="AB424" s="14"/>
      <c r="AC424" s="14"/>
      <c r="AD424" s="14"/>
      <c r="AE424" s="14"/>
      <c r="AT424" s="254" t="s">
        <v>248</v>
      </c>
      <c r="AU424" s="254" t="s">
        <v>78</v>
      </c>
      <c r="AV424" s="14" t="s">
        <v>78</v>
      </c>
      <c r="AW424" s="14" t="s">
        <v>31</v>
      </c>
      <c r="AX424" s="14" t="s">
        <v>69</v>
      </c>
      <c r="AY424" s="254" t="s">
        <v>231</v>
      </c>
    </row>
    <row r="425" s="15" customFormat="1">
      <c r="A425" s="15"/>
      <c r="B425" s="255"/>
      <c r="C425" s="256"/>
      <c r="D425" s="229" t="s">
        <v>248</v>
      </c>
      <c r="E425" s="257" t="s">
        <v>19</v>
      </c>
      <c r="F425" s="258" t="s">
        <v>260</v>
      </c>
      <c r="G425" s="256"/>
      <c r="H425" s="259">
        <v>7.2060000000000004</v>
      </c>
      <c r="I425" s="260"/>
      <c r="J425" s="256"/>
      <c r="K425" s="256"/>
      <c r="L425" s="261"/>
      <c r="M425" s="262"/>
      <c r="N425" s="263"/>
      <c r="O425" s="263"/>
      <c r="P425" s="263"/>
      <c r="Q425" s="263"/>
      <c r="R425" s="263"/>
      <c r="S425" s="263"/>
      <c r="T425" s="264"/>
      <c r="U425" s="15"/>
      <c r="V425" s="15"/>
      <c r="W425" s="15"/>
      <c r="X425" s="15"/>
      <c r="Y425" s="15"/>
      <c r="Z425" s="15"/>
      <c r="AA425" s="15"/>
      <c r="AB425" s="15"/>
      <c r="AC425" s="15"/>
      <c r="AD425" s="15"/>
      <c r="AE425" s="15"/>
      <c r="AT425" s="265" t="s">
        <v>248</v>
      </c>
      <c r="AU425" s="265" t="s">
        <v>78</v>
      </c>
      <c r="AV425" s="15" t="s">
        <v>238</v>
      </c>
      <c r="AW425" s="15" t="s">
        <v>31</v>
      </c>
      <c r="AX425" s="15" t="s">
        <v>76</v>
      </c>
      <c r="AY425" s="265" t="s">
        <v>231</v>
      </c>
    </row>
    <row r="426" s="12" customFormat="1" ht="22.8" customHeight="1">
      <c r="A426" s="12"/>
      <c r="B426" s="200"/>
      <c r="C426" s="201"/>
      <c r="D426" s="202" t="s">
        <v>68</v>
      </c>
      <c r="E426" s="214" t="s">
        <v>294</v>
      </c>
      <c r="F426" s="214" t="s">
        <v>352</v>
      </c>
      <c r="G426" s="201"/>
      <c r="H426" s="201"/>
      <c r="I426" s="204"/>
      <c r="J426" s="215">
        <f>BK426</f>
        <v>0</v>
      </c>
      <c r="K426" s="201"/>
      <c r="L426" s="206"/>
      <c r="M426" s="207"/>
      <c r="N426" s="208"/>
      <c r="O426" s="208"/>
      <c r="P426" s="209">
        <f>SUM(P427:P430)</f>
        <v>0</v>
      </c>
      <c r="Q426" s="208"/>
      <c r="R426" s="209">
        <f>SUM(R427:R430)</f>
        <v>0.00068159999999999998</v>
      </c>
      <c r="S426" s="208"/>
      <c r="T426" s="210">
        <f>SUM(T427:T430)</f>
        <v>0.038159999999999999</v>
      </c>
      <c r="U426" s="12"/>
      <c r="V426" s="12"/>
      <c r="W426" s="12"/>
      <c r="X426" s="12"/>
      <c r="Y426" s="12"/>
      <c r="Z426" s="12"/>
      <c r="AA426" s="12"/>
      <c r="AB426" s="12"/>
      <c r="AC426" s="12"/>
      <c r="AD426" s="12"/>
      <c r="AE426" s="12"/>
      <c r="AR426" s="211" t="s">
        <v>76</v>
      </c>
      <c r="AT426" s="212" t="s">
        <v>68</v>
      </c>
      <c r="AU426" s="212" t="s">
        <v>76</v>
      </c>
      <c r="AY426" s="211" t="s">
        <v>231</v>
      </c>
      <c r="BK426" s="213">
        <f>SUM(BK427:BK430)</f>
        <v>0</v>
      </c>
    </row>
    <row r="427" s="2" customFormat="1" ht="44.25" customHeight="1">
      <c r="A427" s="41"/>
      <c r="B427" s="42"/>
      <c r="C427" s="216" t="s">
        <v>924</v>
      </c>
      <c r="D427" s="216" t="s">
        <v>234</v>
      </c>
      <c r="E427" s="217" t="s">
        <v>5386</v>
      </c>
      <c r="F427" s="218" t="s">
        <v>5387</v>
      </c>
      <c r="G427" s="219" t="s">
        <v>342</v>
      </c>
      <c r="H427" s="220">
        <v>0.23999999999999999</v>
      </c>
      <c r="I427" s="221"/>
      <c r="J427" s="222">
        <f>ROUND(I427*H427,2)</f>
        <v>0</v>
      </c>
      <c r="K427" s="218" t="s">
        <v>244</v>
      </c>
      <c r="L427" s="47"/>
      <c r="M427" s="223" t="s">
        <v>19</v>
      </c>
      <c r="N427" s="224" t="s">
        <v>40</v>
      </c>
      <c r="O427" s="87"/>
      <c r="P427" s="225">
        <f>O427*H427</f>
        <v>0</v>
      </c>
      <c r="Q427" s="225">
        <v>0.0028400000000000001</v>
      </c>
      <c r="R427" s="225">
        <f>Q427*H427</f>
        <v>0.00068159999999999998</v>
      </c>
      <c r="S427" s="225">
        <v>0.159</v>
      </c>
      <c r="T427" s="226">
        <f>S427*H427</f>
        <v>0.038159999999999999</v>
      </c>
      <c r="U427" s="41"/>
      <c r="V427" s="41"/>
      <c r="W427" s="41"/>
      <c r="X427" s="41"/>
      <c r="Y427" s="41"/>
      <c r="Z427" s="41"/>
      <c r="AA427" s="41"/>
      <c r="AB427" s="41"/>
      <c r="AC427" s="41"/>
      <c r="AD427" s="41"/>
      <c r="AE427" s="41"/>
      <c r="AR427" s="227" t="s">
        <v>238</v>
      </c>
      <c r="AT427" s="227" t="s">
        <v>234</v>
      </c>
      <c r="AU427" s="227" t="s">
        <v>78</v>
      </c>
      <c r="AY427" s="19" t="s">
        <v>231</v>
      </c>
      <c r="BE427" s="228">
        <f>IF(N427="základní",J427,0)</f>
        <v>0</v>
      </c>
      <c r="BF427" s="228">
        <f>IF(N427="snížená",J427,0)</f>
        <v>0</v>
      </c>
      <c r="BG427" s="228">
        <f>IF(N427="zákl. přenesená",J427,0)</f>
        <v>0</v>
      </c>
      <c r="BH427" s="228">
        <f>IF(N427="sníž. přenesená",J427,0)</f>
        <v>0</v>
      </c>
      <c r="BI427" s="228">
        <f>IF(N427="nulová",J427,0)</f>
        <v>0</v>
      </c>
      <c r="BJ427" s="19" t="s">
        <v>76</v>
      </c>
      <c r="BK427" s="228">
        <f>ROUND(I427*H427,2)</f>
        <v>0</v>
      </c>
      <c r="BL427" s="19" t="s">
        <v>238</v>
      </c>
      <c r="BM427" s="227" t="s">
        <v>5388</v>
      </c>
    </row>
    <row r="428" s="2" customFormat="1">
      <c r="A428" s="41"/>
      <c r="B428" s="42"/>
      <c r="C428" s="43"/>
      <c r="D428" s="229" t="s">
        <v>246</v>
      </c>
      <c r="E428" s="43"/>
      <c r="F428" s="230" t="s">
        <v>1763</v>
      </c>
      <c r="G428" s="43"/>
      <c r="H428" s="43"/>
      <c r="I428" s="231"/>
      <c r="J428" s="43"/>
      <c r="K428" s="43"/>
      <c r="L428" s="47"/>
      <c r="M428" s="232"/>
      <c r="N428" s="233"/>
      <c r="O428" s="87"/>
      <c r="P428" s="87"/>
      <c r="Q428" s="87"/>
      <c r="R428" s="87"/>
      <c r="S428" s="87"/>
      <c r="T428" s="88"/>
      <c r="U428" s="41"/>
      <c r="V428" s="41"/>
      <c r="W428" s="41"/>
      <c r="X428" s="41"/>
      <c r="Y428" s="41"/>
      <c r="Z428" s="41"/>
      <c r="AA428" s="41"/>
      <c r="AB428" s="41"/>
      <c r="AC428" s="41"/>
      <c r="AD428" s="41"/>
      <c r="AE428" s="41"/>
      <c r="AT428" s="19" t="s">
        <v>246</v>
      </c>
      <c r="AU428" s="19" t="s">
        <v>78</v>
      </c>
    </row>
    <row r="429" s="13" customFormat="1">
      <c r="A429" s="13"/>
      <c r="B429" s="234"/>
      <c r="C429" s="235"/>
      <c r="D429" s="229" t="s">
        <v>248</v>
      </c>
      <c r="E429" s="236" t="s">
        <v>19</v>
      </c>
      <c r="F429" s="237" t="s">
        <v>5389</v>
      </c>
      <c r="G429" s="235"/>
      <c r="H429" s="236" t="s">
        <v>19</v>
      </c>
      <c r="I429" s="238"/>
      <c r="J429" s="235"/>
      <c r="K429" s="235"/>
      <c r="L429" s="239"/>
      <c r="M429" s="240"/>
      <c r="N429" s="241"/>
      <c r="O429" s="241"/>
      <c r="P429" s="241"/>
      <c r="Q429" s="241"/>
      <c r="R429" s="241"/>
      <c r="S429" s="241"/>
      <c r="T429" s="242"/>
      <c r="U429" s="13"/>
      <c r="V429" s="13"/>
      <c r="W429" s="13"/>
      <c r="X429" s="13"/>
      <c r="Y429" s="13"/>
      <c r="Z429" s="13"/>
      <c r="AA429" s="13"/>
      <c r="AB429" s="13"/>
      <c r="AC429" s="13"/>
      <c r="AD429" s="13"/>
      <c r="AE429" s="13"/>
      <c r="AT429" s="243" t="s">
        <v>248</v>
      </c>
      <c r="AU429" s="243" t="s">
        <v>78</v>
      </c>
      <c r="AV429" s="13" t="s">
        <v>76</v>
      </c>
      <c r="AW429" s="13" t="s">
        <v>31</v>
      </c>
      <c r="AX429" s="13" t="s">
        <v>69</v>
      </c>
      <c r="AY429" s="243" t="s">
        <v>231</v>
      </c>
    </row>
    <row r="430" s="14" customFormat="1">
      <c r="A430" s="14"/>
      <c r="B430" s="244"/>
      <c r="C430" s="245"/>
      <c r="D430" s="229" t="s">
        <v>248</v>
      </c>
      <c r="E430" s="246" t="s">
        <v>19</v>
      </c>
      <c r="F430" s="247" t="s">
        <v>5221</v>
      </c>
      <c r="G430" s="245"/>
      <c r="H430" s="248">
        <v>0.23999999999999999</v>
      </c>
      <c r="I430" s="249"/>
      <c r="J430" s="245"/>
      <c r="K430" s="245"/>
      <c r="L430" s="250"/>
      <c r="M430" s="251"/>
      <c r="N430" s="252"/>
      <c r="O430" s="252"/>
      <c r="P430" s="252"/>
      <c r="Q430" s="252"/>
      <c r="R430" s="252"/>
      <c r="S430" s="252"/>
      <c r="T430" s="253"/>
      <c r="U430" s="14"/>
      <c r="V430" s="14"/>
      <c r="W430" s="14"/>
      <c r="X430" s="14"/>
      <c r="Y430" s="14"/>
      <c r="Z430" s="14"/>
      <c r="AA430" s="14"/>
      <c r="AB430" s="14"/>
      <c r="AC430" s="14"/>
      <c r="AD430" s="14"/>
      <c r="AE430" s="14"/>
      <c r="AT430" s="254" t="s">
        <v>248</v>
      </c>
      <c r="AU430" s="254" t="s">
        <v>78</v>
      </c>
      <c r="AV430" s="14" t="s">
        <v>78</v>
      </c>
      <c r="AW430" s="14" t="s">
        <v>31</v>
      </c>
      <c r="AX430" s="14" t="s">
        <v>76</v>
      </c>
      <c r="AY430" s="254" t="s">
        <v>231</v>
      </c>
    </row>
    <row r="431" s="12" customFormat="1" ht="22.8" customHeight="1">
      <c r="A431" s="12"/>
      <c r="B431" s="200"/>
      <c r="C431" s="201"/>
      <c r="D431" s="202" t="s">
        <v>68</v>
      </c>
      <c r="E431" s="214" t="s">
        <v>965</v>
      </c>
      <c r="F431" s="214" t="s">
        <v>966</v>
      </c>
      <c r="G431" s="201"/>
      <c r="H431" s="201"/>
      <c r="I431" s="204"/>
      <c r="J431" s="215">
        <f>BK431</f>
        <v>0</v>
      </c>
      <c r="K431" s="201"/>
      <c r="L431" s="206"/>
      <c r="M431" s="207"/>
      <c r="N431" s="208"/>
      <c r="O431" s="208"/>
      <c r="P431" s="209">
        <f>SUM(P432:P433)</f>
        <v>0</v>
      </c>
      <c r="Q431" s="208"/>
      <c r="R431" s="209">
        <f>SUM(R432:R433)</f>
        <v>0</v>
      </c>
      <c r="S431" s="208"/>
      <c r="T431" s="210">
        <f>SUM(T432:T433)</f>
        <v>0</v>
      </c>
      <c r="U431" s="12"/>
      <c r="V431" s="12"/>
      <c r="W431" s="12"/>
      <c r="X431" s="12"/>
      <c r="Y431" s="12"/>
      <c r="Z431" s="12"/>
      <c r="AA431" s="12"/>
      <c r="AB431" s="12"/>
      <c r="AC431" s="12"/>
      <c r="AD431" s="12"/>
      <c r="AE431" s="12"/>
      <c r="AR431" s="211" t="s">
        <v>76</v>
      </c>
      <c r="AT431" s="212" t="s">
        <v>68</v>
      </c>
      <c r="AU431" s="212" t="s">
        <v>76</v>
      </c>
      <c r="AY431" s="211" t="s">
        <v>231</v>
      </c>
      <c r="BK431" s="213">
        <f>SUM(BK432:BK433)</f>
        <v>0</v>
      </c>
    </row>
    <row r="432" s="2" customFormat="1" ht="49.05" customHeight="1">
      <c r="A432" s="41"/>
      <c r="B432" s="42"/>
      <c r="C432" s="216" t="s">
        <v>372</v>
      </c>
      <c r="D432" s="216" t="s">
        <v>234</v>
      </c>
      <c r="E432" s="217" t="s">
        <v>4551</v>
      </c>
      <c r="F432" s="218" t="s">
        <v>4552</v>
      </c>
      <c r="G432" s="219" t="s">
        <v>404</v>
      </c>
      <c r="H432" s="220">
        <v>50.950000000000003</v>
      </c>
      <c r="I432" s="221"/>
      <c r="J432" s="222">
        <f>ROUND(I432*H432,2)</f>
        <v>0</v>
      </c>
      <c r="K432" s="218" t="s">
        <v>244</v>
      </c>
      <c r="L432" s="47"/>
      <c r="M432" s="223" t="s">
        <v>19</v>
      </c>
      <c r="N432" s="224" t="s">
        <v>40</v>
      </c>
      <c r="O432" s="87"/>
      <c r="P432" s="225">
        <f>O432*H432</f>
        <v>0</v>
      </c>
      <c r="Q432" s="225">
        <v>0</v>
      </c>
      <c r="R432" s="225">
        <f>Q432*H432</f>
        <v>0</v>
      </c>
      <c r="S432" s="225">
        <v>0</v>
      </c>
      <c r="T432" s="226">
        <f>S432*H432</f>
        <v>0</v>
      </c>
      <c r="U432" s="41"/>
      <c r="V432" s="41"/>
      <c r="W432" s="41"/>
      <c r="X432" s="41"/>
      <c r="Y432" s="41"/>
      <c r="Z432" s="41"/>
      <c r="AA432" s="41"/>
      <c r="AB432" s="41"/>
      <c r="AC432" s="41"/>
      <c r="AD432" s="41"/>
      <c r="AE432" s="41"/>
      <c r="AR432" s="227" t="s">
        <v>238</v>
      </c>
      <c r="AT432" s="227" t="s">
        <v>234</v>
      </c>
      <c r="AU432" s="227" t="s">
        <v>78</v>
      </c>
      <c r="AY432" s="19" t="s">
        <v>231</v>
      </c>
      <c r="BE432" s="228">
        <f>IF(N432="základní",J432,0)</f>
        <v>0</v>
      </c>
      <c r="BF432" s="228">
        <f>IF(N432="snížená",J432,0)</f>
        <v>0</v>
      </c>
      <c r="BG432" s="228">
        <f>IF(N432="zákl. přenesená",J432,0)</f>
        <v>0</v>
      </c>
      <c r="BH432" s="228">
        <f>IF(N432="sníž. přenesená",J432,0)</f>
        <v>0</v>
      </c>
      <c r="BI432" s="228">
        <f>IF(N432="nulová",J432,0)</f>
        <v>0</v>
      </c>
      <c r="BJ432" s="19" t="s">
        <v>76</v>
      </c>
      <c r="BK432" s="228">
        <f>ROUND(I432*H432,2)</f>
        <v>0</v>
      </c>
      <c r="BL432" s="19" t="s">
        <v>238</v>
      </c>
      <c r="BM432" s="227" t="s">
        <v>5390</v>
      </c>
    </row>
    <row r="433" s="2" customFormat="1">
      <c r="A433" s="41"/>
      <c r="B433" s="42"/>
      <c r="C433" s="43"/>
      <c r="D433" s="229" t="s">
        <v>246</v>
      </c>
      <c r="E433" s="43"/>
      <c r="F433" s="230" t="s">
        <v>4554</v>
      </c>
      <c r="G433" s="43"/>
      <c r="H433" s="43"/>
      <c r="I433" s="231"/>
      <c r="J433" s="43"/>
      <c r="K433" s="43"/>
      <c r="L433" s="47"/>
      <c r="M433" s="293"/>
      <c r="N433" s="294"/>
      <c r="O433" s="295"/>
      <c r="P433" s="295"/>
      <c r="Q433" s="295"/>
      <c r="R433" s="295"/>
      <c r="S433" s="295"/>
      <c r="T433" s="296"/>
      <c r="U433" s="41"/>
      <c r="V433" s="41"/>
      <c r="W433" s="41"/>
      <c r="X433" s="41"/>
      <c r="Y433" s="41"/>
      <c r="Z433" s="41"/>
      <c r="AA433" s="41"/>
      <c r="AB433" s="41"/>
      <c r="AC433" s="41"/>
      <c r="AD433" s="41"/>
      <c r="AE433" s="41"/>
      <c r="AT433" s="19" t="s">
        <v>246</v>
      </c>
      <c r="AU433" s="19" t="s">
        <v>78</v>
      </c>
    </row>
    <row r="434" s="2" customFormat="1" ht="6.96" customHeight="1">
      <c r="A434" s="41"/>
      <c r="B434" s="62"/>
      <c r="C434" s="63"/>
      <c r="D434" s="63"/>
      <c r="E434" s="63"/>
      <c r="F434" s="63"/>
      <c r="G434" s="63"/>
      <c r="H434" s="63"/>
      <c r="I434" s="63"/>
      <c r="J434" s="63"/>
      <c r="K434" s="63"/>
      <c r="L434" s="47"/>
      <c r="M434" s="41"/>
      <c r="O434" s="41"/>
      <c r="P434" s="41"/>
      <c r="Q434" s="41"/>
      <c r="R434" s="41"/>
      <c r="S434" s="41"/>
      <c r="T434" s="41"/>
      <c r="U434" s="41"/>
      <c r="V434" s="41"/>
      <c r="W434" s="41"/>
      <c r="X434" s="41"/>
      <c r="Y434" s="41"/>
      <c r="Z434" s="41"/>
      <c r="AA434" s="41"/>
      <c r="AB434" s="41"/>
      <c r="AC434" s="41"/>
      <c r="AD434" s="41"/>
      <c r="AE434" s="41"/>
    </row>
  </sheetData>
  <sheetProtection sheet="1" autoFilter="0" formatColumns="0" formatRows="0" objects="1" scenarios="1" spinCount="100000" saltValue="JdI876zl0bDiKVXxWLZfrjL1QAiJSANxiSu0+dMiUgYrrqYROzIk39AqD0+SYb85CxvHO0Z03oHOY2O1EgnFJQ==" hashValue="gLArzjuONuCE9aIVy0oAfTWAlIn/SxJTcqnfYjSRHcqSZoSxT80DxpnrG276Zmx+1p74waGYQAtz5YY+BZc8Tw==" algorithmName="SHA-512" password="CC35"/>
  <autoFilter ref="C92:K433"/>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174</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5391</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ROUND(J89,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ROUND((SUM(BE89:BE207)),  2)</f>
        <v>0</v>
      </c>
      <c r="G33" s="41"/>
      <c r="H33" s="41"/>
      <c r="I33" s="161">
        <v>0.20999999999999999</v>
      </c>
      <c r="J33" s="160">
        <f>ROUND(((SUM(BE89:BE207))*I33),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ROUND((SUM(BF89:BF207)),  2)</f>
        <v>0</v>
      </c>
      <c r="G34" s="41"/>
      <c r="H34" s="41"/>
      <c r="I34" s="161">
        <v>0.14999999999999999</v>
      </c>
      <c r="J34" s="160">
        <f>ROUND(((SUM(BF89:BF207))*I34),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ROUND((SUM(BG89:BG207)),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ROUND((SUM(BH89:BH207)),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ROUND((SUM(BI89:BI207)),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204 - IO204 - Závlahový systém</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J89</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214</v>
      </c>
      <c r="E60" s="181"/>
      <c r="F60" s="181"/>
      <c r="G60" s="181"/>
      <c r="H60" s="181"/>
      <c r="I60" s="181"/>
      <c r="J60" s="182">
        <f>J90</f>
        <v>0</v>
      </c>
      <c r="K60" s="179"/>
      <c r="L60" s="183"/>
      <c r="S60" s="9"/>
      <c r="T60" s="9"/>
      <c r="U60" s="9"/>
      <c r="V60" s="9"/>
      <c r="W60" s="9"/>
      <c r="X60" s="9"/>
      <c r="Y60" s="9"/>
      <c r="Z60" s="9"/>
      <c r="AA60" s="9"/>
      <c r="AB60" s="9"/>
      <c r="AC60" s="9"/>
      <c r="AD60" s="9"/>
      <c r="AE60" s="9"/>
    </row>
    <row r="61" s="10" customFormat="1" ht="19.92" customHeight="1">
      <c r="A61" s="10"/>
      <c r="B61" s="184"/>
      <c r="C61" s="128"/>
      <c r="D61" s="185" t="s">
        <v>5392</v>
      </c>
      <c r="E61" s="186"/>
      <c r="F61" s="186"/>
      <c r="G61" s="186"/>
      <c r="H61" s="186"/>
      <c r="I61" s="186"/>
      <c r="J61" s="187">
        <f>J91</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5393</v>
      </c>
      <c r="E62" s="186"/>
      <c r="F62" s="186"/>
      <c r="G62" s="186"/>
      <c r="H62" s="186"/>
      <c r="I62" s="186"/>
      <c r="J62" s="187">
        <f>J98</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5394</v>
      </c>
      <c r="E63" s="186"/>
      <c r="F63" s="186"/>
      <c r="G63" s="186"/>
      <c r="H63" s="186"/>
      <c r="I63" s="186"/>
      <c r="J63" s="187">
        <f>J112</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5395</v>
      </c>
      <c r="E64" s="186"/>
      <c r="F64" s="186"/>
      <c r="G64" s="186"/>
      <c r="H64" s="186"/>
      <c r="I64" s="186"/>
      <c r="J64" s="187">
        <f>J136</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5396</v>
      </c>
      <c r="E65" s="186"/>
      <c r="F65" s="186"/>
      <c r="G65" s="186"/>
      <c r="H65" s="186"/>
      <c r="I65" s="186"/>
      <c r="J65" s="187">
        <f>J154</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5397</v>
      </c>
      <c r="E66" s="186"/>
      <c r="F66" s="186"/>
      <c r="G66" s="186"/>
      <c r="H66" s="186"/>
      <c r="I66" s="186"/>
      <c r="J66" s="187">
        <f>J167</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5398</v>
      </c>
      <c r="E67" s="186"/>
      <c r="F67" s="186"/>
      <c r="G67" s="186"/>
      <c r="H67" s="186"/>
      <c r="I67" s="186"/>
      <c r="J67" s="187">
        <f>J179</f>
        <v>0</v>
      </c>
      <c r="K67" s="128"/>
      <c r="L67" s="188"/>
      <c r="S67" s="10"/>
      <c r="T67" s="10"/>
      <c r="U67" s="10"/>
      <c r="V67" s="10"/>
      <c r="W67" s="10"/>
      <c r="X67" s="10"/>
      <c r="Y67" s="10"/>
      <c r="Z67" s="10"/>
      <c r="AA67" s="10"/>
      <c r="AB67" s="10"/>
      <c r="AC67" s="10"/>
      <c r="AD67" s="10"/>
      <c r="AE67" s="10"/>
    </row>
    <row r="68" s="10" customFormat="1" ht="19.92" customHeight="1">
      <c r="A68" s="10"/>
      <c r="B68" s="184"/>
      <c r="C68" s="128"/>
      <c r="D68" s="185" t="s">
        <v>5399</v>
      </c>
      <c r="E68" s="186"/>
      <c r="F68" s="186"/>
      <c r="G68" s="186"/>
      <c r="H68" s="186"/>
      <c r="I68" s="186"/>
      <c r="J68" s="187">
        <f>J198</f>
        <v>0</v>
      </c>
      <c r="K68" s="128"/>
      <c r="L68" s="188"/>
      <c r="S68" s="10"/>
      <c r="T68" s="10"/>
      <c r="U68" s="10"/>
      <c r="V68" s="10"/>
      <c r="W68" s="10"/>
      <c r="X68" s="10"/>
      <c r="Y68" s="10"/>
      <c r="Z68" s="10"/>
      <c r="AA68" s="10"/>
      <c r="AB68" s="10"/>
      <c r="AC68" s="10"/>
      <c r="AD68" s="10"/>
      <c r="AE68" s="10"/>
    </row>
    <row r="69" s="10" customFormat="1" ht="19.92" customHeight="1">
      <c r="A69" s="10"/>
      <c r="B69" s="184"/>
      <c r="C69" s="128"/>
      <c r="D69" s="185" t="s">
        <v>5400</v>
      </c>
      <c r="E69" s="186"/>
      <c r="F69" s="186"/>
      <c r="G69" s="186"/>
      <c r="H69" s="186"/>
      <c r="I69" s="186"/>
      <c r="J69" s="187">
        <f>J203</f>
        <v>0</v>
      </c>
      <c r="K69" s="128"/>
      <c r="L69" s="188"/>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5" t="s">
        <v>216</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Park na Moravském náměstí v Brně</v>
      </c>
      <c r="F79" s="34"/>
      <c r="G79" s="34"/>
      <c r="H79" s="34"/>
      <c r="I79" s="43"/>
      <c r="J79" s="43"/>
      <c r="K79" s="43"/>
      <c r="L79" s="148"/>
      <c r="S79" s="41"/>
      <c r="T79" s="41"/>
      <c r="U79" s="41"/>
      <c r="V79" s="41"/>
      <c r="W79" s="41"/>
      <c r="X79" s="41"/>
      <c r="Y79" s="41"/>
      <c r="Z79" s="41"/>
      <c r="AA79" s="41"/>
      <c r="AB79" s="41"/>
      <c r="AC79" s="41"/>
      <c r="AD79" s="41"/>
      <c r="AE79" s="41"/>
    </row>
    <row r="80" s="2" customFormat="1" ht="12" customHeight="1">
      <c r="A80" s="41"/>
      <c r="B80" s="42"/>
      <c r="C80" s="34" t="s">
        <v>200</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72" t="str">
        <f>E9</f>
        <v>204 - IO204 - Závlahový systém</v>
      </c>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2" customHeight="1">
      <c r="A83" s="41"/>
      <c r="B83" s="42"/>
      <c r="C83" s="34" t="s">
        <v>21</v>
      </c>
      <c r="D83" s="43"/>
      <c r="E83" s="43"/>
      <c r="F83" s="29" t="str">
        <f>F12</f>
        <v xml:space="preserve"> </v>
      </c>
      <c r="G83" s="43"/>
      <c r="H83" s="43"/>
      <c r="I83" s="34" t="s">
        <v>23</v>
      </c>
      <c r="J83" s="75" t="str">
        <f>IF(J12="","",J12)</f>
        <v>28. 5. 2021</v>
      </c>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5.15" customHeight="1">
      <c r="A85" s="41"/>
      <c r="B85" s="42"/>
      <c r="C85" s="34" t="s">
        <v>25</v>
      </c>
      <c r="D85" s="43"/>
      <c r="E85" s="43"/>
      <c r="F85" s="29" t="str">
        <f>E15</f>
        <v xml:space="preserve"> </v>
      </c>
      <c r="G85" s="43"/>
      <c r="H85" s="43"/>
      <c r="I85" s="34" t="s">
        <v>30</v>
      </c>
      <c r="J85" s="39" t="str">
        <f>E21</f>
        <v xml:space="preserve"> </v>
      </c>
      <c r="K85" s="43"/>
      <c r="L85" s="148"/>
      <c r="S85" s="41"/>
      <c r="T85" s="41"/>
      <c r="U85" s="41"/>
      <c r="V85" s="41"/>
      <c r="W85" s="41"/>
      <c r="X85" s="41"/>
      <c r="Y85" s="41"/>
      <c r="Z85" s="41"/>
      <c r="AA85" s="41"/>
      <c r="AB85" s="41"/>
      <c r="AC85" s="41"/>
      <c r="AD85" s="41"/>
      <c r="AE85" s="41"/>
    </row>
    <row r="86" s="2" customFormat="1" ht="15.15" customHeight="1">
      <c r="A86" s="41"/>
      <c r="B86" s="42"/>
      <c r="C86" s="34" t="s">
        <v>28</v>
      </c>
      <c r="D86" s="43"/>
      <c r="E86" s="43"/>
      <c r="F86" s="29" t="str">
        <f>IF(E18="","",E18)</f>
        <v>Vyplň údaj</v>
      </c>
      <c r="G86" s="43"/>
      <c r="H86" s="43"/>
      <c r="I86" s="34" t="s">
        <v>32</v>
      </c>
      <c r="J86" s="39" t="str">
        <f>E24</f>
        <v xml:space="preserve"> </v>
      </c>
      <c r="K86" s="43"/>
      <c r="L86" s="148"/>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11" customFormat="1" ht="29.28" customHeight="1">
      <c r="A88" s="189"/>
      <c r="B88" s="190"/>
      <c r="C88" s="191" t="s">
        <v>217</v>
      </c>
      <c r="D88" s="192" t="s">
        <v>54</v>
      </c>
      <c r="E88" s="192" t="s">
        <v>50</v>
      </c>
      <c r="F88" s="192" t="s">
        <v>51</v>
      </c>
      <c r="G88" s="192" t="s">
        <v>218</v>
      </c>
      <c r="H88" s="192" t="s">
        <v>219</v>
      </c>
      <c r="I88" s="192" t="s">
        <v>220</v>
      </c>
      <c r="J88" s="192" t="s">
        <v>206</v>
      </c>
      <c r="K88" s="193" t="s">
        <v>221</v>
      </c>
      <c r="L88" s="194"/>
      <c r="M88" s="95" t="s">
        <v>19</v>
      </c>
      <c r="N88" s="96" t="s">
        <v>39</v>
      </c>
      <c r="O88" s="96" t="s">
        <v>222</v>
      </c>
      <c r="P88" s="96" t="s">
        <v>223</v>
      </c>
      <c r="Q88" s="96" t="s">
        <v>224</v>
      </c>
      <c r="R88" s="96" t="s">
        <v>225</v>
      </c>
      <c r="S88" s="96" t="s">
        <v>226</v>
      </c>
      <c r="T88" s="97" t="s">
        <v>227</v>
      </c>
      <c r="U88" s="189"/>
      <c r="V88" s="189"/>
      <c r="W88" s="189"/>
      <c r="X88" s="189"/>
      <c r="Y88" s="189"/>
      <c r="Z88" s="189"/>
      <c r="AA88" s="189"/>
      <c r="AB88" s="189"/>
      <c r="AC88" s="189"/>
      <c r="AD88" s="189"/>
      <c r="AE88" s="189"/>
    </row>
    <row r="89" s="2" customFormat="1" ht="22.8" customHeight="1">
      <c r="A89" s="41"/>
      <c r="B89" s="42"/>
      <c r="C89" s="102" t="s">
        <v>228</v>
      </c>
      <c r="D89" s="43"/>
      <c r="E89" s="43"/>
      <c r="F89" s="43"/>
      <c r="G89" s="43"/>
      <c r="H89" s="43"/>
      <c r="I89" s="43"/>
      <c r="J89" s="195">
        <f>BK89</f>
        <v>0</v>
      </c>
      <c r="K89" s="43"/>
      <c r="L89" s="47"/>
      <c r="M89" s="98"/>
      <c r="N89" s="196"/>
      <c r="O89" s="99"/>
      <c r="P89" s="197">
        <f>P90</f>
        <v>0</v>
      </c>
      <c r="Q89" s="99"/>
      <c r="R89" s="197">
        <f>R90</f>
        <v>0</v>
      </c>
      <c r="S89" s="99"/>
      <c r="T89" s="198">
        <f>T90</f>
        <v>0</v>
      </c>
      <c r="U89" s="41"/>
      <c r="V89" s="41"/>
      <c r="W89" s="41"/>
      <c r="X89" s="41"/>
      <c r="Y89" s="41"/>
      <c r="Z89" s="41"/>
      <c r="AA89" s="41"/>
      <c r="AB89" s="41"/>
      <c r="AC89" s="41"/>
      <c r="AD89" s="41"/>
      <c r="AE89" s="41"/>
      <c r="AT89" s="19" t="s">
        <v>68</v>
      </c>
      <c r="AU89" s="19" t="s">
        <v>207</v>
      </c>
      <c r="BK89" s="199">
        <f>BK90</f>
        <v>0</v>
      </c>
    </row>
    <row r="90" s="12" customFormat="1" ht="25.92" customHeight="1">
      <c r="A90" s="12"/>
      <c r="B90" s="200"/>
      <c r="C90" s="201"/>
      <c r="D90" s="202" t="s">
        <v>68</v>
      </c>
      <c r="E90" s="203" t="s">
        <v>438</v>
      </c>
      <c r="F90" s="203" t="s">
        <v>439</v>
      </c>
      <c r="G90" s="201"/>
      <c r="H90" s="201"/>
      <c r="I90" s="204"/>
      <c r="J90" s="205">
        <f>BK90</f>
        <v>0</v>
      </c>
      <c r="K90" s="201"/>
      <c r="L90" s="206"/>
      <c r="M90" s="207"/>
      <c r="N90" s="208"/>
      <c r="O90" s="208"/>
      <c r="P90" s="209">
        <f>P91+P98+P112+P136+P154+P167+P179+P198+P203</f>
        <v>0</v>
      </c>
      <c r="Q90" s="208"/>
      <c r="R90" s="209">
        <f>R91+R98+R112+R136+R154+R167+R179+R198+R203</f>
        <v>0</v>
      </c>
      <c r="S90" s="208"/>
      <c r="T90" s="210">
        <f>T91+T98+T112+T136+T154+T167+T179+T198+T203</f>
        <v>0</v>
      </c>
      <c r="U90" s="12"/>
      <c r="V90" s="12"/>
      <c r="W90" s="12"/>
      <c r="X90" s="12"/>
      <c r="Y90" s="12"/>
      <c r="Z90" s="12"/>
      <c r="AA90" s="12"/>
      <c r="AB90" s="12"/>
      <c r="AC90" s="12"/>
      <c r="AD90" s="12"/>
      <c r="AE90" s="12"/>
      <c r="AR90" s="211" t="s">
        <v>78</v>
      </c>
      <c r="AT90" s="212" t="s">
        <v>68</v>
      </c>
      <c r="AU90" s="212" t="s">
        <v>69</v>
      </c>
      <c r="AY90" s="211" t="s">
        <v>231</v>
      </c>
      <c r="BK90" s="213">
        <f>BK91+BK98+BK112+BK136+BK154+BK167+BK179+BK198+BK203</f>
        <v>0</v>
      </c>
    </row>
    <row r="91" s="12" customFormat="1" ht="22.8" customHeight="1">
      <c r="A91" s="12"/>
      <c r="B91" s="200"/>
      <c r="C91" s="201"/>
      <c r="D91" s="202" t="s">
        <v>68</v>
      </c>
      <c r="E91" s="214" t="s">
        <v>1800</v>
      </c>
      <c r="F91" s="214" t="s">
        <v>5401</v>
      </c>
      <c r="G91" s="201"/>
      <c r="H91" s="201"/>
      <c r="I91" s="204"/>
      <c r="J91" s="215">
        <f>BK91</f>
        <v>0</v>
      </c>
      <c r="K91" s="201"/>
      <c r="L91" s="206"/>
      <c r="M91" s="207"/>
      <c r="N91" s="208"/>
      <c r="O91" s="208"/>
      <c r="P91" s="209">
        <f>SUM(P92:P97)</f>
        <v>0</v>
      </c>
      <c r="Q91" s="208"/>
      <c r="R91" s="209">
        <f>SUM(R92:R97)</f>
        <v>0</v>
      </c>
      <c r="S91" s="208"/>
      <c r="T91" s="210">
        <f>SUM(T92:T97)</f>
        <v>0</v>
      </c>
      <c r="U91" s="12"/>
      <c r="V91" s="12"/>
      <c r="W91" s="12"/>
      <c r="X91" s="12"/>
      <c r="Y91" s="12"/>
      <c r="Z91" s="12"/>
      <c r="AA91" s="12"/>
      <c r="AB91" s="12"/>
      <c r="AC91" s="12"/>
      <c r="AD91" s="12"/>
      <c r="AE91" s="12"/>
      <c r="AR91" s="211" t="s">
        <v>76</v>
      </c>
      <c r="AT91" s="212" t="s">
        <v>68</v>
      </c>
      <c r="AU91" s="212" t="s">
        <v>76</v>
      </c>
      <c r="AY91" s="211" t="s">
        <v>231</v>
      </c>
      <c r="BK91" s="213">
        <f>SUM(BK92:BK97)</f>
        <v>0</v>
      </c>
    </row>
    <row r="92" s="2" customFormat="1" ht="66.75" customHeight="1">
      <c r="A92" s="41"/>
      <c r="B92" s="42"/>
      <c r="C92" s="216" t="s">
        <v>76</v>
      </c>
      <c r="D92" s="216" t="s">
        <v>234</v>
      </c>
      <c r="E92" s="217" t="s">
        <v>5402</v>
      </c>
      <c r="F92" s="218" t="s">
        <v>5403</v>
      </c>
      <c r="G92" s="219" t="s">
        <v>2753</v>
      </c>
      <c r="H92" s="220">
        <v>1</v>
      </c>
      <c r="I92" s="221"/>
      <c r="J92" s="222">
        <f>ROUND(I92*H92,2)</f>
        <v>0</v>
      </c>
      <c r="K92" s="218" t="s">
        <v>19</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78</v>
      </c>
    </row>
    <row r="93" s="2" customFormat="1" ht="37.8" customHeight="1">
      <c r="A93" s="41"/>
      <c r="B93" s="42"/>
      <c r="C93" s="216" t="s">
        <v>78</v>
      </c>
      <c r="D93" s="216" t="s">
        <v>234</v>
      </c>
      <c r="E93" s="217" t="s">
        <v>5404</v>
      </c>
      <c r="F93" s="218" t="s">
        <v>5405</v>
      </c>
      <c r="G93" s="219" t="s">
        <v>2753</v>
      </c>
      <c r="H93" s="220">
        <v>0</v>
      </c>
      <c r="I93" s="221"/>
      <c r="J93" s="222">
        <f>ROUND(I93*H93,2)</f>
        <v>0</v>
      </c>
      <c r="K93" s="218" t="s">
        <v>19</v>
      </c>
      <c r="L93" s="47"/>
      <c r="M93" s="223" t="s">
        <v>19</v>
      </c>
      <c r="N93" s="224" t="s">
        <v>40</v>
      </c>
      <c r="O93" s="87"/>
      <c r="P93" s="225">
        <f>O93*H93</f>
        <v>0</v>
      </c>
      <c r="Q93" s="225">
        <v>0</v>
      </c>
      <c r="R93" s="225">
        <f>Q93*H93</f>
        <v>0</v>
      </c>
      <c r="S93" s="225">
        <v>0</v>
      </c>
      <c r="T93" s="226">
        <f>S93*H93</f>
        <v>0</v>
      </c>
      <c r="U93" s="41"/>
      <c r="V93" s="41"/>
      <c r="W93" s="41"/>
      <c r="X93" s="41"/>
      <c r="Y93" s="41"/>
      <c r="Z93" s="41"/>
      <c r="AA93" s="41"/>
      <c r="AB93" s="41"/>
      <c r="AC93" s="41"/>
      <c r="AD93" s="41"/>
      <c r="AE93" s="41"/>
      <c r="AR93" s="227" t="s">
        <v>238</v>
      </c>
      <c r="AT93" s="227" t="s">
        <v>234</v>
      </c>
      <c r="AU93" s="227" t="s">
        <v>78</v>
      </c>
      <c r="AY93" s="19" t="s">
        <v>231</v>
      </c>
      <c r="BE93" s="228">
        <f>IF(N93="základní",J93,0)</f>
        <v>0</v>
      </c>
      <c r="BF93" s="228">
        <f>IF(N93="snížená",J93,0)</f>
        <v>0</v>
      </c>
      <c r="BG93" s="228">
        <f>IF(N93="zákl. přenesená",J93,0)</f>
        <v>0</v>
      </c>
      <c r="BH93" s="228">
        <f>IF(N93="sníž. přenesená",J93,0)</f>
        <v>0</v>
      </c>
      <c r="BI93" s="228">
        <f>IF(N93="nulová",J93,0)</f>
        <v>0</v>
      </c>
      <c r="BJ93" s="19" t="s">
        <v>76</v>
      </c>
      <c r="BK93" s="228">
        <f>ROUND(I93*H93,2)</f>
        <v>0</v>
      </c>
      <c r="BL93" s="19" t="s">
        <v>238</v>
      </c>
      <c r="BM93" s="227" t="s">
        <v>238</v>
      </c>
    </row>
    <row r="94" s="2" customFormat="1" ht="37.8" customHeight="1">
      <c r="A94" s="41"/>
      <c r="B94" s="42"/>
      <c r="C94" s="216" t="s">
        <v>119</v>
      </c>
      <c r="D94" s="216" t="s">
        <v>234</v>
      </c>
      <c r="E94" s="217" t="s">
        <v>5406</v>
      </c>
      <c r="F94" s="218" t="s">
        <v>5407</v>
      </c>
      <c r="G94" s="219" t="s">
        <v>2753</v>
      </c>
      <c r="H94" s="220">
        <v>0</v>
      </c>
      <c r="I94" s="221"/>
      <c r="J94" s="222">
        <f>ROUND(I94*H94,2)</f>
        <v>0</v>
      </c>
      <c r="K94" s="218" t="s">
        <v>19</v>
      </c>
      <c r="L94" s="47"/>
      <c r="M94" s="223" t="s">
        <v>19</v>
      </c>
      <c r="N94" s="224" t="s">
        <v>40</v>
      </c>
      <c r="O94" s="87"/>
      <c r="P94" s="225">
        <f>O94*H94</f>
        <v>0</v>
      </c>
      <c r="Q94" s="225">
        <v>0</v>
      </c>
      <c r="R94" s="225">
        <f>Q94*H94</f>
        <v>0</v>
      </c>
      <c r="S94" s="225">
        <v>0</v>
      </c>
      <c r="T94" s="226">
        <f>S94*H94</f>
        <v>0</v>
      </c>
      <c r="U94" s="41"/>
      <c r="V94" s="41"/>
      <c r="W94" s="41"/>
      <c r="X94" s="41"/>
      <c r="Y94" s="41"/>
      <c r="Z94" s="41"/>
      <c r="AA94" s="41"/>
      <c r="AB94" s="41"/>
      <c r="AC94" s="41"/>
      <c r="AD94" s="41"/>
      <c r="AE94" s="41"/>
      <c r="AR94" s="227" t="s">
        <v>238</v>
      </c>
      <c r="AT94" s="227" t="s">
        <v>234</v>
      </c>
      <c r="AU94" s="227" t="s">
        <v>78</v>
      </c>
      <c r="AY94" s="19" t="s">
        <v>231</v>
      </c>
      <c r="BE94" s="228">
        <f>IF(N94="základní",J94,0)</f>
        <v>0</v>
      </c>
      <c r="BF94" s="228">
        <f>IF(N94="snížená",J94,0)</f>
        <v>0</v>
      </c>
      <c r="BG94" s="228">
        <f>IF(N94="zákl. přenesená",J94,0)</f>
        <v>0</v>
      </c>
      <c r="BH94" s="228">
        <f>IF(N94="sníž. přenesená",J94,0)</f>
        <v>0</v>
      </c>
      <c r="BI94" s="228">
        <f>IF(N94="nulová",J94,0)</f>
        <v>0</v>
      </c>
      <c r="BJ94" s="19" t="s">
        <v>76</v>
      </c>
      <c r="BK94" s="228">
        <f>ROUND(I94*H94,2)</f>
        <v>0</v>
      </c>
      <c r="BL94" s="19" t="s">
        <v>238</v>
      </c>
      <c r="BM94" s="227" t="s">
        <v>275</v>
      </c>
    </row>
    <row r="95" s="2" customFormat="1" ht="55.5" customHeight="1">
      <c r="A95" s="41"/>
      <c r="B95" s="42"/>
      <c r="C95" s="216" t="s">
        <v>238</v>
      </c>
      <c r="D95" s="216" t="s">
        <v>234</v>
      </c>
      <c r="E95" s="217" t="s">
        <v>5408</v>
      </c>
      <c r="F95" s="218" t="s">
        <v>5409</v>
      </c>
      <c r="G95" s="219" t="s">
        <v>2753</v>
      </c>
      <c r="H95" s="220">
        <v>1</v>
      </c>
      <c r="I95" s="221"/>
      <c r="J95" s="222">
        <f>ROUND(I95*H95,2)</f>
        <v>0</v>
      </c>
      <c r="K95" s="218" t="s">
        <v>19</v>
      </c>
      <c r="L95" s="47"/>
      <c r="M95" s="223" t="s">
        <v>19</v>
      </c>
      <c r="N95" s="224" t="s">
        <v>40</v>
      </c>
      <c r="O95" s="87"/>
      <c r="P95" s="225">
        <f>O95*H95</f>
        <v>0</v>
      </c>
      <c r="Q95" s="225">
        <v>0</v>
      </c>
      <c r="R95" s="225">
        <f>Q95*H95</f>
        <v>0</v>
      </c>
      <c r="S95" s="225">
        <v>0</v>
      </c>
      <c r="T95" s="226">
        <f>S95*H95</f>
        <v>0</v>
      </c>
      <c r="U95" s="41"/>
      <c r="V95" s="41"/>
      <c r="W95" s="41"/>
      <c r="X95" s="41"/>
      <c r="Y95" s="41"/>
      <c r="Z95" s="41"/>
      <c r="AA95" s="41"/>
      <c r="AB95" s="41"/>
      <c r="AC95" s="41"/>
      <c r="AD95" s="41"/>
      <c r="AE95" s="41"/>
      <c r="AR95" s="227" t="s">
        <v>238</v>
      </c>
      <c r="AT95" s="227" t="s">
        <v>234</v>
      </c>
      <c r="AU95" s="227" t="s">
        <v>78</v>
      </c>
      <c r="AY95" s="19" t="s">
        <v>231</v>
      </c>
      <c r="BE95" s="228">
        <f>IF(N95="základní",J95,0)</f>
        <v>0</v>
      </c>
      <c r="BF95" s="228">
        <f>IF(N95="snížená",J95,0)</f>
        <v>0</v>
      </c>
      <c r="BG95" s="228">
        <f>IF(N95="zákl. přenesená",J95,0)</f>
        <v>0</v>
      </c>
      <c r="BH95" s="228">
        <f>IF(N95="sníž. přenesená",J95,0)</f>
        <v>0</v>
      </c>
      <c r="BI95" s="228">
        <f>IF(N95="nulová",J95,0)</f>
        <v>0</v>
      </c>
      <c r="BJ95" s="19" t="s">
        <v>76</v>
      </c>
      <c r="BK95" s="228">
        <f>ROUND(I95*H95,2)</f>
        <v>0</v>
      </c>
      <c r="BL95" s="19" t="s">
        <v>238</v>
      </c>
      <c r="BM95" s="227" t="s">
        <v>287</v>
      </c>
    </row>
    <row r="96" s="2" customFormat="1" ht="37.8" customHeight="1">
      <c r="A96" s="41"/>
      <c r="B96" s="42"/>
      <c r="C96" s="216" t="s">
        <v>269</v>
      </c>
      <c r="D96" s="216" t="s">
        <v>234</v>
      </c>
      <c r="E96" s="217" t="s">
        <v>5410</v>
      </c>
      <c r="F96" s="218" t="s">
        <v>5411</v>
      </c>
      <c r="G96" s="219" t="s">
        <v>2753</v>
      </c>
      <c r="H96" s="220">
        <v>1</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145</v>
      </c>
    </row>
    <row r="97" s="2" customFormat="1" ht="49.05" customHeight="1">
      <c r="A97" s="41"/>
      <c r="B97" s="42"/>
      <c r="C97" s="216" t="s">
        <v>275</v>
      </c>
      <c r="D97" s="216" t="s">
        <v>234</v>
      </c>
      <c r="E97" s="217" t="s">
        <v>5412</v>
      </c>
      <c r="F97" s="218" t="s">
        <v>5413</v>
      </c>
      <c r="G97" s="219" t="s">
        <v>2753</v>
      </c>
      <c r="H97" s="220">
        <v>4</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238</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238</v>
      </c>
      <c r="BM97" s="227" t="s">
        <v>311</v>
      </c>
    </row>
    <row r="98" s="12" customFormat="1" ht="22.8" customHeight="1">
      <c r="A98" s="12"/>
      <c r="B98" s="200"/>
      <c r="C98" s="201"/>
      <c r="D98" s="202" t="s">
        <v>68</v>
      </c>
      <c r="E98" s="214" t="s">
        <v>1804</v>
      </c>
      <c r="F98" s="214" t="s">
        <v>5414</v>
      </c>
      <c r="G98" s="201"/>
      <c r="H98" s="201"/>
      <c r="I98" s="204"/>
      <c r="J98" s="215">
        <f>BK98</f>
        <v>0</v>
      </c>
      <c r="K98" s="201"/>
      <c r="L98" s="206"/>
      <c r="M98" s="207"/>
      <c r="N98" s="208"/>
      <c r="O98" s="208"/>
      <c r="P98" s="209">
        <f>SUM(P99:P111)</f>
        <v>0</v>
      </c>
      <c r="Q98" s="208"/>
      <c r="R98" s="209">
        <f>SUM(R99:R111)</f>
        <v>0</v>
      </c>
      <c r="S98" s="208"/>
      <c r="T98" s="210">
        <f>SUM(T99:T111)</f>
        <v>0</v>
      </c>
      <c r="U98" s="12"/>
      <c r="V98" s="12"/>
      <c r="W98" s="12"/>
      <c r="X98" s="12"/>
      <c r="Y98" s="12"/>
      <c r="Z98" s="12"/>
      <c r="AA98" s="12"/>
      <c r="AB98" s="12"/>
      <c r="AC98" s="12"/>
      <c r="AD98" s="12"/>
      <c r="AE98" s="12"/>
      <c r="AR98" s="211" t="s">
        <v>76</v>
      </c>
      <c r="AT98" s="212" t="s">
        <v>68</v>
      </c>
      <c r="AU98" s="212" t="s">
        <v>76</v>
      </c>
      <c r="AY98" s="211" t="s">
        <v>231</v>
      </c>
      <c r="BK98" s="213">
        <f>SUM(BK99:BK111)</f>
        <v>0</v>
      </c>
    </row>
    <row r="99" s="2" customFormat="1" ht="37.8" customHeight="1">
      <c r="A99" s="41"/>
      <c r="B99" s="42"/>
      <c r="C99" s="216" t="s">
        <v>282</v>
      </c>
      <c r="D99" s="216" t="s">
        <v>234</v>
      </c>
      <c r="E99" s="217" t="s">
        <v>5415</v>
      </c>
      <c r="F99" s="218" t="s">
        <v>5416</v>
      </c>
      <c r="G99" s="219" t="s">
        <v>2753</v>
      </c>
      <c r="H99" s="220">
        <v>17</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238</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238</v>
      </c>
      <c r="BM99" s="227" t="s">
        <v>321</v>
      </c>
    </row>
    <row r="100" s="2" customFormat="1" ht="49.05" customHeight="1">
      <c r="A100" s="41"/>
      <c r="B100" s="42"/>
      <c r="C100" s="216" t="s">
        <v>287</v>
      </c>
      <c r="D100" s="216" t="s">
        <v>234</v>
      </c>
      <c r="E100" s="217" t="s">
        <v>5417</v>
      </c>
      <c r="F100" s="218" t="s">
        <v>5418</v>
      </c>
      <c r="G100" s="219" t="s">
        <v>2753</v>
      </c>
      <c r="H100" s="220">
        <v>17</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238</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238</v>
      </c>
      <c r="BM100" s="227" t="s">
        <v>331</v>
      </c>
    </row>
    <row r="101" s="2" customFormat="1" ht="49.05" customHeight="1">
      <c r="A101" s="41"/>
      <c r="B101" s="42"/>
      <c r="C101" s="216" t="s">
        <v>294</v>
      </c>
      <c r="D101" s="216" t="s">
        <v>234</v>
      </c>
      <c r="E101" s="217" t="s">
        <v>5419</v>
      </c>
      <c r="F101" s="218" t="s">
        <v>5420</v>
      </c>
      <c r="G101" s="219" t="s">
        <v>2753</v>
      </c>
      <c r="H101" s="220">
        <v>17</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238</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238</v>
      </c>
      <c r="BM101" s="227" t="s">
        <v>339</v>
      </c>
    </row>
    <row r="102" s="2" customFormat="1" ht="55.5" customHeight="1">
      <c r="A102" s="41"/>
      <c r="B102" s="42"/>
      <c r="C102" s="216" t="s">
        <v>145</v>
      </c>
      <c r="D102" s="216" t="s">
        <v>234</v>
      </c>
      <c r="E102" s="217" t="s">
        <v>5421</v>
      </c>
      <c r="F102" s="218" t="s">
        <v>5422</v>
      </c>
      <c r="G102" s="219" t="s">
        <v>2753</v>
      </c>
      <c r="H102" s="220">
        <v>25</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238</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238</v>
      </c>
      <c r="BM102" s="227" t="s">
        <v>353</v>
      </c>
    </row>
    <row r="103" s="2" customFormat="1" ht="37.8" customHeight="1">
      <c r="A103" s="41"/>
      <c r="B103" s="42"/>
      <c r="C103" s="216" t="s">
        <v>154</v>
      </c>
      <c r="D103" s="216" t="s">
        <v>234</v>
      </c>
      <c r="E103" s="217" t="s">
        <v>5423</v>
      </c>
      <c r="F103" s="218" t="s">
        <v>5424</v>
      </c>
      <c r="G103" s="219" t="s">
        <v>2753</v>
      </c>
      <c r="H103" s="220">
        <v>42</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238</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238</v>
      </c>
      <c r="BM103" s="227" t="s">
        <v>373</v>
      </c>
    </row>
    <row r="104" s="2" customFormat="1" ht="49.05" customHeight="1">
      <c r="A104" s="41"/>
      <c r="B104" s="42"/>
      <c r="C104" s="216" t="s">
        <v>311</v>
      </c>
      <c r="D104" s="216" t="s">
        <v>234</v>
      </c>
      <c r="E104" s="217" t="s">
        <v>5425</v>
      </c>
      <c r="F104" s="218" t="s">
        <v>5426</v>
      </c>
      <c r="G104" s="219" t="s">
        <v>2753</v>
      </c>
      <c r="H104" s="220">
        <v>16</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238</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238</v>
      </c>
      <c r="BM104" s="227" t="s">
        <v>384</v>
      </c>
    </row>
    <row r="105" s="2" customFormat="1" ht="49.05" customHeight="1">
      <c r="A105" s="41"/>
      <c r="B105" s="42"/>
      <c r="C105" s="216" t="s">
        <v>316</v>
      </c>
      <c r="D105" s="216" t="s">
        <v>234</v>
      </c>
      <c r="E105" s="217" t="s">
        <v>5427</v>
      </c>
      <c r="F105" s="218" t="s">
        <v>5428</v>
      </c>
      <c r="G105" s="219" t="s">
        <v>2753</v>
      </c>
      <c r="H105" s="220">
        <v>26</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238</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238</v>
      </c>
      <c r="BM105" s="227" t="s">
        <v>391</v>
      </c>
    </row>
    <row r="106" s="2" customFormat="1" ht="37.8" customHeight="1">
      <c r="A106" s="41"/>
      <c r="B106" s="42"/>
      <c r="C106" s="216" t="s">
        <v>321</v>
      </c>
      <c r="D106" s="216" t="s">
        <v>234</v>
      </c>
      <c r="E106" s="217" t="s">
        <v>5429</v>
      </c>
      <c r="F106" s="218" t="s">
        <v>5430</v>
      </c>
      <c r="G106" s="219" t="s">
        <v>2753</v>
      </c>
      <c r="H106" s="220">
        <v>17</v>
      </c>
      <c r="I106" s="221"/>
      <c r="J106" s="222">
        <f>ROUND(I106*H106,2)</f>
        <v>0</v>
      </c>
      <c r="K106" s="218" t="s">
        <v>19</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238</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238</v>
      </c>
      <c r="BM106" s="227" t="s">
        <v>401</v>
      </c>
    </row>
    <row r="107" s="2" customFormat="1" ht="44.25" customHeight="1">
      <c r="A107" s="41"/>
      <c r="B107" s="42"/>
      <c r="C107" s="216" t="s">
        <v>8</v>
      </c>
      <c r="D107" s="216" t="s">
        <v>234</v>
      </c>
      <c r="E107" s="217" t="s">
        <v>5431</v>
      </c>
      <c r="F107" s="218" t="s">
        <v>5432</v>
      </c>
      <c r="G107" s="219" t="s">
        <v>2753</v>
      </c>
      <c r="H107" s="220">
        <v>60</v>
      </c>
      <c r="I107" s="221"/>
      <c r="J107" s="222">
        <f>ROUND(I107*H107,2)</f>
        <v>0</v>
      </c>
      <c r="K107" s="218" t="s">
        <v>19</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238</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238</v>
      </c>
      <c r="BM107" s="227" t="s">
        <v>412</v>
      </c>
    </row>
    <row r="108" s="2" customFormat="1" ht="44.25" customHeight="1">
      <c r="A108" s="41"/>
      <c r="B108" s="42"/>
      <c r="C108" s="216" t="s">
        <v>331</v>
      </c>
      <c r="D108" s="216" t="s">
        <v>234</v>
      </c>
      <c r="E108" s="217" t="s">
        <v>5433</v>
      </c>
      <c r="F108" s="218" t="s">
        <v>5434</v>
      </c>
      <c r="G108" s="219" t="s">
        <v>342</v>
      </c>
      <c r="H108" s="220">
        <v>40</v>
      </c>
      <c r="I108" s="221"/>
      <c r="J108" s="222">
        <f>ROUND(I108*H108,2)</f>
        <v>0</v>
      </c>
      <c r="K108" s="218" t="s">
        <v>19</v>
      </c>
      <c r="L108" s="47"/>
      <c r="M108" s="223" t="s">
        <v>19</v>
      </c>
      <c r="N108" s="224"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238</v>
      </c>
      <c r="AT108" s="227" t="s">
        <v>234</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238</v>
      </c>
      <c r="BM108" s="227" t="s">
        <v>423</v>
      </c>
    </row>
    <row r="109" s="2" customFormat="1" ht="44.25" customHeight="1">
      <c r="A109" s="41"/>
      <c r="B109" s="42"/>
      <c r="C109" s="216" t="s">
        <v>335</v>
      </c>
      <c r="D109" s="216" t="s">
        <v>234</v>
      </c>
      <c r="E109" s="217" t="s">
        <v>5435</v>
      </c>
      <c r="F109" s="218" t="s">
        <v>5436</v>
      </c>
      <c r="G109" s="219" t="s">
        <v>342</v>
      </c>
      <c r="H109" s="220">
        <v>1000</v>
      </c>
      <c r="I109" s="221"/>
      <c r="J109" s="222">
        <f>ROUND(I109*H109,2)</f>
        <v>0</v>
      </c>
      <c r="K109" s="218" t="s">
        <v>19</v>
      </c>
      <c r="L109" s="47"/>
      <c r="M109" s="223" t="s">
        <v>19</v>
      </c>
      <c r="N109" s="224"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238</v>
      </c>
      <c r="AT109" s="227" t="s">
        <v>234</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238</v>
      </c>
      <c r="BM109" s="227" t="s">
        <v>434</v>
      </c>
    </row>
    <row r="110" s="2" customFormat="1" ht="44.25" customHeight="1">
      <c r="A110" s="41"/>
      <c r="B110" s="42"/>
      <c r="C110" s="216" t="s">
        <v>339</v>
      </c>
      <c r="D110" s="216" t="s">
        <v>234</v>
      </c>
      <c r="E110" s="217" t="s">
        <v>5437</v>
      </c>
      <c r="F110" s="218" t="s">
        <v>5438</v>
      </c>
      <c r="G110" s="219" t="s">
        <v>342</v>
      </c>
      <c r="H110" s="220">
        <v>1300</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238</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238</v>
      </c>
      <c r="BM110" s="227" t="s">
        <v>825</v>
      </c>
    </row>
    <row r="111" s="2" customFormat="1" ht="24.15" customHeight="1">
      <c r="A111" s="41"/>
      <c r="B111" s="42"/>
      <c r="C111" s="216" t="s">
        <v>347</v>
      </c>
      <c r="D111" s="216" t="s">
        <v>234</v>
      </c>
      <c r="E111" s="217" t="s">
        <v>5439</v>
      </c>
      <c r="F111" s="218" t="s">
        <v>5440</v>
      </c>
      <c r="G111" s="219" t="s">
        <v>2753</v>
      </c>
      <c r="H111" s="220">
        <v>14</v>
      </c>
      <c r="I111" s="221"/>
      <c r="J111" s="222">
        <f>ROUND(I111*H111,2)</f>
        <v>0</v>
      </c>
      <c r="K111" s="218" t="s">
        <v>19</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238</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238</v>
      </c>
      <c r="BM111" s="227" t="s">
        <v>839</v>
      </c>
    </row>
    <row r="112" s="12" customFormat="1" ht="22.8" customHeight="1">
      <c r="A112" s="12"/>
      <c r="B112" s="200"/>
      <c r="C112" s="201"/>
      <c r="D112" s="202" t="s">
        <v>68</v>
      </c>
      <c r="E112" s="214" t="s">
        <v>1809</v>
      </c>
      <c r="F112" s="214" t="s">
        <v>5441</v>
      </c>
      <c r="G112" s="201"/>
      <c r="H112" s="201"/>
      <c r="I112" s="204"/>
      <c r="J112" s="215">
        <f>BK112</f>
        <v>0</v>
      </c>
      <c r="K112" s="201"/>
      <c r="L112" s="206"/>
      <c r="M112" s="207"/>
      <c r="N112" s="208"/>
      <c r="O112" s="208"/>
      <c r="P112" s="209">
        <f>SUM(P113:P135)</f>
        <v>0</v>
      </c>
      <c r="Q112" s="208"/>
      <c r="R112" s="209">
        <f>SUM(R113:R135)</f>
        <v>0</v>
      </c>
      <c r="S112" s="208"/>
      <c r="T112" s="210">
        <f>SUM(T113:T135)</f>
        <v>0</v>
      </c>
      <c r="U112" s="12"/>
      <c r="V112" s="12"/>
      <c r="W112" s="12"/>
      <c r="X112" s="12"/>
      <c r="Y112" s="12"/>
      <c r="Z112" s="12"/>
      <c r="AA112" s="12"/>
      <c r="AB112" s="12"/>
      <c r="AC112" s="12"/>
      <c r="AD112" s="12"/>
      <c r="AE112" s="12"/>
      <c r="AR112" s="211" t="s">
        <v>76</v>
      </c>
      <c r="AT112" s="212" t="s">
        <v>68</v>
      </c>
      <c r="AU112" s="212" t="s">
        <v>76</v>
      </c>
      <c r="AY112" s="211" t="s">
        <v>231</v>
      </c>
      <c r="BK112" s="213">
        <f>SUM(BK113:BK135)</f>
        <v>0</v>
      </c>
    </row>
    <row r="113" s="2" customFormat="1" ht="44.25" customHeight="1">
      <c r="A113" s="41"/>
      <c r="B113" s="42"/>
      <c r="C113" s="216" t="s">
        <v>353</v>
      </c>
      <c r="D113" s="216" t="s">
        <v>234</v>
      </c>
      <c r="E113" s="217" t="s">
        <v>5442</v>
      </c>
      <c r="F113" s="218" t="s">
        <v>5443</v>
      </c>
      <c r="G113" s="219" t="s">
        <v>342</v>
      </c>
      <c r="H113" s="220">
        <v>700</v>
      </c>
      <c r="I113" s="221"/>
      <c r="J113" s="222">
        <f>ROUND(I113*H113,2)</f>
        <v>0</v>
      </c>
      <c r="K113" s="218" t="s">
        <v>19</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238</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238</v>
      </c>
      <c r="BM113" s="227" t="s">
        <v>849</v>
      </c>
    </row>
    <row r="114" s="2" customFormat="1" ht="37.8" customHeight="1">
      <c r="A114" s="41"/>
      <c r="B114" s="42"/>
      <c r="C114" s="216" t="s">
        <v>7</v>
      </c>
      <c r="D114" s="216" t="s">
        <v>234</v>
      </c>
      <c r="E114" s="217" t="s">
        <v>5444</v>
      </c>
      <c r="F114" s="218" t="s">
        <v>5445</v>
      </c>
      <c r="G114" s="219" t="s">
        <v>2753</v>
      </c>
      <c r="H114" s="220">
        <v>20</v>
      </c>
      <c r="I114" s="221"/>
      <c r="J114" s="222">
        <f>ROUND(I114*H114,2)</f>
        <v>0</v>
      </c>
      <c r="K114" s="218" t="s">
        <v>19</v>
      </c>
      <c r="L114" s="47"/>
      <c r="M114" s="223" t="s">
        <v>19</v>
      </c>
      <c r="N114" s="224"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238</v>
      </c>
      <c r="AT114" s="227" t="s">
        <v>234</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238</v>
      </c>
      <c r="BM114" s="227" t="s">
        <v>862</v>
      </c>
    </row>
    <row r="115" s="2" customFormat="1" ht="37.8" customHeight="1">
      <c r="A115" s="41"/>
      <c r="B115" s="42"/>
      <c r="C115" s="216" t="s">
        <v>373</v>
      </c>
      <c r="D115" s="216" t="s">
        <v>234</v>
      </c>
      <c r="E115" s="217" t="s">
        <v>5446</v>
      </c>
      <c r="F115" s="218" t="s">
        <v>5447</v>
      </c>
      <c r="G115" s="219" t="s">
        <v>2753</v>
      </c>
      <c r="H115" s="220">
        <v>20</v>
      </c>
      <c r="I115" s="221"/>
      <c r="J115" s="222">
        <f>ROUND(I115*H115,2)</f>
        <v>0</v>
      </c>
      <c r="K115" s="218" t="s">
        <v>19</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238</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238</v>
      </c>
      <c r="BM115" s="227" t="s">
        <v>881</v>
      </c>
    </row>
    <row r="116" s="2" customFormat="1" ht="37.8" customHeight="1">
      <c r="A116" s="41"/>
      <c r="B116" s="42"/>
      <c r="C116" s="216" t="s">
        <v>380</v>
      </c>
      <c r="D116" s="216" t="s">
        <v>234</v>
      </c>
      <c r="E116" s="217" t="s">
        <v>5448</v>
      </c>
      <c r="F116" s="218" t="s">
        <v>5449</v>
      </c>
      <c r="G116" s="219" t="s">
        <v>2753</v>
      </c>
      <c r="H116" s="220">
        <v>4</v>
      </c>
      <c r="I116" s="221"/>
      <c r="J116" s="222">
        <f>ROUND(I116*H116,2)</f>
        <v>0</v>
      </c>
      <c r="K116" s="218" t="s">
        <v>19</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238</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238</v>
      </c>
      <c r="BM116" s="227" t="s">
        <v>892</v>
      </c>
    </row>
    <row r="117" s="2" customFormat="1" ht="37.8" customHeight="1">
      <c r="A117" s="41"/>
      <c r="B117" s="42"/>
      <c r="C117" s="216" t="s">
        <v>384</v>
      </c>
      <c r="D117" s="216" t="s">
        <v>234</v>
      </c>
      <c r="E117" s="217" t="s">
        <v>5450</v>
      </c>
      <c r="F117" s="218" t="s">
        <v>5451</v>
      </c>
      <c r="G117" s="219" t="s">
        <v>342</v>
      </c>
      <c r="H117" s="220">
        <v>300</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238</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238</v>
      </c>
      <c r="BM117" s="227" t="s">
        <v>903</v>
      </c>
    </row>
    <row r="118" s="2" customFormat="1" ht="37.8" customHeight="1">
      <c r="A118" s="41"/>
      <c r="B118" s="42"/>
      <c r="C118" s="216" t="s">
        <v>378</v>
      </c>
      <c r="D118" s="216" t="s">
        <v>234</v>
      </c>
      <c r="E118" s="217" t="s">
        <v>5452</v>
      </c>
      <c r="F118" s="218" t="s">
        <v>5453</v>
      </c>
      <c r="G118" s="219" t="s">
        <v>2753</v>
      </c>
      <c r="H118" s="220">
        <v>7</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238</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238</v>
      </c>
      <c r="BM118" s="227" t="s">
        <v>915</v>
      </c>
    </row>
    <row r="119" s="2" customFormat="1" ht="37.8" customHeight="1">
      <c r="A119" s="41"/>
      <c r="B119" s="42"/>
      <c r="C119" s="216" t="s">
        <v>391</v>
      </c>
      <c r="D119" s="216" t="s">
        <v>234</v>
      </c>
      <c r="E119" s="217" t="s">
        <v>5454</v>
      </c>
      <c r="F119" s="218" t="s">
        <v>5455</v>
      </c>
      <c r="G119" s="219" t="s">
        <v>2753</v>
      </c>
      <c r="H119" s="220">
        <v>15</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238</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238</v>
      </c>
      <c r="BM119" s="227" t="s">
        <v>372</v>
      </c>
    </row>
    <row r="120" s="2" customFormat="1" ht="37.8" customHeight="1">
      <c r="A120" s="41"/>
      <c r="B120" s="42"/>
      <c r="C120" s="216" t="s">
        <v>395</v>
      </c>
      <c r="D120" s="216" t="s">
        <v>234</v>
      </c>
      <c r="E120" s="217" t="s">
        <v>5456</v>
      </c>
      <c r="F120" s="218" t="s">
        <v>5457</v>
      </c>
      <c r="G120" s="219" t="s">
        <v>2753</v>
      </c>
      <c r="H120" s="220">
        <v>5</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238</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238</v>
      </c>
      <c r="BM120" s="227" t="s">
        <v>941</v>
      </c>
    </row>
    <row r="121" s="2" customFormat="1" ht="37.8" customHeight="1">
      <c r="A121" s="41"/>
      <c r="B121" s="42"/>
      <c r="C121" s="216" t="s">
        <v>401</v>
      </c>
      <c r="D121" s="216" t="s">
        <v>234</v>
      </c>
      <c r="E121" s="217" t="s">
        <v>5458</v>
      </c>
      <c r="F121" s="218" t="s">
        <v>5459</v>
      </c>
      <c r="G121" s="219" t="s">
        <v>2753</v>
      </c>
      <c r="H121" s="220">
        <v>18</v>
      </c>
      <c r="I121" s="221"/>
      <c r="J121" s="222">
        <f>ROUND(I121*H121,2)</f>
        <v>0</v>
      </c>
      <c r="K121" s="218" t="s">
        <v>19</v>
      </c>
      <c r="L121" s="47"/>
      <c r="M121" s="223" t="s">
        <v>19</v>
      </c>
      <c r="N121" s="224"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238</v>
      </c>
      <c r="AT121" s="227" t="s">
        <v>234</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238</v>
      </c>
      <c r="BM121" s="227" t="s">
        <v>959</v>
      </c>
    </row>
    <row r="122" s="2" customFormat="1" ht="37.8" customHeight="1">
      <c r="A122" s="41"/>
      <c r="B122" s="42"/>
      <c r="C122" s="216" t="s">
        <v>407</v>
      </c>
      <c r="D122" s="216" t="s">
        <v>234</v>
      </c>
      <c r="E122" s="217" t="s">
        <v>5460</v>
      </c>
      <c r="F122" s="218" t="s">
        <v>5461</v>
      </c>
      <c r="G122" s="219" t="s">
        <v>2753</v>
      </c>
      <c r="H122" s="220">
        <v>1</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238</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238</v>
      </c>
      <c r="BM122" s="227" t="s">
        <v>973</v>
      </c>
    </row>
    <row r="123" s="2" customFormat="1" ht="37.8" customHeight="1">
      <c r="A123" s="41"/>
      <c r="B123" s="42"/>
      <c r="C123" s="216" t="s">
        <v>412</v>
      </c>
      <c r="D123" s="216" t="s">
        <v>234</v>
      </c>
      <c r="E123" s="217" t="s">
        <v>5462</v>
      </c>
      <c r="F123" s="218" t="s">
        <v>5463</v>
      </c>
      <c r="G123" s="219" t="s">
        <v>2753</v>
      </c>
      <c r="H123" s="220">
        <v>10</v>
      </c>
      <c r="I123" s="221"/>
      <c r="J123" s="222">
        <f>ROUND(I123*H123,2)</f>
        <v>0</v>
      </c>
      <c r="K123" s="218" t="s">
        <v>19</v>
      </c>
      <c r="L123" s="47"/>
      <c r="M123" s="223" t="s">
        <v>19</v>
      </c>
      <c r="N123" s="224"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238</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238</v>
      </c>
      <c r="BM123" s="227" t="s">
        <v>983</v>
      </c>
    </row>
    <row r="124" s="2" customFormat="1" ht="37.8" customHeight="1">
      <c r="A124" s="41"/>
      <c r="B124" s="42"/>
      <c r="C124" s="216" t="s">
        <v>417</v>
      </c>
      <c r="D124" s="216" t="s">
        <v>234</v>
      </c>
      <c r="E124" s="217" t="s">
        <v>5464</v>
      </c>
      <c r="F124" s="218" t="s">
        <v>5465</v>
      </c>
      <c r="G124" s="219" t="s">
        <v>342</v>
      </c>
      <c r="H124" s="220">
        <v>400</v>
      </c>
      <c r="I124" s="221"/>
      <c r="J124" s="222">
        <f>ROUND(I124*H124,2)</f>
        <v>0</v>
      </c>
      <c r="K124" s="218" t="s">
        <v>19</v>
      </c>
      <c r="L124" s="47"/>
      <c r="M124" s="223" t="s">
        <v>19</v>
      </c>
      <c r="N124" s="224"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238</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238</v>
      </c>
      <c r="BM124" s="227" t="s">
        <v>1612</v>
      </c>
    </row>
    <row r="125" s="2" customFormat="1" ht="37.8" customHeight="1">
      <c r="A125" s="41"/>
      <c r="B125" s="42"/>
      <c r="C125" s="216" t="s">
        <v>423</v>
      </c>
      <c r="D125" s="216" t="s">
        <v>234</v>
      </c>
      <c r="E125" s="217" t="s">
        <v>5466</v>
      </c>
      <c r="F125" s="218" t="s">
        <v>5467</v>
      </c>
      <c r="G125" s="219" t="s">
        <v>2753</v>
      </c>
      <c r="H125" s="220">
        <v>6</v>
      </c>
      <c r="I125" s="221"/>
      <c r="J125" s="222">
        <f>ROUND(I125*H125,2)</f>
        <v>0</v>
      </c>
      <c r="K125" s="218" t="s">
        <v>19</v>
      </c>
      <c r="L125" s="47"/>
      <c r="M125" s="223" t="s">
        <v>19</v>
      </c>
      <c r="N125" s="224" t="s">
        <v>40</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238</v>
      </c>
      <c r="AT125" s="227" t="s">
        <v>234</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238</v>
      </c>
      <c r="BM125" s="227" t="s">
        <v>1622</v>
      </c>
    </row>
    <row r="126" s="2" customFormat="1" ht="37.8" customHeight="1">
      <c r="A126" s="41"/>
      <c r="B126" s="42"/>
      <c r="C126" s="216" t="s">
        <v>429</v>
      </c>
      <c r="D126" s="216" t="s">
        <v>234</v>
      </c>
      <c r="E126" s="217" t="s">
        <v>5468</v>
      </c>
      <c r="F126" s="218" t="s">
        <v>5469</v>
      </c>
      <c r="G126" s="219" t="s">
        <v>2753</v>
      </c>
      <c r="H126" s="220">
        <v>30</v>
      </c>
      <c r="I126" s="221"/>
      <c r="J126" s="222">
        <f>ROUND(I126*H126,2)</f>
        <v>0</v>
      </c>
      <c r="K126" s="218" t="s">
        <v>19</v>
      </c>
      <c r="L126" s="47"/>
      <c r="M126" s="223" t="s">
        <v>19</v>
      </c>
      <c r="N126" s="224" t="s">
        <v>40</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238</v>
      </c>
      <c r="AT126" s="227" t="s">
        <v>234</v>
      </c>
      <c r="AU126" s="227" t="s">
        <v>78</v>
      </c>
      <c r="AY126" s="19" t="s">
        <v>231</v>
      </c>
      <c r="BE126" s="228">
        <f>IF(N126="základní",J126,0)</f>
        <v>0</v>
      </c>
      <c r="BF126" s="228">
        <f>IF(N126="snížená",J126,0)</f>
        <v>0</v>
      </c>
      <c r="BG126" s="228">
        <f>IF(N126="zákl. přenesená",J126,0)</f>
        <v>0</v>
      </c>
      <c r="BH126" s="228">
        <f>IF(N126="sníž. přenesená",J126,0)</f>
        <v>0</v>
      </c>
      <c r="BI126" s="228">
        <f>IF(N126="nulová",J126,0)</f>
        <v>0</v>
      </c>
      <c r="BJ126" s="19" t="s">
        <v>76</v>
      </c>
      <c r="BK126" s="228">
        <f>ROUND(I126*H126,2)</f>
        <v>0</v>
      </c>
      <c r="BL126" s="19" t="s">
        <v>238</v>
      </c>
      <c r="BM126" s="227" t="s">
        <v>1631</v>
      </c>
    </row>
    <row r="127" s="2" customFormat="1" ht="37.8" customHeight="1">
      <c r="A127" s="41"/>
      <c r="B127" s="42"/>
      <c r="C127" s="216" t="s">
        <v>434</v>
      </c>
      <c r="D127" s="216" t="s">
        <v>234</v>
      </c>
      <c r="E127" s="217" t="s">
        <v>5470</v>
      </c>
      <c r="F127" s="218" t="s">
        <v>5471</v>
      </c>
      <c r="G127" s="219" t="s">
        <v>2753</v>
      </c>
      <c r="H127" s="220">
        <v>40</v>
      </c>
      <c r="I127" s="221"/>
      <c r="J127" s="222">
        <f>ROUND(I127*H127,2)</f>
        <v>0</v>
      </c>
      <c r="K127" s="218" t="s">
        <v>19</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238</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238</v>
      </c>
      <c r="BM127" s="227" t="s">
        <v>1635</v>
      </c>
    </row>
    <row r="128" s="2" customFormat="1" ht="37.8" customHeight="1">
      <c r="A128" s="41"/>
      <c r="B128" s="42"/>
      <c r="C128" s="216" t="s">
        <v>442</v>
      </c>
      <c r="D128" s="216" t="s">
        <v>234</v>
      </c>
      <c r="E128" s="217" t="s">
        <v>5472</v>
      </c>
      <c r="F128" s="218" t="s">
        <v>5473</v>
      </c>
      <c r="G128" s="219" t="s">
        <v>2753</v>
      </c>
      <c r="H128" s="220">
        <v>20</v>
      </c>
      <c r="I128" s="221"/>
      <c r="J128" s="222">
        <f>ROUND(I128*H128,2)</f>
        <v>0</v>
      </c>
      <c r="K128" s="218" t="s">
        <v>19</v>
      </c>
      <c r="L128" s="47"/>
      <c r="M128" s="223" t="s">
        <v>19</v>
      </c>
      <c r="N128" s="224" t="s">
        <v>40</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238</v>
      </c>
      <c r="AT128" s="227" t="s">
        <v>234</v>
      </c>
      <c r="AU128" s="227" t="s">
        <v>78</v>
      </c>
      <c r="AY128" s="19" t="s">
        <v>231</v>
      </c>
      <c r="BE128" s="228">
        <f>IF(N128="základní",J128,0)</f>
        <v>0</v>
      </c>
      <c r="BF128" s="228">
        <f>IF(N128="snížená",J128,0)</f>
        <v>0</v>
      </c>
      <c r="BG128" s="228">
        <f>IF(N128="zákl. přenesená",J128,0)</f>
        <v>0</v>
      </c>
      <c r="BH128" s="228">
        <f>IF(N128="sníž. přenesená",J128,0)</f>
        <v>0</v>
      </c>
      <c r="BI128" s="228">
        <f>IF(N128="nulová",J128,0)</f>
        <v>0</v>
      </c>
      <c r="BJ128" s="19" t="s">
        <v>76</v>
      </c>
      <c r="BK128" s="228">
        <f>ROUND(I128*H128,2)</f>
        <v>0</v>
      </c>
      <c r="BL128" s="19" t="s">
        <v>238</v>
      </c>
      <c r="BM128" s="227" t="s">
        <v>1652</v>
      </c>
    </row>
    <row r="129" s="2" customFormat="1" ht="37.8" customHeight="1">
      <c r="A129" s="41"/>
      <c r="B129" s="42"/>
      <c r="C129" s="216" t="s">
        <v>825</v>
      </c>
      <c r="D129" s="216" t="s">
        <v>234</v>
      </c>
      <c r="E129" s="217" t="s">
        <v>5474</v>
      </c>
      <c r="F129" s="218" t="s">
        <v>5475</v>
      </c>
      <c r="G129" s="219" t="s">
        <v>2753</v>
      </c>
      <c r="H129" s="220">
        <v>2</v>
      </c>
      <c r="I129" s="221"/>
      <c r="J129" s="222">
        <f>ROUND(I129*H129,2)</f>
        <v>0</v>
      </c>
      <c r="K129" s="218" t="s">
        <v>19</v>
      </c>
      <c r="L129" s="47"/>
      <c r="M129" s="223" t="s">
        <v>19</v>
      </c>
      <c r="N129" s="224" t="s">
        <v>40</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238</v>
      </c>
      <c r="AT129" s="227" t="s">
        <v>234</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238</v>
      </c>
      <c r="BM129" s="227" t="s">
        <v>1665</v>
      </c>
    </row>
    <row r="130" s="2" customFormat="1" ht="37.8" customHeight="1">
      <c r="A130" s="41"/>
      <c r="B130" s="42"/>
      <c r="C130" s="216" t="s">
        <v>833</v>
      </c>
      <c r="D130" s="216" t="s">
        <v>234</v>
      </c>
      <c r="E130" s="217" t="s">
        <v>5476</v>
      </c>
      <c r="F130" s="218" t="s">
        <v>5477</v>
      </c>
      <c r="G130" s="219" t="s">
        <v>342</v>
      </c>
      <c r="H130" s="220">
        <v>1350</v>
      </c>
      <c r="I130" s="221"/>
      <c r="J130" s="222">
        <f>ROUND(I130*H130,2)</f>
        <v>0</v>
      </c>
      <c r="K130" s="218" t="s">
        <v>19</v>
      </c>
      <c r="L130" s="47"/>
      <c r="M130" s="223" t="s">
        <v>19</v>
      </c>
      <c r="N130" s="224" t="s">
        <v>40</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238</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238</v>
      </c>
      <c r="BM130" s="227" t="s">
        <v>1677</v>
      </c>
    </row>
    <row r="131" s="2" customFormat="1" ht="37.8" customHeight="1">
      <c r="A131" s="41"/>
      <c r="B131" s="42"/>
      <c r="C131" s="216" t="s">
        <v>839</v>
      </c>
      <c r="D131" s="216" t="s">
        <v>234</v>
      </c>
      <c r="E131" s="217" t="s">
        <v>5478</v>
      </c>
      <c r="F131" s="218" t="s">
        <v>5479</v>
      </c>
      <c r="G131" s="219" t="s">
        <v>2753</v>
      </c>
      <c r="H131" s="220">
        <v>2</v>
      </c>
      <c r="I131" s="221"/>
      <c r="J131" s="222">
        <f>ROUND(I131*H131,2)</f>
        <v>0</v>
      </c>
      <c r="K131" s="218" t="s">
        <v>19</v>
      </c>
      <c r="L131" s="47"/>
      <c r="M131" s="223" t="s">
        <v>19</v>
      </c>
      <c r="N131" s="224"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238</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238</v>
      </c>
      <c r="BM131" s="227" t="s">
        <v>1684</v>
      </c>
    </row>
    <row r="132" s="2" customFormat="1" ht="37.8" customHeight="1">
      <c r="A132" s="41"/>
      <c r="B132" s="42"/>
      <c r="C132" s="216" t="s">
        <v>844</v>
      </c>
      <c r="D132" s="216" t="s">
        <v>234</v>
      </c>
      <c r="E132" s="217" t="s">
        <v>5480</v>
      </c>
      <c r="F132" s="218" t="s">
        <v>5481</v>
      </c>
      <c r="G132" s="219" t="s">
        <v>2753</v>
      </c>
      <c r="H132" s="220">
        <v>30</v>
      </c>
      <c r="I132" s="221"/>
      <c r="J132" s="222">
        <f>ROUND(I132*H132,2)</f>
        <v>0</v>
      </c>
      <c r="K132" s="218" t="s">
        <v>19</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238</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238</v>
      </c>
      <c r="BM132" s="227" t="s">
        <v>1693</v>
      </c>
    </row>
    <row r="133" s="2" customFormat="1" ht="37.8" customHeight="1">
      <c r="A133" s="41"/>
      <c r="B133" s="42"/>
      <c r="C133" s="216" t="s">
        <v>849</v>
      </c>
      <c r="D133" s="216" t="s">
        <v>234</v>
      </c>
      <c r="E133" s="217" t="s">
        <v>5482</v>
      </c>
      <c r="F133" s="218" t="s">
        <v>5483</v>
      </c>
      <c r="G133" s="219" t="s">
        <v>2753</v>
      </c>
      <c r="H133" s="220">
        <v>50</v>
      </c>
      <c r="I133" s="221"/>
      <c r="J133" s="222">
        <f>ROUND(I133*H133,2)</f>
        <v>0</v>
      </c>
      <c r="K133" s="218" t="s">
        <v>19</v>
      </c>
      <c r="L133" s="47"/>
      <c r="M133" s="223" t="s">
        <v>19</v>
      </c>
      <c r="N133" s="224" t="s">
        <v>40</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238</v>
      </c>
      <c r="AT133" s="227" t="s">
        <v>234</v>
      </c>
      <c r="AU133" s="227" t="s">
        <v>78</v>
      </c>
      <c r="AY133" s="19" t="s">
        <v>231</v>
      </c>
      <c r="BE133" s="228">
        <f>IF(N133="základní",J133,0)</f>
        <v>0</v>
      </c>
      <c r="BF133" s="228">
        <f>IF(N133="snížená",J133,0)</f>
        <v>0</v>
      </c>
      <c r="BG133" s="228">
        <f>IF(N133="zákl. přenesená",J133,0)</f>
        <v>0</v>
      </c>
      <c r="BH133" s="228">
        <f>IF(N133="sníž. přenesená",J133,0)</f>
        <v>0</v>
      </c>
      <c r="BI133" s="228">
        <f>IF(N133="nulová",J133,0)</f>
        <v>0</v>
      </c>
      <c r="BJ133" s="19" t="s">
        <v>76</v>
      </c>
      <c r="BK133" s="228">
        <f>ROUND(I133*H133,2)</f>
        <v>0</v>
      </c>
      <c r="BL133" s="19" t="s">
        <v>238</v>
      </c>
      <c r="BM133" s="227" t="s">
        <v>1705</v>
      </c>
    </row>
    <row r="134" s="2" customFormat="1" ht="37.8" customHeight="1">
      <c r="A134" s="41"/>
      <c r="B134" s="42"/>
      <c r="C134" s="216" t="s">
        <v>855</v>
      </c>
      <c r="D134" s="216" t="s">
        <v>234</v>
      </c>
      <c r="E134" s="217" t="s">
        <v>5484</v>
      </c>
      <c r="F134" s="218" t="s">
        <v>5485</v>
      </c>
      <c r="G134" s="219" t="s">
        <v>2753</v>
      </c>
      <c r="H134" s="220">
        <v>10</v>
      </c>
      <c r="I134" s="221"/>
      <c r="J134" s="222">
        <f>ROUND(I134*H134,2)</f>
        <v>0</v>
      </c>
      <c r="K134" s="218" t="s">
        <v>19</v>
      </c>
      <c r="L134" s="47"/>
      <c r="M134" s="223" t="s">
        <v>19</v>
      </c>
      <c r="N134" s="224"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238</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238</v>
      </c>
      <c r="BM134" s="227" t="s">
        <v>1713</v>
      </c>
    </row>
    <row r="135" s="2" customFormat="1" ht="16.5" customHeight="1">
      <c r="A135" s="41"/>
      <c r="B135" s="42"/>
      <c r="C135" s="216" t="s">
        <v>862</v>
      </c>
      <c r="D135" s="216" t="s">
        <v>234</v>
      </c>
      <c r="E135" s="217" t="s">
        <v>5486</v>
      </c>
      <c r="F135" s="218" t="s">
        <v>5487</v>
      </c>
      <c r="G135" s="219" t="s">
        <v>2571</v>
      </c>
      <c r="H135" s="220">
        <v>1</v>
      </c>
      <c r="I135" s="221"/>
      <c r="J135" s="222">
        <f>ROUND(I135*H135,2)</f>
        <v>0</v>
      </c>
      <c r="K135" s="218" t="s">
        <v>19</v>
      </c>
      <c r="L135" s="47"/>
      <c r="M135" s="223" t="s">
        <v>19</v>
      </c>
      <c r="N135" s="224" t="s">
        <v>40</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238</v>
      </c>
      <c r="AT135" s="227" t="s">
        <v>234</v>
      </c>
      <c r="AU135" s="227" t="s">
        <v>78</v>
      </c>
      <c r="AY135" s="19" t="s">
        <v>231</v>
      </c>
      <c r="BE135" s="228">
        <f>IF(N135="základní",J135,0)</f>
        <v>0</v>
      </c>
      <c r="BF135" s="228">
        <f>IF(N135="snížená",J135,0)</f>
        <v>0</v>
      </c>
      <c r="BG135" s="228">
        <f>IF(N135="zákl. přenesená",J135,0)</f>
        <v>0</v>
      </c>
      <c r="BH135" s="228">
        <f>IF(N135="sníž. přenesená",J135,0)</f>
        <v>0</v>
      </c>
      <c r="BI135" s="228">
        <f>IF(N135="nulová",J135,0)</f>
        <v>0</v>
      </c>
      <c r="BJ135" s="19" t="s">
        <v>76</v>
      </c>
      <c r="BK135" s="228">
        <f>ROUND(I135*H135,2)</f>
        <v>0</v>
      </c>
      <c r="BL135" s="19" t="s">
        <v>238</v>
      </c>
      <c r="BM135" s="227" t="s">
        <v>1721</v>
      </c>
    </row>
    <row r="136" s="12" customFormat="1" ht="22.8" customHeight="1">
      <c r="A136" s="12"/>
      <c r="B136" s="200"/>
      <c r="C136" s="201"/>
      <c r="D136" s="202" t="s">
        <v>68</v>
      </c>
      <c r="E136" s="214" t="s">
        <v>1814</v>
      </c>
      <c r="F136" s="214" t="s">
        <v>5488</v>
      </c>
      <c r="G136" s="201"/>
      <c r="H136" s="201"/>
      <c r="I136" s="204"/>
      <c r="J136" s="215">
        <f>BK136</f>
        <v>0</v>
      </c>
      <c r="K136" s="201"/>
      <c r="L136" s="206"/>
      <c r="M136" s="207"/>
      <c r="N136" s="208"/>
      <c r="O136" s="208"/>
      <c r="P136" s="209">
        <f>SUM(P137:P153)</f>
        <v>0</v>
      </c>
      <c r="Q136" s="208"/>
      <c r="R136" s="209">
        <f>SUM(R137:R153)</f>
        <v>0</v>
      </c>
      <c r="S136" s="208"/>
      <c r="T136" s="210">
        <f>SUM(T137:T153)</f>
        <v>0</v>
      </c>
      <c r="U136" s="12"/>
      <c r="V136" s="12"/>
      <c r="W136" s="12"/>
      <c r="X136" s="12"/>
      <c r="Y136" s="12"/>
      <c r="Z136" s="12"/>
      <c r="AA136" s="12"/>
      <c r="AB136" s="12"/>
      <c r="AC136" s="12"/>
      <c r="AD136" s="12"/>
      <c r="AE136" s="12"/>
      <c r="AR136" s="211" t="s">
        <v>76</v>
      </c>
      <c r="AT136" s="212" t="s">
        <v>68</v>
      </c>
      <c r="AU136" s="212" t="s">
        <v>76</v>
      </c>
      <c r="AY136" s="211" t="s">
        <v>231</v>
      </c>
      <c r="BK136" s="213">
        <f>SUM(BK137:BK153)</f>
        <v>0</v>
      </c>
    </row>
    <row r="137" s="2" customFormat="1" ht="78" customHeight="1">
      <c r="A137" s="41"/>
      <c r="B137" s="42"/>
      <c r="C137" s="216" t="s">
        <v>867</v>
      </c>
      <c r="D137" s="216" t="s">
        <v>234</v>
      </c>
      <c r="E137" s="217" t="s">
        <v>5489</v>
      </c>
      <c r="F137" s="218" t="s">
        <v>5490</v>
      </c>
      <c r="G137" s="219" t="s">
        <v>2753</v>
      </c>
      <c r="H137" s="220">
        <v>212</v>
      </c>
      <c r="I137" s="221"/>
      <c r="J137" s="222">
        <f>ROUND(I137*H137,2)</f>
        <v>0</v>
      </c>
      <c r="K137" s="218" t="s">
        <v>19</v>
      </c>
      <c r="L137" s="47"/>
      <c r="M137" s="223" t="s">
        <v>19</v>
      </c>
      <c r="N137" s="224" t="s">
        <v>40</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238</v>
      </c>
      <c r="AT137" s="227" t="s">
        <v>234</v>
      </c>
      <c r="AU137" s="227" t="s">
        <v>78</v>
      </c>
      <c r="AY137" s="19" t="s">
        <v>231</v>
      </c>
      <c r="BE137" s="228">
        <f>IF(N137="základní",J137,0)</f>
        <v>0</v>
      </c>
      <c r="BF137" s="228">
        <f>IF(N137="snížená",J137,0)</f>
        <v>0</v>
      </c>
      <c r="BG137" s="228">
        <f>IF(N137="zákl. přenesená",J137,0)</f>
        <v>0</v>
      </c>
      <c r="BH137" s="228">
        <f>IF(N137="sníž. přenesená",J137,0)</f>
        <v>0</v>
      </c>
      <c r="BI137" s="228">
        <f>IF(N137="nulová",J137,0)</f>
        <v>0</v>
      </c>
      <c r="BJ137" s="19" t="s">
        <v>76</v>
      </c>
      <c r="BK137" s="228">
        <f>ROUND(I137*H137,2)</f>
        <v>0</v>
      </c>
      <c r="BL137" s="19" t="s">
        <v>238</v>
      </c>
      <c r="BM137" s="227" t="s">
        <v>1733</v>
      </c>
    </row>
    <row r="138" s="2" customFormat="1" ht="37.8" customHeight="1">
      <c r="A138" s="41"/>
      <c r="B138" s="42"/>
      <c r="C138" s="216" t="s">
        <v>881</v>
      </c>
      <c r="D138" s="216" t="s">
        <v>234</v>
      </c>
      <c r="E138" s="217" t="s">
        <v>5491</v>
      </c>
      <c r="F138" s="218" t="s">
        <v>5492</v>
      </c>
      <c r="G138" s="219" t="s">
        <v>5493</v>
      </c>
      <c r="H138" s="220">
        <v>88</v>
      </c>
      <c r="I138" s="221"/>
      <c r="J138" s="222">
        <f>ROUND(I138*H138,2)</f>
        <v>0</v>
      </c>
      <c r="K138" s="218" t="s">
        <v>19</v>
      </c>
      <c r="L138" s="47"/>
      <c r="M138" s="223" t="s">
        <v>19</v>
      </c>
      <c r="N138" s="224" t="s">
        <v>40</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238</v>
      </c>
      <c r="AT138" s="227" t="s">
        <v>234</v>
      </c>
      <c r="AU138" s="227" t="s">
        <v>78</v>
      </c>
      <c r="AY138" s="19" t="s">
        <v>231</v>
      </c>
      <c r="BE138" s="228">
        <f>IF(N138="základní",J138,0)</f>
        <v>0</v>
      </c>
      <c r="BF138" s="228">
        <f>IF(N138="snížená",J138,0)</f>
        <v>0</v>
      </c>
      <c r="BG138" s="228">
        <f>IF(N138="zákl. přenesená",J138,0)</f>
        <v>0</v>
      </c>
      <c r="BH138" s="228">
        <f>IF(N138="sníž. přenesená",J138,0)</f>
        <v>0</v>
      </c>
      <c r="BI138" s="228">
        <f>IF(N138="nulová",J138,0)</f>
        <v>0</v>
      </c>
      <c r="BJ138" s="19" t="s">
        <v>76</v>
      </c>
      <c r="BK138" s="228">
        <f>ROUND(I138*H138,2)</f>
        <v>0</v>
      </c>
      <c r="BL138" s="19" t="s">
        <v>238</v>
      </c>
      <c r="BM138" s="227" t="s">
        <v>1743</v>
      </c>
    </row>
    <row r="139" s="2" customFormat="1" ht="44.25" customHeight="1">
      <c r="A139" s="41"/>
      <c r="B139" s="42"/>
      <c r="C139" s="216" t="s">
        <v>886</v>
      </c>
      <c r="D139" s="216" t="s">
        <v>234</v>
      </c>
      <c r="E139" s="217" t="s">
        <v>5494</v>
      </c>
      <c r="F139" s="218" t="s">
        <v>5495</v>
      </c>
      <c r="G139" s="219" t="s">
        <v>5493</v>
      </c>
      <c r="H139" s="220">
        <v>75</v>
      </c>
      <c r="I139" s="221"/>
      <c r="J139" s="222">
        <f>ROUND(I139*H139,2)</f>
        <v>0</v>
      </c>
      <c r="K139" s="218" t="s">
        <v>19</v>
      </c>
      <c r="L139" s="47"/>
      <c r="M139" s="223" t="s">
        <v>19</v>
      </c>
      <c r="N139" s="224" t="s">
        <v>40</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238</v>
      </c>
      <c r="AT139" s="227" t="s">
        <v>234</v>
      </c>
      <c r="AU139" s="227" t="s">
        <v>78</v>
      </c>
      <c r="AY139" s="19" t="s">
        <v>231</v>
      </c>
      <c r="BE139" s="228">
        <f>IF(N139="základní",J139,0)</f>
        <v>0</v>
      </c>
      <c r="BF139" s="228">
        <f>IF(N139="snížená",J139,0)</f>
        <v>0</v>
      </c>
      <c r="BG139" s="228">
        <f>IF(N139="zákl. přenesená",J139,0)</f>
        <v>0</v>
      </c>
      <c r="BH139" s="228">
        <f>IF(N139="sníž. přenesená",J139,0)</f>
        <v>0</v>
      </c>
      <c r="BI139" s="228">
        <f>IF(N139="nulová",J139,0)</f>
        <v>0</v>
      </c>
      <c r="BJ139" s="19" t="s">
        <v>76</v>
      </c>
      <c r="BK139" s="228">
        <f>ROUND(I139*H139,2)</f>
        <v>0</v>
      </c>
      <c r="BL139" s="19" t="s">
        <v>238</v>
      </c>
      <c r="BM139" s="227" t="s">
        <v>1754</v>
      </c>
    </row>
    <row r="140" s="2" customFormat="1" ht="44.25" customHeight="1">
      <c r="A140" s="41"/>
      <c r="B140" s="42"/>
      <c r="C140" s="216" t="s">
        <v>892</v>
      </c>
      <c r="D140" s="216" t="s">
        <v>234</v>
      </c>
      <c r="E140" s="217" t="s">
        <v>5496</v>
      </c>
      <c r="F140" s="218" t="s">
        <v>5497</v>
      </c>
      <c r="G140" s="219" t="s">
        <v>5493</v>
      </c>
      <c r="H140" s="220">
        <v>43</v>
      </c>
      <c r="I140" s="221"/>
      <c r="J140" s="222">
        <f>ROUND(I140*H140,2)</f>
        <v>0</v>
      </c>
      <c r="K140" s="218" t="s">
        <v>19</v>
      </c>
      <c r="L140" s="47"/>
      <c r="M140" s="223" t="s">
        <v>19</v>
      </c>
      <c r="N140" s="224" t="s">
        <v>40</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238</v>
      </c>
      <c r="AT140" s="227" t="s">
        <v>234</v>
      </c>
      <c r="AU140" s="227" t="s">
        <v>78</v>
      </c>
      <c r="AY140" s="19" t="s">
        <v>231</v>
      </c>
      <c r="BE140" s="228">
        <f>IF(N140="základní",J140,0)</f>
        <v>0</v>
      </c>
      <c r="BF140" s="228">
        <f>IF(N140="snížená",J140,0)</f>
        <v>0</v>
      </c>
      <c r="BG140" s="228">
        <f>IF(N140="zákl. přenesená",J140,0)</f>
        <v>0</v>
      </c>
      <c r="BH140" s="228">
        <f>IF(N140="sníž. přenesená",J140,0)</f>
        <v>0</v>
      </c>
      <c r="BI140" s="228">
        <f>IF(N140="nulová",J140,0)</f>
        <v>0</v>
      </c>
      <c r="BJ140" s="19" t="s">
        <v>76</v>
      </c>
      <c r="BK140" s="228">
        <f>ROUND(I140*H140,2)</f>
        <v>0</v>
      </c>
      <c r="BL140" s="19" t="s">
        <v>238</v>
      </c>
      <c r="BM140" s="227" t="s">
        <v>1765</v>
      </c>
    </row>
    <row r="141" s="2" customFormat="1" ht="33" customHeight="1">
      <c r="A141" s="41"/>
      <c r="B141" s="42"/>
      <c r="C141" s="216" t="s">
        <v>897</v>
      </c>
      <c r="D141" s="216" t="s">
        <v>234</v>
      </c>
      <c r="E141" s="217" t="s">
        <v>5498</v>
      </c>
      <c r="F141" s="218" t="s">
        <v>5499</v>
      </c>
      <c r="G141" s="219" t="s">
        <v>2753</v>
      </c>
      <c r="H141" s="220">
        <v>212</v>
      </c>
      <c r="I141" s="221"/>
      <c r="J141" s="222">
        <f>ROUND(I141*H141,2)</f>
        <v>0</v>
      </c>
      <c r="K141" s="218" t="s">
        <v>19</v>
      </c>
      <c r="L141" s="47"/>
      <c r="M141" s="223" t="s">
        <v>19</v>
      </c>
      <c r="N141" s="224" t="s">
        <v>40</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238</v>
      </c>
      <c r="AT141" s="227" t="s">
        <v>234</v>
      </c>
      <c r="AU141" s="227" t="s">
        <v>78</v>
      </c>
      <c r="AY141" s="19" t="s">
        <v>231</v>
      </c>
      <c r="BE141" s="228">
        <f>IF(N141="základní",J141,0)</f>
        <v>0</v>
      </c>
      <c r="BF141" s="228">
        <f>IF(N141="snížená",J141,0)</f>
        <v>0</v>
      </c>
      <c r="BG141" s="228">
        <f>IF(N141="zákl. přenesená",J141,0)</f>
        <v>0</v>
      </c>
      <c r="BH141" s="228">
        <f>IF(N141="sníž. přenesená",J141,0)</f>
        <v>0</v>
      </c>
      <c r="BI141" s="228">
        <f>IF(N141="nulová",J141,0)</f>
        <v>0</v>
      </c>
      <c r="BJ141" s="19" t="s">
        <v>76</v>
      </c>
      <c r="BK141" s="228">
        <f>ROUND(I141*H141,2)</f>
        <v>0</v>
      </c>
      <c r="BL141" s="19" t="s">
        <v>238</v>
      </c>
      <c r="BM141" s="227" t="s">
        <v>1774</v>
      </c>
    </row>
    <row r="142" s="2" customFormat="1" ht="66.75" customHeight="1">
      <c r="A142" s="41"/>
      <c r="B142" s="42"/>
      <c r="C142" s="216" t="s">
        <v>903</v>
      </c>
      <c r="D142" s="216" t="s">
        <v>234</v>
      </c>
      <c r="E142" s="217" t="s">
        <v>5500</v>
      </c>
      <c r="F142" s="218" t="s">
        <v>5501</v>
      </c>
      <c r="G142" s="219" t="s">
        <v>2753</v>
      </c>
      <c r="H142" s="220">
        <v>34</v>
      </c>
      <c r="I142" s="221"/>
      <c r="J142" s="222">
        <f>ROUND(I142*H142,2)</f>
        <v>0</v>
      </c>
      <c r="K142" s="218" t="s">
        <v>19</v>
      </c>
      <c r="L142" s="47"/>
      <c r="M142" s="223" t="s">
        <v>19</v>
      </c>
      <c r="N142" s="224" t="s">
        <v>40</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238</v>
      </c>
      <c r="AT142" s="227" t="s">
        <v>234</v>
      </c>
      <c r="AU142" s="227" t="s">
        <v>78</v>
      </c>
      <c r="AY142" s="19" t="s">
        <v>231</v>
      </c>
      <c r="BE142" s="228">
        <f>IF(N142="základní",J142,0)</f>
        <v>0</v>
      </c>
      <c r="BF142" s="228">
        <f>IF(N142="snížená",J142,0)</f>
        <v>0</v>
      </c>
      <c r="BG142" s="228">
        <f>IF(N142="zákl. přenesená",J142,0)</f>
        <v>0</v>
      </c>
      <c r="BH142" s="228">
        <f>IF(N142="sníž. přenesená",J142,0)</f>
        <v>0</v>
      </c>
      <c r="BI142" s="228">
        <f>IF(N142="nulová",J142,0)</f>
        <v>0</v>
      </c>
      <c r="BJ142" s="19" t="s">
        <v>76</v>
      </c>
      <c r="BK142" s="228">
        <f>ROUND(I142*H142,2)</f>
        <v>0</v>
      </c>
      <c r="BL142" s="19" t="s">
        <v>238</v>
      </c>
      <c r="BM142" s="227" t="s">
        <v>1782</v>
      </c>
    </row>
    <row r="143" s="2" customFormat="1" ht="24.15" customHeight="1">
      <c r="A143" s="41"/>
      <c r="B143" s="42"/>
      <c r="C143" s="216" t="s">
        <v>909</v>
      </c>
      <c r="D143" s="216" t="s">
        <v>234</v>
      </c>
      <c r="E143" s="217" t="s">
        <v>5502</v>
      </c>
      <c r="F143" s="218" t="s">
        <v>5503</v>
      </c>
      <c r="G143" s="219" t="s">
        <v>2753</v>
      </c>
      <c r="H143" s="220">
        <v>13</v>
      </c>
      <c r="I143" s="221"/>
      <c r="J143" s="222">
        <f>ROUND(I143*H143,2)</f>
        <v>0</v>
      </c>
      <c r="K143" s="218" t="s">
        <v>19</v>
      </c>
      <c r="L143" s="47"/>
      <c r="M143" s="223" t="s">
        <v>19</v>
      </c>
      <c r="N143" s="224" t="s">
        <v>40</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238</v>
      </c>
      <c r="AT143" s="227" t="s">
        <v>234</v>
      </c>
      <c r="AU143" s="227" t="s">
        <v>78</v>
      </c>
      <c r="AY143" s="19" t="s">
        <v>231</v>
      </c>
      <c r="BE143" s="228">
        <f>IF(N143="základní",J143,0)</f>
        <v>0</v>
      </c>
      <c r="BF143" s="228">
        <f>IF(N143="snížená",J143,0)</f>
        <v>0</v>
      </c>
      <c r="BG143" s="228">
        <f>IF(N143="zákl. přenesená",J143,0)</f>
        <v>0</v>
      </c>
      <c r="BH143" s="228">
        <f>IF(N143="sníž. přenesená",J143,0)</f>
        <v>0</v>
      </c>
      <c r="BI143" s="228">
        <f>IF(N143="nulová",J143,0)</f>
        <v>0</v>
      </c>
      <c r="BJ143" s="19" t="s">
        <v>76</v>
      </c>
      <c r="BK143" s="228">
        <f>ROUND(I143*H143,2)</f>
        <v>0</v>
      </c>
      <c r="BL143" s="19" t="s">
        <v>238</v>
      </c>
      <c r="BM143" s="227" t="s">
        <v>1788</v>
      </c>
    </row>
    <row r="144" s="2" customFormat="1" ht="24.15" customHeight="1">
      <c r="A144" s="41"/>
      <c r="B144" s="42"/>
      <c r="C144" s="216" t="s">
        <v>915</v>
      </c>
      <c r="D144" s="216" t="s">
        <v>234</v>
      </c>
      <c r="E144" s="217" t="s">
        <v>5504</v>
      </c>
      <c r="F144" s="218" t="s">
        <v>5505</v>
      </c>
      <c r="G144" s="219" t="s">
        <v>2753</v>
      </c>
      <c r="H144" s="220">
        <v>5</v>
      </c>
      <c r="I144" s="221"/>
      <c r="J144" s="222">
        <f>ROUND(I144*H144,2)</f>
        <v>0</v>
      </c>
      <c r="K144" s="218" t="s">
        <v>19</v>
      </c>
      <c r="L144" s="47"/>
      <c r="M144" s="223" t="s">
        <v>19</v>
      </c>
      <c r="N144" s="224" t="s">
        <v>40</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238</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238</v>
      </c>
      <c r="BM144" s="227" t="s">
        <v>1797</v>
      </c>
    </row>
    <row r="145" s="2" customFormat="1" ht="24.15" customHeight="1">
      <c r="A145" s="41"/>
      <c r="B145" s="42"/>
      <c r="C145" s="216" t="s">
        <v>924</v>
      </c>
      <c r="D145" s="216" t="s">
        <v>234</v>
      </c>
      <c r="E145" s="217" t="s">
        <v>5506</v>
      </c>
      <c r="F145" s="218" t="s">
        <v>5507</v>
      </c>
      <c r="G145" s="219" t="s">
        <v>2753</v>
      </c>
      <c r="H145" s="220">
        <v>14</v>
      </c>
      <c r="I145" s="221"/>
      <c r="J145" s="222">
        <f>ROUND(I145*H145,2)</f>
        <v>0</v>
      </c>
      <c r="K145" s="218" t="s">
        <v>19</v>
      </c>
      <c r="L145" s="47"/>
      <c r="M145" s="223" t="s">
        <v>19</v>
      </c>
      <c r="N145" s="224" t="s">
        <v>40</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238</v>
      </c>
      <c r="AT145" s="227" t="s">
        <v>234</v>
      </c>
      <c r="AU145" s="227" t="s">
        <v>78</v>
      </c>
      <c r="AY145" s="19" t="s">
        <v>231</v>
      </c>
      <c r="BE145" s="228">
        <f>IF(N145="základní",J145,0)</f>
        <v>0</v>
      </c>
      <c r="BF145" s="228">
        <f>IF(N145="snížená",J145,0)</f>
        <v>0</v>
      </c>
      <c r="BG145" s="228">
        <f>IF(N145="zákl. přenesená",J145,0)</f>
        <v>0</v>
      </c>
      <c r="BH145" s="228">
        <f>IF(N145="sníž. přenesená",J145,0)</f>
        <v>0</v>
      </c>
      <c r="BI145" s="228">
        <f>IF(N145="nulová",J145,0)</f>
        <v>0</v>
      </c>
      <c r="BJ145" s="19" t="s">
        <v>76</v>
      </c>
      <c r="BK145" s="228">
        <f>ROUND(I145*H145,2)</f>
        <v>0</v>
      </c>
      <c r="BL145" s="19" t="s">
        <v>238</v>
      </c>
      <c r="BM145" s="227" t="s">
        <v>1804</v>
      </c>
    </row>
    <row r="146" s="2" customFormat="1" ht="24.15" customHeight="1">
      <c r="A146" s="41"/>
      <c r="B146" s="42"/>
      <c r="C146" s="216" t="s">
        <v>372</v>
      </c>
      <c r="D146" s="216" t="s">
        <v>234</v>
      </c>
      <c r="E146" s="217" t="s">
        <v>5508</v>
      </c>
      <c r="F146" s="218" t="s">
        <v>5509</v>
      </c>
      <c r="G146" s="219" t="s">
        <v>2753</v>
      </c>
      <c r="H146" s="220">
        <v>1</v>
      </c>
      <c r="I146" s="221"/>
      <c r="J146" s="222">
        <f>ROUND(I146*H146,2)</f>
        <v>0</v>
      </c>
      <c r="K146" s="218" t="s">
        <v>19</v>
      </c>
      <c r="L146" s="47"/>
      <c r="M146" s="223" t="s">
        <v>19</v>
      </c>
      <c r="N146" s="224" t="s">
        <v>40</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238</v>
      </c>
      <c r="AT146" s="227" t="s">
        <v>234</v>
      </c>
      <c r="AU146" s="227" t="s">
        <v>78</v>
      </c>
      <c r="AY146" s="19" t="s">
        <v>231</v>
      </c>
      <c r="BE146" s="228">
        <f>IF(N146="základní",J146,0)</f>
        <v>0</v>
      </c>
      <c r="BF146" s="228">
        <f>IF(N146="snížená",J146,0)</f>
        <v>0</v>
      </c>
      <c r="BG146" s="228">
        <f>IF(N146="zákl. přenesená",J146,0)</f>
        <v>0</v>
      </c>
      <c r="BH146" s="228">
        <f>IF(N146="sníž. přenesená",J146,0)</f>
        <v>0</v>
      </c>
      <c r="BI146" s="228">
        <f>IF(N146="nulová",J146,0)</f>
        <v>0</v>
      </c>
      <c r="BJ146" s="19" t="s">
        <v>76</v>
      </c>
      <c r="BK146" s="228">
        <f>ROUND(I146*H146,2)</f>
        <v>0</v>
      </c>
      <c r="BL146" s="19" t="s">
        <v>238</v>
      </c>
      <c r="BM146" s="227" t="s">
        <v>1814</v>
      </c>
    </row>
    <row r="147" s="2" customFormat="1" ht="44.25" customHeight="1">
      <c r="A147" s="41"/>
      <c r="B147" s="42"/>
      <c r="C147" s="216" t="s">
        <v>936</v>
      </c>
      <c r="D147" s="216" t="s">
        <v>234</v>
      </c>
      <c r="E147" s="217" t="s">
        <v>5510</v>
      </c>
      <c r="F147" s="218" t="s">
        <v>5511</v>
      </c>
      <c r="G147" s="219" t="s">
        <v>2753</v>
      </c>
      <c r="H147" s="220">
        <v>1</v>
      </c>
      <c r="I147" s="221"/>
      <c r="J147" s="222">
        <f>ROUND(I147*H147,2)</f>
        <v>0</v>
      </c>
      <c r="K147" s="218" t="s">
        <v>19</v>
      </c>
      <c r="L147" s="47"/>
      <c r="M147" s="223" t="s">
        <v>19</v>
      </c>
      <c r="N147" s="224" t="s">
        <v>40</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238</v>
      </c>
      <c r="AT147" s="227" t="s">
        <v>234</v>
      </c>
      <c r="AU147" s="227" t="s">
        <v>78</v>
      </c>
      <c r="AY147" s="19" t="s">
        <v>231</v>
      </c>
      <c r="BE147" s="228">
        <f>IF(N147="základní",J147,0)</f>
        <v>0</v>
      </c>
      <c r="BF147" s="228">
        <f>IF(N147="snížená",J147,0)</f>
        <v>0</v>
      </c>
      <c r="BG147" s="228">
        <f>IF(N147="zákl. přenesená",J147,0)</f>
        <v>0</v>
      </c>
      <c r="BH147" s="228">
        <f>IF(N147="sníž. přenesená",J147,0)</f>
        <v>0</v>
      </c>
      <c r="BI147" s="228">
        <f>IF(N147="nulová",J147,0)</f>
        <v>0</v>
      </c>
      <c r="BJ147" s="19" t="s">
        <v>76</v>
      </c>
      <c r="BK147" s="228">
        <f>ROUND(I147*H147,2)</f>
        <v>0</v>
      </c>
      <c r="BL147" s="19" t="s">
        <v>238</v>
      </c>
      <c r="BM147" s="227" t="s">
        <v>190</v>
      </c>
    </row>
    <row r="148" s="2" customFormat="1" ht="37.8" customHeight="1">
      <c r="A148" s="41"/>
      <c r="B148" s="42"/>
      <c r="C148" s="216" t="s">
        <v>941</v>
      </c>
      <c r="D148" s="216" t="s">
        <v>234</v>
      </c>
      <c r="E148" s="217" t="s">
        <v>5512</v>
      </c>
      <c r="F148" s="218" t="s">
        <v>5513</v>
      </c>
      <c r="G148" s="219" t="s">
        <v>2753</v>
      </c>
      <c r="H148" s="220">
        <v>34</v>
      </c>
      <c r="I148" s="221"/>
      <c r="J148" s="222">
        <f>ROUND(I148*H148,2)</f>
        <v>0</v>
      </c>
      <c r="K148" s="218" t="s">
        <v>19</v>
      </c>
      <c r="L148" s="47"/>
      <c r="M148" s="223" t="s">
        <v>19</v>
      </c>
      <c r="N148" s="224" t="s">
        <v>40</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238</v>
      </c>
      <c r="AT148" s="227" t="s">
        <v>234</v>
      </c>
      <c r="AU148" s="227" t="s">
        <v>78</v>
      </c>
      <c r="AY148" s="19" t="s">
        <v>231</v>
      </c>
      <c r="BE148" s="228">
        <f>IF(N148="základní",J148,0)</f>
        <v>0</v>
      </c>
      <c r="BF148" s="228">
        <f>IF(N148="snížená",J148,0)</f>
        <v>0</v>
      </c>
      <c r="BG148" s="228">
        <f>IF(N148="zákl. přenesená",J148,0)</f>
        <v>0</v>
      </c>
      <c r="BH148" s="228">
        <f>IF(N148="sníž. přenesená",J148,0)</f>
        <v>0</v>
      </c>
      <c r="BI148" s="228">
        <f>IF(N148="nulová",J148,0)</f>
        <v>0</v>
      </c>
      <c r="BJ148" s="19" t="s">
        <v>76</v>
      </c>
      <c r="BK148" s="228">
        <f>ROUND(I148*H148,2)</f>
        <v>0</v>
      </c>
      <c r="BL148" s="19" t="s">
        <v>238</v>
      </c>
      <c r="BM148" s="227" t="s">
        <v>1830</v>
      </c>
    </row>
    <row r="149" s="2" customFormat="1" ht="33" customHeight="1">
      <c r="A149" s="41"/>
      <c r="B149" s="42"/>
      <c r="C149" s="216" t="s">
        <v>952</v>
      </c>
      <c r="D149" s="216" t="s">
        <v>234</v>
      </c>
      <c r="E149" s="217" t="s">
        <v>5514</v>
      </c>
      <c r="F149" s="218" t="s">
        <v>5515</v>
      </c>
      <c r="G149" s="219" t="s">
        <v>2753</v>
      </c>
      <c r="H149" s="220">
        <v>10</v>
      </c>
      <c r="I149" s="221"/>
      <c r="J149" s="222">
        <f>ROUND(I149*H149,2)</f>
        <v>0</v>
      </c>
      <c r="K149" s="218" t="s">
        <v>19</v>
      </c>
      <c r="L149" s="47"/>
      <c r="M149" s="223" t="s">
        <v>19</v>
      </c>
      <c r="N149" s="224" t="s">
        <v>40</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238</v>
      </c>
      <c r="AT149" s="227" t="s">
        <v>234</v>
      </c>
      <c r="AU149" s="227" t="s">
        <v>78</v>
      </c>
      <c r="AY149" s="19" t="s">
        <v>231</v>
      </c>
      <c r="BE149" s="228">
        <f>IF(N149="základní",J149,0)</f>
        <v>0</v>
      </c>
      <c r="BF149" s="228">
        <f>IF(N149="snížená",J149,0)</f>
        <v>0</v>
      </c>
      <c r="BG149" s="228">
        <f>IF(N149="zákl. přenesená",J149,0)</f>
        <v>0</v>
      </c>
      <c r="BH149" s="228">
        <f>IF(N149="sníž. přenesená",J149,0)</f>
        <v>0</v>
      </c>
      <c r="BI149" s="228">
        <f>IF(N149="nulová",J149,0)</f>
        <v>0</v>
      </c>
      <c r="BJ149" s="19" t="s">
        <v>76</v>
      </c>
      <c r="BK149" s="228">
        <f>ROUND(I149*H149,2)</f>
        <v>0</v>
      </c>
      <c r="BL149" s="19" t="s">
        <v>238</v>
      </c>
      <c r="BM149" s="227" t="s">
        <v>1841</v>
      </c>
    </row>
    <row r="150" s="2" customFormat="1" ht="24.15" customHeight="1">
      <c r="A150" s="41"/>
      <c r="B150" s="42"/>
      <c r="C150" s="216" t="s">
        <v>959</v>
      </c>
      <c r="D150" s="216" t="s">
        <v>234</v>
      </c>
      <c r="E150" s="217" t="s">
        <v>5516</v>
      </c>
      <c r="F150" s="218" t="s">
        <v>5517</v>
      </c>
      <c r="G150" s="219" t="s">
        <v>2753</v>
      </c>
      <c r="H150" s="220">
        <v>246</v>
      </c>
      <c r="I150" s="221"/>
      <c r="J150" s="222">
        <f>ROUND(I150*H150,2)</f>
        <v>0</v>
      </c>
      <c r="K150" s="218" t="s">
        <v>19</v>
      </c>
      <c r="L150" s="47"/>
      <c r="M150" s="223" t="s">
        <v>19</v>
      </c>
      <c r="N150" s="224" t="s">
        <v>40</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238</v>
      </c>
      <c r="AT150" s="227" t="s">
        <v>234</v>
      </c>
      <c r="AU150" s="227" t="s">
        <v>78</v>
      </c>
      <c r="AY150" s="19" t="s">
        <v>231</v>
      </c>
      <c r="BE150" s="228">
        <f>IF(N150="základní",J150,0)</f>
        <v>0</v>
      </c>
      <c r="BF150" s="228">
        <f>IF(N150="snížená",J150,0)</f>
        <v>0</v>
      </c>
      <c r="BG150" s="228">
        <f>IF(N150="zákl. přenesená",J150,0)</f>
        <v>0</v>
      </c>
      <c r="BH150" s="228">
        <f>IF(N150="sníž. přenesená",J150,0)</f>
        <v>0</v>
      </c>
      <c r="BI150" s="228">
        <f>IF(N150="nulová",J150,0)</f>
        <v>0</v>
      </c>
      <c r="BJ150" s="19" t="s">
        <v>76</v>
      </c>
      <c r="BK150" s="228">
        <f>ROUND(I150*H150,2)</f>
        <v>0</v>
      </c>
      <c r="BL150" s="19" t="s">
        <v>238</v>
      </c>
      <c r="BM150" s="227" t="s">
        <v>1859</v>
      </c>
    </row>
    <row r="151" s="2" customFormat="1" ht="16.5" customHeight="1">
      <c r="A151" s="41"/>
      <c r="B151" s="42"/>
      <c r="C151" s="216" t="s">
        <v>967</v>
      </c>
      <c r="D151" s="216" t="s">
        <v>234</v>
      </c>
      <c r="E151" s="217" t="s">
        <v>5518</v>
      </c>
      <c r="F151" s="218" t="s">
        <v>5519</v>
      </c>
      <c r="G151" s="219" t="s">
        <v>2753</v>
      </c>
      <c r="H151" s="220">
        <v>175</v>
      </c>
      <c r="I151" s="221"/>
      <c r="J151" s="222">
        <f>ROUND(I151*H151,2)</f>
        <v>0</v>
      </c>
      <c r="K151" s="218" t="s">
        <v>19</v>
      </c>
      <c r="L151" s="47"/>
      <c r="M151" s="223" t="s">
        <v>19</v>
      </c>
      <c r="N151" s="224"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238</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238</v>
      </c>
      <c r="BM151" s="227" t="s">
        <v>1872</v>
      </c>
    </row>
    <row r="152" s="2" customFormat="1" ht="16.5" customHeight="1">
      <c r="A152" s="41"/>
      <c r="B152" s="42"/>
      <c r="C152" s="216" t="s">
        <v>973</v>
      </c>
      <c r="D152" s="216" t="s">
        <v>234</v>
      </c>
      <c r="E152" s="217" t="s">
        <v>5520</v>
      </c>
      <c r="F152" s="218" t="s">
        <v>5521</v>
      </c>
      <c r="G152" s="219" t="s">
        <v>2753</v>
      </c>
      <c r="H152" s="220">
        <v>44</v>
      </c>
      <c r="I152" s="221"/>
      <c r="J152" s="222">
        <f>ROUND(I152*H152,2)</f>
        <v>0</v>
      </c>
      <c r="K152" s="218" t="s">
        <v>19</v>
      </c>
      <c r="L152" s="47"/>
      <c r="M152" s="223" t="s">
        <v>19</v>
      </c>
      <c r="N152" s="224" t="s">
        <v>40</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238</v>
      </c>
      <c r="AT152" s="227" t="s">
        <v>234</v>
      </c>
      <c r="AU152" s="227" t="s">
        <v>78</v>
      </c>
      <c r="AY152" s="19" t="s">
        <v>231</v>
      </c>
      <c r="BE152" s="228">
        <f>IF(N152="základní",J152,0)</f>
        <v>0</v>
      </c>
      <c r="BF152" s="228">
        <f>IF(N152="snížená",J152,0)</f>
        <v>0</v>
      </c>
      <c r="BG152" s="228">
        <f>IF(N152="zákl. přenesená",J152,0)</f>
        <v>0</v>
      </c>
      <c r="BH152" s="228">
        <f>IF(N152="sníž. přenesená",J152,0)</f>
        <v>0</v>
      </c>
      <c r="BI152" s="228">
        <f>IF(N152="nulová",J152,0)</f>
        <v>0</v>
      </c>
      <c r="BJ152" s="19" t="s">
        <v>76</v>
      </c>
      <c r="BK152" s="228">
        <f>ROUND(I152*H152,2)</f>
        <v>0</v>
      </c>
      <c r="BL152" s="19" t="s">
        <v>238</v>
      </c>
      <c r="BM152" s="227" t="s">
        <v>1885</v>
      </c>
    </row>
    <row r="153" s="2" customFormat="1" ht="16.5" customHeight="1">
      <c r="A153" s="41"/>
      <c r="B153" s="42"/>
      <c r="C153" s="216" t="s">
        <v>979</v>
      </c>
      <c r="D153" s="216" t="s">
        <v>234</v>
      </c>
      <c r="E153" s="217" t="s">
        <v>5522</v>
      </c>
      <c r="F153" s="218" t="s">
        <v>5523</v>
      </c>
      <c r="G153" s="219" t="s">
        <v>2753</v>
      </c>
      <c r="H153" s="220">
        <v>27</v>
      </c>
      <c r="I153" s="221"/>
      <c r="J153" s="222">
        <f>ROUND(I153*H153,2)</f>
        <v>0</v>
      </c>
      <c r="K153" s="218" t="s">
        <v>19</v>
      </c>
      <c r="L153" s="47"/>
      <c r="M153" s="223" t="s">
        <v>19</v>
      </c>
      <c r="N153" s="224" t="s">
        <v>40</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238</v>
      </c>
      <c r="AT153" s="227" t="s">
        <v>234</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238</v>
      </c>
      <c r="BM153" s="227" t="s">
        <v>1898</v>
      </c>
    </row>
    <row r="154" s="12" customFormat="1" ht="22.8" customHeight="1">
      <c r="A154" s="12"/>
      <c r="B154" s="200"/>
      <c r="C154" s="201"/>
      <c r="D154" s="202" t="s">
        <v>68</v>
      </c>
      <c r="E154" s="214" t="s">
        <v>187</v>
      </c>
      <c r="F154" s="214" t="s">
        <v>5524</v>
      </c>
      <c r="G154" s="201"/>
      <c r="H154" s="201"/>
      <c r="I154" s="204"/>
      <c r="J154" s="215">
        <f>BK154</f>
        <v>0</v>
      </c>
      <c r="K154" s="201"/>
      <c r="L154" s="206"/>
      <c r="M154" s="207"/>
      <c r="N154" s="208"/>
      <c r="O154" s="208"/>
      <c r="P154" s="209">
        <f>SUM(P155:P166)</f>
        <v>0</v>
      </c>
      <c r="Q154" s="208"/>
      <c r="R154" s="209">
        <f>SUM(R155:R166)</f>
        <v>0</v>
      </c>
      <c r="S154" s="208"/>
      <c r="T154" s="210">
        <f>SUM(T155:T166)</f>
        <v>0</v>
      </c>
      <c r="U154" s="12"/>
      <c r="V154" s="12"/>
      <c r="W154" s="12"/>
      <c r="X154" s="12"/>
      <c r="Y154" s="12"/>
      <c r="Z154" s="12"/>
      <c r="AA154" s="12"/>
      <c r="AB154" s="12"/>
      <c r="AC154" s="12"/>
      <c r="AD154" s="12"/>
      <c r="AE154" s="12"/>
      <c r="AR154" s="211" t="s">
        <v>76</v>
      </c>
      <c r="AT154" s="212" t="s">
        <v>68</v>
      </c>
      <c r="AU154" s="212" t="s">
        <v>76</v>
      </c>
      <c r="AY154" s="211" t="s">
        <v>231</v>
      </c>
      <c r="BK154" s="213">
        <f>SUM(BK155:BK166)</f>
        <v>0</v>
      </c>
    </row>
    <row r="155" s="2" customFormat="1" ht="37.8" customHeight="1">
      <c r="A155" s="41"/>
      <c r="B155" s="42"/>
      <c r="C155" s="216" t="s">
        <v>983</v>
      </c>
      <c r="D155" s="216" t="s">
        <v>234</v>
      </c>
      <c r="E155" s="217" t="s">
        <v>5525</v>
      </c>
      <c r="F155" s="218" t="s">
        <v>5526</v>
      </c>
      <c r="G155" s="219" t="s">
        <v>342</v>
      </c>
      <c r="H155" s="220">
        <v>11200</v>
      </c>
      <c r="I155" s="221"/>
      <c r="J155" s="222">
        <f>ROUND(I155*H155,2)</f>
        <v>0</v>
      </c>
      <c r="K155" s="218" t="s">
        <v>19</v>
      </c>
      <c r="L155" s="47"/>
      <c r="M155" s="223" t="s">
        <v>19</v>
      </c>
      <c r="N155" s="224" t="s">
        <v>40</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238</v>
      </c>
      <c r="AT155" s="227" t="s">
        <v>234</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238</v>
      </c>
      <c r="BM155" s="227" t="s">
        <v>1907</v>
      </c>
    </row>
    <row r="156" s="2" customFormat="1" ht="33" customHeight="1">
      <c r="A156" s="41"/>
      <c r="B156" s="42"/>
      <c r="C156" s="216" t="s">
        <v>1555</v>
      </c>
      <c r="D156" s="216" t="s">
        <v>234</v>
      </c>
      <c r="E156" s="217" t="s">
        <v>5527</v>
      </c>
      <c r="F156" s="218" t="s">
        <v>5528</v>
      </c>
      <c r="G156" s="219" t="s">
        <v>2753</v>
      </c>
      <c r="H156" s="220">
        <v>60</v>
      </c>
      <c r="I156" s="221"/>
      <c r="J156" s="222">
        <f>ROUND(I156*H156,2)</f>
        <v>0</v>
      </c>
      <c r="K156" s="218" t="s">
        <v>19</v>
      </c>
      <c r="L156" s="47"/>
      <c r="M156" s="223" t="s">
        <v>19</v>
      </c>
      <c r="N156" s="224" t="s">
        <v>40</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238</v>
      </c>
      <c r="AT156" s="227" t="s">
        <v>234</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238</v>
      </c>
      <c r="BM156" s="227" t="s">
        <v>1914</v>
      </c>
    </row>
    <row r="157" s="2" customFormat="1" ht="33" customHeight="1">
      <c r="A157" s="41"/>
      <c r="B157" s="42"/>
      <c r="C157" s="216" t="s">
        <v>1612</v>
      </c>
      <c r="D157" s="216" t="s">
        <v>234</v>
      </c>
      <c r="E157" s="217" t="s">
        <v>5529</v>
      </c>
      <c r="F157" s="218" t="s">
        <v>5530</v>
      </c>
      <c r="G157" s="219" t="s">
        <v>2753</v>
      </c>
      <c r="H157" s="220">
        <v>2500</v>
      </c>
      <c r="I157" s="221"/>
      <c r="J157" s="222">
        <f>ROUND(I157*H157,2)</f>
        <v>0</v>
      </c>
      <c r="K157" s="218" t="s">
        <v>19</v>
      </c>
      <c r="L157" s="47"/>
      <c r="M157" s="223" t="s">
        <v>19</v>
      </c>
      <c r="N157" s="224" t="s">
        <v>40</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238</v>
      </c>
      <c r="AT157" s="227" t="s">
        <v>234</v>
      </c>
      <c r="AU157" s="227" t="s">
        <v>78</v>
      </c>
      <c r="AY157" s="19" t="s">
        <v>231</v>
      </c>
      <c r="BE157" s="228">
        <f>IF(N157="základní",J157,0)</f>
        <v>0</v>
      </c>
      <c r="BF157" s="228">
        <f>IF(N157="snížená",J157,0)</f>
        <v>0</v>
      </c>
      <c r="BG157" s="228">
        <f>IF(N157="zákl. přenesená",J157,0)</f>
        <v>0</v>
      </c>
      <c r="BH157" s="228">
        <f>IF(N157="sníž. přenesená",J157,0)</f>
        <v>0</v>
      </c>
      <c r="BI157" s="228">
        <f>IF(N157="nulová",J157,0)</f>
        <v>0</v>
      </c>
      <c r="BJ157" s="19" t="s">
        <v>76</v>
      </c>
      <c r="BK157" s="228">
        <f>ROUND(I157*H157,2)</f>
        <v>0</v>
      </c>
      <c r="BL157" s="19" t="s">
        <v>238</v>
      </c>
      <c r="BM157" s="227" t="s">
        <v>1922</v>
      </c>
    </row>
    <row r="158" s="2" customFormat="1" ht="37.8" customHeight="1">
      <c r="A158" s="41"/>
      <c r="B158" s="42"/>
      <c r="C158" s="216" t="s">
        <v>1616</v>
      </c>
      <c r="D158" s="216" t="s">
        <v>234</v>
      </c>
      <c r="E158" s="217" t="s">
        <v>5531</v>
      </c>
      <c r="F158" s="218" t="s">
        <v>5532</v>
      </c>
      <c r="G158" s="219" t="s">
        <v>2753</v>
      </c>
      <c r="H158" s="220">
        <v>1200</v>
      </c>
      <c r="I158" s="221"/>
      <c r="J158" s="222">
        <f>ROUND(I158*H158,2)</f>
        <v>0</v>
      </c>
      <c r="K158" s="218" t="s">
        <v>19</v>
      </c>
      <c r="L158" s="47"/>
      <c r="M158" s="223" t="s">
        <v>19</v>
      </c>
      <c r="N158" s="224" t="s">
        <v>40</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238</v>
      </c>
      <c r="AT158" s="227" t="s">
        <v>234</v>
      </c>
      <c r="AU158" s="227" t="s">
        <v>78</v>
      </c>
      <c r="AY158" s="19" t="s">
        <v>231</v>
      </c>
      <c r="BE158" s="228">
        <f>IF(N158="základní",J158,0)</f>
        <v>0</v>
      </c>
      <c r="BF158" s="228">
        <f>IF(N158="snížená",J158,0)</f>
        <v>0</v>
      </c>
      <c r="BG158" s="228">
        <f>IF(N158="zákl. přenesená",J158,0)</f>
        <v>0</v>
      </c>
      <c r="BH158" s="228">
        <f>IF(N158="sníž. přenesená",J158,0)</f>
        <v>0</v>
      </c>
      <c r="BI158" s="228">
        <f>IF(N158="nulová",J158,0)</f>
        <v>0</v>
      </c>
      <c r="BJ158" s="19" t="s">
        <v>76</v>
      </c>
      <c r="BK158" s="228">
        <f>ROUND(I158*H158,2)</f>
        <v>0</v>
      </c>
      <c r="BL158" s="19" t="s">
        <v>238</v>
      </c>
      <c r="BM158" s="227" t="s">
        <v>1933</v>
      </c>
    </row>
    <row r="159" s="2" customFormat="1" ht="44.25" customHeight="1">
      <c r="A159" s="41"/>
      <c r="B159" s="42"/>
      <c r="C159" s="216" t="s">
        <v>1622</v>
      </c>
      <c r="D159" s="216" t="s">
        <v>234</v>
      </c>
      <c r="E159" s="217" t="s">
        <v>5533</v>
      </c>
      <c r="F159" s="218" t="s">
        <v>5534</v>
      </c>
      <c r="G159" s="219" t="s">
        <v>2753</v>
      </c>
      <c r="H159" s="220">
        <v>10000</v>
      </c>
      <c r="I159" s="221"/>
      <c r="J159" s="222">
        <f>ROUND(I159*H159,2)</f>
        <v>0</v>
      </c>
      <c r="K159" s="218" t="s">
        <v>19</v>
      </c>
      <c r="L159" s="47"/>
      <c r="M159" s="223" t="s">
        <v>19</v>
      </c>
      <c r="N159" s="224" t="s">
        <v>40</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238</v>
      </c>
      <c r="AT159" s="227" t="s">
        <v>234</v>
      </c>
      <c r="AU159" s="227" t="s">
        <v>78</v>
      </c>
      <c r="AY159" s="19" t="s">
        <v>231</v>
      </c>
      <c r="BE159" s="228">
        <f>IF(N159="základní",J159,0)</f>
        <v>0</v>
      </c>
      <c r="BF159" s="228">
        <f>IF(N159="snížená",J159,0)</f>
        <v>0</v>
      </c>
      <c r="BG159" s="228">
        <f>IF(N159="zákl. přenesená",J159,0)</f>
        <v>0</v>
      </c>
      <c r="BH159" s="228">
        <f>IF(N159="sníž. přenesená",J159,0)</f>
        <v>0</v>
      </c>
      <c r="BI159" s="228">
        <f>IF(N159="nulová",J159,0)</f>
        <v>0</v>
      </c>
      <c r="BJ159" s="19" t="s">
        <v>76</v>
      </c>
      <c r="BK159" s="228">
        <f>ROUND(I159*H159,2)</f>
        <v>0</v>
      </c>
      <c r="BL159" s="19" t="s">
        <v>238</v>
      </c>
      <c r="BM159" s="227" t="s">
        <v>1940</v>
      </c>
    </row>
    <row r="160" s="2" customFormat="1" ht="44.25" customHeight="1">
      <c r="A160" s="41"/>
      <c r="B160" s="42"/>
      <c r="C160" s="216" t="s">
        <v>1626</v>
      </c>
      <c r="D160" s="216" t="s">
        <v>234</v>
      </c>
      <c r="E160" s="217" t="s">
        <v>5535</v>
      </c>
      <c r="F160" s="218" t="s">
        <v>5536</v>
      </c>
      <c r="G160" s="219" t="s">
        <v>2753</v>
      </c>
      <c r="H160" s="220">
        <v>8000</v>
      </c>
      <c r="I160" s="221"/>
      <c r="J160" s="222">
        <f>ROUND(I160*H160,2)</f>
        <v>0</v>
      </c>
      <c r="K160" s="218" t="s">
        <v>19</v>
      </c>
      <c r="L160" s="47"/>
      <c r="M160" s="223" t="s">
        <v>19</v>
      </c>
      <c r="N160" s="224" t="s">
        <v>40</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238</v>
      </c>
      <c r="AT160" s="227" t="s">
        <v>234</v>
      </c>
      <c r="AU160" s="227" t="s">
        <v>78</v>
      </c>
      <c r="AY160" s="19" t="s">
        <v>231</v>
      </c>
      <c r="BE160" s="228">
        <f>IF(N160="základní",J160,0)</f>
        <v>0</v>
      </c>
      <c r="BF160" s="228">
        <f>IF(N160="snížená",J160,0)</f>
        <v>0</v>
      </c>
      <c r="BG160" s="228">
        <f>IF(N160="zákl. přenesená",J160,0)</f>
        <v>0</v>
      </c>
      <c r="BH160" s="228">
        <f>IF(N160="sníž. přenesená",J160,0)</f>
        <v>0</v>
      </c>
      <c r="BI160" s="228">
        <f>IF(N160="nulová",J160,0)</f>
        <v>0</v>
      </c>
      <c r="BJ160" s="19" t="s">
        <v>76</v>
      </c>
      <c r="BK160" s="228">
        <f>ROUND(I160*H160,2)</f>
        <v>0</v>
      </c>
      <c r="BL160" s="19" t="s">
        <v>238</v>
      </c>
      <c r="BM160" s="227" t="s">
        <v>1954</v>
      </c>
    </row>
    <row r="161" s="2" customFormat="1" ht="37.8" customHeight="1">
      <c r="A161" s="41"/>
      <c r="B161" s="42"/>
      <c r="C161" s="216" t="s">
        <v>1631</v>
      </c>
      <c r="D161" s="216" t="s">
        <v>234</v>
      </c>
      <c r="E161" s="217" t="s">
        <v>5537</v>
      </c>
      <c r="F161" s="218" t="s">
        <v>5538</v>
      </c>
      <c r="G161" s="219" t="s">
        <v>2753</v>
      </c>
      <c r="H161" s="220">
        <v>120</v>
      </c>
      <c r="I161" s="221"/>
      <c r="J161" s="222">
        <f>ROUND(I161*H161,2)</f>
        <v>0</v>
      </c>
      <c r="K161" s="218" t="s">
        <v>19</v>
      </c>
      <c r="L161" s="47"/>
      <c r="M161" s="223" t="s">
        <v>19</v>
      </c>
      <c r="N161" s="224" t="s">
        <v>40</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238</v>
      </c>
      <c r="AT161" s="227" t="s">
        <v>234</v>
      </c>
      <c r="AU161" s="227" t="s">
        <v>78</v>
      </c>
      <c r="AY161" s="19" t="s">
        <v>231</v>
      </c>
      <c r="BE161" s="228">
        <f>IF(N161="základní",J161,0)</f>
        <v>0</v>
      </c>
      <c r="BF161" s="228">
        <f>IF(N161="snížená",J161,0)</f>
        <v>0</v>
      </c>
      <c r="BG161" s="228">
        <f>IF(N161="zákl. přenesená",J161,0)</f>
        <v>0</v>
      </c>
      <c r="BH161" s="228">
        <f>IF(N161="sníž. přenesená",J161,0)</f>
        <v>0</v>
      </c>
      <c r="BI161" s="228">
        <f>IF(N161="nulová",J161,0)</f>
        <v>0</v>
      </c>
      <c r="BJ161" s="19" t="s">
        <v>76</v>
      </c>
      <c r="BK161" s="228">
        <f>ROUND(I161*H161,2)</f>
        <v>0</v>
      </c>
      <c r="BL161" s="19" t="s">
        <v>238</v>
      </c>
      <c r="BM161" s="227" t="s">
        <v>1967</v>
      </c>
    </row>
    <row r="162" s="2" customFormat="1" ht="37.8" customHeight="1">
      <c r="A162" s="41"/>
      <c r="B162" s="42"/>
      <c r="C162" s="216" t="s">
        <v>1633</v>
      </c>
      <c r="D162" s="216" t="s">
        <v>234</v>
      </c>
      <c r="E162" s="217" t="s">
        <v>5539</v>
      </c>
      <c r="F162" s="218" t="s">
        <v>5540</v>
      </c>
      <c r="G162" s="219" t="s">
        <v>2753</v>
      </c>
      <c r="H162" s="220">
        <v>37</v>
      </c>
      <c r="I162" s="221"/>
      <c r="J162" s="222">
        <f>ROUND(I162*H162,2)</f>
        <v>0</v>
      </c>
      <c r="K162" s="218" t="s">
        <v>19</v>
      </c>
      <c r="L162" s="47"/>
      <c r="M162" s="223" t="s">
        <v>19</v>
      </c>
      <c r="N162" s="224"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238</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238</v>
      </c>
      <c r="BM162" s="227" t="s">
        <v>1981</v>
      </c>
    </row>
    <row r="163" s="2" customFormat="1" ht="44.25" customHeight="1">
      <c r="A163" s="41"/>
      <c r="B163" s="42"/>
      <c r="C163" s="216" t="s">
        <v>1635</v>
      </c>
      <c r="D163" s="216" t="s">
        <v>234</v>
      </c>
      <c r="E163" s="217" t="s">
        <v>5541</v>
      </c>
      <c r="F163" s="218" t="s">
        <v>5542</v>
      </c>
      <c r="G163" s="219" t="s">
        <v>2753</v>
      </c>
      <c r="H163" s="220">
        <v>37</v>
      </c>
      <c r="I163" s="221"/>
      <c r="J163" s="222">
        <f>ROUND(I163*H163,2)</f>
        <v>0</v>
      </c>
      <c r="K163" s="218" t="s">
        <v>19</v>
      </c>
      <c r="L163" s="47"/>
      <c r="M163" s="223" t="s">
        <v>19</v>
      </c>
      <c r="N163" s="224" t="s">
        <v>40</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238</v>
      </c>
      <c r="AT163" s="227" t="s">
        <v>234</v>
      </c>
      <c r="AU163" s="227" t="s">
        <v>78</v>
      </c>
      <c r="AY163" s="19" t="s">
        <v>231</v>
      </c>
      <c r="BE163" s="228">
        <f>IF(N163="základní",J163,0)</f>
        <v>0</v>
      </c>
      <c r="BF163" s="228">
        <f>IF(N163="snížená",J163,0)</f>
        <v>0</v>
      </c>
      <c r="BG163" s="228">
        <f>IF(N163="zákl. přenesená",J163,0)</f>
        <v>0</v>
      </c>
      <c r="BH163" s="228">
        <f>IF(N163="sníž. přenesená",J163,0)</f>
        <v>0</v>
      </c>
      <c r="BI163" s="228">
        <f>IF(N163="nulová",J163,0)</f>
        <v>0</v>
      </c>
      <c r="BJ163" s="19" t="s">
        <v>76</v>
      </c>
      <c r="BK163" s="228">
        <f>ROUND(I163*H163,2)</f>
        <v>0</v>
      </c>
      <c r="BL163" s="19" t="s">
        <v>238</v>
      </c>
      <c r="BM163" s="227" t="s">
        <v>1991</v>
      </c>
    </row>
    <row r="164" s="2" customFormat="1" ht="44.25" customHeight="1">
      <c r="A164" s="41"/>
      <c r="B164" s="42"/>
      <c r="C164" s="216" t="s">
        <v>1645</v>
      </c>
      <c r="D164" s="216" t="s">
        <v>234</v>
      </c>
      <c r="E164" s="217" t="s">
        <v>5543</v>
      </c>
      <c r="F164" s="218" t="s">
        <v>5544</v>
      </c>
      <c r="G164" s="219" t="s">
        <v>2753</v>
      </c>
      <c r="H164" s="220">
        <v>25</v>
      </c>
      <c r="I164" s="221"/>
      <c r="J164" s="222">
        <f>ROUND(I164*H164,2)</f>
        <v>0</v>
      </c>
      <c r="K164" s="218" t="s">
        <v>19</v>
      </c>
      <c r="L164" s="47"/>
      <c r="M164" s="223" t="s">
        <v>19</v>
      </c>
      <c r="N164" s="224" t="s">
        <v>40</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238</v>
      </c>
      <c r="AT164" s="227" t="s">
        <v>234</v>
      </c>
      <c r="AU164" s="227" t="s">
        <v>78</v>
      </c>
      <c r="AY164" s="19" t="s">
        <v>231</v>
      </c>
      <c r="BE164" s="228">
        <f>IF(N164="základní",J164,0)</f>
        <v>0</v>
      </c>
      <c r="BF164" s="228">
        <f>IF(N164="snížená",J164,0)</f>
        <v>0</v>
      </c>
      <c r="BG164" s="228">
        <f>IF(N164="zákl. přenesená",J164,0)</f>
        <v>0</v>
      </c>
      <c r="BH164" s="228">
        <f>IF(N164="sníž. přenesená",J164,0)</f>
        <v>0</v>
      </c>
      <c r="BI164" s="228">
        <f>IF(N164="nulová",J164,0)</f>
        <v>0</v>
      </c>
      <c r="BJ164" s="19" t="s">
        <v>76</v>
      </c>
      <c r="BK164" s="228">
        <f>ROUND(I164*H164,2)</f>
        <v>0</v>
      </c>
      <c r="BL164" s="19" t="s">
        <v>238</v>
      </c>
      <c r="BM164" s="227" t="s">
        <v>2000</v>
      </c>
    </row>
    <row r="165" s="2" customFormat="1" ht="44.25" customHeight="1">
      <c r="A165" s="41"/>
      <c r="B165" s="42"/>
      <c r="C165" s="216" t="s">
        <v>1652</v>
      </c>
      <c r="D165" s="216" t="s">
        <v>234</v>
      </c>
      <c r="E165" s="217" t="s">
        <v>5545</v>
      </c>
      <c r="F165" s="218" t="s">
        <v>5546</v>
      </c>
      <c r="G165" s="219" t="s">
        <v>2753</v>
      </c>
      <c r="H165" s="220">
        <v>200</v>
      </c>
      <c r="I165" s="221"/>
      <c r="J165" s="222">
        <f>ROUND(I165*H165,2)</f>
        <v>0</v>
      </c>
      <c r="K165" s="218" t="s">
        <v>19</v>
      </c>
      <c r="L165" s="47"/>
      <c r="M165" s="223" t="s">
        <v>19</v>
      </c>
      <c r="N165" s="224" t="s">
        <v>40</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238</v>
      </c>
      <c r="AT165" s="227" t="s">
        <v>234</v>
      </c>
      <c r="AU165" s="227" t="s">
        <v>78</v>
      </c>
      <c r="AY165" s="19" t="s">
        <v>231</v>
      </c>
      <c r="BE165" s="228">
        <f>IF(N165="základní",J165,0)</f>
        <v>0</v>
      </c>
      <c r="BF165" s="228">
        <f>IF(N165="snížená",J165,0)</f>
        <v>0</v>
      </c>
      <c r="BG165" s="228">
        <f>IF(N165="zákl. přenesená",J165,0)</f>
        <v>0</v>
      </c>
      <c r="BH165" s="228">
        <f>IF(N165="sníž. přenesená",J165,0)</f>
        <v>0</v>
      </c>
      <c r="BI165" s="228">
        <f>IF(N165="nulová",J165,0)</f>
        <v>0</v>
      </c>
      <c r="BJ165" s="19" t="s">
        <v>76</v>
      </c>
      <c r="BK165" s="228">
        <f>ROUND(I165*H165,2)</f>
        <v>0</v>
      </c>
      <c r="BL165" s="19" t="s">
        <v>238</v>
      </c>
      <c r="BM165" s="227" t="s">
        <v>2008</v>
      </c>
    </row>
    <row r="166" s="2" customFormat="1" ht="37.8" customHeight="1">
      <c r="A166" s="41"/>
      <c r="B166" s="42"/>
      <c r="C166" s="216" t="s">
        <v>1657</v>
      </c>
      <c r="D166" s="216" t="s">
        <v>234</v>
      </c>
      <c r="E166" s="217" t="s">
        <v>5547</v>
      </c>
      <c r="F166" s="218" t="s">
        <v>5548</v>
      </c>
      <c r="G166" s="219" t="s">
        <v>2753</v>
      </c>
      <c r="H166" s="220">
        <v>12</v>
      </c>
      <c r="I166" s="221"/>
      <c r="J166" s="222">
        <f>ROUND(I166*H166,2)</f>
        <v>0</v>
      </c>
      <c r="K166" s="218" t="s">
        <v>19</v>
      </c>
      <c r="L166" s="47"/>
      <c r="M166" s="223" t="s">
        <v>19</v>
      </c>
      <c r="N166" s="224" t="s">
        <v>40</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238</v>
      </c>
      <c r="AT166" s="227" t="s">
        <v>234</v>
      </c>
      <c r="AU166" s="227" t="s">
        <v>78</v>
      </c>
      <c r="AY166" s="19" t="s">
        <v>231</v>
      </c>
      <c r="BE166" s="228">
        <f>IF(N166="základní",J166,0)</f>
        <v>0</v>
      </c>
      <c r="BF166" s="228">
        <f>IF(N166="snížená",J166,0)</f>
        <v>0</v>
      </c>
      <c r="BG166" s="228">
        <f>IF(N166="zákl. přenesená",J166,0)</f>
        <v>0</v>
      </c>
      <c r="BH166" s="228">
        <f>IF(N166="sníž. přenesená",J166,0)</f>
        <v>0</v>
      </c>
      <c r="BI166" s="228">
        <f>IF(N166="nulová",J166,0)</f>
        <v>0</v>
      </c>
      <c r="BJ166" s="19" t="s">
        <v>76</v>
      </c>
      <c r="BK166" s="228">
        <f>ROUND(I166*H166,2)</f>
        <v>0</v>
      </c>
      <c r="BL166" s="19" t="s">
        <v>238</v>
      </c>
      <c r="BM166" s="227" t="s">
        <v>2016</v>
      </c>
    </row>
    <row r="167" s="12" customFormat="1" ht="22.8" customHeight="1">
      <c r="A167" s="12"/>
      <c r="B167" s="200"/>
      <c r="C167" s="201"/>
      <c r="D167" s="202" t="s">
        <v>68</v>
      </c>
      <c r="E167" s="214" t="s">
        <v>190</v>
      </c>
      <c r="F167" s="214" t="s">
        <v>5549</v>
      </c>
      <c r="G167" s="201"/>
      <c r="H167" s="201"/>
      <c r="I167" s="204"/>
      <c r="J167" s="215">
        <f>BK167</f>
        <v>0</v>
      </c>
      <c r="K167" s="201"/>
      <c r="L167" s="206"/>
      <c r="M167" s="207"/>
      <c r="N167" s="208"/>
      <c r="O167" s="208"/>
      <c r="P167" s="209">
        <f>SUM(P168:P178)</f>
        <v>0</v>
      </c>
      <c r="Q167" s="208"/>
      <c r="R167" s="209">
        <f>SUM(R168:R178)</f>
        <v>0</v>
      </c>
      <c r="S167" s="208"/>
      <c r="T167" s="210">
        <f>SUM(T168:T178)</f>
        <v>0</v>
      </c>
      <c r="U167" s="12"/>
      <c r="V167" s="12"/>
      <c r="W167" s="12"/>
      <c r="X167" s="12"/>
      <c r="Y167" s="12"/>
      <c r="Z167" s="12"/>
      <c r="AA167" s="12"/>
      <c r="AB167" s="12"/>
      <c r="AC167" s="12"/>
      <c r="AD167" s="12"/>
      <c r="AE167" s="12"/>
      <c r="AR167" s="211" t="s">
        <v>76</v>
      </c>
      <c r="AT167" s="212" t="s">
        <v>68</v>
      </c>
      <c r="AU167" s="212" t="s">
        <v>76</v>
      </c>
      <c r="AY167" s="211" t="s">
        <v>231</v>
      </c>
      <c r="BK167" s="213">
        <f>SUM(BK168:BK178)</f>
        <v>0</v>
      </c>
    </row>
    <row r="168" s="2" customFormat="1" ht="49.05" customHeight="1">
      <c r="A168" s="41"/>
      <c r="B168" s="42"/>
      <c r="C168" s="216" t="s">
        <v>1665</v>
      </c>
      <c r="D168" s="216" t="s">
        <v>234</v>
      </c>
      <c r="E168" s="217" t="s">
        <v>5550</v>
      </c>
      <c r="F168" s="218" t="s">
        <v>5551</v>
      </c>
      <c r="G168" s="219" t="s">
        <v>342</v>
      </c>
      <c r="H168" s="220">
        <v>800</v>
      </c>
      <c r="I168" s="221"/>
      <c r="J168" s="222">
        <f>ROUND(I168*H168,2)</f>
        <v>0</v>
      </c>
      <c r="K168" s="218" t="s">
        <v>19</v>
      </c>
      <c r="L168" s="47"/>
      <c r="M168" s="223" t="s">
        <v>19</v>
      </c>
      <c r="N168" s="224" t="s">
        <v>40</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238</v>
      </c>
      <c r="AT168" s="227" t="s">
        <v>234</v>
      </c>
      <c r="AU168" s="227" t="s">
        <v>78</v>
      </c>
      <c r="AY168" s="19" t="s">
        <v>231</v>
      </c>
      <c r="BE168" s="228">
        <f>IF(N168="základní",J168,0)</f>
        <v>0</v>
      </c>
      <c r="BF168" s="228">
        <f>IF(N168="snížená",J168,0)</f>
        <v>0</v>
      </c>
      <c r="BG168" s="228">
        <f>IF(N168="zákl. přenesená",J168,0)</f>
        <v>0</v>
      </c>
      <c r="BH168" s="228">
        <f>IF(N168="sníž. přenesená",J168,0)</f>
        <v>0</v>
      </c>
      <c r="BI168" s="228">
        <f>IF(N168="nulová",J168,0)</f>
        <v>0</v>
      </c>
      <c r="BJ168" s="19" t="s">
        <v>76</v>
      </c>
      <c r="BK168" s="228">
        <f>ROUND(I168*H168,2)</f>
        <v>0</v>
      </c>
      <c r="BL168" s="19" t="s">
        <v>238</v>
      </c>
      <c r="BM168" s="227" t="s">
        <v>2024</v>
      </c>
    </row>
    <row r="169" s="2" customFormat="1" ht="37.8" customHeight="1">
      <c r="A169" s="41"/>
      <c r="B169" s="42"/>
      <c r="C169" s="216" t="s">
        <v>1671</v>
      </c>
      <c r="D169" s="216" t="s">
        <v>234</v>
      </c>
      <c r="E169" s="217" t="s">
        <v>5552</v>
      </c>
      <c r="F169" s="218" t="s">
        <v>5540</v>
      </c>
      <c r="G169" s="219" t="s">
        <v>2753</v>
      </c>
      <c r="H169" s="220">
        <v>17</v>
      </c>
      <c r="I169" s="221"/>
      <c r="J169" s="222">
        <f>ROUND(I169*H169,2)</f>
        <v>0</v>
      </c>
      <c r="K169" s="218" t="s">
        <v>19</v>
      </c>
      <c r="L169" s="47"/>
      <c r="M169" s="223" t="s">
        <v>19</v>
      </c>
      <c r="N169" s="224" t="s">
        <v>40</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238</v>
      </c>
      <c r="AT169" s="227" t="s">
        <v>234</v>
      </c>
      <c r="AU169" s="227" t="s">
        <v>78</v>
      </c>
      <c r="AY169" s="19" t="s">
        <v>231</v>
      </c>
      <c r="BE169" s="228">
        <f>IF(N169="základní",J169,0)</f>
        <v>0</v>
      </c>
      <c r="BF169" s="228">
        <f>IF(N169="snížená",J169,0)</f>
        <v>0</v>
      </c>
      <c r="BG169" s="228">
        <f>IF(N169="zákl. přenesená",J169,0)</f>
        <v>0</v>
      </c>
      <c r="BH169" s="228">
        <f>IF(N169="sníž. přenesená",J169,0)</f>
        <v>0</v>
      </c>
      <c r="BI169" s="228">
        <f>IF(N169="nulová",J169,0)</f>
        <v>0</v>
      </c>
      <c r="BJ169" s="19" t="s">
        <v>76</v>
      </c>
      <c r="BK169" s="228">
        <f>ROUND(I169*H169,2)</f>
        <v>0</v>
      </c>
      <c r="BL169" s="19" t="s">
        <v>238</v>
      </c>
      <c r="BM169" s="227" t="s">
        <v>2035</v>
      </c>
    </row>
    <row r="170" s="2" customFormat="1" ht="37.8" customHeight="1">
      <c r="A170" s="41"/>
      <c r="B170" s="42"/>
      <c r="C170" s="216" t="s">
        <v>1677</v>
      </c>
      <c r="D170" s="216" t="s">
        <v>234</v>
      </c>
      <c r="E170" s="217" t="s">
        <v>5553</v>
      </c>
      <c r="F170" s="218" t="s">
        <v>5554</v>
      </c>
      <c r="G170" s="219" t="s">
        <v>2753</v>
      </c>
      <c r="H170" s="220">
        <v>15</v>
      </c>
      <c r="I170" s="221"/>
      <c r="J170" s="222">
        <f>ROUND(I170*H170,2)</f>
        <v>0</v>
      </c>
      <c r="K170" s="218" t="s">
        <v>19</v>
      </c>
      <c r="L170" s="47"/>
      <c r="M170" s="223" t="s">
        <v>19</v>
      </c>
      <c r="N170" s="224" t="s">
        <v>40</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238</v>
      </c>
      <c r="AT170" s="227" t="s">
        <v>234</v>
      </c>
      <c r="AU170" s="227" t="s">
        <v>78</v>
      </c>
      <c r="AY170" s="19" t="s">
        <v>231</v>
      </c>
      <c r="BE170" s="228">
        <f>IF(N170="základní",J170,0)</f>
        <v>0</v>
      </c>
      <c r="BF170" s="228">
        <f>IF(N170="snížená",J170,0)</f>
        <v>0</v>
      </c>
      <c r="BG170" s="228">
        <f>IF(N170="zákl. přenesená",J170,0)</f>
        <v>0</v>
      </c>
      <c r="BH170" s="228">
        <f>IF(N170="sníž. přenesená",J170,0)</f>
        <v>0</v>
      </c>
      <c r="BI170" s="228">
        <f>IF(N170="nulová",J170,0)</f>
        <v>0</v>
      </c>
      <c r="BJ170" s="19" t="s">
        <v>76</v>
      </c>
      <c r="BK170" s="228">
        <f>ROUND(I170*H170,2)</f>
        <v>0</v>
      </c>
      <c r="BL170" s="19" t="s">
        <v>238</v>
      </c>
      <c r="BM170" s="227" t="s">
        <v>2046</v>
      </c>
    </row>
    <row r="171" s="2" customFormat="1" ht="24.15" customHeight="1">
      <c r="A171" s="41"/>
      <c r="B171" s="42"/>
      <c r="C171" s="216" t="s">
        <v>1679</v>
      </c>
      <c r="D171" s="216" t="s">
        <v>234</v>
      </c>
      <c r="E171" s="217" t="s">
        <v>5555</v>
      </c>
      <c r="F171" s="218" t="s">
        <v>5556</v>
      </c>
      <c r="G171" s="219" t="s">
        <v>2753</v>
      </c>
      <c r="H171" s="220">
        <v>14</v>
      </c>
      <c r="I171" s="221"/>
      <c r="J171" s="222">
        <f>ROUND(I171*H171,2)</f>
        <v>0</v>
      </c>
      <c r="K171" s="218" t="s">
        <v>19</v>
      </c>
      <c r="L171" s="47"/>
      <c r="M171" s="223" t="s">
        <v>19</v>
      </c>
      <c r="N171" s="224" t="s">
        <v>40</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238</v>
      </c>
      <c r="AT171" s="227" t="s">
        <v>234</v>
      </c>
      <c r="AU171" s="227" t="s">
        <v>78</v>
      </c>
      <c r="AY171" s="19" t="s">
        <v>231</v>
      </c>
      <c r="BE171" s="228">
        <f>IF(N171="základní",J171,0)</f>
        <v>0</v>
      </c>
      <c r="BF171" s="228">
        <f>IF(N171="snížená",J171,0)</f>
        <v>0</v>
      </c>
      <c r="BG171" s="228">
        <f>IF(N171="zákl. přenesená",J171,0)</f>
        <v>0</v>
      </c>
      <c r="BH171" s="228">
        <f>IF(N171="sníž. přenesená",J171,0)</f>
        <v>0</v>
      </c>
      <c r="BI171" s="228">
        <f>IF(N171="nulová",J171,0)</f>
        <v>0</v>
      </c>
      <c r="BJ171" s="19" t="s">
        <v>76</v>
      </c>
      <c r="BK171" s="228">
        <f>ROUND(I171*H171,2)</f>
        <v>0</v>
      </c>
      <c r="BL171" s="19" t="s">
        <v>238</v>
      </c>
      <c r="BM171" s="227" t="s">
        <v>2058</v>
      </c>
    </row>
    <row r="172" s="2" customFormat="1" ht="24.15" customHeight="1">
      <c r="A172" s="41"/>
      <c r="B172" s="42"/>
      <c r="C172" s="216" t="s">
        <v>1684</v>
      </c>
      <c r="D172" s="216" t="s">
        <v>234</v>
      </c>
      <c r="E172" s="217" t="s">
        <v>5557</v>
      </c>
      <c r="F172" s="218" t="s">
        <v>5558</v>
      </c>
      <c r="G172" s="219" t="s">
        <v>2753</v>
      </c>
      <c r="H172" s="220">
        <v>14</v>
      </c>
      <c r="I172" s="221"/>
      <c r="J172" s="222">
        <f>ROUND(I172*H172,2)</f>
        <v>0</v>
      </c>
      <c r="K172" s="218" t="s">
        <v>19</v>
      </c>
      <c r="L172" s="47"/>
      <c r="M172" s="223" t="s">
        <v>19</v>
      </c>
      <c r="N172" s="224" t="s">
        <v>40</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238</v>
      </c>
      <c r="AT172" s="227" t="s">
        <v>234</v>
      </c>
      <c r="AU172" s="227" t="s">
        <v>78</v>
      </c>
      <c r="AY172" s="19" t="s">
        <v>231</v>
      </c>
      <c r="BE172" s="228">
        <f>IF(N172="základní",J172,0)</f>
        <v>0</v>
      </c>
      <c r="BF172" s="228">
        <f>IF(N172="snížená",J172,0)</f>
        <v>0</v>
      </c>
      <c r="BG172" s="228">
        <f>IF(N172="zákl. přenesená",J172,0)</f>
        <v>0</v>
      </c>
      <c r="BH172" s="228">
        <f>IF(N172="sníž. přenesená",J172,0)</f>
        <v>0</v>
      </c>
      <c r="BI172" s="228">
        <f>IF(N172="nulová",J172,0)</f>
        <v>0</v>
      </c>
      <c r="BJ172" s="19" t="s">
        <v>76</v>
      </c>
      <c r="BK172" s="228">
        <f>ROUND(I172*H172,2)</f>
        <v>0</v>
      </c>
      <c r="BL172" s="19" t="s">
        <v>238</v>
      </c>
      <c r="BM172" s="227" t="s">
        <v>2068</v>
      </c>
    </row>
    <row r="173" s="2" customFormat="1" ht="44.25" customHeight="1">
      <c r="A173" s="41"/>
      <c r="B173" s="42"/>
      <c r="C173" s="216" t="s">
        <v>1688</v>
      </c>
      <c r="D173" s="216" t="s">
        <v>234</v>
      </c>
      <c r="E173" s="217" t="s">
        <v>5559</v>
      </c>
      <c r="F173" s="218" t="s">
        <v>5542</v>
      </c>
      <c r="G173" s="219" t="s">
        <v>2753</v>
      </c>
      <c r="H173" s="220">
        <v>14</v>
      </c>
      <c r="I173" s="221"/>
      <c r="J173" s="222">
        <f>ROUND(I173*H173,2)</f>
        <v>0</v>
      </c>
      <c r="K173" s="218" t="s">
        <v>19</v>
      </c>
      <c r="L173" s="47"/>
      <c r="M173" s="223" t="s">
        <v>19</v>
      </c>
      <c r="N173" s="224" t="s">
        <v>40</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238</v>
      </c>
      <c r="AT173" s="227" t="s">
        <v>234</v>
      </c>
      <c r="AU173" s="227" t="s">
        <v>78</v>
      </c>
      <c r="AY173" s="19" t="s">
        <v>231</v>
      </c>
      <c r="BE173" s="228">
        <f>IF(N173="základní",J173,0)</f>
        <v>0</v>
      </c>
      <c r="BF173" s="228">
        <f>IF(N173="snížená",J173,0)</f>
        <v>0</v>
      </c>
      <c r="BG173" s="228">
        <f>IF(N173="zákl. přenesená",J173,0)</f>
        <v>0</v>
      </c>
      <c r="BH173" s="228">
        <f>IF(N173="sníž. přenesená",J173,0)</f>
        <v>0</v>
      </c>
      <c r="BI173" s="228">
        <f>IF(N173="nulová",J173,0)</f>
        <v>0</v>
      </c>
      <c r="BJ173" s="19" t="s">
        <v>76</v>
      </c>
      <c r="BK173" s="228">
        <f>ROUND(I173*H173,2)</f>
        <v>0</v>
      </c>
      <c r="BL173" s="19" t="s">
        <v>238</v>
      </c>
      <c r="BM173" s="227" t="s">
        <v>2077</v>
      </c>
    </row>
    <row r="174" s="2" customFormat="1" ht="33" customHeight="1">
      <c r="A174" s="41"/>
      <c r="B174" s="42"/>
      <c r="C174" s="216" t="s">
        <v>1693</v>
      </c>
      <c r="D174" s="216" t="s">
        <v>234</v>
      </c>
      <c r="E174" s="217" t="s">
        <v>5560</v>
      </c>
      <c r="F174" s="218" t="s">
        <v>5561</v>
      </c>
      <c r="G174" s="219" t="s">
        <v>2753</v>
      </c>
      <c r="H174" s="220">
        <v>5</v>
      </c>
      <c r="I174" s="221"/>
      <c r="J174" s="222">
        <f>ROUND(I174*H174,2)</f>
        <v>0</v>
      </c>
      <c r="K174" s="218" t="s">
        <v>19</v>
      </c>
      <c r="L174" s="47"/>
      <c r="M174" s="223" t="s">
        <v>19</v>
      </c>
      <c r="N174" s="224" t="s">
        <v>40</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238</v>
      </c>
      <c r="AT174" s="227" t="s">
        <v>234</v>
      </c>
      <c r="AU174" s="227" t="s">
        <v>78</v>
      </c>
      <c r="AY174" s="19" t="s">
        <v>231</v>
      </c>
      <c r="BE174" s="228">
        <f>IF(N174="základní",J174,0)</f>
        <v>0</v>
      </c>
      <c r="BF174" s="228">
        <f>IF(N174="snížená",J174,0)</f>
        <v>0</v>
      </c>
      <c r="BG174" s="228">
        <f>IF(N174="zákl. přenesená",J174,0)</f>
        <v>0</v>
      </c>
      <c r="BH174" s="228">
        <f>IF(N174="sníž. přenesená",J174,0)</f>
        <v>0</v>
      </c>
      <c r="BI174" s="228">
        <f>IF(N174="nulová",J174,0)</f>
        <v>0</v>
      </c>
      <c r="BJ174" s="19" t="s">
        <v>76</v>
      </c>
      <c r="BK174" s="228">
        <f>ROUND(I174*H174,2)</f>
        <v>0</v>
      </c>
      <c r="BL174" s="19" t="s">
        <v>238</v>
      </c>
      <c r="BM174" s="227" t="s">
        <v>2088</v>
      </c>
    </row>
    <row r="175" s="2" customFormat="1" ht="21.75" customHeight="1">
      <c r="A175" s="41"/>
      <c r="B175" s="42"/>
      <c r="C175" s="216" t="s">
        <v>1700</v>
      </c>
      <c r="D175" s="216" t="s">
        <v>234</v>
      </c>
      <c r="E175" s="217" t="s">
        <v>5562</v>
      </c>
      <c r="F175" s="218" t="s">
        <v>5563</v>
      </c>
      <c r="G175" s="219" t="s">
        <v>2753</v>
      </c>
      <c r="H175" s="220">
        <v>5</v>
      </c>
      <c r="I175" s="221"/>
      <c r="J175" s="222">
        <f>ROUND(I175*H175,2)</f>
        <v>0</v>
      </c>
      <c r="K175" s="218" t="s">
        <v>19</v>
      </c>
      <c r="L175" s="47"/>
      <c r="M175" s="223" t="s">
        <v>19</v>
      </c>
      <c r="N175" s="224" t="s">
        <v>40</v>
      </c>
      <c r="O175" s="87"/>
      <c r="P175" s="225">
        <f>O175*H175</f>
        <v>0</v>
      </c>
      <c r="Q175" s="225">
        <v>0</v>
      </c>
      <c r="R175" s="225">
        <f>Q175*H175</f>
        <v>0</v>
      </c>
      <c r="S175" s="225">
        <v>0</v>
      </c>
      <c r="T175" s="226">
        <f>S175*H175</f>
        <v>0</v>
      </c>
      <c r="U175" s="41"/>
      <c r="V175" s="41"/>
      <c r="W175" s="41"/>
      <c r="X175" s="41"/>
      <c r="Y175" s="41"/>
      <c r="Z175" s="41"/>
      <c r="AA175" s="41"/>
      <c r="AB175" s="41"/>
      <c r="AC175" s="41"/>
      <c r="AD175" s="41"/>
      <c r="AE175" s="41"/>
      <c r="AR175" s="227" t="s">
        <v>238</v>
      </c>
      <c r="AT175" s="227" t="s">
        <v>234</v>
      </c>
      <c r="AU175" s="227" t="s">
        <v>78</v>
      </c>
      <c r="AY175" s="19" t="s">
        <v>231</v>
      </c>
      <c r="BE175" s="228">
        <f>IF(N175="základní",J175,0)</f>
        <v>0</v>
      </c>
      <c r="BF175" s="228">
        <f>IF(N175="snížená",J175,0)</f>
        <v>0</v>
      </c>
      <c r="BG175" s="228">
        <f>IF(N175="zákl. přenesená",J175,0)</f>
        <v>0</v>
      </c>
      <c r="BH175" s="228">
        <f>IF(N175="sníž. přenesená",J175,0)</f>
        <v>0</v>
      </c>
      <c r="BI175" s="228">
        <f>IF(N175="nulová",J175,0)</f>
        <v>0</v>
      </c>
      <c r="BJ175" s="19" t="s">
        <v>76</v>
      </c>
      <c r="BK175" s="228">
        <f>ROUND(I175*H175,2)</f>
        <v>0</v>
      </c>
      <c r="BL175" s="19" t="s">
        <v>238</v>
      </c>
      <c r="BM175" s="227" t="s">
        <v>2098</v>
      </c>
    </row>
    <row r="176" s="2" customFormat="1" ht="16.5" customHeight="1">
      <c r="A176" s="41"/>
      <c r="B176" s="42"/>
      <c r="C176" s="216" t="s">
        <v>1705</v>
      </c>
      <c r="D176" s="216" t="s">
        <v>234</v>
      </c>
      <c r="E176" s="217" t="s">
        <v>5564</v>
      </c>
      <c r="F176" s="218" t="s">
        <v>5565</v>
      </c>
      <c r="G176" s="219" t="s">
        <v>2753</v>
      </c>
      <c r="H176" s="220">
        <v>5</v>
      </c>
      <c r="I176" s="221"/>
      <c r="J176" s="222">
        <f>ROUND(I176*H176,2)</f>
        <v>0</v>
      </c>
      <c r="K176" s="218" t="s">
        <v>19</v>
      </c>
      <c r="L176" s="47"/>
      <c r="M176" s="223" t="s">
        <v>19</v>
      </c>
      <c r="N176" s="224" t="s">
        <v>40</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238</v>
      </c>
      <c r="AT176" s="227" t="s">
        <v>234</v>
      </c>
      <c r="AU176" s="227" t="s">
        <v>78</v>
      </c>
      <c r="AY176" s="19" t="s">
        <v>231</v>
      </c>
      <c r="BE176" s="228">
        <f>IF(N176="základní",J176,0)</f>
        <v>0</v>
      </c>
      <c r="BF176" s="228">
        <f>IF(N176="snížená",J176,0)</f>
        <v>0</v>
      </c>
      <c r="BG176" s="228">
        <f>IF(N176="zákl. přenesená",J176,0)</f>
        <v>0</v>
      </c>
      <c r="BH176" s="228">
        <f>IF(N176="sníž. přenesená",J176,0)</f>
        <v>0</v>
      </c>
      <c r="BI176" s="228">
        <f>IF(N176="nulová",J176,0)</f>
        <v>0</v>
      </c>
      <c r="BJ176" s="19" t="s">
        <v>76</v>
      </c>
      <c r="BK176" s="228">
        <f>ROUND(I176*H176,2)</f>
        <v>0</v>
      </c>
      <c r="BL176" s="19" t="s">
        <v>238</v>
      </c>
      <c r="BM176" s="227" t="s">
        <v>2108</v>
      </c>
    </row>
    <row r="177" s="2" customFormat="1" ht="21.75" customHeight="1">
      <c r="A177" s="41"/>
      <c r="B177" s="42"/>
      <c r="C177" s="216" t="s">
        <v>1709</v>
      </c>
      <c r="D177" s="216" t="s">
        <v>234</v>
      </c>
      <c r="E177" s="217" t="s">
        <v>5566</v>
      </c>
      <c r="F177" s="218" t="s">
        <v>5567</v>
      </c>
      <c r="G177" s="219" t="s">
        <v>2753</v>
      </c>
      <c r="H177" s="220">
        <v>5</v>
      </c>
      <c r="I177" s="221"/>
      <c r="J177" s="222">
        <f>ROUND(I177*H177,2)</f>
        <v>0</v>
      </c>
      <c r="K177" s="218" t="s">
        <v>19</v>
      </c>
      <c r="L177" s="47"/>
      <c r="M177" s="223" t="s">
        <v>19</v>
      </c>
      <c r="N177" s="224" t="s">
        <v>40</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238</v>
      </c>
      <c r="AT177" s="227" t="s">
        <v>234</v>
      </c>
      <c r="AU177" s="227" t="s">
        <v>78</v>
      </c>
      <c r="AY177" s="19" t="s">
        <v>231</v>
      </c>
      <c r="BE177" s="228">
        <f>IF(N177="základní",J177,0)</f>
        <v>0</v>
      </c>
      <c r="BF177" s="228">
        <f>IF(N177="snížená",J177,0)</f>
        <v>0</v>
      </c>
      <c r="BG177" s="228">
        <f>IF(N177="zákl. přenesená",J177,0)</f>
        <v>0</v>
      </c>
      <c r="BH177" s="228">
        <f>IF(N177="sníž. přenesená",J177,0)</f>
        <v>0</v>
      </c>
      <c r="BI177" s="228">
        <f>IF(N177="nulová",J177,0)</f>
        <v>0</v>
      </c>
      <c r="BJ177" s="19" t="s">
        <v>76</v>
      </c>
      <c r="BK177" s="228">
        <f>ROUND(I177*H177,2)</f>
        <v>0</v>
      </c>
      <c r="BL177" s="19" t="s">
        <v>238</v>
      </c>
      <c r="BM177" s="227" t="s">
        <v>2116</v>
      </c>
    </row>
    <row r="178" s="2" customFormat="1" ht="24.15" customHeight="1">
      <c r="A178" s="41"/>
      <c r="B178" s="42"/>
      <c r="C178" s="216" t="s">
        <v>1713</v>
      </c>
      <c r="D178" s="216" t="s">
        <v>234</v>
      </c>
      <c r="E178" s="217" t="s">
        <v>5568</v>
      </c>
      <c r="F178" s="218" t="s">
        <v>5569</v>
      </c>
      <c r="G178" s="219" t="s">
        <v>2753</v>
      </c>
      <c r="H178" s="220">
        <v>5</v>
      </c>
      <c r="I178" s="221"/>
      <c r="J178" s="222">
        <f>ROUND(I178*H178,2)</f>
        <v>0</v>
      </c>
      <c r="K178" s="218" t="s">
        <v>19</v>
      </c>
      <c r="L178" s="47"/>
      <c r="M178" s="223" t="s">
        <v>19</v>
      </c>
      <c r="N178" s="224" t="s">
        <v>40</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238</v>
      </c>
      <c r="AT178" s="227" t="s">
        <v>234</v>
      </c>
      <c r="AU178" s="227" t="s">
        <v>78</v>
      </c>
      <c r="AY178" s="19" t="s">
        <v>231</v>
      </c>
      <c r="BE178" s="228">
        <f>IF(N178="základní",J178,0)</f>
        <v>0</v>
      </c>
      <c r="BF178" s="228">
        <f>IF(N178="snížená",J178,0)</f>
        <v>0</v>
      </c>
      <c r="BG178" s="228">
        <f>IF(N178="zákl. přenesená",J178,0)</f>
        <v>0</v>
      </c>
      <c r="BH178" s="228">
        <f>IF(N178="sníž. přenesená",J178,0)</f>
        <v>0</v>
      </c>
      <c r="BI178" s="228">
        <f>IF(N178="nulová",J178,0)</f>
        <v>0</v>
      </c>
      <c r="BJ178" s="19" t="s">
        <v>76</v>
      </c>
      <c r="BK178" s="228">
        <f>ROUND(I178*H178,2)</f>
        <v>0</v>
      </c>
      <c r="BL178" s="19" t="s">
        <v>238</v>
      </c>
      <c r="BM178" s="227" t="s">
        <v>2126</v>
      </c>
    </row>
    <row r="179" s="12" customFormat="1" ht="22.8" customHeight="1">
      <c r="A179" s="12"/>
      <c r="B179" s="200"/>
      <c r="C179" s="201"/>
      <c r="D179" s="202" t="s">
        <v>68</v>
      </c>
      <c r="E179" s="214" t="s">
        <v>193</v>
      </c>
      <c r="F179" s="214" t="s">
        <v>5570</v>
      </c>
      <c r="G179" s="201"/>
      <c r="H179" s="201"/>
      <c r="I179" s="204"/>
      <c r="J179" s="215">
        <f>BK179</f>
        <v>0</v>
      </c>
      <c r="K179" s="201"/>
      <c r="L179" s="206"/>
      <c r="M179" s="207"/>
      <c r="N179" s="208"/>
      <c r="O179" s="208"/>
      <c r="P179" s="209">
        <f>SUM(P180:P197)</f>
        <v>0</v>
      </c>
      <c r="Q179" s="208"/>
      <c r="R179" s="209">
        <f>SUM(R180:R197)</f>
        <v>0</v>
      </c>
      <c r="S179" s="208"/>
      <c r="T179" s="210">
        <f>SUM(T180:T197)</f>
        <v>0</v>
      </c>
      <c r="U179" s="12"/>
      <c r="V179" s="12"/>
      <c r="W179" s="12"/>
      <c r="X179" s="12"/>
      <c r="Y179" s="12"/>
      <c r="Z179" s="12"/>
      <c r="AA179" s="12"/>
      <c r="AB179" s="12"/>
      <c r="AC179" s="12"/>
      <c r="AD179" s="12"/>
      <c r="AE179" s="12"/>
      <c r="AR179" s="211" t="s">
        <v>76</v>
      </c>
      <c r="AT179" s="212" t="s">
        <v>68</v>
      </c>
      <c r="AU179" s="212" t="s">
        <v>76</v>
      </c>
      <c r="AY179" s="211" t="s">
        <v>231</v>
      </c>
      <c r="BK179" s="213">
        <f>SUM(BK180:BK197)</f>
        <v>0</v>
      </c>
    </row>
    <row r="180" s="2" customFormat="1" ht="44.25" customHeight="1">
      <c r="A180" s="41"/>
      <c r="B180" s="42"/>
      <c r="C180" s="216" t="s">
        <v>1718</v>
      </c>
      <c r="D180" s="216" t="s">
        <v>234</v>
      </c>
      <c r="E180" s="217" t="s">
        <v>5571</v>
      </c>
      <c r="F180" s="218" t="s">
        <v>5572</v>
      </c>
      <c r="G180" s="219" t="s">
        <v>2753</v>
      </c>
      <c r="H180" s="220">
        <v>2</v>
      </c>
      <c r="I180" s="221"/>
      <c r="J180" s="222">
        <f>ROUND(I180*H180,2)</f>
        <v>0</v>
      </c>
      <c r="K180" s="218" t="s">
        <v>19</v>
      </c>
      <c r="L180" s="47"/>
      <c r="M180" s="223" t="s">
        <v>19</v>
      </c>
      <c r="N180" s="224" t="s">
        <v>40</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238</v>
      </c>
      <c r="AT180" s="227" t="s">
        <v>234</v>
      </c>
      <c r="AU180" s="227" t="s">
        <v>78</v>
      </c>
      <c r="AY180" s="19" t="s">
        <v>231</v>
      </c>
      <c r="BE180" s="228">
        <f>IF(N180="základní",J180,0)</f>
        <v>0</v>
      </c>
      <c r="BF180" s="228">
        <f>IF(N180="snížená",J180,0)</f>
        <v>0</v>
      </c>
      <c r="BG180" s="228">
        <f>IF(N180="zákl. přenesená",J180,0)</f>
        <v>0</v>
      </c>
      <c r="BH180" s="228">
        <f>IF(N180="sníž. přenesená",J180,0)</f>
        <v>0</v>
      </c>
      <c r="BI180" s="228">
        <f>IF(N180="nulová",J180,0)</f>
        <v>0</v>
      </c>
      <c r="BJ180" s="19" t="s">
        <v>76</v>
      </c>
      <c r="BK180" s="228">
        <f>ROUND(I180*H180,2)</f>
        <v>0</v>
      </c>
      <c r="BL180" s="19" t="s">
        <v>238</v>
      </c>
      <c r="BM180" s="227" t="s">
        <v>2136</v>
      </c>
    </row>
    <row r="181" s="2" customFormat="1" ht="21.75" customHeight="1">
      <c r="A181" s="41"/>
      <c r="B181" s="42"/>
      <c r="C181" s="216" t="s">
        <v>1721</v>
      </c>
      <c r="D181" s="216" t="s">
        <v>234</v>
      </c>
      <c r="E181" s="217" t="s">
        <v>5573</v>
      </c>
      <c r="F181" s="218" t="s">
        <v>5574</v>
      </c>
      <c r="G181" s="219" t="s">
        <v>2753</v>
      </c>
      <c r="H181" s="220">
        <v>1</v>
      </c>
      <c r="I181" s="221"/>
      <c r="J181" s="222">
        <f>ROUND(I181*H181,2)</f>
        <v>0</v>
      </c>
      <c r="K181" s="218" t="s">
        <v>19</v>
      </c>
      <c r="L181" s="47"/>
      <c r="M181" s="223" t="s">
        <v>19</v>
      </c>
      <c r="N181" s="224" t="s">
        <v>40</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238</v>
      </c>
      <c r="AT181" s="227" t="s">
        <v>234</v>
      </c>
      <c r="AU181" s="227" t="s">
        <v>78</v>
      </c>
      <c r="AY181" s="19" t="s">
        <v>231</v>
      </c>
      <c r="BE181" s="228">
        <f>IF(N181="základní",J181,0)</f>
        <v>0</v>
      </c>
      <c r="BF181" s="228">
        <f>IF(N181="snížená",J181,0)</f>
        <v>0</v>
      </c>
      <c r="BG181" s="228">
        <f>IF(N181="zákl. přenesená",J181,0)</f>
        <v>0</v>
      </c>
      <c r="BH181" s="228">
        <f>IF(N181="sníž. přenesená",J181,0)</f>
        <v>0</v>
      </c>
      <c r="BI181" s="228">
        <f>IF(N181="nulová",J181,0)</f>
        <v>0</v>
      </c>
      <c r="BJ181" s="19" t="s">
        <v>76</v>
      </c>
      <c r="BK181" s="228">
        <f>ROUND(I181*H181,2)</f>
        <v>0</v>
      </c>
      <c r="BL181" s="19" t="s">
        <v>238</v>
      </c>
      <c r="BM181" s="227" t="s">
        <v>2140</v>
      </c>
    </row>
    <row r="182" s="2" customFormat="1" ht="24.15" customHeight="1">
      <c r="A182" s="41"/>
      <c r="B182" s="42"/>
      <c r="C182" s="216" t="s">
        <v>1728</v>
      </c>
      <c r="D182" s="216" t="s">
        <v>234</v>
      </c>
      <c r="E182" s="217" t="s">
        <v>5575</v>
      </c>
      <c r="F182" s="218" t="s">
        <v>5576</v>
      </c>
      <c r="G182" s="219" t="s">
        <v>2753</v>
      </c>
      <c r="H182" s="220">
        <v>1</v>
      </c>
      <c r="I182" s="221"/>
      <c r="J182" s="222">
        <f>ROUND(I182*H182,2)</f>
        <v>0</v>
      </c>
      <c r="K182" s="218" t="s">
        <v>19</v>
      </c>
      <c r="L182" s="47"/>
      <c r="M182" s="223" t="s">
        <v>19</v>
      </c>
      <c r="N182" s="224" t="s">
        <v>40</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238</v>
      </c>
      <c r="AT182" s="227" t="s">
        <v>234</v>
      </c>
      <c r="AU182" s="227" t="s">
        <v>78</v>
      </c>
      <c r="AY182" s="19" t="s">
        <v>231</v>
      </c>
      <c r="BE182" s="228">
        <f>IF(N182="základní",J182,0)</f>
        <v>0</v>
      </c>
      <c r="BF182" s="228">
        <f>IF(N182="snížená",J182,0)</f>
        <v>0</v>
      </c>
      <c r="BG182" s="228">
        <f>IF(N182="zákl. přenesená",J182,0)</f>
        <v>0</v>
      </c>
      <c r="BH182" s="228">
        <f>IF(N182="sníž. přenesená",J182,0)</f>
        <v>0</v>
      </c>
      <c r="BI182" s="228">
        <f>IF(N182="nulová",J182,0)</f>
        <v>0</v>
      </c>
      <c r="BJ182" s="19" t="s">
        <v>76</v>
      </c>
      <c r="BK182" s="228">
        <f>ROUND(I182*H182,2)</f>
        <v>0</v>
      </c>
      <c r="BL182" s="19" t="s">
        <v>238</v>
      </c>
      <c r="BM182" s="227" t="s">
        <v>2148</v>
      </c>
    </row>
    <row r="183" s="2" customFormat="1" ht="37.8" customHeight="1">
      <c r="A183" s="41"/>
      <c r="B183" s="42"/>
      <c r="C183" s="216" t="s">
        <v>1733</v>
      </c>
      <c r="D183" s="216" t="s">
        <v>234</v>
      </c>
      <c r="E183" s="217" t="s">
        <v>5577</v>
      </c>
      <c r="F183" s="218" t="s">
        <v>5578</v>
      </c>
      <c r="G183" s="219" t="s">
        <v>2753</v>
      </c>
      <c r="H183" s="220">
        <v>1</v>
      </c>
      <c r="I183" s="221"/>
      <c r="J183" s="222">
        <f>ROUND(I183*H183,2)</f>
        <v>0</v>
      </c>
      <c r="K183" s="218" t="s">
        <v>19</v>
      </c>
      <c r="L183" s="47"/>
      <c r="M183" s="223" t="s">
        <v>19</v>
      </c>
      <c r="N183" s="224" t="s">
        <v>40</v>
      </c>
      <c r="O183" s="87"/>
      <c r="P183" s="225">
        <f>O183*H183</f>
        <v>0</v>
      </c>
      <c r="Q183" s="225">
        <v>0</v>
      </c>
      <c r="R183" s="225">
        <f>Q183*H183</f>
        <v>0</v>
      </c>
      <c r="S183" s="225">
        <v>0</v>
      </c>
      <c r="T183" s="226">
        <f>S183*H183</f>
        <v>0</v>
      </c>
      <c r="U183" s="41"/>
      <c r="V183" s="41"/>
      <c r="W183" s="41"/>
      <c r="X183" s="41"/>
      <c r="Y183" s="41"/>
      <c r="Z183" s="41"/>
      <c r="AA183" s="41"/>
      <c r="AB183" s="41"/>
      <c r="AC183" s="41"/>
      <c r="AD183" s="41"/>
      <c r="AE183" s="41"/>
      <c r="AR183" s="227" t="s">
        <v>238</v>
      </c>
      <c r="AT183" s="227" t="s">
        <v>234</v>
      </c>
      <c r="AU183" s="227" t="s">
        <v>78</v>
      </c>
      <c r="AY183" s="19" t="s">
        <v>231</v>
      </c>
      <c r="BE183" s="228">
        <f>IF(N183="základní",J183,0)</f>
        <v>0</v>
      </c>
      <c r="BF183" s="228">
        <f>IF(N183="snížená",J183,0)</f>
        <v>0</v>
      </c>
      <c r="BG183" s="228">
        <f>IF(N183="zákl. přenesená",J183,0)</f>
        <v>0</v>
      </c>
      <c r="BH183" s="228">
        <f>IF(N183="sníž. přenesená",J183,0)</f>
        <v>0</v>
      </c>
      <c r="BI183" s="228">
        <f>IF(N183="nulová",J183,0)</f>
        <v>0</v>
      </c>
      <c r="BJ183" s="19" t="s">
        <v>76</v>
      </c>
      <c r="BK183" s="228">
        <f>ROUND(I183*H183,2)</f>
        <v>0</v>
      </c>
      <c r="BL183" s="19" t="s">
        <v>238</v>
      </c>
      <c r="BM183" s="227" t="s">
        <v>2646</v>
      </c>
    </row>
    <row r="184" s="2" customFormat="1" ht="33" customHeight="1">
      <c r="A184" s="41"/>
      <c r="B184" s="42"/>
      <c r="C184" s="216" t="s">
        <v>1738</v>
      </c>
      <c r="D184" s="216" t="s">
        <v>234</v>
      </c>
      <c r="E184" s="217" t="s">
        <v>5579</v>
      </c>
      <c r="F184" s="218" t="s">
        <v>5580</v>
      </c>
      <c r="G184" s="219" t="s">
        <v>2753</v>
      </c>
      <c r="H184" s="220">
        <v>1</v>
      </c>
      <c r="I184" s="221"/>
      <c r="J184" s="222">
        <f>ROUND(I184*H184,2)</f>
        <v>0</v>
      </c>
      <c r="K184" s="218" t="s">
        <v>19</v>
      </c>
      <c r="L184" s="47"/>
      <c r="M184" s="223" t="s">
        <v>19</v>
      </c>
      <c r="N184" s="224" t="s">
        <v>40</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238</v>
      </c>
      <c r="AT184" s="227" t="s">
        <v>234</v>
      </c>
      <c r="AU184" s="227" t="s">
        <v>78</v>
      </c>
      <c r="AY184" s="19" t="s">
        <v>231</v>
      </c>
      <c r="BE184" s="228">
        <f>IF(N184="základní",J184,0)</f>
        <v>0</v>
      </c>
      <c r="BF184" s="228">
        <f>IF(N184="snížená",J184,0)</f>
        <v>0</v>
      </c>
      <c r="BG184" s="228">
        <f>IF(N184="zákl. přenesená",J184,0)</f>
        <v>0</v>
      </c>
      <c r="BH184" s="228">
        <f>IF(N184="sníž. přenesená",J184,0)</f>
        <v>0</v>
      </c>
      <c r="BI184" s="228">
        <f>IF(N184="nulová",J184,0)</f>
        <v>0</v>
      </c>
      <c r="BJ184" s="19" t="s">
        <v>76</v>
      </c>
      <c r="BK184" s="228">
        <f>ROUND(I184*H184,2)</f>
        <v>0</v>
      </c>
      <c r="BL184" s="19" t="s">
        <v>238</v>
      </c>
      <c r="BM184" s="227" t="s">
        <v>2160</v>
      </c>
    </row>
    <row r="185" s="2" customFormat="1" ht="33" customHeight="1">
      <c r="A185" s="41"/>
      <c r="B185" s="42"/>
      <c r="C185" s="216" t="s">
        <v>1743</v>
      </c>
      <c r="D185" s="216" t="s">
        <v>234</v>
      </c>
      <c r="E185" s="217" t="s">
        <v>5581</v>
      </c>
      <c r="F185" s="218" t="s">
        <v>5582</v>
      </c>
      <c r="G185" s="219" t="s">
        <v>2753</v>
      </c>
      <c r="H185" s="220">
        <v>1</v>
      </c>
      <c r="I185" s="221"/>
      <c r="J185" s="222">
        <f>ROUND(I185*H185,2)</f>
        <v>0</v>
      </c>
      <c r="K185" s="218" t="s">
        <v>19</v>
      </c>
      <c r="L185" s="47"/>
      <c r="M185" s="223" t="s">
        <v>19</v>
      </c>
      <c r="N185" s="224" t="s">
        <v>40</v>
      </c>
      <c r="O185" s="87"/>
      <c r="P185" s="225">
        <f>O185*H185</f>
        <v>0</v>
      </c>
      <c r="Q185" s="225">
        <v>0</v>
      </c>
      <c r="R185" s="225">
        <f>Q185*H185</f>
        <v>0</v>
      </c>
      <c r="S185" s="225">
        <v>0</v>
      </c>
      <c r="T185" s="226">
        <f>S185*H185</f>
        <v>0</v>
      </c>
      <c r="U185" s="41"/>
      <c r="V185" s="41"/>
      <c r="W185" s="41"/>
      <c r="X185" s="41"/>
      <c r="Y185" s="41"/>
      <c r="Z185" s="41"/>
      <c r="AA185" s="41"/>
      <c r="AB185" s="41"/>
      <c r="AC185" s="41"/>
      <c r="AD185" s="41"/>
      <c r="AE185" s="41"/>
      <c r="AR185" s="227" t="s">
        <v>238</v>
      </c>
      <c r="AT185" s="227" t="s">
        <v>234</v>
      </c>
      <c r="AU185" s="227" t="s">
        <v>78</v>
      </c>
      <c r="AY185" s="19" t="s">
        <v>231</v>
      </c>
      <c r="BE185" s="228">
        <f>IF(N185="základní",J185,0)</f>
        <v>0</v>
      </c>
      <c r="BF185" s="228">
        <f>IF(N185="snížená",J185,0)</f>
        <v>0</v>
      </c>
      <c r="BG185" s="228">
        <f>IF(N185="zákl. přenesená",J185,0)</f>
        <v>0</v>
      </c>
      <c r="BH185" s="228">
        <f>IF(N185="sníž. přenesená",J185,0)</f>
        <v>0</v>
      </c>
      <c r="BI185" s="228">
        <f>IF(N185="nulová",J185,0)</f>
        <v>0</v>
      </c>
      <c r="BJ185" s="19" t="s">
        <v>76</v>
      </c>
      <c r="BK185" s="228">
        <f>ROUND(I185*H185,2)</f>
        <v>0</v>
      </c>
      <c r="BL185" s="19" t="s">
        <v>238</v>
      </c>
      <c r="BM185" s="227" t="s">
        <v>2168</v>
      </c>
    </row>
    <row r="186" s="2" customFormat="1" ht="24.15" customHeight="1">
      <c r="A186" s="41"/>
      <c r="B186" s="42"/>
      <c r="C186" s="216" t="s">
        <v>1747</v>
      </c>
      <c r="D186" s="216" t="s">
        <v>234</v>
      </c>
      <c r="E186" s="217" t="s">
        <v>5583</v>
      </c>
      <c r="F186" s="218" t="s">
        <v>5584</v>
      </c>
      <c r="G186" s="219" t="s">
        <v>2753</v>
      </c>
      <c r="H186" s="220">
        <v>2</v>
      </c>
      <c r="I186" s="221"/>
      <c r="J186" s="222">
        <f>ROUND(I186*H186,2)</f>
        <v>0</v>
      </c>
      <c r="K186" s="218" t="s">
        <v>19</v>
      </c>
      <c r="L186" s="47"/>
      <c r="M186" s="223" t="s">
        <v>19</v>
      </c>
      <c r="N186" s="224" t="s">
        <v>40</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238</v>
      </c>
      <c r="AT186" s="227" t="s">
        <v>234</v>
      </c>
      <c r="AU186" s="227" t="s">
        <v>78</v>
      </c>
      <c r="AY186" s="19" t="s">
        <v>231</v>
      </c>
      <c r="BE186" s="228">
        <f>IF(N186="základní",J186,0)</f>
        <v>0</v>
      </c>
      <c r="BF186" s="228">
        <f>IF(N186="snížená",J186,0)</f>
        <v>0</v>
      </c>
      <c r="BG186" s="228">
        <f>IF(N186="zákl. přenesená",J186,0)</f>
        <v>0</v>
      </c>
      <c r="BH186" s="228">
        <f>IF(N186="sníž. přenesená",J186,0)</f>
        <v>0</v>
      </c>
      <c r="BI186" s="228">
        <f>IF(N186="nulová",J186,0)</f>
        <v>0</v>
      </c>
      <c r="BJ186" s="19" t="s">
        <v>76</v>
      </c>
      <c r="BK186" s="228">
        <f>ROUND(I186*H186,2)</f>
        <v>0</v>
      </c>
      <c r="BL186" s="19" t="s">
        <v>238</v>
      </c>
      <c r="BM186" s="227" t="s">
        <v>2177</v>
      </c>
    </row>
    <row r="187" s="2" customFormat="1" ht="44.25" customHeight="1">
      <c r="A187" s="41"/>
      <c r="B187" s="42"/>
      <c r="C187" s="216" t="s">
        <v>1754</v>
      </c>
      <c r="D187" s="216" t="s">
        <v>234</v>
      </c>
      <c r="E187" s="217" t="s">
        <v>5585</v>
      </c>
      <c r="F187" s="218" t="s">
        <v>5586</v>
      </c>
      <c r="G187" s="219" t="s">
        <v>2753</v>
      </c>
      <c r="H187" s="220">
        <v>1</v>
      </c>
      <c r="I187" s="221"/>
      <c r="J187" s="222">
        <f>ROUND(I187*H187,2)</f>
        <v>0</v>
      </c>
      <c r="K187" s="218" t="s">
        <v>19</v>
      </c>
      <c r="L187" s="47"/>
      <c r="M187" s="223" t="s">
        <v>19</v>
      </c>
      <c r="N187" s="224" t="s">
        <v>40</v>
      </c>
      <c r="O187" s="87"/>
      <c r="P187" s="225">
        <f>O187*H187</f>
        <v>0</v>
      </c>
      <c r="Q187" s="225">
        <v>0</v>
      </c>
      <c r="R187" s="225">
        <f>Q187*H187</f>
        <v>0</v>
      </c>
      <c r="S187" s="225">
        <v>0</v>
      </c>
      <c r="T187" s="226">
        <f>S187*H187</f>
        <v>0</v>
      </c>
      <c r="U187" s="41"/>
      <c r="V187" s="41"/>
      <c r="W187" s="41"/>
      <c r="X187" s="41"/>
      <c r="Y187" s="41"/>
      <c r="Z187" s="41"/>
      <c r="AA187" s="41"/>
      <c r="AB187" s="41"/>
      <c r="AC187" s="41"/>
      <c r="AD187" s="41"/>
      <c r="AE187" s="41"/>
      <c r="AR187" s="227" t="s">
        <v>238</v>
      </c>
      <c r="AT187" s="227" t="s">
        <v>234</v>
      </c>
      <c r="AU187" s="227" t="s">
        <v>78</v>
      </c>
      <c r="AY187" s="19" t="s">
        <v>231</v>
      </c>
      <c r="BE187" s="228">
        <f>IF(N187="základní",J187,0)</f>
        <v>0</v>
      </c>
      <c r="BF187" s="228">
        <f>IF(N187="snížená",J187,0)</f>
        <v>0</v>
      </c>
      <c r="BG187" s="228">
        <f>IF(N187="zákl. přenesená",J187,0)</f>
        <v>0</v>
      </c>
      <c r="BH187" s="228">
        <f>IF(N187="sníž. přenesená",J187,0)</f>
        <v>0</v>
      </c>
      <c r="BI187" s="228">
        <f>IF(N187="nulová",J187,0)</f>
        <v>0</v>
      </c>
      <c r="BJ187" s="19" t="s">
        <v>76</v>
      </c>
      <c r="BK187" s="228">
        <f>ROUND(I187*H187,2)</f>
        <v>0</v>
      </c>
      <c r="BL187" s="19" t="s">
        <v>238</v>
      </c>
      <c r="BM187" s="227" t="s">
        <v>2186</v>
      </c>
    </row>
    <row r="188" s="2" customFormat="1" ht="37.8" customHeight="1">
      <c r="A188" s="41"/>
      <c r="B188" s="42"/>
      <c r="C188" s="216" t="s">
        <v>1759</v>
      </c>
      <c r="D188" s="216" t="s">
        <v>234</v>
      </c>
      <c r="E188" s="217" t="s">
        <v>5587</v>
      </c>
      <c r="F188" s="218" t="s">
        <v>5588</v>
      </c>
      <c r="G188" s="219" t="s">
        <v>2753</v>
      </c>
      <c r="H188" s="220">
        <v>1</v>
      </c>
      <c r="I188" s="221"/>
      <c r="J188" s="222">
        <f>ROUND(I188*H188,2)</f>
        <v>0</v>
      </c>
      <c r="K188" s="218" t="s">
        <v>19</v>
      </c>
      <c r="L188" s="47"/>
      <c r="M188" s="223" t="s">
        <v>19</v>
      </c>
      <c r="N188" s="224" t="s">
        <v>40</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238</v>
      </c>
      <c r="AT188" s="227" t="s">
        <v>234</v>
      </c>
      <c r="AU188" s="227" t="s">
        <v>78</v>
      </c>
      <c r="AY188" s="19" t="s">
        <v>231</v>
      </c>
      <c r="BE188" s="228">
        <f>IF(N188="základní",J188,0)</f>
        <v>0</v>
      </c>
      <c r="BF188" s="228">
        <f>IF(N188="snížená",J188,0)</f>
        <v>0</v>
      </c>
      <c r="BG188" s="228">
        <f>IF(N188="zákl. přenesená",J188,0)</f>
        <v>0</v>
      </c>
      <c r="BH188" s="228">
        <f>IF(N188="sníž. přenesená",J188,0)</f>
        <v>0</v>
      </c>
      <c r="BI188" s="228">
        <f>IF(N188="nulová",J188,0)</f>
        <v>0</v>
      </c>
      <c r="BJ188" s="19" t="s">
        <v>76</v>
      </c>
      <c r="BK188" s="228">
        <f>ROUND(I188*H188,2)</f>
        <v>0</v>
      </c>
      <c r="BL188" s="19" t="s">
        <v>238</v>
      </c>
      <c r="BM188" s="227" t="s">
        <v>2195</v>
      </c>
    </row>
    <row r="189" s="2" customFormat="1" ht="24.15" customHeight="1">
      <c r="A189" s="41"/>
      <c r="B189" s="42"/>
      <c r="C189" s="216" t="s">
        <v>1765</v>
      </c>
      <c r="D189" s="216" t="s">
        <v>234</v>
      </c>
      <c r="E189" s="217" t="s">
        <v>5589</v>
      </c>
      <c r="F189" s="218" t="s">
        <v>5590</v>
      </c>
      <c r="G189" s="219" t="s">
        <v>2753</v>
      </c>
      <c r="H189" s="220">
        <v>1</v>
      </c>
      <c r="I189" s="221"/>
      <c r="J189" s="222">
        <f>ROUND(I189*H189,2)</f>
        <v>0</v>
      </c>
      <c r="K189" s="218" t="s">
        <v>19</v>
      </c>
      <c r="L189" s="47"/>
      <c r="M189" s="223" t="s">
        <v>19</v>
      </c>
      <c r="N189" s="224" t="s">
        <v>40</v>
      </c>
      <c r="O189" s="87"/>
      <c r="P189" s="225">
        <f>O189*H189</f>
        <v>0</v>
      </c>
      <c r="Q189" s="225">
        <v>0</v>
      </c>
      <c r="R189" s="225">
        <f>Q189*H189</f>
        <v>0</v>
      </c>
      <c r="S189" s="225">
        <v>0</v>
      </c>
      <c r="T189" s="226">
        <f>S189*H189</f>
        <v>0</v>
      </c>
      <c r="U189" s="41"/>
      <c r="V189" s="41"/>
      <c r="W189" s="41"/>
      <c r="X189" s="41"/>
      <c r="Y189" s="41"/>
      <c r="Z189" s="41"/>
      <c r="AA189" s="41"/>
      <c r="AB189" s="41"/>
      <c r="AC189" s="41"/>
      <c r="AD189" s="41"/>
      <c r="AE189" s="41"/>
      <c r="AR189" s="227" t="s">
        <v>238</v>
      </c>
      <c r="AT189" s="227" t="s">
        <v>234</v>
      </c>
      <c r="AU189" s="227" t="s">
        <v>78</v>
      </c>
      <c r="AY189" s="19" t="s">
        <v>231</v>
      </c>
      <c r="BE189" s="228">
        <f>IF(N189="základní",J189,0)</f>
        <v>0</v>
      </c>
      <c r="BF189" s="228">
        <f>IF(N189="snížená",J189,0)</f>
        <v>0</v>
      </c>
      <c r="BG189" s="228">
        <f>IF(N189="zákl. přenesená",J189,0)</f>
        <v>0</v>
      </c>
      <c r="BH189" s="228">
        <f>IF(N189="sníž. přenesená",J189,0)</f>
        <v>0</v>
      </c>
      <c r="BI189" s="228">
        <f>IF(N189="nulová",J189,0)</f>
        <v>0</v>
      </c>
      <c r="BJ189" s="19" t="s">
        <v>76</v>
      </c>
      <c r="BK189" s="228">
        <f>ROUND(I189*H189,2)</f>
        <v>0</v>
      </c>
      <c r="BL189" s="19" t="s">
        <v>238</v>
      </c>
      <c r="BM189" s="227" t="s">
        <v>2204</v>
      </c>
    </row>
    <row r="190" s="2" customFormat="1" ht="37.8" customHeight="1">
      <c r="A190" s="41"/>
      <c r="B190" s="42"/>
      <c r="C190" s="216" t="s">
        <v>1770</v>
      </c>
      <c r="D190" s="216" t="s">
        <v>234</v>
      </c>
      <c r="E190" s="217" t="s">
        <v>5591</v>
      </c>
      <c r="F190" s="218" t="s">
        <v>5540</v>
      </c>
      <c r="G190" s="219" t="s">
        <v>2753</v>
      </c>
      <c r="H190" s="220">
        <v>3</v>
      </c>
      <c r="I190" s="221"/>
      <c r="J190" s="222">
        <f>ROUND(I190*H190,2)</f>
        <v>0</v>
      </c>
      <c r="K190" s="218" t="s">
        <v>19</v>
      </c>
      <c r="L190" s="47"/>
      <c r="M190" s="223" t="s">
        <v>19</v>
      </c>
      <c r="N190" s="224" t="s">
        <v>40</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238</v>
      </c>
      <c r="AT190" s="227" t="s">
        <v>234</v>
      </c>
      <c r="AU190" s="227" t="s">
        <v>78</v>
      </c>
      <c r="AY190" s="19" t="s">
        <v>231</v>
      </c>
      <c r="BE190" s="228">
        <f>IF(N190="základní",J190,0)</f>
        <v>0</v>
      </c>
      <c r="BF190" s="228">
        <f>IF(N190="snížená",J190,0)</f>
        <v>0</v>
      </c>
      <c r="BG190" s="228">
        <f>IF(N190="zákl. přenesená",J190,0)</f>
        <v>0</v>
      </c>
      <c r="BH190" s="228">
        <f>IF(N190="sníž. přenesená",J190,0)</f>
        <v>0</v>
      </c>
      <c r="BI190" s="228">
        <f>IF(N190="nulová",J190,0)</f>
        <v>0</v>
      </c>
      <c r="BJ190" s="19" t="s">
        <v>76</v>
      </c>
      <c r="BK190" s="228">
        <f>ROUND(I190*H190,2)</f>
        <v>0</v>
      </c>
      <c r="BL190" s="19" t="s">
        <v>238</v>
      </c>
      <c r="BM190" s="227" t="s">
        <v>2213</v>
      </c>
    </row>
    <row r="191" s="2" customFormat="1" ht="44.25" customHeight="1">
      <c r="A191" s="41"/>
      <c r="B191" s="42"/>
      <c r="C191" s="216" t="s">
        <v>1774</v>
      </c>
      <c r="D191" s="216" t="s">
        <v>234</v>
      </c>
      <c r="E191" s="217" t="s">
        <v>5592</v>
      </c>
      <c r="F191" s="218" t="s">
        <v>5542</v>
      </c>
      <c r="G191" s="219" t="s">
        <v>2753</v>
      </c>
      <c r="H191" s="220">
        <v>3</v>
      </c>
      <c r="I191" s="221"/>
      <c r="J191" s="222">
        <f>ROUND(I191*H191,2)</f>
        <v>0</v>
      </c>
      <c r="K191" s="218" t="s">
        <v>19</v>
      </c>
      <c r="L191" s="47"/>
      <c r="M191" s="223" t="s">
        <v>19</v>
      </c>
      <c r="N191" s="224" t="s">
        <v>40</v>
      </c>
      <c r="O191" s="87"/>
      <c r="P191" s="225">
        <f>O191*H191</f>
        <v>0</v>
      </c>
      <c r="Q191" s="225">
        <v>0</v>
      </c>
      <c r="R191" s="225">
        <f>Q191*H191</f>
        <v>0</v>
      </c>
      <c r="S191" s="225">
        <v>0</v>
      </c>
      <c r="T191" s="226">
        <f>S191*H191</f>
        <v>0</v>
      </c>
      <c r="U191" s="41"/>
      <c r="V191" s="41"/>
      <c r="W191" s="41"/>
      <c r="X191" s="41"/>
      <c r="Y191" s="41"/>
      <c r="Z191" s="41"/>
      <c r="AA191" s="41"/>
      <c r="AB191" s="41"/>
      <c r="AC191" s="41"/>
      <c r="AD191" s="41"/>
      <c r="AE191" s="41"/>
      <c r="AR191" s="227" t="s">
        <v>238</v>
      </c>
      <c r="AT191" s="227" t="s">
        <v>234</v>
      </c>
      <c r="AU191" s="227" t="s">
        <v>78</v>
      </c>
      <c r="AY191" s="19" t="s">
        <v>231</v>
      </c>
      <c r="BE191" s="228">
        <f>IF(N191="základní",J191,0)</f>
        <v>0</v>
      </c>
      <c r="BF191" s="228">
        <f>IF(N191="snížená",J191,0)</f>
        <v>0</v>
      </c>
      <c r="BG191" s="228">
        <f>IF(N191="zákl. přenesená",J191,0)</f>
        <v>0</v>
      </c>
      <c r="BH191" s="228">
        <f>IF(N191="sníž. přenesená",J191,0)</f>
        <v>0</v>
      </c>
      <c r="BI191" s="228">
        <f>IF(N191="nulová",J191,0)</f>
        <v>0</v>
      </c>
      <c r="BJ191" s="19" t="s">
        <v>76</v>
      </c>
      <c r="BK191" s="228">
        <f>ROUND(I191*H191,2)</f>
        <v>0</v>
      </c>
      <c r="BL191" s="19" t="s">
        <v>238</v>
      </c>
      <c r="BM191" s="227" t="s">
        <v>2222</v>
      </c>
    </row>
    <row r="192" s="2" customFormat="1" ht="37.8" customHeight="1">
      <c r="A192" s="41"/>
      <c r="B192" s="42"/>
      <c r="C192" s="216" t="s">
        <v>1777</v>
      </c>
      <c r="D192" s="216" t="s">
        <v>234</v>
      </c>
      <c r="E192" s="217" t="s">
        <v>5593</v>
      </c>
      <c r="F192" s="218" t="s">
        <v>5594</v>
      </c>
      <c r="G192" s="219" t="s">
        <v>2753</v>
      </c>
      <c r="H192" s="220">
        <v>1</v>
      </c>
      <c r="I192" s="221"/>
      <c r="J192" s="222">
        <f>ROUND(I192*H192,2)</f>
        <v>0</v>
      </c>
      <c r="K192" s="218" t="s">
        <v>19</v>
      </c>
      <c r="L192" s="47"/>
      <c r="M192" s="223" t="s">
        <v>19</v>
      </c>
      <c r="N192" s="224" t="s">
        <v>40</v>
      </c>
      <c r="O192" s="87"/>
      <c r="P192" s="225">
        <f>O192*H192</f>
        <v>0</v>
      </c>
      <c r="Q192" s="225">
        <v>0</v>
      </c>
      <c r="R192" s="225">
        <f>Q192*H192</f>
        <v>0</v>
      </c>
      <c r="S192" s="225">
        <v>0</v>
      </c>
      <c r="T192" s="226">
        <f>S192*H192</f>
        <v>0</v>
      </c>
      <c r="U192" s="41"/>
      <c r="V192" s="41"/>
      <c r="W192" s="41"/>
      <c r="X192" s="41"/>
      <c r="Y192" s="41"/>
      <c r="Z192" s="41"/>
      <c r="AA192" s="41"/>
      <c r="AB192" s="41"/>
      <c r="AC192" s="41"/>
      <c r="AD192" s="41"/>
      <c r="AE192" s="41"/>
      <c r="AR192" s="227" t="s">
        <v>238</v>
      </c>
      <c r="AT192" s="227" t="s">
        <v>234</v>
      </c>
      <c r="AU192" s="227" t="s">
        <v>78</v>
      </c>
      <c r="AY192" s="19" t="s">
        <v>231</v>
      </c>
      <c r="BE192" s="228">
        <f>IF(N192="základní",J192,0)</f>
        <v>0</v>
      </c>
      <c r="BF192" s="228">
        <f>IF(N192="snížená",J192,0)</f>
        <v>0</v>
      </c>
      <c r="BG192" s="228">
        <f>IF(N192="zákl. přenesená",J192,0)</f>
        <v>0</v>
      </c>
      <c r="BH192" s="228">
        <f>IF(N192="sníž. přenesená",J192,0)</f>
        <v>0</v>
      </c>
      <c r="BI192" s="228">
        <f>IF(N192="nulová",J192,0)</f>
        <v>0</v>
      </c>
      <c r="BJ192" s="19" t="s">
        <v>76</v>
      </c>
      <c r="BK192" s="228">
        <f>ROUND(I192*H192,2)</f>
        <v>0</v>
      </c>
      <c r="BL192" s="19" t="s">
        <v>238</v>
      </c>
      <c r="BM192" s="227" t="s">
        <v>2230</v>
      </c>
    </row>
    <row r="193" s="2" customFormat="1" ht="37.8" customHeight="1">
      <c r="A193" s="41"/>
      <c r="B193" s="42"/>
      <c r="C193" s="216" t="s">
        <v>1782</v>
      </c>
      <c r="D193" s="216" t="s">
        <v>234</v>
      </c>
      <c r="E193" s="217" t="s">
        <v>5595</v>
      </c>
      <c r="F193" s="218" t="s">
        <v>5596</v>
      </c>
      <c r="G193" s="219" t="s">
        <v>2753</v>
      </c>
      <c r="H193" s="220">
        <v>2</v>
      </c>
      <c r="I193" s="221"/>
      <c r="J193" s="222">
        <f>ROUND(I193*H193,2)</f>
        <v>0</v>
      </c>
      <c r="K193" s="218" t="s">
        <v>19</v>
      </c>
      <c r="L193" s="47"/>
      <c r="M193" s="223" t="s">
        <v>19</v>
      </c>
      <c r="N193" s="224" t="s">
        <v>40</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238</v>
      </c>
      <c r="AT193" s="227" t="s">
        <v>234</v>
      </c>
      <c r="AU193" s="227" t="s">
        <v>78</v>
      </c>
      <c r="AY193" s="19" t="s">
        <v>231</v>
      </c>
      <c r="BE193" s="228">
        <f>IF(N193="základní",J193,0)</f>
        <v>0</v>
      </c>
      <c r="BF193" s="228">
        <f>IF(N193="snížená",J193,0)</f>
        <v>0</v>
      </c>
      <c r="BG193" s="228">
        <f>IF(N193="zákl. přenesená",J193,0)</f>
        <v>0</v>
      </c>
      <c r="BH193" s="228">
        <f>IF(N193="sníž. přenesená",J193,0)</f>
        <v>0</v>
      </c>
      <c r="BI193" s="228">
        <f>IF(N193="nulová",J193,0)</f>
        <v>0</v>
      </c>
      <c r="BJ193" s="19" t="s">
        <v>76</v>
      </c>
      <c r="BK193" s="228">
        <f>ROUND(I193*H193,2)</f>
        <v>0</v>
      </c>
      <c r="BL193" s="19" t="s">
        <v>238</v>
      </c>
      <c r="BM193" s="227" t="s">
        <v>2238</v>
      </c>
    </row>
    <row r="194" s="2" customFormat="1" ht="33" customHeight="1">
      <c r="A194" s="41"/>
      <c r="B194" s="42"/>
      <c r="C194" s="216" t="s">
        <v>1785</v>
      </c>
      <c r="D194" s="216" t="s">
        <v>234</v>
      </c>
      <c r="E194" s="217" t="s">
        <v>5597</v>
      </c>
      <c r="F194" s="218" t="s">
        <v>5598</v>
      </c>
      <c r="G194" s="219" t="s">
        <v>2753</v>
      </c>
      <c r="H194" s="220">
        <v>1</v>
      </c>
      <c r="I194" s="221"/>
      <c r="J194" s="222">
        <f>ROUND(I194*H194,2)</f>
        <v>0</v>
      </c>
      <c r="K194" s="218" t="s">
        <v>19</v>
      </c>
      <c r="L194" s="47"/>
      <c r="M194" s="223" t="s">
        <v>19</v>
      </c>
      <c r="N194" s="224" t="s">
        <v>40</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238</v>
      </c>
      <c r="AT194" s="227" t="s">
        <v>234</v>
      </c>
      <c r="AU194" s="227" t="s">
        <v>78</v>
      </c>
      <c r="AY194" s="19" t="s">
        <v>231</v>
      </c>
      <c r="BE194" s="228">
        <f>IF(N194="základní",J194,0)</f>
        <v>0</v>
      </c>
      <c r="BF194" s="228">
        <f>IF(N194="snížená",J194,0)</f>
        <v>0</v>
      </c>
      <c r="BG194" s="228">
        <f>IF(N194="zákl. přenesená",J194,0)</f>
        <v>0</v>
      </c>
      <c r="BH194" s="228">
        <f>IF(N194="sníž. přenesená",J194,0)</f>
        <v>0</v>
      </c>
      <c r="BI194" s="228">
        <f>IF(N194="nulová",J194,0)</f>
        <v>0</v>
      </c>
      <c r="BJ194" s="19" t="s">
        <v>76</v>
      </c>
      <c r="BK194" s="228">
        <f>ROUND(I194*H194,2)</f>
        <v>0</v>
      </c>
      <c r="BL194" s="19" t="s">
        <v>238</v>
      </c>
      <c r="BM194" s="227" t="s">
        <v>2248</v>
      </c>
    </row>
    <row r="195" s="2" customFormat="1" ht="37.8" customHeight="1">
      <c r="A195" s="41"/>
      <c r="B195" s="42"/>
      <c r="C195" s="216" t="s">
        <v>1788</v>
      </c>
      <c r="D195" s="216" t="s">
        <v>234</v>
      </c>
      <c r="E195" s="217" t="s">
        <v>5599</v>
      </c>
      <c r="F195" s="218" t="s">
        <v>5600</v>
      </c>
      <c r="G195" s="219" t="s">
        <v>2753</v>
      </c>
      <c r="H195" s="220">
        <v>4</v>
      </c>
      <c r="I195" s="221"/>
      <c r="J195" s="222">
        <f>ROUND(I195*H195,2)</f>
        <v>0</v>
      </c>
      <c r="K195" s="218" t="s">
        <v>19</v>
      </c>
      <c r="L195" s="47"/>
      <c r="M195" s="223" t="s">
        <v>19</v>
      </c>
      <c r="N195" s="224" t="s">
        <v>40</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238</v>
      </c>
      <c r="AT195" s="227" t="s">
        <v>234</v>
      </c>
      <c r="AU195" s="227" t="s">
        <v>78</v>
      </c>
      <c r="AY195" s="19" t="s">
        <v>231</v>
      </c>
      <c r="BE195" s="228">
        <f>IF(N195="základní",J195,0)</f>
        <v>0</v>
      </c>
      <c r="BF195" s="228">
        <f>IF(N195="snížená",J195,0)</f>
        <v>0</v>
      </c>
      <c r="BG195" s="228">
        <f>IF(N195="zákl. přenesená",J195,0)</f>
        <v>0</v>
      </c>
      <c r="BH195" s="228">
        <f>IF(N195="sníž. přenesená",J195,0)</f>
        <v>0</v>
      </c>
      <c r="BI195" s="228">
        <f>IF(N195="nulová",J195,0)</f>
        <v>0</v>
      </c>
      <c r="BJ195" s="19" t="s">
        <v>76</v>
      </c>
      <c r="BK195" s="228">
        <f>ROUND(I195*H195,2)</f>
        <v>0</v>
      </c>
      <c r="BL195" s="19" t="s">
        <v>238</v>
      </c>
      <c r="BM195" s="227" t="s">
        <v>2256</v>
      </c>
    </row>
    <row r="196" s="2" customFormat="1" ht="37.8" customHeight="1">
      <c r="A196" s="41"/>
      <c r="B196" s="42"/>
      <c r="C196" s="216" t="s">
        <v>1793</v>
      </c>
      <c r="D196" s="216" t="s">
        <v>234</v>
      </c>
      <c r="E196" s="217" t="s">
        <v>5601</v>
      </c>
      <c r="F196" s="218" t="s">
        <v>5602</v>
      </c>
      <c r="G196" s="219" t="s">
        <v>2753</v>
      </c>
      <c r="H196" s="220">
        <v>1</v>
      </c>
      <c r="I196" s="221"/>
      <c r="J196" s="222">
        <f>ROUND(I196*H196,2)</f>
        <v>0</v>
      </c>
      <c r="K196" s="218" t="s">
        <v>19</v>
      </c>
      <c r="L196" s="47"/>
      <c r="M196" s="223" t="s">
        <v>19</v>
      </c>
      <c r="N196" s="224" t="s">
        <v>40</v>
      </c>
      <c r="O196" s="87"/>
      <c r="P196" s="225">
        <f>O196*H196</f>
        <v>0</v>
      </c>
      <c r="Q196" s="225">
        <v>0</v>
      </c>
      <c r="R196" s="225">
        <f>Q196*H196</f>
        <v>0</v>
      </c>
      <c r="S196" s="225">
        <v>0</v>
      </c>
      <c r="T196" s="226">
        <f>S196*H196</f>
        <v>0</v>
      </c>
      <c r="U196" s="41"/>
      <c r="V196" s="41"/>
      <c r="W196" s="41"/>
      <c r="X196" s="41"/>
      <c r="Y196" s="41"/>
      <c r="Z196" s="41"/>
      <c r="AA196" s="41"/>
      <c r="AB196" s="41"/>
      <c r="AC196" s="41"/>
      <c r="AD196" s="41"/>
      <c r="AE196" s="41"/>
      <c r="AR196" s="227" t="s">
        <v>238</v>
      </c>
      <c r="AT196" s="227" t="s">
        <v>234</v>
      </c>
      <c r="AU196" s="227" t="s">
        <v>78</v>
      </c>
      <c r="AY196" s="19" t="s">
        <v>231</v>
      </c>
      <c r="BE196" s="228">
        <f>IF(N196="základní",J196,0)</f>
        <v>0</v>
      </c>
      <c r="BF196" s="228">
        <f>IF(N196="snížená",J196,0)</f>
        <v>0</v>
      </c>
      <c r="BG196" s="228">
        <f>IF(N196="zákl. přenesená",J196,0)</f>
        <v>0</v>
      </c>
      <c r="BH196" s="228">
        <f>IF(N196="sníž. přenesená",J196,0)</f>
        <v>0</v>
      </c>
      <c r="BI196" s="228">
        <f>IF(N196="nulová",J196,0)</f>
        <v>0</v>
      </c>
      <c r="BJ196" s="19" t="s">
        <v>76</v>
      </c>
      <c r="BK196" s="228">
        <f>ROUND(I196*H196,2)</f>
        <v>0</v>
      </c>
      <c r="BL196" s="19" t="s">
        <v>238</v>
      </c>
      <c r="BM196" s="227" t="s">
        <v>2264</v>
      </c>
    </row>
    <row r="197" s="2" customFormat="1" ht="24.15" customHeight="1">
      <c r="A197" s="41"/>
      <c r="B197" s="42"/>
      <c r="C197" s="216" t="s">
        <v>1797</v>
      </c>
      <c r="D197" s="216" t="s">
        <v>234</v>
      </c>
      <c r="E197" s="217" t="s">
        <v>5603</v>
      </c>
      <c r="F197" s="218" t="s">
        <v>5604</v>
      </c>
      <c r="G197" s="219" t="s">
        <v>2753</v>
      </c>
      <c r="H197" s="220">
        <v>1</v>
      </c>
      <c r="I197" s="221"/>
      <c r="J197" s="222">
        <f>ROUND(I197*H197,2)</f>
        <v>0</v>
      </c>
      <c r="K197" s="218" t="s">
        <v>19</v>
      </c>
      <c r="L197" s="47"/>
      <c r="M197" s="223" t="s">
        <v>19</v>
      </c>
      <c r="N197" s="224" t="s">
        <v>40</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238</v>
      </c>
      <c r="AT197" s="227" t="s">
        <v>234</v>
      </c>
      <c r="AU197" s="227" t="s">
        <v>78</v>
      </c>
      <c r="AY197" s="19" t="s">
        <v>231</v>
      </c>
      <c r="BE197" s="228">
        <f>IF(N197="základní",J197,0)</f>
        <v>0</v>
      </c>
      <c r="BF197" s="228">
        <f>IF(N197="snížená",J197,0)</f>
        <v>0</v>
      </c>
      <c r="BG197" s="228">
        <f>IF(N197="zákl. přenesená",J197,0)</f>
        <v>0</v>
      </c>
      <c r="BH197" s="228">
        <f>IF(N197="sníž. přenesená",J197,0)</f>
        <v>0</v>
      </c>
      <c r="BI197" s="228">
        <f>IF(N197="nulová",J197,0)</f>
        <v>0</v>
      </c>
      <c r="BJ197" s="19" t="s">
        <v>76</v>
      </c>
      <c r="BK197" s="228">
        <f>ROUND(I197*H197,2)</f>
        <v>0</v>
      </c>
      <c r="BL197" s="19" t="s">
        <v>238</v>
      </c>
      <c r="BM197" s="227" t="s">
        <v>2272</v>
      </c>
    </row>
    <row r="198" s="12" customFormat="1" ht="22.8" customHeight="1">
      <c r="A198" s="12"/>
      <c r="B198" s="200"/>
      <c r="C198" s="201"/>
      <c r="D198" s="202" t="s">
        <v>68</v>
      </c>
      <c r="E198" s="214" t="s">
        <v>1830</v>
      </c>
      <c r="F198" s="214" t="s">
        <v>5605</v>
      </c>
      <c r="G198" s="201"/>
      <c r="H198" s="201"/>
      <c r="I198" s="204"/>
      <c r="J198" s="215">
        <f>BK198</f>
        <v>0</v>
      </c>
      <c r="K198" s="201"/>
      <c r="L198" s="206"/>
      <c r="M198" s="207"/>
      <c r="N198" s="208"/>
      <c r="O198" s="208"/>
      <c r="P198" s="209">
        <f>SUM(P199:P202)</f>
        <v>0</v>
      </c>
      <c r="Q198" s="208"/>
      <c r="R198" s="209">
        <f>SUM(R199:R202)</f>
        <v>0</v>
      </c>
      <c r="S198" s="208"/>
      <c r="T198" s="210">
        <f>SUM(T199:T202)</f>
        <v>0</v>
      </c>
      <c r="U198" s="12"/>
      <c r="V198" s="12"/>
      <c r="W198" s="12"/>
      <c r="X198" s="12"/>
      <c r="Y198" s="12"/>
      <c r="Z198" s="12"/>
      <c r="AA198" s="12"/>
      <c r="AB198" s="12"/>
      <c r="AC198" s="12"/>
      <c r="AD198" s="12"/>
      <c r="AE198" s="12"/>
      <c r="AR198" s="211" t="s">
        <v>76</v>
      </c>
      <c r="AT198" s="212" t="s">
        <v>68</v>
      </c>
      <c r="AU198" s="212" t="s">
        <v>76</v>
      </c>
      <c r="AY198" s="211" t="s">
        <v>231</v>
      </c>
      <c r="BK198" s="213">
        <f>SUM(BK199:BK202)</f>
        <v>0</v>
      </c>
    </row>
    <row r="199" s="2" customFormat="1" ht="44.25" customHeight="1">
      <c r="A199" s="41"/>
      <c r="B199" s="42"/>
      <c r="C199" s="216" t="s">
        <v>1800</v>
      </c>
      <c r="D199" s="216" t="s">
        <v>234</v>
      </c>
      <c r="E199" s="217" t="s">
        <v>5606</v>
      </c>
      <c r="F199" s="218" t="s">
        <v>5607</v>
      </c>
      <c r="G199" s="219" t="s">
        <v>2753</v>
      </c>
      <c r="H199" s="220">
        <v>30</v>
      </c>
      <c r="I199" s="221"/>
      <c r="J199" s="222">
        <f>ROUND(I199*H199,2)</f>
        <v>0</v>
      </c>
      <c r="K199" s="218" t="s">
        <v>19</v>
      </c>
      <c r="L199" s="47"/>
      <c r="M199" s="223" t="s">
        <v>19</v>
      </c>
      <c r="N199" s="224" t="s">
        <v>40</v>
      </c>
      <c r="O199" s="87"/>
      <c r="P199" s="225">
        <f>O199*H199</f>
        <v>0</v>
      </c>
      <c r="Q199" s="225">
        <v>0</v>
      </c>
      <c r="R199" s="225">
        <f>Q199*H199</f>
        <v>0</v>
      </c>
      <c r="S199" s="225">
        <v>0</v>
      </c>
      <c r="T199" s="226">
        <f>S199*H199</f>
        <v>0</v>
      </c>
      <c r="U199" s="41"/>
      <c r="V199" s="41"/>
      <c r="W199" s="41"/>
      <c r="X199" s="41"/>
      <c r="Y199" s="41"/>
      <c r="Z199" s="41"/>
      <c r="AA199" s="41"/>
      <c r="AB199" s="41"/>
      <c r="AC199" s="41"/>
      <c r="AD199" s="41"/>
      <c r="AE199" s="41"/>
      <c r="AR199" s="227" t="s">
        <v>238</v>
      </c>
      <c r="AT199" s="227" t="s">
        <v>234</v>
      </c>
      <c r="AU199" s="227" t="s">
        <v>78</v>
      </c>
      <c r="AY199" s="19" t="s">
        <v>231</v>
      </c>
      <c r="BE199" s="228">
        <f>IF(N199="základní",J199,0)</f>
        <v>0</v>
      </c>
      <c r="BF199" s="228">
        <f>IF(N199="snížená",J199,0)</f>
        <v>0</v>
      </c>
      <c r="BG199" s="228">
        <f>IF(N199="zákl. přenesená",J199,0)</f>
        <v>0</v>
      </c>
      <c r="BH199" s="228">
        <f>IF(N199="sníž. přenesená",J199,0)</f>
        <v>0</v>
      </c>
      <c r="BI199" s="228">
        <f>IF(N199="nulová",J199,0)</f>
        <v>0</v>
      </c>
      <c r="BJ199" s="19" t="s">
        <v>76</v>
      </c>
      <c r="BK199" s="228">
        <f>ROUND(I199*H199,2)</f>
        <v>0</v>
      </c>
      <c r="BL199" s="19" t="s">
        <v>238</v>
      </c>
      <c r="BM199" s="227" t="s">
        <v>160</v>
      </c>
    </row>
    <row r="200" s="2" customFormat="1" ht="24.15" customHeight="1">
      <c r="A200" s="41"/>
      <c r="B200" s="42"/>
      <c r="C200" s="216" t="s">
        <v>1804</v>
      </c>
      <c r="D200" s="216" t="s">
        <v>234</v>
      </c>
      <c r="E200" s="217" t="s">
        <v>5608</v>
      </c>
      <c r="F200" s="218" t="s">
        <v>5609</v>
      </c>
      <c r="G200" s="219" t="s">
        <v>2753</v>
      </c>
      <c r="H200" s="220">
        <v>3</v>
      </c>
      <c r="I200" s="221"/>
      <c r="J200" s="222">
        <f>ROUND(I200*H200,2)</f>
        <v>0</v>
      </c>
      <c r="K200" s="218" t="s">
        <v>19</v>
      </c>
      <c r="L200" s="47"/>
      <c r="M200" s="223" t="s">
        <v>19</v>
      </c>
      <c r="N200" s="224" t="s">
        <v>40</v>
      </c>
      <c r="O200" s="87"/>
      <c r="P200" s="225">
        <f>O200*H200</f>
        <v>0</v>
      </c>
      <c r="Q200" s="225">
        <v>0</v>
      </c>
      <c r="R200" s="225">
        <f>Q200*H200</f>
        <v>0</v>
      </c>
      <c r="S200" s="225">
        <v>0</v>
      </c>
      <c r="T200" s="226">
        <f>S200*H200</f>
        <v>0</v>
      </c>
      <c r="U200" s="41"/>
      <c r="V200" s="41"/>
      <c r="W200" s="41"/>
      <c r="X200" s="41"/>
      <c r="Y200" s="41"/>
      <c r="Z200" s="41"/>
      <c r="AA200" s="41"/>
      <c r="AB200" s="41"/>
      <c r="AC200" s="41"/>
      <c r="AD200" s="41"/>
      <c r="AE200" s="41"/>
      <c r="AR200" s="227" t="s">
        <v>238</v>
      </c>
      <c r="AT200" s="227" t="s">
        <v>234</v>
      </c>
      <c r="AU200" s="227" t="s">
        <v>78</v>
      </c>
      <c r="AY200" s="19" t="s">
        <v>231</v>
      </c>
      <c r="BE200" s="228">
        <f>IF(N200="základní",J200,0)</f>
        <v>0</v>
      </c>
      <c r="BF200" s="228">
        <f>IF(N200="snížená",J200,0)</f>
        <v>0</v>
      </c>
      <c r="BG200" s="228">
        <f>IF(N200="zákl. přenesená",J200,0)</f>
        <v>0</v>
      </c>
      <c r="BH200" s="228">
        <f>IF(N200="sníž. přenesená",J200,0)</f>
        <v>0</v>
      </c>
      <c r="BI200" s="228">
        <f>IF(N200="nulová",J200,0)</f>
        <v>0</v>
      </c>
      <c r="BJ200" s="19" t="s">
        <v>76</v>
      </c>
      <c r="BK200" s="228">
        <f>ROUND(I200*H200,2)</f>
        <v>0</v>
      </c>
      <c r="BL200" s="19" t="s">
        <v>238</v>
      </c>
      <c r="BM200" s="227" t="s">
        <v>172</v>
      </c>
    </row>
    <row r="201" s="2" customFormat="1" ht="49.05" customHeight="1">
      <c r="A201" s="41"/>
      <c r="B201" s="42"/>
      <c r="C201" s="216" t="s">
        <v>1809</v>
      </c>
      <c r="D201" s="216" t="s">
        <v>234</v>
      </c>
      <c r="E201" s="217" t="s">
        <v>5610</v>
      </c>
      <c r="F201" s="218" t="s">
        <v>5611</v>
      </c>
      <c r="G201" s="219" t="s">
        <v>2753</v>
      </c>
      <c r="H201" s="220">
        <v>2</v>
      </c>
      <c r="I201" s="221"/>
      <c r="J201" s="222">
        <f>ROUND(I201*H201,2)</f>
        <v>0</v>
      </c>
      <c r="K201" s="218" t="s">
        <v>19</v>
      </c>
      <c r="L201" s="47"/>
      <c r="M201" s="223" t="s">
        <v>19</v>
      </c>
      <c r="N201" s="224" t="s">
        <v>40</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238</v>
      </c>
      <c r="AT201" s="227" t="s">
        <v>234</v>
      </c>
      <c r="AU201" s="227" t="s">
        <v>78</v>
      </c>
      <c r="AY201" s="19" t="s">
        <v>231</v>
      </c>
      <c r="BE201" s="228">
        <f>IF(N201="základní",J201,0)</f>
        <v>0</v>
      </c>
      <c r="BF201" s="228">
        <f>IF(N201="snížená",J201,0)</f>
        <v>0</v>
      </c>
      <c r="BG201" s="228">
        <f>IF(N201="zákl. přenesená",J201,0)</f>
        <v>0</v>
      </c>
      <c r="BH201" s="228">
        <f>IF(N201="sníž. přenesená",J201,0)</f>
        <v>0</v>
      </c>
      <c r="BI201" s="228">
        <f>IF(N201="nulová",J201,0)</f>
        <v>0</v>
      </c>
      <c r="BJ201" s="19" t="s">
        <v>76</v>
      </c>
      <c r="BK201" s="228">
        <f>ROUND(I201*H201,2)</f>
        <v>0</v>
      </c>
      <c r="BL201" s="19" t="s">
        <v>238</v>
      </c>
      <c r="BM201" s="227" t="s">
        <v>2294</v>
      </c>
    </row>
    <row r="202" s="2" customFormat="1" ht="24.15" customHeight="1">
      <c r="A202" s="41"/>
      <c r="B202" s="42"/>
      <c r="C202" s="216" t="s">
        <v>1814</v>
      </c>
      <c r="D202" s="216" t="s">
        <v>234</v>
      </c>
      <c r="E202" s="217" t="s">
        <v>5612</v>
      </c>
      <c r="F202" s="218" t="s">
        <v>5613</v>
      </c>
      <c r="G202" s="219" t="s">
        <v>2753</v>
      </c>
      <c r="H202" s="220">
        <v>2</v>
      </c>
      <c r="I202" s="221"/>
      <c r="J202" s="222">
        <f>ROUND(I202*H202,2)</f>
        <v>0</v>
      </c>
      <c r="K202" s="218" t="s">
        <v>19</v>
      </c>
      <c r="L202" s="47"/>
      <c r="M202" s="223" t="s">
        <v>19</v>
      </c>
      <c r="N202" s="224" t="s">
        <v>40</v>
      </c>
      <c r="O202" s="87"/>
      <c r="P202" s="225">
        <f>O202*H202</f>
        <v>0</v>
      </c>
      <c r="Q202" s="225">
        <v>0</v>
      </c>
      <c r="R202" s="225">
        <f>Q202*H202</f>
        <v>0</v>
      </c>
      <c r="S202" s="225">
        <v>0</v>
      </c>
      <c r="T202" s="226">
        <f>S202*H202</f>
        <v>0</v>
      </c>
      <c r="U202" s="41"/>
      <c r="V202" s="41"/>
      <c r="W202" s="41"/>
      <c r="X202" s="41"/>
      <c r="Y202" s="41"/>
      <c r="Z202" s="41"/>
      <c r="AA202" s="41"/>
      <c r="AB202" s="41"/>
      <c r="AC202" s="41"/>
      <c r="AD202" s="41"/>
      <c r="AE202" s="41"/>
      <c r="AR202" s="227" t="s">
        <v>238</v>
      </c>
      <c r="AT202" s="227" t="s">
        <v>234</v>
      </c>
      <c r="AU202" s="227" t="s">
        <v>78</v>
      </c>
      <c r="AY202" s="19" t="s">
        <v>231</v>
      </c>
      <c r="BE202" s="228">
        <f>IF(N202="základní",J202,0)</f>
        <v>0</v>
      </c>
      <c r="BF202" s="228">
        <f>IF(N202="snížená",J202,0)</f>
        <v>0</v>
      </c>
      <c r="BG202" s="228">
        <f>IF(N202="zákl. přenesená",J202,0)</f>
        <v>0</v>
      </c>
      <c r="BH202" s="228">
        <f>IF(N202="sníž. přenesená",J202,0)</f>
        <v>0</v>
      </c>
      <c r="BI202" s="228">
        <f>IF(N202="nulová",J202,0)</f>
        <v>0</v>
      </c>
      <c r="BJ202" s="19" t="s">
        <v>76</v>
      </c>
      <c r="BK202" s="228">
        <f>ROUND(I202*H202,2)</f>
        <v>0</v>
      </c>
      <c r="BL202" s="19" t="s">
        <v>238</v>
      </c>
      <c r="BM202" s="227" t="s">
        <v>2302</v>
      </c>
    </row>
    <row r="203" s="12" customFormat="1" ht="22.8" customHeight="1">
      <c r="A203" s="12"/>
      <c r="B203" s="200"/>
      <c r="C203" s="201"/>
      <c r="D203" s="202" t="s">
        <v>68</v>
      </c>
      <c r="E203" s="214" t="s">
        <v>1836</v>
      </c>
      <c r="F203" s="214" t="s">
        <v>5614</v>
      </c>
      <c r="G203" s="201"/>
      <c r="H203" s="201"/>
      <c r="I203" s="204"/>
      <c r="J203" s="215">
        <f>BK203</f>
        <v>0</v>
      </c>
      <c r="K203" s="201"/>
      <c r="L203" s="206"/>
      <c r="M203" s="207"/>
      <c r="N203" s="208"/>
      <c r="O203" s="208"/>
      <c r="P203" s="209">
        <f>SUM(P204:P207)</f>
        <v>0</v>
      </c>
      <c r="Q203" s="208"/>
      <c r="R203" s="209">
        <f>SUM(R204:R207)</f>
        <v>0</v>
      </c>
      <c r="S203" s="208"/>
      <c r="T203" s="210">
        <f>SUM(T204:T207)</f>
        <v>0</v>
      </c>
      <c r="U203" s="12"/>
      <c r="V203" s="12"/>
      <c r="W203" s="12"/>
      <c r="X203" s="12"/>
      <c r="Y203" s="12"/>
      <c r="Z203" s="12"/>
      <c r="AA203" s="12"/>
      <c r="AB203" s="12"/>
      <c r="AC203" s="12"/>
      <c r="AD203" s="12"/>
      <c r="AE203" s="12"/>
      <c r="AR203" s="211" t="s">
        <v>76</v>
      </c>
      <c r="AT203" s="212" t="s">
        <v>68</v>
      </c>
      <c r="AU203" s="212" t="s">
        <v>76</v>
      </c>
      <c r="AY203" s="211" t="s">
        <v>231</v>
      </c>
      <c r="BK203" s="213">
        <f>SUM(BK204:BK207)</f>
        <v>0</v>
      </c>
    </row>
    <row r="204" s="2" customFormat="1" ht="16.5" customHeight="1">
      <c r="A204" s="41"/>
      <c r="B204" s="42"/>
      <c r="C204" s="216" t="s">
        <v>187</v>
      </c>
      <c r="D204" s="216" t="s">
        <v>234</v>
      </c>
      <c r="E204" s="217" t="s">
        <v>5615</v>
      </c>
      <c r="F204" s="218" t="s">
        <v>5616</v>
      </c>
      <c r="G204" s="219" t="s">
        <v>2571</v>
      </c>
      <c r="H204" s="220">
        <v>240000</v>
      </c>
      <c r="I204" s="221"/>
      <c r="J204" s="222">
        <f>ROUND(I204*H204,2)</f>
        <v>0</v>
      </c>
      <c r="K204" s="218" t="s">
        <v>19</v>
      </c>
      <c r="L204" s="47"/>
      <c r="M204" s="223" t="s">
        <v>19</v>
      </c>
      <c r="N204" s="224" t="s">
        <v>40</v>
      </c>
      <c r="O204" s="87"/>
      <c r="P204" s="225">
        <f>O204*H204</f>
        <v>0</v>
      </c>
      <c r="Q204" s="225">
        <v>0</v>
      </c>
      <c r="R204" s="225">
        <f>Q204*H204</f>
        <v>0</v>
      </c>
      <c r="S204" s="225">
        <v>0</v>
      </c>
      <c r="T204" s="226">
        <f>S204*H204</f>
        <v>0</v>
      </c>
      <c r="U204" s="41"/>
      <c r="V204" s="41"/>
      <c r="W204" s="41"/>
      <c r="X204" s="41"/>
      <c r="Y204" s="41"/>
      <c r="Z204" s="41"/>
      <c r="AA204" s="41"/>
      <c r="AB204" s="41"/>
      <c r="AC204" s="41"/>
      <c r="AD204" s="41"/>
      <c r="AE204" s="41"/>
      <c r="AR204" s="227" t="s">
        <v>238</v>
      </c>
      <c r="AT204" s="227" t="s">
        <v>234</v>
      </c>
      <c r="AU204" s="227" t="s">
        <v>78</v>
      </c>
      <c r="AY204" s="19" t="s">
        <v>231</v>
      </c>
      <c r="BE204" s="228">
        <f>IF(N204="základní",J204,0)</f>
        <v>0</v>
      </c>
      <c r="BF204" s="228">
        <f>IF(N204="snížená",J204,0)</f>
        <v>0</v>
      </c>
      <c r="BG204" s="228">
        <f>IF(N204="zákl. přenesená",J204,0)</f>
        <v>0</v>
      </c>
      <c r="BH204" s="228">
        <f>IF(N204="sníž. přenesená",J204,0)</f>
        <v>0</v>
      </c>
      <c r="BI204" s="228">
        <f>IF(N204="nulová",J204,0)</f>
        <v>0</v>
      </c>
      <c r="BJ204" s="19" t="s">
        <v>76</v>
      </c>
      <c r="BK204" s="228">
        <f>ROUND(I204*H204,2)</f>
        <v>0</v>
      </c>
      <c r="BL204" s="19" t="s">
        <v>238</v>
      </c>
      <c r="BM204" s="227" t="s">
        <v>2310</v>
      </c>
    </row>
    <row r="205" s="2" customFormat="1" ht="24.15" customHeight="1">
      <c r="A205" s="41"/>
      <c r="B205" s="42"/>
      <c r="C205" s="216" t="s">
        <v>190</v>
      </c>
      <c r="D205" s="216" t="s">
        <v>234</v>
      </c>
      <c r="E205" s="217" t="s">
        <v>5617</v>
      </c>
      <c r="F205" s="218" t="s">
        <v>5618</v>
      </c>
      <c r="G205" s="219" t="s">
        <v>2571</v>
      </c>
      <c r="H205" s="220">
        <v>155000</v>
      </c>
      <c r="I205" s="221"/>
      <c r="J205" s="222">
        <f>ROUND(I205*H205,2)</f>
        <v>0</v>
      </c>
      <c r="K205" s="218" t="s">
        <v>19</v>
      </c>
      <c r="L205" s="47"/>
      <c r="M205" s="223" t="s">
        <v>19</v>
      </c>
      <c r="N205" s="224" t="s">
        <v>40</v>
      </c>
      <c r="O205" s="87"/>
      <c r="P205" s="225">
        <f>O205*H205</f>
        <v>0</v>
      </c>
      <c r="Q205" s="225">
        <v>0</v>
      </c>
      <c r="R205" s="225">
        <f>Q205*H205</f>
        <v>0</v>
      </c>
      <c r="S205" s="225">
        <v>0</v>
      </c>
      <c r="T205" s="226">
        <f>S205*H205</f>
        <v>0</v>
      </c>
      <c r="U205" s="41"/>
      <c r="V205" s="41"/>
      <c r="W205" s="41"/>
      <c r="X205" s="41"/>
      <c r="Y205" s="41"/>
      <c r="Z205" s="41"/>
      <c r="AA205" s="41"/>
      <c r="AB205" s="41"/>
      <c r="AC205" s="41"/>
      <c r="AD205" s="41"/>
      <c r="AE205" s="41"/>
      <c r="AR205" s="227" t="s">
        <v>238</v>
      </c>
      <c r="AT205" s="227" t="s">
        <v>234</v>
      </c>
      <c r="AU205" s="227" t="s">
        <v>78</v>
      </c>
      <c r="AY205" s="19" t="s">
        <v>231</v>
      </c>
      <c r="BE205" s="228">
        <f>IF(N205="základní",J205,0)</f>
        <v>0</v>
      </c>
      <c r="BF205" s="228">
        <f>IF(N205="snížená",J205,0)</f>
        <v>0</v>
      </c>
      <c r="BG205" s="228">
        <f>IF(N205="zákl. přenesená",J205,0)</f>
        <v>0</v>
      </c>
      <c r="BH205" s="228">
        <f>IF(N205="sníž. přenesená",J205,0)</f>
        <v>0</v>
      </c>
      <c r="BI205" s="228">
        <f>IF(N205="nulová",J205,0)</f>
        <v>0</v>
      </c>
      <c r="BJ205" s="19" t="s">
        <v>76</v>
      </c>
      <c r="BK205" s="228">
        <f>ROUND(I205*H205,2)</f>
        <v>0</v>
      </c>
      <c r="BL205" s="19" t="s">
        <v>238</v>
      </c>
      <c r="BM205" s="227" t="s">
        <v>2320</v>
      </c>
    </row>
    <row r="206" s="2" customFormat="1" ht="16.5" customHeight="1">
      <c r="A206" s="41"/>
      <c r="B206" s="42"/>
      <c r="C206" s="216" t="s">
        <v>193</v>
      </c>
      <c r="D206" s="216" t="s">
        <v>234</v>
      </c>
      <c r="E206" s="217" t="s">
        <v>5619</v>
      </c>
      <c r="F206" s="218" t="s">
        <v>5620</v>
      </c>
      <c r="G206" s="219" t="s">
        <v>2571</v>
      </c>
      <c r="H206" s="220">
        <v>15000</v>
      </c>
      <c r="I206" s="221"/>
      <c r="J206" s="222">
        <f>ROUND(I206*H206,2)</f>
        <v>0</v>
      </c>
      <c r="K206" s="218" t="s">
        <v>19</v>
      </c>
      <c r="L206" s="47"/>
      <c r="M206" s="223" t="s">
        <v>19</v>
      </c>
      <c r="N206" s="224" t="s">
        <v>40</v>
      </c>
      <c r="O206" s="87"/>
      <c r="P206" s="225">
        <f>O206*H206</f>
        <v>0</v>
      </c>
      <c r="Q206" s="225">
        <v>0</v>
      </c>
      <c r="R206" s="225">
        <f>Q206*H206</f>
        <v>0</v>
      </c>
      <c r="S206" s="225">
        <v>0</v>
      </c>
      <c r="T206" s="226">
        <f>S206*H206</f>
        <v>0</v>
      </c>
      <c r="U206" s="41"/>
      <c r="V206" s="41"/>
      <c r="W206" s="41"/>
      <c r="X206" s="41"/>
      <c r="Y206" s="41"/>
      <c r="Z206" s="41"/>
      <c r="AA206" s="41"/>
      <c r="AB206" s="41"/>
      <c r="AC206" s="41"/>
      <c r="AD206" s="41"/>
      <c r="AE206" s="41"/>
      <c r="AR206" s="227" t="s">
        <v>238</v>
      </c>
      <c r="AT206" s="227" t="s">
        <v>234</v>
      </c>
      <c r="AU206" s="227" t="s">
        <v>78</v>
      </c>
      <c r="AY206" s="19" t="s">
        <v>231</v>
      </c>
      <c r="BE206" s="228">
        <f>IF(N206="základní",J206,0)</f>
        <v>0</v>
      </c>
      <c r="BF206" s="228">
        <f>IF(N206="snížená",J206,0)</f>
        <v>0</v>
      </c>
      <c r="BG206" s="228">
        <f>IF(N206="zákl. přenesená",J206,0)</f>
        <v>0</v>
      </c>
      <c r="BH206" s="228">
        <f>IF(N206="sníž. přenesená",J206,0)</f>
        <v>0</v>
      </c>
      <c r="BI206" s="228">
        <f>IF(N206="nulová",J206,0)</f>
        <v>0</v>
      </c>
      <c r="BJ206" s="19" t="s">
        <v>76</v>
      </c>
      <c r="BK206" s="228">
        <f>ROUND(I206*H206,2)</f>
        <v>0</v>
      </c>
      <c r="BL206" s="19" t="s">
        <v>238</v>
      </c>
      <c r="BM206" s="227" t="s">
        <v>2341</v>
      </c>
    </row>
    <row r="207" s="2" customFormat="1" ht="16.5" customHeight="1">
      <c r="A207" s="41"/>
      <c r="B207" s="42"/>
      <c r="C207" s="216" t="s">
        <v>1830</v>
      </c>
      <c r="D207" s="216" t="s">
        <v>234</v>
      </c>
      <c r="E207" s="217" t="s">
        <v>5621</v>
      </c>
      <c r="F207" s="218" t="s">
        <v>5622</v>
      </c>
      <c r="G207" s="219" t="s">
        <v>2571</v>
      </c>
      <c r="H207" s="220">
        <v>5000</v>
      </c>
      <c r="I207" s="221"/>
      <c r="J207" s="222">
        <f>ROUND(I207*H207,2)</f>
        <v>0</v>
      </c>
      <c r="K207" s="218" t="s">
        <v>19</v>
      </c>
      <c r="L207" s="47"/>
      <c r="M207" s="297" t="s">
        <v>19</v>
      </c>
      <c r="N207" s="298" t="s">
        <v>40</v>
      </c>
      <c r="O207" s="295"/>
      <c r="P207" s="299">
        <f>O207*H207</f>
        <v>0</v>
      </c>
      <c r="Q207" s="299">
        <v>0</v>
      </c>
      <c r="R207" s="299">
        <f>Q207*H207</f>
        <v>0</v>
      </c>
      <c r="S207" s="299">
        <v>0</v>
      </c>
      <c r="T207" s="300">
        <f>S207*H207</f>
        <v>0</v>
      </c>
      <c r="U207" s="41"/>
      <c r="V207" s="41"/>
      <c r="W207" s="41"/>
      <c r="X207" s="41"/>
      <c r="Y207" s="41"/>
      <c r="Z207" s="41"/>
      <c r="AA207" s="41"/>
      <c r="AB207" s="41"/>
      <c r="AC207" s="41"/>
      <c r="AD207" s="41"/>
      <c r="AE207" s="41"/>
      <c r="AR207" s="227" t="s">
        <v>238</v>
      </c>
      <c r="AT207" s="227" t="s">
        <v>234</v>
      </c>
      <c r="AU207" s="227" t="s">
        <v>78</v>
      </c>
      <c r="AY207" s="19" t="s">
        <v>231</v>
      </c>
      <c r="BE207" s="228">
        <f>IF(N207="základní",J207,0)</f>
        <v>0</v>
      </c>
      <c r="BF207" s="228">
        <f>IF(N207="snížená",J207,0)</f>
        <v>0</v>
      </c>
      <c r="BG207" s="228">
        <f>IF(N207="zákl. přenesená",J207,0)</f>
        <v>0</v>
      </c>
      <c r="BH207" s="228">
        <f>IF(N207="sníž. přenesená",J207,0)</f>
        <v>0</v>
      </c>
      <c r="BI207" s="228">
        <f>IF(N207="nulová",J207,0)</f>
        <v>0</v>
      </c>
      <c r="BJ207" s="19" t="s">
        <v>76</v>
      </c>
      <c r="BK207" s="228">
        <f>ROUND(I207*H207,2)</f>
        <v>0</v>
      </c>
      <c r="BL207" s="19" t="s">
        <v>238</v>
      </c>
      <c r="BM207" s="227" t="s">
        <v>2350</v>
      </c>
    </row>
    <row r="208" s="2" customFormat="1" ht="6.96" customHeight="1">
      <c r="A208" s="41"/>
      <c r="B208" s="62"/>
      <c r="C208" s="63"/>
      <c r="D208" s="63"/>
      <c r="E208" s="63"/>
      <c r="F208" s="63"/>
      <c r="G208" s="63"/>
      <c r="H208" s="63"/>
      <c r="I208" s="63"/>
      <c r="J208" s="63"/>
      <c r="K208" s="63"/>
      <c r="L208" s="47"/>
      <c r="M208" s="41"/>
      <c r="O208" s="41"/>
      <c r="P208" s="41"/>
      <c r="Q208" s="41"/>
      <c r="R208" s="41"/>
      <c r="S208" s="41"/>
      <c r="T208" s="41"/>
      <c r="U208" s="41"/>
      <c r="V208" s="41"/>
      <c r="W208" s="41"/>
      <c r="X208" s="41"/>
      <c r="Y208" s="41"/>
      <c r="Z208" s="41"/>
      <c r="AA208" s="41"/>
      <c r="AB208" s="41"/>
      <c r="AC208" s="41"/>
      <c r="AD208" s="41"/>
      <c r="AE208" s="41"/>
    </row>
  </sheetData>
  <sheetProtection sheet="1" autoFilter="0" formatColumns="0" formatRows="0" objects="1" scenarios="1" spinCount="100000" saltValue="IxYpB38CLkh8qlkjaVvv0pXLIWO9LcmniSMsDSNukcbtYnOhnSy2T8qZbRX5bSvK17hyaTa5R/ca8E8+YpyTyw==" hashValue="Sfs8hi7+3RLxwExNogY6XPA+NqvRDa0L+8xzrQTPbNmULoFcpxP2+BSiKBDTrbIf87MdW7DkHaCvXhcdV8sfMQ==" algorithmName="SHA-512" password="CC35"/>
  <autoFilter ref="C88:K207"/>
  <mergeCells count="9">
    <mergeCell ref="E7:H7"/>
    <mergeCell ref="E9:H9"/>
    <mergeCell ref="E18:H18"/>
    <mergeCell ref="E27:H27"/>
    <mergeCell ref="E48:H48"/>
    <mergeCell ref="E50:H50"/>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177</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5623</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ROUND(J82,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ROUND((SUM(BE82:BE123)),  2)</f>
        <v>0</v>
      </c>
      <c r="G33" s="41"/>
      <c r="H33" s="41"/>
      <c r="I33" s="161">
        <v>0.20999999999999999</v>
      </c>
      <c r="J33" s="160">
        <f>ROUND(((SUM(BE82:BE123))*I33),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ROUND((SUM(BF82:BF123)),  2)</f>
        <v>0</v>
      </c>
      <c r="G34" s="41"/>
      <c r="H34" s="41"/>
      <c r="I34" s="161">
        <v>0.14999999999999999</v>
      </c>
      <c r="J34" s="160">
        <f>ROUND(((SUM(BF82:BF123))*I34),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ROUND((SUM(BG82:BG123)),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ROUND((SUM(BH82:BH123)),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ROUND((SUM(BI82:BI123)),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301 - IO301 - Optický kabel</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J82</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5624</v>
      </c>
      <c r="E60" s="181"/>
      <c r="F60" s="181"/>
      <c r="G60" s="181"/>
      <c r="H60" s="181"/>
      <c r="I60" s="181"/>
      <c r="J60" s="182">
        <f>J83</f>
        <v>0</v>
      </c>
      <c r="K60" s="179"/>
      <c r="L60" s="183"/>
      <c r="S60" s="9"/>
      <c r="T60" s="9"/>
      <c r="U60" s="9"/>
      <c r="V60" s="9"/>
      <c r="W60" s="9"/>
      <c r="X60" s="9"/>
      <c r="Y60" s="9"/>
      <c r="Z60" s="9"/>
      <c r="AA60" s="9"/>
      <c r="AB60" s="9"/>
      <c r="AC60" s="9"/>
      <c r="AD60" s="9"/>
      <c r="AE60" s="9"/>
    </row>
    <row r="61" s="10" customFormat="1" ht="19.92" customHeight="1">
      <c r="A61" s="10"/>
      <c r="B61" s="184"/>
      <c r="C61" s="128"/>
      <c r="D61" s="185" t="s">
        <v>5625</v>
      </c>
      <c r="E61" s="186"/>
      <c r="F61" s="186"/>
      <c r="G61" s="186"/>
      <c r="H61" s="186"/>
      <c r="I61" s="186"/>
      <c r="J61" s="187">
        <f>J84</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5626</v>
      </c>
      <c r="E62" s="186"/>
      <c r="F62" s="186"/>
      <c r="G62" s="186"/>
      <c r="H62" s="186"/>
      <c r="I62" s="186"/>
      <c r="J62" s="187">
        <f>J98</f>
        <v>0</v>
      </c>
      <c r="K62" s="128"/>
      <c r="L62" s="188"/>
      <c r="S62" s="10"/>
      <c r="T62" s="10"/>
      <c r="U62" s="10"/>
      <c r="V62" s="10"/>
      <c r="W62" s="10"/>
      <c r="X62" s="10"/>
      <c r="Y62" s="10"/>
      <c r="Z62" s="10"/>
      <c r="AA62" s="10"/>
      <c r="AB62" s="10"/>
      <c r="AC62" s="10"/>
      <c r="AD62" s="10"/>
      <c r="AE62" s="10"/>
    </row>
    <row r="63" s="2" customFormat="1" ht="21.84" customHeight="1">
      <c r="A63" s="41"/>
      <c r="B63" s="42"/>
      <c r="C63" s="43"/>
      <c r="D63" s="43"/>
      <c r="E63" s="43"/>
      <c r="F63" s="43"/>
      <c r="G63" s="43"/>
      <c r="H63" s="43"/>
      <c r="I63" s="43"/>
      <c r="J63" s="43"/>
      <c r="K63" s="43"/>
      <c r="L63" s="148"/>
      <c r="S63" s="41"/>
      <c r="T63" s="41"/>
      <c r="U63" s="41"/>
      <c r="V63" s="41"/>
      <c r="W63" s="41"/>
      <c r="X63" s="41"/>
      <c r="Y63" s="41"/>
      <c r="Z63" s="41"/>
      <c r="AA63" s="41"/>
      <c r="AB63" s="41"/>
      <c r="AC63" s="41"/>
      <c r="AD63" s="41"/>
      <c r="AE63" s="41"/>
    </row>
    <row r="64" s="2" customFormat="1" ht="6.96" customHeight="1">
      <c r="A64" s="41"/>
      <c r="B64" s="62"/>
      <c r="C64" s="63"/>
      <c r="D64" s="63"/>
      <c r="E64" s="63"/>
      <c r="F64" s="63"/>
      <c r="G64" s="63"/>
      <c r="H64" s="63"/>
      <c r="I64" s="63"/>
      <c r="J64" s="63"/>
      <c r="K64" s="63"/>
      <c r="L64" s="148"/>
      <c r="S64" s="41"/>
      <c r="T64" s="41"/>
      <c r="U64" s="41"/>
      <c r="V64" s="41"/>
      <c r="W64" s="41"/>
      <c r="X64" s="41"/>
      <c r="Y64" s="41"/>
      <c r="Z64" s="41"/>
      <c r="AA64" s="41"/>
      <c r="AB64" s="41"/>
      <c r="AC64" s="41"/>
      <c r="AD64" s="41"/>
      <c r="AE64" s="41"/>
    </row>
    <row r="68" s="2" customFormat="1" ht="6.96" customHeight="1">
      <c r="A68" s="41"/>
      <c r="B68" s="64"/>
      <c r="C68" s="65"/>
      <c r="D68" s="65"/>
      <c r="E68" s="65"/>
      <c r="F68" s="65"/>
      <c r="G68" s="65"/>
      <c r="H68" s="65"/>
      <c r="I68" s="65"/>
      <c r="J68" s="65"/>
      <c r="K68" s="65"/>
      <c r="L68" s="148"/>
      <c r="S68" s="41"/>
      <c r="T68" s="41"/>
      <c r="U68" s="41"/>
      <c r="V68" s="41"/>
      <c r="W68" s="41"/>
      <c r="X68" s="41"/>
      <c r="Y68" s="41"/>
      <c r="Z68" s="41"/>
      <c r="AA68" s="41"/>
      <c r="AB68" s="41"/>
      <c r="AC68" s="41"/>
      <c r="AD68" s="41"/>
      <c r="AE68" s="41"/>
    </row>
    <row r="69" s="2" customFormat="1" ht="24.96" customHeight="1">
      <c r="A69" s="41"/>
      <c r="B69" s="42"/>
      <c r="C69" s="25" t="s">
        <v>216</v>
      </c>
      <c r="D69" s="43"/>
      <c r="E69" s="43"/>
      <c r="F69" s="43"/>
      <c r="G69" s="43"/>
      <c r="H69" s="43"/>
      <c r="I69" s="43"/>
      <c r="J69" s="43"/>
      <c r="K69" s="43"/>
      <c r="L69" s="148"/>
      <c r="S69" s="41"/>
      <c r="T69" s="41"/>
      <c r="U69" s="41"/>
      <c r="V69" s="41"/>
      <c r="W69" s="41"/>
      <c r="X69" s="41"/>
      <c r="Y69" s="41"/>
      <c r="Z69" s="41"/>
      <c r="AA69" s="41"/>
      <c r="AB69" s="41"/>
      <c r="AC69" s="41"/>
      <c r="AD69" s="41"/>
      <c r="AE69" s="41"/>
    </row>
    <row r="70" s="2" customFormat="1" ht="6.96"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12" customHeight="1">
      <c r="A71" s="41"/>
      <c r="B71" s="42"/>
      <c r="C71" s="34" t="s">
        <v>16</v>
      </c>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16.5" customHeight="1">
      <c r="A72" s="41"/>
      <c r="B72" s="42"/>
      <c r="C72" s="43"/>
      <c r="D72" s="43"/>
      <c r="E72" s="173" t="str">
        <f>E7</f>
        <v>Park na Moravském náměstí v Brně</v>
      </c>
      <c r="F72" s="34"/>
      <c r="G72" s="34"/>
      <c r="H72" s="34"/>
      <c r="I72" s="43"/>
      <c r="J72" s="43"/>
      <c r="K72" s="43"/>
      <c r="L72" s="148"/>
      <c r="S72" s="41"/>
      <c r="T72" s="41"/>
      <c r="U72" s="41"/>
      <c r="V72" s="41"/>
      <c r="W72" s="41"/>
      <c r="X72" s="41"/>
      <c r="Y72" s="41"/>
      <c r="Z72" s="41"/>
      <c r="AA72" s="41"/>
      <c r="AB72" s="41"/>
      <c r="AC72" s="41"/>
      <c r="AD72" s="41"/>
      <c r="AE72" s="41"/>
    </row>
    <row r="73" s="2" customFormat="1" ht="12" customHeight="1">
      <c r="A73" s="41"/>
      <c r="B73" s="42"/>
      <c r="C73" s="34" t="s">
        <v>200</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6.5" customHeight="1">
      <c r="A74" s="41"/>
      <c r="B74" s="42"/>
      <c r="C74" s="43"/>
      <c r="D74" s="43"/>
      <c r="E74" s="72" t="str">
        <f>E9</f>
        <v>301 - IO301 - Optický kabel</v>
      </c>
      <c r="F74" s="43"/>
      <c r="G74" s="43"/>
      <c r="H74" s="43"/>
      <c r="I74" s="43"/>
      <c r="J74" s="43"/>
      <c r="K74" s="43"/>
      <c r="L74" s="148"/>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2" customHeight="1">
      <c r="A76" s="41"/>
      <c r="B76" s="42"/>
      <c r="C76" s="34" t="s">
        <v>21</v>
      </c>
      <c r="D76" s="43"/>
      <c r="E76" s="43"/>
      <c r="F76" s="29" t="str">
        <f>F12</f>
        <v xml:space="preserve"> </v>
      </c>
      <c r="G76" s="43"/>
      <c r="H76" s="43"/>
      <c r="I76" s="34" t="s">
        <v>23</v>
      </c>
      <c r="J76" s="75" t="str">
        <f>IF(J12="","",J12)</f>
        <v>28. 5. 2021</v>
      </c>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5.15" customHeight="1">
      <c r="A78" s="41"/>
      <c r="B78" s="42"/>
      <c r="C78" s="34" t="s">
        <v>25</v>
      </c>
      <c r="D78" s="43"/>
      <c r="E78" s="43"/>
      <c r="F78" s="29" t="str">
        <f>E15</f>
        <v xml:space="preserve"> </v>
      </c>
      <c r="G78" s="43"/>
      <c r="H78" s="43"/>
      <c r="I78" s="34" t="s">
        <v>30</v>
      </c>
      <c r="J78" s="39" t="str">
        <f>E21</f>
        <v xml:space="preserve"> </v>
      </c>
      <c r="K78" s="43"/>
      <c r="L78" s="148"/>
      <c r="S78" s="41"/>
      <c r="T78" s="41"/>
      <c r="U78" s="41"/>
      <c r="V78" s="41"/>
      <c r="W78" s="41"/>
      <c r="X78" s="41"/>
      <c r="Y78" s="41"/>
      <c r="Z78" s="41"/>
      <c r="AA78" s="41"/>
      <c r="AB78" s="41"/>
      <c r="AC78" s="41"/>
      <c r="AD78" s="41"/>
      <c r="AE78" s="41"/>
    </row>
    <row r="79" s="2" customFormat="1" ht="15.15" customHeight="1">
      <c r="A79" s="41"/>
      <c r="B79" s="42"/>
      <c r="C79" s="34" t="s">
        <v>28</v>
      </c>
      <c r="D79" s="43"/>
      <c r="E79" s="43"/>
      <c r="F79" s="29" t="str">
        <f>IF(E18="","",E18)</f>
        <v>Vyplň údaj</v>
      </c>
      <c r="G79" s="43"/>
      <c r="H79" s="43"/>
      <c r="I79" s="34" t="s">
        <v>32</v>
      </c>
      <c r="J79" s="39" t="str">
        <f>E24</f>
        <v xml:space="preserve"> </v>
      </c>
      <c r="K79" s="43"/>
      <c r="L79" s="148"/>
      <c r="S79" s="41"/>
      <c r="T79" s="41"/>
      <c r="U79" s="41"/>
      <c r="V79" s="41"/>
      <c r="W79" s="41"/>
      <c r="X79" s="41"/>
      <c r="Y79" s="41"/>
      <c r="Z79" s="41"/>
      <c r="AA79" s="41"/>
      <c r="AB79" s="41"/>
      <c r="AC79" s="41"/>
      <c r="AD79" s="41"/>
      <c r="AE79" s="41"/>
    </row>
    <row r="80" s="2" customFormat="1" ht="10.32"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11" customFormat="1" ht="29.28" customHeight="1">
      <c r="A81" s="189"/>
      <c r="B81" s="190"/>
      <c r="C81" s="191" t="s">
        <v>217</v>
      </c>
      <c r="D81" s="192" t="s">
        <v>54</v>
      </c>
      <c r="E81" s="192" t="s">
        <v>50</v>
      </c>
      <c r="F81" s="192" t="s">
        <v>51</v>
      </c>
      <c r="G81" s="192" t="s">
        <v>218</v>
      </c>
      <c r="H81" s="192" t="s">
        <v>219</v>
      </c>
      <c r="I81" s="192" t="s">
        <v>220</v>
      </c>
      <c r="J81" s="192" t="s">
        <v>206</v>
      </c>
      <c r="K81" s="193" t="s">
        <v>221</v>
      </c>
      <c r="L81" s="194"/>
      <c r="M81" s="95" t="s">
        <v>19</v>
      </c>
      <c r="N81" s="96" t="s">
        <v>39</v>
      </c>
      <c r="O81" s="96" t="s">
        <v>222</v>
      </c>
      <c r="P81" s="96" t="s">
        <v>223</v>
      </c>
      <c r="Q81" s="96" t="s">
        <v>224</v>
      </c>
      <c r="R81" s="96" t="s">
        <v>225</v>
      </c>
      <c r="S81" s="96" t="s">
        <v>226</v>
      </c>
      <c r="T81" s="97" t="s">
        <v>227</v>
      </c>
      <c r="U81" s="189"/>
      <c r="V81" s="189"/>
      <c r="W81" s="189"/>
      <c r="X81" s="189"/>
      <c r="Y81" s="189"/>
      <c r="Z81" s="189"/>
      <c r="AA81" s="189"/>
      <c r="AB81" s="189"/>
      <c r="AC81" s="189"/>
      <c r="AD81" s="189"/>
      <c r="AE81" s="189"/>
    </row>
    <row r="82" s="2" customFormat="1" ht="22.8" customHeight="1">
      <c r="A82" s="41"/>
      <c r="B82" s="42"/>
      <c r="C82" s="102" t="s">
        <v>228</v>
      </c>
      <c r="D82" s="43"/>
      <c r="E82" s="43"/>
      <c r="F82" s="43"/>
      <c r="G82" s="43"/>
      <c r="H82" s="43"/>
      <c r="I82" s="43"/>
      <c r="J82" s="195">
        <f>BK82</f>
        <v>0</v>
      </c>
      <c r="K82" s="43"/>
      <c r="L82" s="47"/>
      <c r="M82" s="98"/>
      <c r="N82" s="196"/>
      <c r="O82" s="99"/>
      <c r="P82" s="197">
        <f>P83</f>
        <v>0</v>
      </c>
      <c r="Q82" s="99"/>
      <c r="R82" s="197">
        <f>R83</f>
        <v>0</v>
      </c>
      <c r="S82" s="99"/>
      <c r="T82" s="198">
        <f>T83</f>
        <v>0</v>
      </c>
      <c r="U82" s="41"/>
      <c r="V82" s="41"/>
      <c r="W82" s="41"/>
      <c r="X82" s="41"/>
      <c r="Y82" s="41"/>
      <c r="Z82" s="41"/>
      <c r="AA82" s="41"/>
      <c r="AB82" s="41"/>
      <c r="AC82" s="41"/>
      <c r="AD82" s="41"/>
      <c r="AE82" s="41"/>
      <c r="AT82" s="19" t="s">
        <v>68</v>
      </c>
      <c r="AU82" s="19" t="s">
        <v>207</v>
      </c>
      <c r="BK82" s="199">
        <f>BK83</f>
        <v>0</v>
      </c>
    </row>
    <row r="83" s="12" customFormat="1" ht="25.92" customHeight="1">
      <c r="A83" s="12"/>
      <c r="B83" s="200"/>
      <c r="C83" s="201"/>
      <c r="D83" s="202" t="s">
        <v>68</v>
      </c>
      <c r="E83" s="203" t="s">
        <v>5627</v>
      </c>
      <c r="F83" s="203" t="s">
        <v>5628</v>
      </c>
      <c r="G83" s="201"/>
      <c r="H83" s="201"/>
      <c r="I83" s="204"/>
      <c r="J83" s="205">
        <f>BK83</f>
        <v>0</v>
      </c>
      <c r="K83" s="201"/>
      <c r="L83" s="206"/>
      <c r="M83" s="207"/>
      <c r="N83" s="208"/>
      <c r="O83" s="208"/>
      <c r="P83" s="209">
        <f>P84+P98</f>
        <v>0</v>
      </c>
      <c r="Q83" s="208"/>
      <c r="R83" s="209">
        <f>R84+R98</f>
        <v>0</v>
      </c>
      <c r="S83" s="208"/>
      <c r="T83" s="210">
        <f>T84+T98</f>
        <v>0</v>
      </c>
      <c r="U83" s="12"/>
      <c r="V83" s="12"/>
      <c r="W83" s="12"/>
      <c r="X83" s="12"/>
      <c r="Y83" s="12"/>
      <c r="Z83" s="12"/>
      <c r="AA83" s="12"/>
      <c r="AB83" s="12"/>
      <c r="AC83" s="12"/>
      <c r="AD83" s="12"/>
      <c r="AE83" s="12"/>
      <c r="AR83" s="211" t="s">
        <v>119</v>
      </c>
      <c r="AT83" s="212" t="s">
        <v>68</v>
      </c>
      <c r="AU83" s="212" t="s">
        <v>69</v>
      </c>
      <c r="AY83" s="211" t="s">
        <v>231</v>
      </c>
      <c r="BK83" s="213">
        <f>BK84+BK98</f>
        <v>0</v>
      </c>
    </row>
    <row r="84" s="12" customFormat="1" ht="22.8" customHeight="1">
      <c r="A84" s="12"/>
      <c r="B84" s="200"/>
      <c r="C84" s="201"/>
      <c r="D84" s="202" t="s">
        <v>68</v>
      </c>
      <c r="E84" s="214" t="s">
        <v>2795</v>
      </c>
      <c r="F84" s="214" t="s">
        <v>240</v>
      </c>
      <c r="G84" s="201"/>
      <c r="H84" s="201"/>
      <c r="I84" s="204"/>
      <c r="J84" s="215">
        <f>BK84</f>
        <v>0</v>
      </c>
      <c r="K84" s="201"/>
      <c r="L84" s="206"/>
      <c r="M84" s="207"/>
      <c r="N84" s="208"/>
      <c r="O84" s="208"/>
      <c r="P84" s="209">
        <f>SUM(P85:P97)</f>
        <v>0</v>
      </c>
      <c r="Q84" s="208"/>
      <c r="R84" s="209">
        <f>SUM(R85:R97)</f>
        <v>0</v>
      </c>
      <c r="S84" s="208"/>
      <c r="T84" s="210">
        <f>SUM(T85:T97)</f>
        <v>0</v>
      </c>
      <c r="U84" s="12"/>
      <c r="V84" s="12"/>
      <c r="W84" s="12"/>
      <c r="X84" s="12"/>
      <c r="Y84" s="12"/>
      <c r="Z84" s="12"/>
      <c r="AA84" s="12"/>
      <c r="AB84" s="12"/>
      <c r="AC84" s="12"/>
      <c r="AD84" s="12"/>
      <c r="AE84" s="12"/>
      <c r="AR84" s="211" t="s">
        <v>76</v>
      </c>
      <c r="AT84" s="212" t="s">
        <v>68</v>
      </c>
      <c r="AU84" s="212" t="s">
        <v>76</v>
      </c>
      <c r="AY84" s="211" t="s">
        <v>231</v>
      </c>
      <c r="BK84" s="213">
        <f>SUM(BK85:BK97)</f>
        <v>0</v>
      </c>
    </row>
    <row r="85" s="2" customFormat="1" ht="16.5" customHeight="1">
      <c r="A85" s="41"/>
      <c r="B85" s="42"/>
      <c r="C85" s="216" t="s">
        <v>76</v>
      </c>
      <c r="D85" s="216" t="s">
        <v>234</v>
      </c>
      <c r="E85" s="217" t="s">
        <v>5629</v>
      </c>
      <c r="F85" s="218" t="s">
        <v>5630</v>
      </c>
      <c r="G85" s="219" t="s">
        <v>5631</v>
      </c>
      <c r="H85" s="220">
        <v>1</v>
      </c>
      <c r="I85" s="221"/>
      <c r="J85" s="222">
        <f>ROUND(I85*H85,2)</f>
        <v>0</v>
      </c>
      <c r="K85" s="218" t="s">
        <v>19</v>
      </c>
      <c r="L85" s="47"/>
      <c r="M85" s="223" t="s">
        <v>19</v>
      </c>
      <c r="N85" s="224" t="s">
        <v>40</v>
      </c>
      <c r="O85" s="87"/>
      <c r="P85" s="225">
        <f>O85*H85</f>
        <v>0</v>
      </c>
      <c r="Q85" s="225">
        <v>0</v>
      </c>
      <c r="R85" s="225">
        <f>Q85*H85</f>
        <v>0</v>
      </c>
      <c r="S85" s="225">
        <v>0</v>
      </c>
      <c r="T85" s="226">
        <f>S85*H85</f>
        <v>0</v>
      </c>
      <c r="U85" s="41"/>
      <c r="V85" s="41"/>
      <c r="W85" s="41"/>
      <c r="X85" s="41"/>
      <c r="Y85" s="41"/>
      <c r="Z85" s="41"/>
      <c r="AA85" s="41"/>
      <c r="AB85" s="41"/>
      <c r="AC85" s="41"/>
      <c r="AD85" s="41"/>
      <c r="AE85" s="41"/>
      <c r="AR85" s="227" t="s">
        <v>1622</v>
      </c>
      <c r="AT85" s="227" t="s">
        <v>234</v>
      </c>
      <c r="AU85" s="227" t="s">
        <v>78</v>
      </c>
      <c r="AY85" s="19" t="s">
        <v>231</v>
      </c>
      <c r="BE85" s="228">
        <f>IF(N85="základní",J85,0)</f>
        <v>0</v>
      </c>
      <c r="BF85" s="228">
        <f>IF(N85="snížená",J85,0)</f>
        <v>0</v>
      </c>
      <c r="BG85" s="228">
        <f>IF(N85="zákl. přenesená",J85,0)</f>
        <v>0</v>
      </c>
      <c r="BH85" s="228">
        <f>IF(N85="sníž. přenesená",J85,0)</f>
        <v>0</v>
      </c>
      <c r="BI85" s="228">
        <f>IF(N85="nulová",J85,0)</f>
        <v>0</v>
      </c>
      <c r="BJ85" s="19" t="s">
        <v>76</v>
      </c>
      <c r="BK85" s="228">
        <f>ROUND(I85*H85,2)</f>
        <v>0</v>
      </c>
      <c r="BL85" s="19" t="s">
        <v>1622</v>
      </c>
      <c r="BM85" s="227" t="s">
        <v>5632</v>
      </c>
    </row>
    <row r="86" s="2" customFormat="1" ht="24.15" customHeight="1">
      <c r="A86" s="41"/>
      <c r="B86" s="42"/>
      <c r="C86" s="216" t="s">
        <v>78</v>
      </c>
      <c r="D86" s="216" t="s">
        <v>234</v>
      </c>
      <c r="E86" s="217" t="s">
        <v>5633</v>
      </c>
      <c r="F86" s="218" t="s">
        <v>5634</v>
      </c>
      <c r="G86" s="219" t="s">
        <v>342</v>
      </c>
      <c r="H86" s="220">
        <v>6</v>
      </c>
      <c r="I86" s="221"/>
      <c r="J86" s="222">
        <f>ROUND(I86*H86,2)</f>
        <v>0</v>
      </c>
      <c r="K86" s="218" t="s">
        <v>19</v>
      </c>
      <c r="L86" s="47"/>
      <c r="M86" s="223" t="s">
        <v>19</v>
      </c>
      <c r="N86" s="224" t="s">
        <v>40</v>
      </c>
      <c r="O86" s="87"/>
      <c r="P86" s="225">
        <f>O86*H86</f>
        <v>0</v>
      </c>
      <c r="Q86" s="225">
        <v>0</v>
      </c>
      <c r="R86" s="225">
        <f>Q86*H86</f>
        <v>0</v>
      </c>
      <c r="S86" s="225">
        <v>0</v>
      </c>
      <c r="T86" s="226">
        <f>S86*H86</f>
        <v>0</v>
      </c>
      <c r="U86" s="41"/>
      <c r="V86" s="41"/>
      <c r="W86" s="41"/>
      <c r="X86" s="41"/>
      <c r="Y86" s="41"/>
      <c r="Z86" s="41"/>
      <c r="AA86" s="41"/>
      <c r="AB86" s="41"/>
      <c r="AC86" s="41"/>
      <c r="AD86" s="41"/>
      <c r="AE86" s="41"/>
      <c r="AR86" s="227" t="s">
        <v>1622</v>
      </c>
      <c r="AT86" s="227" t="s">
        <v>234</v>
      </c>
      <c r="AU86" s="227" t="s">
        <v>78</v>
      </c>
      <c r="AY86" s="19" t="s">
        <v>231</v>
      </c>
      <c r="BE86" s="228">
        <f>IF(N86="základní",J86,0)</f>
        <v>0</v>
      </c>
      <c r="BF86" s="228">
        <f>IF(N86="snížená",J86,0)</f>
        <v>0</v>
      </c>
      <c r="BG86" s="228">
        <f>IF(N86="zákl. přenesená",J86,0)</f>
        <v>0</v>
      </c>
      <c r="BH86" s="228">
        <f>IF(N86="sníž. přenesená",J86,0)</f>
        <v>0</v>
      </c>
      <c r="BI86" s="228">
        <f>IF(N86="nulová",J86,0)</f>
        <v>0</v>
      </c>
      <c r="BJ86" s="19" t="s">
        <v>76</v>
      </c>
      <c r="BK86" s="228">
        <f>ROUND(I86*H86,2)</f>
        <v>0</v>
      </c>
      <c r="BL86" s="19" t="s">
        <v>1622</v>
      </c>
      <c r="BM86" s="227" t="s">
        <v>5635</v>
      </c>
    </row>
    <row r="87" s="2" customFormat="1" ht="24.15" customHeight="1">
      <c r="A87" s="41"/>
      <c r="B87" s="42"/>
      <c r="C87" s="216" t="s">
        <v>119</v>
      </c>
      <c r="D87" s="216" t="s">
        <v>234</v>
      </c>
      <c r="E87" s="217" t="s">
        <v>5636</v>
      </c>
      <c r="F87" s="218" t="s">
        <v>5637</v>
      </c>
      <c r="G87" s="219" t="s">
        <v>342</v>
      </c>
      <c r="H87" s="220">
        <v>227</v>
      </c>
      <c r="I87" s="221"/>
      <c r="J87" s="222">
        <f>ROUND(I87*H87,2)</f>
        <v>0</v>
      </c>
      <c r="K87" s="218" t="s">
        <v>19</v>
      </c>
      <c r="L87" s="47"/>
      <c r="M87" s="223" t="s">
        <v>19</v>
      </c>
      <c r="N87" s="224" t="s">
        <v>40</v>
      </c>
      <c r="O87" s="87"/>
      <c r="P87" s="225">
        <f>O87*H87</f>
        <v>0</v>
      </c>
      <c r="Q87" s="225">
        <v>0</v>
      </c>
      <c r="R87" s="225">
        <f>Q87*H87</f>
        <v>0</v>
      </c>
      <c r="S87" s="225">
        <v>0</v>
      </c>
      <c r="T87" s="226">
        <f>S87*H87</f>
        <v>0</v>
      </c>
      <c r="U87" s="41"/>
      <c r="V87" s="41"/>
      <c r="W87" s="41"/>
      <c r="X87" s="41"/>
      <c r="Y87" s="41"/>
      <c r="Z87" s="41"/>
      <c r="AA87" s="41"/>
      <c r="AB87" s="41"/>
      <c r="AC87" s="41"/>
      <c r="AD87" s="41"/>
      <c r="AE87" s="41"/>
      <c r="AR87" s="227" t="s">
        <v>1622</v>
      </c>
      <c r="AT87" s="227" t="s">
        <v>234</v>
      </c>
      <c r="AU87" s="227" t="s">
        <v>78</v>
      </c>
      <c r="AY87" s="19" t="s">
        <v>231</v>
      </c>
      <c r="BE87" s="228">
        <f>IF(N87="základní",J87,0)</f>
        <v>0</v>
      </c>
      <c r="BF87" s="228">
        <f>IF(N87="snížená",J87,0)</f>
        <v>0</v>
      </c>
      <c r="BG87" s="228">
        <f>IF(N87="zákl. přenesená",J87,0)</f>
        <v>0</v>
      </c>
      <c r="BH87" s="228">
        <f>IF(N87="sníž. přenesená",J87,0)</f>
        <v>0</v>
      </c>
      <c r="BI87" s="228">
        <f>IF(N87="nulová",J87,0)</f>
        <v>0</v>
      </c>
      <c r="BJ87" s="19" t="s">
        <v>76</v>
      </c>
      <c r="BK87" s="228">
        <f>ROUND(I87*H87,2)</f>
        <v>0</v>
      </c>
      <c r="BL87" s="19" t="s">
        <v>1622</v>
      </c>
      <c r="BM87" s="227" t="s">
        <v>5638</v>
      </c>
    </row>
    <row r="88" s="2" customFormat="1" ht="24.15" customHeight="1">
      <c r="A88" s="41"/>
      <c r="B88" s="42"/>
      <c r="C88" s="216" t="s">
        <v>238</v>
      </c>
      <c r="D88" s="216" t="s">
        <v>234</v>
      </c>
      <c r="E88" s="217" t="s">
        <v>5639</v>
      </c>
      <c r="F88" s="218" t="s">
        <v>5640</v>
      </c>
      <c r="G88" s="219" t="s">
        <v>342</v>
      </c>
      <c r="H88" s="220">
        <v>227</v>
      </c>
      <c r="I88" s="221"/>
      <c r="J88" s="222">
        <f>ROUND(I88*H88,2)</f>
        <v>0</v>
      </c>
      <c r="K88" s="218" t="s">
        <v>19</v>
      </c>
      <c r="L88" s="47"/>
      <c r="M88" s="223" t="s">
        <v>19</v>
      </c>
      <c r="N88" s="224" t="s">
        <v>40</v>
      </c>
      <c r="O88" s="87"/>
      <c r="P88" s="225">
        <f>O88*H88</f>
        <v>0</v>
      </c>
      <c r="Q88" s="225">
        <v>0</v>
      </c>
      <c r="R88" s="225">
        <f>Q88*H88</f>
        <v>0</v>
      </c>
      <c r="S88" s="225">
        <v>0</v>
      </c>
      <c r="T88" s="226">
        <f>S88*H88</f>
        <v>0</v>
      </c>
      <c r="U88" s="41"/>
      <c r="V88" s="41"/>
      <c r="W88" s="41"/>
      <c r="X88" s="41"/>
      <c r="Y88" s="41"/>
      <c r="Z88" s="41"/>
      <c r="AA88" s="41"/>
      <c r="AB88" s="41"/>
      <c r="AC88" s="41"/>
      <c r="AD88" s="41"/>
      <c r="AE88" s="41"/>
      <c r="AR88" s="227" t="s">
        <v>1622</v>
      </c>
      <c r="AT88" s="227" t="s">
        <v>234</v>
      </c>
      <c r="AU88" s="227" t="s">
        <v>78</v>
      </c>
      <c r="AY88" s="19" t="s">
        <v>231</v>
      </c>
      <c r="BE88" s="228">
        <f>IF(N88="základní",J88,0)</f>
        <v>0</v>
      </c>
      <c r="BF88" s="228">
        <f>IF(N88="snížená",J88,0)</f>
        <v>0</v>
      </c>
      <c r="BG88" s="228">
        <f>IF(N88="zákl. přenesená",J88,0)</f>
        <v>0</v>
      </c>
      <c r="BH88" s="228">
        <f>IF(N88="sníž. přenesená",J88,0)</f>
        <v>0</v>
      </c>
      <c r="BI88" s="228">
        <f>IF(N88="nulová",J88,0)</f>
        <v>0</v>
      </c>
      <c r="BJ88" s="19" t="s">
        <v>76</v>
      </c>
      <c r="BK88" s="228">
        <f>ROUND(I88*H88,2)</f>
        <v>0</v>
      </c>
      <c r="BL88" s="19" t="s">
        <v>1622</v>
      </c>
      <c r="BM88" s="227" t="s">
        <v>5641</v>
      </c>
    </row>
    <row r="89" s="2" customFormat="1" ht="16.5" customHeight="1">
      <c r="A89" s="41"/>
      <c r="B89" s="42"/>
      <c r="C89" s="216" t="s">
        <v>269</v>
      </c>
      <c r="D89" s="216" t="s">
        <v>234</v>
      </c>
      <c r="E89" s="217" t="s">
        <v>5642</v>
      </c>
      <c r="F89" s="218" t="s">
        <v>5643</v>
      </c>
      <c r="G89" s="219" t="s">
        <v>356</v>
      </c>
      <c r="H89" s="220">
        <v>0.54000000000000004</v>
      </c>
      <c r="I89" s="221"/>
      <c r="J89" s="222">
        <f>ROUND(I89*H89,2)</f>
        <v>0</v>
      </c>
      <c r="K89" s="218" t="s">
        <v>19</v>
      </c>
      <c r="L89" s="47"/>
      <c r="M89" s="223" t="s">
        <v>19</v>
      </c>
      <c r="N89" s="224" t="s">
        <v>40</v>
      </c>
      <c r="O89" s="87"/>
      <c r="P89" s="225">
        <f>O89*H89</f>
        <v>0</v>
      </c>
      <c r="Q89" s="225">
        <v>0</v>
      </c>
      <c r="R89" s="225">
        <f>Q89*H89</f>
        <v>0</v>
      </c>
      <c r="S89" s="225">
        <v>0</v>
      </c>
      <c r="T89" s="226">
        <f>S89*H89</f>
        <v>0</v>
      </c>
      <c r="U89" s="41"/>
      <c r="V89" s="41"/>
      <c r="W89" s="41"/>
      <c r="X89" s="41"/>
      <c r="Y89" s="41"/>
      <c r="Z89" s="41"/>
      <c r="AA89" s="41"/>
      <c r="AB89" s="41"/>
      <c r="AC89" s="41"/>
      <c r="AD89" s="41"/>
      <c r="AE89" s="41"/>
      <c r="AR89" s="227" t="s">
        <v>1622</v>
      </c>
      <c r="AT89" s="227" t="s">
        <v>234</v>
      </c>
      <c r="AU89" s="227" t="s">
        <v>78</v>
      </c>
      <c r="AY89" s="19" t="s">
        <v>231</v>
      </c>
      <c r="BE89" s="228">
        <f>IF(N89="základní",J89,0)</f>
        <v>0</v>
      </c>
      <c r="BF89" s="228">
        <f>IF(N89="snížená",J89,0)</f>
        <v>0</v>
      </c>
      <c r="BG89" s="228">
        <f>IF(N89="zákl. přenesená",J89,0)</f>
        <v>0</v>
      </c>
      <c r="BH89" s="228">
        <f>IF(N89="sníž. přenesená",J89,0)</f>
        <v>0</v>
      </c>
      <c r="BI89" s="228">
        <f>IF(N89="nulová",J89,0)</f>
        <v>0</v>
      </c>
      <c r="BJ89" s="19" t="s">
        <v>76</v>
      </c>
      <c r="BK89" s="228">
        <f>ROUND(I89*H89,2)</f>
        <v>0</v>
      </c>
      <c r="BL89" s="19" t="s">
        <v>1622</v>
      </c>
      <c r="BM89" s="227" t="s">
        <v>5644</v>
      </c>
    </row>
    <row r="90" s="2" customFormat="1" ht="16.5" customHeight="1">
      <c r="A90" s="41"/>
      <c r="B90" s="42"/>
      <c r="C90" s="216" t="s">
        <v>275</v>
      </c>
      <c r="D90" s="216" t="s">
        <v>234</v>
      </c>
      <c r="E90" s="217" t="s">
        <v>5645</v>
      </c>
      <c r="F90" s="218" t="s">
        <v>5646</v>
      </c>
      <c r="G90" s="219" t="s">
        <v>342</v>
      </c>
      <c r="H90" s="220">
        <v>73</v>
      </c>
      <c r="I90" s="221"/>
      <c r="J90" s="222">
        <f>ROUND(I90*H90,2)</f>
        <v>0</v>
      </c>
      <c r="K90" s="218" t="s">
        <v>19</v>
      </c>
      <c r="L90" s="47"/>
      <c r="M90" s="223" t="s">
        <v>19</v>
      </c>
      <c r="N90" s="224" t="s">
        <v>40</v>
      </c>
      <c r="O90" s="87"/>
      <c r="P90" s="225">
        <f>O90*H90</f>
        <v>0</v>
      </c>
      <c r="Q90" s="225">
        <v>0</v>
      </c>
      <c r="R90" s="225">
        <f>Q90*H90</f>
        <v>0</v>
      </c>
      <c r="S90" s="225">
        <v>0</v>
      </c>
      <c r="T90" s="226">
        <f>S90*H90</f>
        <v>0</v>
      </c>
      <c r="U90" s="41"/>
      <c r="V90" s="41"/>
      <c r="W90" s="41"/>
      <c r="X90" s="41"/>
      <c r="Y90" s="41"/>
      <c r="Z90" s="41"/>
      <c r="AA90" s="41"/>
      <c r="AB90" s="41"/>
      <c r="AC90" s="41"/>
      <c r="AD90" s="41"/>
      <c r="AE90" s="41"/>
      <c r="AR90" s="227" t="s">
        <v>1622</v>
      </c>
      <c r="AT90" s="227" t="s">
        <v>234</v>
      </c>
      <c r="AU90" s="227" t="s">
        <v>78</v>
      </c>
      <c r="AY90" s="19" t="s">
        <v>231</v>
      </c>
      <c r="BE90" s="228">
        <f>IF(N90="základní",J90,0)</f>
        <v>0</v>
      </c>
      <c r="BF90" s="228">
        <f>IF(N90="snížená",J90,0)</f>
        <v>0</v>
      </c>
      <c r="BG90" s="228">
        <f>IF(N90="zákl. přenesená",J90,0)</f>
        <v>0</v>
      </c>
      <c r="BH90" s="228">
        <f>IF(N90="sníž. přenesená",J90,0)</f>
        <v>0</v>
      </c>
      <c r="BI90" s="228">
        <f>IF(N90="nulová",J90,0)</f>
        <v>0</v>
      </c>
      <c r="BJ90" s="19" t="s">
        <v>76</v>
      </c>
      <c r="BK90" s="228">
        <f>ROUND(I90*H90,2)</f>
        <v>0</v>
      </c>
      <c r="BL90" s="19" t="s">
        <v>1622</v>
      </c>
      <c r="BM90" s="227" t="s">
        <v>5647</v>
      </c>
    </row>
    <row r="91" s="2" customFormat="1" ht="16.5" customHeight="1">
      <c r="A91" s="41"/>
      <c r="B91" s="42"/>
      <c r="C91" s="216" t="s">
        <v>282</v>
      </c>
      <c r="D91" s="216" t="s">
        <v>234</v>
      </c>
      <c r="E91" s="217" t="s">
        <v>5648</v>
      </c>
      <c r="F91" s="218" t="s">
        <v>5649</v>
      </c>
      <c r="G91" s="219" t="s">
        <v>2753</v>
      </c>
      <c r="H91" s="220">
        <v>2</v>
      </c>
      <c r="I91" s="221"/>
      <c r="J91" s="222">
        <f>ROUND(I91*H91,2)</f>
        <v>0</v>
      </c>
      <c r="K91" s="218" t="s">
        <v>19</v>
      </c>
      <c r="L91" s="47"/>
      <c r="M91" s="223" t="s">
        <v>19</v>
      </c>
      <c r="N91" s="224" t="s">
        <v>40</v>
      </c>
      <c r="O91" s="87"/>
      <c r="P91" s="225">
        <f>O91*H91</f>
        <v>0</v>
      </c>
      <c r="Q91" s="225">
        <v>0</v>
      </c>
      <c r="R91" s="225">
        <f>Q91*H91</f>
        <v>0</v>
      </c>
      <c r="S91" s="225">
        <v>0</v>
      </c>
      <c r="T91" s="226">
        <f>S91*H91</f>
        <v>0</v>
      </c>
      <c r="U91" s="41"/>
      <c r="V91" s="41"/>
      <c r="W91" s="41"/>
      <c r="X91" s="41"/>
      <c r="Y91" s="41"/>
      <c r="Z91" s="41"/>
      <c r="AA91" s="41"/>
      <c r="AB91" s="41"/>
      <c r="AC91" s="41"/>
      <c r="AD91" s="41"/>
      <c r="AE91" s="41"/>
      <c r="AR91" s="227" t="s">
        <v>1622</v>
      </c>
      <c r="AT91" s="227" t="s">
        <v>234</v>
      </c>
      <c r="AU91" s="227" t="s">
        <v>78</v>
      </c>
      <c r="AY91" s="19" t="s">
        <v>231</v>
      </c>
      <c r="BE91" s="228">
        <f>IF(N91="základní",J91,0)</f>
        <v>0</v>
      </c>
      <c r="BF91" s="228">
        <f>IF(N91="snížená",J91,0)</f>
        <v>0</v>
      </c>
      <c r="BG91" s="228">
        <f>IF(N91="zákl. přenesená",J91,0)</f>
        <v>0</v>
      </c>
      <c r="BH91" s="228">
        <f>IF(N91="sníž. přenesená",J91,0)</f>
        <v>0</v>
      </c>
      <c r="BI91" s="228">
        <f>IF(N91="nulová",J91,0)</f>
        <v>0</v>
      </c>
      <c r="BJ91" s="19" t="s">
        <v>76</v>
      </c>
      <c r="BK91" s="228">
        <f>ROUND(I91*H91,2)</f>
        <v>0</v>
      </c>
      <c r="BL91" s="19" t="s">
        <v>1622</v>
      </c>
      <c r="BM91" s="227" t="s">
        <v>5650</v>
      </c>
    </row>
    <row r="92" s="2" customFormat="1" ht="16.5" customHeight="1">
      <c r="A92" s="41"/>
      <c r="B92" s="42"/>
      <c r="C92" s="216" t="s">
        <v>287</v>
      </c>
      <c r="D92" s="216" t="s">
        <v>234</v>
      </c>
      <c r="E92" s="217" t="s">
        <v>5651</v>
      </c>
      <c r="F92" s="218" t="s">
        <v>5652</v>
      </c>
      <c r="G92" s="219" t="s">
        <v>2753</v>
      </c>
      <c r="H92" s="220">
        <v>2</v>
      </c>
      <c r="I92" s="221"/>
      <c r="J92" s="222">
        <f>ROUND(I92*H92,2)</f>
        <v>0</v>
      </c>
      <c r="K92" s="218" t="s">
        <v>19</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1622</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1622</v>
      </c>
      <c r="BM92" s="227" t="s">
        <v>5653</v>
      </c>
    </row>
    <row r="93" s="2" customFormat="1" ht="16.5" customHeight="1">
      <c r="A93" s="41"/>
      <c r="B93" s="42"/>
      <c r="C93" s="216" t="s">
        <v>294</v>
      </c>
      <c r="D93" s="216" t="s">
        <v>234</v>
      </c>
      <c r="E93" s="217" t="s">
        <v>5654</v>
      </c>
      <c r="F93" s="218" t="s">
        <v>5655</v>
      </c>
      <c r="G93" s="219" t="s">
        <v>342</v>
      </c>
      <c r="H93" s="220">
        <v>67</v>
      </c>
      <c r="I93" s="221"/>
      <c r="J93" s="222">
        <f>ROUND(I93*H93,2)</f>
        <v>0</v>
      </c>
      <c r="K93" s="218" t="s">
        <v>19</v>
      </c>
      <c r="L93" s="47"/>
      <c r="M93" s="223" t="s">
        <v>19</v>
      </c>
      <c r="N93" s="224" t="s">
        <v>40</v>
      </c>
      <c r="O93" s="87"/>
      <c r="P93" s="225">
        <f>O93*H93</f>
        <v>0</v>
      </c>
      <c r="Q93" s="225">
        <v>0</v>
      </c>
      <c r="R93" s="225">
        <f>Q93*H93</f>
        <v>0</v>
      </c>
      <c r="S93" s="225">
        <v>0</v>
      </c>
      <c r="T93" s="226">
        <f>S93*H93</f>
        <v>0</v>
      </c>
      <c r="U93" s="41"/>
      <c r="V93" s="41"/>
      <c r="W93" s="41"/>
      <c r="X93" s="41"/>
      <c r="Y93" s="41"/>
      <c r="Z93" s="41"/>
      <c r="AA93" s="41"/>
      <c r="AB93" s="41"/>
      <c r="AC93" s="41"/>
      <c r="AD93" s="41"/>
      <c r="AE93" s="41"/>
      <c r="AR93" s="227" t="s">
        <v>1622</v>
      </c>
      <c r="AT93" s="227" t="s">
        <v>234</v>
      </c>
      <c r="AU93" s="227" t="s">
        <v>78</v>
      </c>
      <c r="AY93" s="19" t="s">
        <v>231</v>
      </c>
      <c r="BE93" s="228">
        <f>IF(N93="základní",J93,0)</f>
        <v>0</v>
      </c>
      <c r="BF93" s="228">
        <f>IF(N93="snížená",J93,0)</f>
        <v>0</v>
      </c>
      <c r="BG93" s="228">
        <f>IF(N93="zákl. přenesená",J93,0)</f>
        <v>0</v>
      </c>
      <c r="BH93" s="228">
        <f>IF(N93="sníž. přenesená",J93,0)</f>
        <v>0</v>
      </c>
      <c r="BI93" s="228">
        <f>IF(N93="nulová",J93,0)</f>
        <v>0</v>
      </c>
      <c r="BJ93" s="19" t="s">
        <v>76</v>
      </c>
      <c r="BK93" s="228">
        <f>ROUND(I93*H93,2)</f>
        <v>0</v>
      </c>
      <c r="BL93" s="19" t="s">
        <v>1622</v>
      </c>
      <c r="BM93" s="227" t="s">
        <v>5656</v>
      </c>
    </row>
    <row r="94" s="2" customFormat="1" ht="24.15" customHeight="1">
      <c r="A94" s="41"/>
      <c r="B94" s="42"/>
      <c r="C94" s="216" t="s">
        <v>145</v>
      </c>
      <c r="D94" s="216" t="s">
        <v>234</v>
      </c>
      <c r="E94" s="217" t="s">
        <v>5657</v>
      </c>
      <c r="F94" s="218" t="s">
        <v>5658</v>
      </c>
      <c r="G94" s="219" t="s">
        <v>342</v>
      </c>
      <c r="H94" s="220">
        <v>6</v>
      </c>
      <c r="I94" s="221"/>
      <c r="J94" s="222">
        <f>ROUND(I94*H94,2)</f>
        <v>0</v>
      </c>
      <c r="K94" s="218" t="s">
        <v>19</v>
      </c>
      <c r="L94" s="47"/>
      <c r="M94" s="223" t="s">
        <v>19</v>
      </c>
      <c r="N94" s="224" t="s">
        <v>40</v>
      </c>
      <c r="O94" s="87"/>
      <c r="P94" s="225">
        <f>O94*H94</f>
        <v>0</v>
      </c>
      <c r="Q94" s="225">
        <v>0</v>
      </c>
      <c r="R94" s="225">
        <f>Q94*H94</f>
        <v>0</v>
      </c>
      <c r="S94" s="225">
        <v>0</v>
      </c>
      <c r="T94" s="226">
        <f>S94*H94</f>
        <v>0</v>
      </c>
      <c r="U94" s="41"/>
      <c r="V94" s="41"/>
      <c r="W94" s="41"/>
      <c r="X94" s="41"/>
      <c r="Y94" s="41"/>
      <c r="Z94" s="41"/>
      <c r="AA94" s="41"/>
      <c r="AB94" s="41"/>
      <c r="AC94" s="41"/>
      <c r="AD94" s="41"/>
      <c r="AE94" s="41"/>
      <c r="AR94" s="227" t="s">
        <v>1622</v>
      </c>
      <c r="AT94" s="227" t="s">
        <v>234</v>
      </c>
      <c r="AU94" s="227" t="s">
        <v>78</v>
      </c>
      <c r="AY94" s="19" t="s">
        <v>231</v>
      </c>
      <c r="BE94" s="228">
        <f>IF(N94="základní",J94,0)</f>
        <v>0</v>
      </c>
      <c r="BF94" s="228">
        <f>IF(N94="snížená",J94,0)</f>
        <v>0</v>
      </c>
      <c r="BG94" s="228">
        <f>IF(N94="zákl. přenesená",J94,0)</f>
        <v>0</v>
      </c>
      <c r="BH94" s="228">
        <f>IF(N94="sníž. přenesená",J94,0)</f>
        <v>0</v>
      </c>
      <c r="BI94" s="228">
        <f>IF(N94="nulová",J94,0)</f>
        <v>0</v>
      </c>
      <c r="BJ94" s="19" t="s">
        <v>76</v>
      </c>
      <c r="BK94" s="228">
        <f>ROUND(I94*H94,2)</f>
        <v>0</v>
      </c>
      <c r="BL94" s="19" t="s">
        <v>1622</v>
      </c>
      <c r="BM94" s="227" t="s">
        <v>5659</v>
      </c>
    </row>
    <row r="95" s="2" customFormat="1" ht="24.15" customHeight="1">
      <c r="A95" s="41"/>
      <c r="B95" s="42"/>
      <c r="C95" s="216" t="s">
        <v>154</v>
      </c>
      <c r="D95" s="216" t="s">
        <v>234</v>
      </c>
      <c r="E95" s="217" t="s">
        <v>5660</v>
      </c>
      <c r="F95" s="218" t="s">
        <v>5661</v>
      </c>
      <c r="G95" s="219" t="s">
        <v>342</v>
      </c>
      <c r="H95" s="220">
        <v>227</v>
      </c>
      <c r="I95" s="221"/>
      <c r="J95" s="222">
        <f>ROUND(I95*H95,2)</f>
        <v>0</v>
      </c>
      <c r="K95" s="218" t="s">
        <v>19</v>
      </c>
      <c r="L95" s="47"/>
      <c r="M95" s="223" t="s">
        <v>19</v>
      </c>
      <c r="N95" s="224" t="s">
        <v>40</v>
      </c>
      <c r="O95" s="87"/>
      <c r="P95" s="225">
        <f>O95*H95</f>
        <v>0</v>
      </c>
      <c r="Q95" s="225">
        <v>0</v>
      </c>
      <c r="R95" s="225">
        <f>Q95*H95</f>
        <v>0</v>
      </c>
      <c r="S95" s="225">
        <v>0</v>
      </c>
      <c r="T95" s="226">
        <f>S95*H95</f>
        <v>0</v>
      </c>
      <c r="U95" s="41"/>
      <c r="V95" s="41"/>
      <c r="W95" s="41"/>
      <c r="X95" s="41"/>
      <c r="Y95" s="41"/>
      <c r="Z95" s="41"/>
      <c r="AA95" s="41"/>
      <c r="AB95" s="41"/>
      <c r="AC95" s="41"/>
      <c r="AD95" s="41"/>
      <c r="AE95" s="41"/>
      <c r="AR95" s="227" t="s">
        <v>1622</v>
      </c>
      <c r="AT95" s="227" t="s">
        <v>234</v>
      </c>
      <c r="AU95" s="227" t="s">
        <v>78</v>
      </c>
      <c r="AY95" s="19" t="s">
        <v>231</v>
      </c>
      <c r="BE95" s="228">
        <f>IF(N95="základní",J95,0)</f>
        <v>0</v>
      </c>
      <c r="BF95" s="228">
        <f>IF(N95="snížená",J95,0)</f>
        <v>0</v>
      </c>
      <c r="BG95" s="228">
        <f>IF(N95="zákl. přenesená",J95,0)</f>
        <v>0</v>
      </c>
      <c r="BH95" s="228">
        <f>IF(N95="sníž. přenesená",J95,0)</f>
        <v>0</v>
      </c>
      <c r="BI95" s="228">
        <f>IF(N95="nulová",J95,0)</f>
        <v>0</v>
      </c>
      <c r="BJ95" s="19" t="s">
        <v>76</v>
      </c>
      <c r="BK95" s="228">
        <f>ROUND(I95*H95,2)</f>
        <v>0</v>
      </c>
      <c r="BL95" s="19" t="s">
        <v>1622</v>
      </c>
      <c r="BM95" s="227" t="s">
        <v>5662</v>
      </c>
    </row>
    <row r="96" s="2" customFormat="1" ht="16.5" customHeight="1">
      <c r="A96" s="41"/>
      <c r="B96" s="42"/>
      <c r="C96" s="216" t="s">
        <v>311</v>
      </c>
      <c r="D96" s="216" t="s">
        <v>234</v>
      </c>
      <c r="E96" s="217" t="s">
        <v>5663</v>
      </c>
      <c r="F96" s="218" t="s">
        <v>5664</v>
      </c>
      <c r="G96" s="219" t="s">
        <v>356</v>
      </c>
      <c r="H96" s="220">
        <v>9.3200000000000003</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1622</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1622</v>
      </c>
      <c r="BM96" s="227" t="s">
        <v>5665</v>
      </c>
    </row>
    <row r="97" s="2" customFormat="1" ht="16.5" customHeight="1">
      <c r="A97" s="41"/>
      <c r="B97" s="42"/>
      <c r="C97" s="216" t="s">
        <v>316</v>
      </c>
      <c r="D97" s="216" t="s">
        <v>234</v>
      </c>
      <c r="E97" s="217" t="s">
        <v>5666</v>
      </c>
      <c r="F97" s="218" t="s">
        <v>5667</v>
      </c>
      <c r="G97" s="219" t="s">
        <v>243</v>
      </c>
      <c r="H97" s="220">
        <v>49</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1622</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1622</v>
      </c>
      <c r="BM97" s="227" t="s">
        <v>5668</v>
      </c>
    </row>
    <row r="98" s="12" customFormat="1" ht="22.8" customHeight="1">
      <c r="A98" s="12"/>
      <c r="B98" s="200"/>
      <c r="C98" s="201"/>
      <c r="D98" s="202" t="s">
        <v>68</v>
      </c>
      <c r="E98" s="214" t="s">
        <v>2884</v>
      </c>
      <c r="F98" s="214" t="s">
        <v>5669</v>
      </c>
      <c r="G98" s="201"/>
      <c r="H98" s="201"/>
      <c r="I98" s="204"/>
      <c r="J98" s="215">
        <f>BK98</f>
        <v>0</v>
      </c>
      <c r="K98" s="201"/>
      <c r="L98" s="206"/>
      <c r="M98" s="207"/>
      <c r="N98" s="208"/>
      <c r="O98" s="208"/>
      <c r="P98" s="209">
        <f>SUM(P99:P123)</f>
        <v>0</v>
      </c>
      <c r="Q98" s="208"/>
      <c r="R98" s="209">
        <f>SUM(R99:R123)</f>
        <v>0</v>
      </c>
      <c r="S98" s="208"/>
      <c r="T98" s="210">
        <f>SUM(T99:T123)</f>
        <v>0</v>
      </c>
      <c r="U98" s="12"/>
      <c r="V98" s="12"/>
      <c r="W98" s="12"/>
      <c r="X98" s="12"/>
      <c r="Y98" s="12"/>
      <c r="Z98" s="12"/>
      <c r="AA98" s="12"/>
      <c r="AB98" s="12"/>
      <c r="AC98" s="12"/>
      <c r="AD98" s="12"/>
      <c r="AE98" s="12"/>
      <c r="AR98" s="211" t="s">
        <v>76</v>
      </c>
      <c r="AT98" s="212" t="s">
        <v>68</v>
      </c>
      <c r="AU98" s="212" t="s">
        <v>76</v>
      </c>
      <c r="AY98" s="211" t="s">
        <v>231</v>
      </c>
      <c r="BK98" s="213">
        <f>SUM(BK99:BK123)</f>
        <v>0</v>
      </c>
    </row>
    <row r="99" s="2" customFormat="1" ht="16.5" customHeight="1">
      <c r="A99" s="41"/>
      <c r="B99" s="42"/>
      <c r="C99" s="216" t="s">
        <v>321</v>
      </c>
      <c r="D99" s="216" t="s">
        <v>234</v>
      </c>
      <c r="E99" s="217" t="s">
        <v>5670</v>
      </c>
      <c r="F99" s="218" t="s">
        <v>5671</v>
      </c>
      <c r="G99" s="219" t="s">
        <v>342</v>
      </c>
      <c r="H99" s="220">
        <v>192</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1622</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1622</v>
      </c>
      <c r="BM99" s="227" t="s">
        <v>5672</v>
      </c>
    </row>
    <row r="100" s="2" customFormat="1" ht="16.5" customHeight="1">
      <c r="A100" s="41"/>
      <c r="B100" s="42"/>
      <c r="C100" s="216" t="s">
        <v>8</v>
      </c>
      <c r="D100" s="216" t="s">
        <v>234</v>
      </c>
      <c r="E100" s="217" t="s">
        <v>5673</v>
      </c>
      <c r="F100" s="218" t="s">
        <v>5674</v>
      </c>
      <c r="G100" s="219" t="s">
        <v>5675</v>
      </c>
      <c r="H100" s="220">
        <v>3</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1622</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1622</v>
      </c>
      <c r="BM100" s="227" t="s">
        <v>5676</v>
      </c>
    </row>
    <row r="101" s="2" customFormat="1" ht="16.5" customHeight="1">
      <c r="A101" s="41"/>
      <c r="B101" s="42"/>
      <c r="C101" s="216" t="s">
        <v>331</v>
      </c>
      <c r="D101" s="216" t="s">
        <v>234</v>
      </c>
      <c r="E101" s="217" t="s">
        <v>5677</v>
      </c>
      <c r="F101" s="218" t="s">
        <v>5678</v>
      </c>
      <c r="G101" s="219" t="s">
        <v>5675</v>
      </c>
      <c r="H101" s="220">
        <v>8</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1622</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1622</v>
      </c>
      <c r="BM101" s="227" t="s">
        <v>5679</v>
      </c>
    </row>
    <row r="102" s="2" customFormat="1" ht="16.5" customHeight="1">
      <c r="A102" s="41"/>
      <c r="B102" s="42"/>
      <c r="C102" s="216" t="s">
        <v>335</v>
      </c>
      <c r="D102" s="216" t="s">
        <v>234</v>
      </c>
      <c r="E102" s="217" t="s">
        <v>5680</v>
      </c>
      <c r="F102" s="218" t="s">
        <v>5681</v>
      </c>
      <c r="G102" s="219" t="s">
        <v>5675</v>
      </c>
      <c r="H102" s="220">
        <v>8</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1622</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1622</v>
      </c>
      <c r="BM102" s="227" t="s">
        <v>5682</v>
      </c>
    </row>
    <row r="103" s="2" customFormat="1" ht="16.5" customHeight="1">
      <c r="A103" s="41"/>
      <c r="B103" s="42"/>
      <c r="C103" s="216" t="s">
        <v>339</v>
      </c>
      <c r="D103" s="216" t="s">
        <v>234</v>
      </c>
      <c r="E103" s="217" t="s">
        <v>5683</v>
      </c>
      <c r="F103" s="218" t="s">
        <v>5684</v>
      </c>
      <c r="G103" s="219" t="s">
        <v>5675</v>
      </c>
      <c r="H103" s="220">
        <v>6</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1622</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1622</v>
      </c>
      <c r="BM103" s="227" t="s">
        <v>5685</v>
      </c>
    </row>
    <row r="104" s="2" customFormat="1" ht="16.5" customHeight="1">
      <c r="A104" s="41"/>
      <c r="B104" s="42"/>
      <c r="C104" s="216" t="s">
        <v>347</v>
      </c>
      <c r="D104" s="216" t="s">
        <v>234</v>
      </c>
      <c r="E104" s="217" t="s">
        <v>5686</v>
      </c>
      <c r="F104" s="218" t="s">
        <v>5687</v>
      </c>
      <c r="G104" s="219" t="s">
        <v>5631</v>
      </c>
      <c r="H104" s="220">
        <v>0.5</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1622</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1622</v>
      </c>
      <c r="BM104" s="227" t="s">
        <v>5688</v>
      </c>
    </row>
    <row r="105" s="2" customFormat="1" ht="16.5" customHeight="1">
      <c r="A105" s="41"/>
      <c r="B105" s="42"/>
      <c r="C105" s="216" t="s">
        <v>353</v>
      </c>
      <c r="D105" s="216" t="s">
        <v>234</v>
      </c>
      <c r="E105" s="217" t="s">
        <v>5689</v>
      </c>
      <c r="F105" s="218" t="s">
        <v>5690</v>
      </c>
      <c r="G105" s="219" t="s">
        <v>5675</v>
      </c>
      <c r="H105" s="220">
        <v>8</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1622</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1622</v>
      </c>
      <c r="BM105" s="227" t="s">
        <v>5691</v>
      </c>
    </row>
    <row r="106" s="2" customFormat="1" ht="16.5" customHeight="1">
      <c r="A106" s="41"/>
      <c r="B106" s="42"/>
      <c r="C106" s="216" t="s">
        <v>7</v>
      </c>
      <c r="D106" s="216" t="s">
        <v>234</v>
      </c>
      <c r="E106" s="217" t="s">
        <v>5692</v>
      </c>
      <c r="F106" s="218" t="s">
        <v>5693</v>
      </c>
      <c r="G106" s="219" t="s">
        <v>5675</v>
      </c>
      <c r="H106" s="220">
        <v>8</v>
      </c>
      <c r="I106" s="221"/>
      <c r="J106" s="222">
        <f>ROUND(I106*H106,2)</f>
        <v>0</v>
      </c>
      <c r="K106" s="218" t="s">
        <v>19</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1622</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1622</v>
      </c>
      <c r="BM106" s="227" t="s">
        <v>5694</v>
      </c>
    </row>
    <row r="107" s="2" customFormat="1" ht="16.5" customHeight="1">
      <c r="A107" s="41"/>
      <c r="B107" s="42"/>
      <c r="C107" s="216" t="s">
        <v>373</v>
      </c>
      <c r="D107" s="216" t="s">
        <v>234</v>
      </c>
      <c r="E107" s="217" t="s">
        <v>5695</v>
      </c>
      <c r="F107" s="218" t="s">
        <v>5696</v>
      </c>
      <c r="G107" s="219" t="s">
        <v>5675</v>
      </c>
      <c r="H107" s="220">
        <v>2</v>
      </c>
      <c r="I107" s="221"/>
      <c r="J107" s="222">
        <f>ROUND(I107*H107,2)</f>
        <v>0</v>
      </c>
      <c r="K107" s="218" t="s">
        <v>19</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1622</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1622</v>
      </c>
      <c r="BM107" s="227" t="s">
        <v>5697</v>
      </c>
    </row>
    <row r="108" s="2" customFormat="1" ht="16.5" customHeight="1">
      <c r="A108" s="41"/>
      <c r="B108" s="42"/>
      <c r="C108" s="216" t="s">
        <v>380</v>
      </c>
      <c r="D108" s="216" t="s">
        <v>234</v>
      </c>
      <c r="E108" s="217" t="s">
        <v>5698</v>
      </c>
      <c r="F108" s="218" t="s">
        <v>5699</v>
      </c>
      <c r="G108" s="219" t="s">
        <v>342</v>
      </c>
      <c r="H108" s="220">
        <v>192</v>
      </c>
      <c r="I108" s="221"/>
      <c r="J108" s="222">
        <f>ROUND(I108*H108,2)</f>
        <v>0</v>
      </c>
      <c r="K108" s="218" t="s">
        <v>19</v>
      </c>
      <c r="L108" s="47"/>
      <c r="M108" s="223" t="s">
        <v>19</v>
      </c>
      <c r="N108" s="224"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1622</v>
      </c>
      <c r="AT108" s="227" t="s">
        <v>234</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1622</v>
      </c>
      <c r="BM108" s="227" t="s">
        <v>5700</v>
      </c>
    </row>
    <row r="109" s="2" customFormat="1" ht="16.5" customHeight="1">
      <c r="A109" s="41"/>
      <c r="B109" s="42"/>
      <c r="C109" s="216" t="s">
        <v>384</v>
      </c>
      <c r="D109" s="216" t="s">
        <v>234</v>
      </c>
      <c r="E109" s="217" t="s">
        <v>5701</v>
      </c>
      <c r="F109" s="218" t="s">
        <v>5702</v>
      </c>
      <c r="G109" s="219" t="s">
        <v>2753</v>
      </c>
      <c r="H109" s="220">
        <v>2</v>
      </c>
      <c r="I109" s="221"/>
      <c r="J109" s="222">
        <f>ROUND(I109*H109,2)</f>
        <v>0</v>
      </c>
      <c r="K109" s="218" t="s">
        <v>19</v>
      </c>
      <c r="L109" s="47"/>
      <c r="M109" s="223" t="s">
        <v>19</v>
      </c>
      <c r="N109" s="224"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1622</v>
      </c>
      <c r="AT109" s="227" t="s">
        <v>234</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1622</v>
      </c>
      <c r="BM109" s="227" t="s">
        <v>5703</v>
      </c>
    </row>
    <row r="110" s="2" customFormat="1" ht="16.5" customHeight="1">
      <c r="A110" s="41"/>
      <c r="B110" s="42"/>
      <c r="C110" s="216" t="s">
        <v>378</v>
      </c>
      <c r="D110" s="216" t="s">
        <v>234</v>
      </c>
      <c r="E110" s="217" t="s">
        <v>5704</v>
      </c>
      <c r="F110" s="218" t="s">
        <v>5705</v>
      </c>
      <c r="G110" s="219" t="s">
        <v>2753</v>
      </c>
      <c r="H110" s="220">
        <v>2</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1622</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1622</v>
      </c>
      <c r="BM110" s="227" t="s">
        <v>5706</v>
      </c>
    </row>
    <row r="111" s="2" customFormat="1" ht="24.15" customHeight="1">
      <c r="A111" s="41"/>
      <c r="B111" s="42"/>
      <c r="C111" s="216" t="s">
        <v>391</v>
      </c>
      <c r="D111" s="216" t="s">
        <v>234</v>
      </c>
      <c r="E111" s="217" t="s">
        <v>5707</v>
      </c>
      <c r="F111" s="218" t="s">
        <v>5708</v>
      </c>
      <c r="G111" s="219" t="s">
        <v>342</v>
      </c>
      <c r="H111" s="220">
        <v>61</v>
      </c>
      <c r="I111" s="221"/>
      <c r="J111" s="222">
        <f>ROUND(I111*H111,2)</f>
        <v>0</v>
      </c>
      <c r="K111" s="218" t="s">
        <v>19</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1622</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1622</v>
      </c>
      <c r="BM111" s="227" t="s">
        <v>5709</v>
      </c>
    </row>
    <row r="112" s="2" customFormat="1" ht="16.5" customHeight="1">
      <c r="A112" s="41"/>
      <c r="B112" s="42"/>
      <c r="C112" s="216" t="s">
        <v>395</v>
      </c>
      <c r="D112" s="216" t="s">
        <v>234</v>
      </c>
      <c r="E112" s="217" t="s">
        <v>5710</v>
      </c>
      <c r="F112" s="218" t="s">
        <v>5711</v>
      </c>
      <c r="G112" s="219" t="s">
        <v>342</v>
      </c>
      <c r="H112" s="220">
        <v>243</v>
      </c>
      <c r="I112" s="221"/>
      <c r="J112" s="222">
        <f>ROUND(I112*H112,2)</f>
        <v>0</v>
      </c>
      <c r="K112" s="218" t="s">
        <v>19</v>
      </c>
      <c r="L112" s="47"/>
      <c r="M112" s="223" t="s">
        <v>19</v>
      </c>
      <c r="N112" s="224"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1622</v>
      </c>
      <c r="AT112" s="227" t="s">
        <v>234</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1622</v>
      </c>
      <c r="BM112" s="227" t="s">
        <v>5712</v>
      </c>
    </row>
    <row r="113" s="2" customFormat="1" ht="16.5" customHeight="1">
      <c r="A113" s="41"/>
      <c r="B113" s="42"/>
      <c r="C113" s="216" t="s">
        <v>401</v>
      </c>
      <c r="D113" s="216" t="s">
        <v>234</v>
      </c>
      <c r="E113" s="217" t="s">
        <v>5713</v>
      </c>
      <c r="F113" s="218" t="s">
        <v>5714</v>
      </c>
      <c r="G113" s="219" t="s">
        <v>342</v>
      </c>
      <c r="H113" s="220">
        <v>243</v>
      </c>
      <c r="I113" s="221"/>
      <c r="J113" s="222">
        <f>ROUND(I113*H113,2)</f>
        <v>0</v>
      </c>
      <c r="K113" s="218" t="s">
        <v>19</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1622</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1622</v>
      </c>
      <c r="BM113" s="227" t="s">
        <v>5715</v>
      </c>
    </row>
    <row r="114" s="2" customFormat="1" ht="16.5" customHeight="1">
      <c r="A114" s="41"/>
      <c r="B114" s="42"/>
      <c r="C114" s="216" t="s">
        <v>407</v>
      </c>
      <c r="D114" s="216" t="s">
        <v>234</v>
      </c>
      <c r="E114" s="217" t="s">
        <v>5716</v>
      </c>
      <c r="F114" s="218" t="s">
        <v>5717</v>
      </c>
      <c r="G114" s="219" t="s">
        <v>342</v>
      </c>
      <c r="H114" s="220">
        <v>190</v>
      </c>
      <c r="I114" s="221"/>
      <c r="J114" s="222">
        <f>ROUND(I114*H114,2)</f>
        <v>0</v>
      </c>
      <c r="K114" s="218" t="s">
        <v>19</v>
      </c>
      <c r="L114" s="47"/>
      <c r="M114" s="223" t="s">
        <v>19</v>
      </c>
      <c r="N114" s="224"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1622</v>
      </c>
      <c r="AT114" s="227" t="s">
        <v>234</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1622</v>
      </c>
      <c r="BM114" s="227" t="s">
        <v>5718</v>
      </c>
    </row>
    <row r="115" s="2" customFormat="1" ht="16.5" customHeight="1">
      <c r="A115" s="41"/>
      <c r="B115" s="42"/>
      <c r="C115" s="216" t="s">
        <v>412</v>
      </c>
      <c r="D115" s="216" t="s">
        <v>234</v>
      </c>
      <c r="E115" s="217" t="s">
        <v>5719</v>
      </c>
      <c r="F115" s="218" t="s">
        <v>5720</v>
      </c>
      <c r="G115" s="219" t="s">
        <v>2753</v>
      </c>
      <c r="H115" s="220">
        <v>6</v>
      </c>
      <c r="I115" s="221"/>
      <c r="J115" s="222">
        <f>ROUND(I115*H115,2)</f>
        <v>0</v>
      </c>
      <c r="K115" s="218" t="s">
        <v>19</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1622</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1622</v>
      </c>
      <c r="BM115" s="227" t="s">
        <v>5721</v>
      </c>
    </row>
    <row r="116" s="2" customFormat="1" ht="16.5" customHeight="1">
      <c r="A116" s="41"/>
      <c r="B116" s="42"/>
      <c r="C116" s="216" t="s">
        <v>417</v>
      </c>
      <c r="D116" s="216" t="s">
        <v>234</v>
      </c>
      <c r="E116" s="217" t="s">
        <v>5722</v>
      </c>
      <c r="F116" s="218" t="s">
        <v>5723</v>
      </c>
      <c r="G116" s="219" t="s">
        <v>2753</v>
      </c>
      <c r="H116" s="220">
        <v>2</v>
      </c>
      <c r="I116" s="221"/>
      <c r="J116" s="222">
        <f>ROUND(I116*H116,2)</f>
        <v>0</v>
      </c>
      <c r="K116" s="218" t="s">
        <v>19</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1622</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1622</v>
      </c>
      <c r="BM116" s="227" t="s">
        <v>5724</v>
      </c>
    </row>
    <row r="117" s="2" customFormat="1" ht="16.5" customHeight="1">
      <c r="A117" s="41"/>
      <c r="B117" s="42"/>
      <c r="C117" s="216" t="s">
        <v>423</v>
      </c>
      <c r="D117" s="216" t="s">
        <v>234</v>
      </c>
      <c r="E117" s="217" t="s">
        <v>5725</v>
      </c>
      <c r="F117" s="218" t="s">
        <v>5726</v>
      </c>
      <c r="G117" s="219" t="s">
        <v>2753</v>
      </c>
      <c r="H117" s="220">
        <v>4</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1622</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1622</v>
      </c>
      <c r="BM117" s="227" t="s">
        <v>5727</v>
      </c>
    </row>
    <row r="118" s="2" customFormat="1" ht="16.5" customHeight="1">
      <c r="A118" s="41"/>
      <c r="B118" s="42"/>
      <c r="C118" s="216" t="s">
        <v>429</v>
      </c>
      <c r="D118" s="216" t="s">
        <v>234</v>
      </c>
      <c r="E118" s="217" t="s">
        <v>5728</v>
      </c>
      <c r="F118" s="218" t="s">
        <v>5729</v>
      </c>
      <c r="G118" s="219" t="s">
        <v>2753</v>
      </c>
      <c r="H118" s="220">
        <v>1</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1622</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1622</v>
      </c>
      <c r="BM118" s="227" t="s">
        <v>5730</v>
      </c>
    </row>
    <row r="119" s="2" customFormat="1" ht="21.75" customHeight="1">
      <c r="A119" s="41"/>
      <c r="B119" s="42"/>
      <c r="C119" s="216" t="s">
        <v>434</v>
      </c>
      <c r="D119" s="216" t="s">
        <v>234</v>
      </c>
      <c r="E119" s="217" t="s">
        <v>5731</v>
      </c>
      <c r="F119" s="218" t="s">
        <v>5732</v>
      </c>
      <c r="G119" s="219" t="s">
        <v>342</v>
      </c>
      <c r="H119" s="220">
        <v>190</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1622</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1622</v>
      </c>
      <c r="BM119" s="227" t="s">
        <v>5733</v>
      </c>
    </row>
    <row r="120" s="2" customFormat="1" ht="16.5" customHeight="1">
      <c r="A120" s="41"/>
      <c r="B120" s="42"/>
      <c r="C120" s="216" t="s">
        <v>442</v>
      </c>
      <c r="D120" s="216" t="s">
        <v>234</v>
      </c>
      <c r="E120" s="217" t="s">
        <v>5734</v>
      </c>
      <c r="F120" s="218" t="s">
        <v>5735</v>
      </c>
      <c r="G120" s="219" t="s">
        <v>342</v>
      </c>
      <c r="H120" s="220">
        <v>61</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1622</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1622</v>
      </c>
      <c r="BM120" s="227" t="s">
        <v>5736</v>
      </c>
    </row>
    <row r="121" s="2" customFormat="1" ht="16.5" customHeight="1">
      <c r="A121" s="41"/>
      <c r="B121" s="42"/>
      <c r="C121" s="216" t="s">
        <v>825</v>
      </c>
      <c r="D121" s="216" t="s">
        <v>234</v>
      </c>
      <c r="E121" s="217" t="s">
        <v>5737</v>
      </c>
      <c r="F121" s="218" t="s">
        <v>5738</v>
      </c>
      <c r="G121" s="219" t="s">
        <v>2753</v>
      </c>
      <c r="H121" s="220">
        <v>1</v>
      </c>
      <c r="I121" s="221"/>
      <c r="J121" s="222">
        <f>ROUND(I121*H121,2)</f>
        <v>0</v>
      </c>
      <c r="K121" s="218" t="s">
        <v>19</v>
      </c>
      <c r="L121" s="47"/>
      <c r="M121" s="223" t="s">
        <v>19</v>
      </c>
      <c r="N121" s="224"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1622</v>
      </c>
      <c r="AT121" s="227" t="s">
        <v>234</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1622</v>
      </c>
      <c r="BM121" s="227" t="s">
        <v>5739</v>
      </c>
    </row>
    <row r="122" s="2" customFormat="1" ht="16.5" customHeight="1">
      <c r="A122" s="41"/>
      <c r="B122" s="42"/>
      <c r="C122" s="216" t="s">
        <v>833</v>
      </c>
      <c r="D122" s="216" t="s">
        <v>234</v>
      </c>
      <c r="E122" s="217" t="s">
        <v>5740</v>
      </c>
      <c r="F122" s="218" t="s">
        <v>5741</v>
      </c>
      <c r="G122" s="219" t="s">
        <v>342</v>
      </c>
      <c r="H122" s="220">
        <v>433</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1622</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1622</v>
      </c>
      <c r="BM122" s="227" t="s">
        <v>5742</v>
      </c>
    </row>
    <row r="123" s="2" customFormat="1" ht="16.5" customHeight="1">
      <c r="A123" s="41"/>
      <c r="B123" s="42"/>
      <c r="C123" s="216" t="s">
        <v>839</v>
      </c>
      <c r="D123" s="216" t="s">
        <v>234</v>
      </c>
      <c r="E123" s="217" t="s">
        <v>5743</v>
      </c>
      <c r="F123" s="218" t="s">
        <v>5744</v>
      </c>
      <c r="G123" s="219" t="s">
        <v>342</v>
      </c>
      <c r="H123" s="220">
        <v>433</v>
      </c>
      <c r="I123" s="221"/>
      <c r="J123" s="222">
        <f>ROUND(I123*H123,2)</f>
        <v>0</v>
      </c>
      <c r="K123" s="218" t="s">
        <v>19</v>
      </c>
      <c r="L123" s="47"/>
      <c r="M123" s="297" t="s">
        <v>19</v>
      </c>
      <c r="N123" s="298" t="s">
        <v>40</v>
      </c>
      <c r="O123" s="295"/>
      <c r="P123" s="299">
        <f>O123*H123</f>
        <v>0</v>
      </c>
      <c r="Q123" s="299">
        <v>0</v>
      </c>
      <c r="R123" s="299">
        <f>Q123*H123</f>
        <v>0</v>
      </c>
      <c r="S123" s="299">
        <v>0</v>
      </c>
      <c r="T123" s="300">
        <f>S123*H123</f>
        <v>0</v>
      </c>
      <c r="U123" s="41"/>
      <c r="V123" s="41"/>
      <c r="W123" s="41"/>
      <c r="X123" s="41"/>
      <c r="Y123" s="41"/>
      <c r="Z123" s="41"/>
      <c r="AA123" s="41"/>
      <c r="AB123" s="41"/>
      <c r="AC123" s="41"/>
      <c r="AD123" s="41"/>
      <c r="AE123" s="41"/>
      <c r="AR123" s="227" t="s">
        <v>1622</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1622</v>
      </c>
      <c r="BM123" s="227" t="s">
        <v>5745</v>
      </c>
    </row>
    <row r="124" s="2" customFormat="1" ht="6.96" customHeight="1">
      <c r="A124" s="41"/>
      <c r="B124" s="62"/>
      <c r="C124" s="63"/>
      <c r="D124" s="63"/>
      <c r="E124" s="63"/>
      <c r="F124" s="63"/>
      <c r="G124" s="63"/>
      <c r="H124" s="63"/>
      <c r="I124" s="63"/>
      <c r="J124" s="63"/>
      <c r="K124" s="63"/>
      <c r="L124" s="47"/>
      <c r="M124" s="41"/>
      <c r="O124" s="41"/>
      <c r="P124" s="41"/>
      <c r="Q124" s="41"/>
      <c r="R124" s="41"/>
      <c r="S124" s="41"/>
      <c r="T124" s="41"/>
      <c r="U124" s="41"/>
      <c r="V124" s="41"/>
      <c r="W124" s="41"/>
      <c r="X124" s="41"/>
      <c r="Y124" s="41"/>
      <c r="Z124" s="41"/>
      <c r="AA124" s="41"/>
      <c r="AB124" s="41"/>
      <c r="AC124" s="41"/>
      <c r="AD124" s="41"/>
      <c r="AE124" s="41"/>
    </row>
  </sheetData>
  <sheetProtection sheet="1" autoFilter="0" formatColumns="0" formatRows="0" objects="1" scenarios="1" spinCount="100000" saltValue="ISrbmN3V1k30epbzyt0WoB7I8k8hWVLUipESbNRQ+FXJ0a9QYh09QeYcWN9RFmO5Q5q/nR/rbu64zdUHYWxS8g==" hashValue="GL3FAbIXFncvcsfbANY2N/jU8WSQq1yFnKsh+b6MfmtW+0jWleJ6XCLL50kh7N0Gso5taIG+SYip3RNOjgkyrg==" algorithmName="SHA-512" password="CC35"/>
  <autoFilter ref="C81:K123"/>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180</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5746</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ROUND(J89,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ROUND((SUM(BE89:BE175)),  2)</f>
        <v>0</v>
      </c>
      <c r="G33" s="41"/>
      <c r="H33" s="41"/>
      <c r="I33" s="161">
        <v>0.20999999999999999</v>
      </c>
      <c r="J33" s="160">
        <f>ROUND(((SUM(BE89:BE175))*I33),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ROUND((SUM(BF89:BF175)),  2)</f>
        <v>0</v>
      </c>
      <c r="G34" s="41"/>
      <c r="H34" s="41"/>
      <c r="I34" s="161">
        <v>0.14999999999999999</v>
      </c>
      <c r="J34" s="160">
        <f>ROUND(((SUM(BF89:BF175))*I34),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ROUND((SUM(BG89:BG175)),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ROUND((SUM(BH89:BH175)),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ROUND((SUM(BI89:BI175)),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401 - IO401 - Elektroinstalace</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J89</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J90</f>
        <v>0</v>
      </c>
      <c r="K60" s="179"/>
      <c r="L60" s="183"/>
      <c r="S60" s="9"/>
      <c r="T60" s="9"/>
      <c r="U60" s="9"/>
      <c r="V60" s="9"/>
      <c r="W60" s="9"/>
      <c r="X60" s="9"/>
      <c r="Y60" s="9"/>
      <c r="Z60" s="9"/>
      <c r="AA60" s="9"/>
      <c r="AB60" s="9"/>
      <c r="AC60" s="9"/>
      <c r="AD60" s="9"/>
      <c r="AE60" s="9"/>
    </row>
    <row r="61" s="10" customFormat="1" ht="19.92" customHeight="1">
      <c r="A61" s="10"/>
      <c r="B61" s="184"/>
      <c r="C61" s="128"/>
      <c r="D61" s="185" t="s">
        <v>581</v>
      </c>
      <c r="E61" s="186"/>
      <c r="F61" s="186"/>
      <c r="G61" s="186"/>
      <c r="H61" s="186"/>
      <c r="I61" s="186"/>
      <c r="J61" s="187">
        <f>J91</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213</v>
      </c>
      <c r="E62" s="186"/>
      <c r="F62" s="186"/>
      <c r="G62" s="186"/>
      <c r="H62" s="186"/>
      <c r="I62" s="186"/>
      <c r="J62" s="187">
        <f>J93</f>
        <v>0</v>
      </c>
      <c r="K62" s="128"/>
      <c r="L62" s="188"/>
      <c r="S62" s="10"/>
      <c r="T62" s="10"/>
      <c r="U62" s="10"/>
      <c r="V62" s="10"/>
      <c r="W62" s="10"/>
      <c r="X62" s="10"/>
      <c r="Y62" s="10"/>
      <c r="Z62" s="10"/>
      <c r="AA62" s="10"/>
      <c r="AB62" s="10"/>
      <c r="AC62" s="10"/>
      <c r="AD62" s="10"/>
      <c r="AE62" s="10"/>
    </row>
    <row r="63" s="9" customFormat="1" ht="24.96" customHeight="1">
      <c r="A63" s="9"/>
      <c r="B63" s="178"/>
      <c r="C63" s="179"/>
      <c r="D63" s="180" t="s">
        <v>2450</v>
      </c>
      <c r="E63" s="181"/>
      <c r="F63" s="181"/>
      <c r="G63" s="181"/>
      <c r="H63" s="181"/>
      <c r="I63" s="181"/>
      <c r="J63" s="182">
        <f>J98</f>
        <v>0</v>
      </c>
      <c r="K63" s="179"/>
      <c r="L63" s="183"/>
      <c r="S63" s="9"/>
      <c r="T63" s="9"/>
      <c r="U63" s="9"/>
      <c r="V63" s="9"/>
      <c r="W63" s="9"/>
      <c r="X63" s="9"/>
      <c r="Y63" s="9"/>
      <c r="Z63" s="9"/>
      <c r="AA63" s="9"/>
      <c r="AB63" s="9"/>
      <c r="AC63" s="9"/>
      <c r="AD63" s="9"/>
      <c r="AE63" s="9"/>
    </row>
    <row r="64" s="10" customFormat="1" ht="19.92" customHeight="1">
      <c r="A64" s="10"/>
      <c r="B64" s="184"/>
      <c r="C64" s="128"/>
      <c r="D64" s="185" t="s">
        <v>5747</v>
      </c>
      <c r="E64" s="186"/>
      <c r="F64" s="186"/>
      <c r="G64" s="186"/>
      <c r="H64" s="186"/>
      <c r="I64" s="186"/>
      <c r="J64" s="187">
        <f>J99</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5748</v>
      </c>
      <c r="E65" s="186"/>
      <c r="F65" s="186"/>
      <c r="G65" s="186"/>
      <c r="H65" s="186"/>
      <c r="I65" s="186"/>
      <c r="J65" s="187">
        <f>J147</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5749</v>
      </c>
      <c r="E66" s="186"/>
      <c r="F66" s="186"/>
      <c r="G66" s="186"/>
      <c r="H66" s="186"/>
      <c r="I66" s="186"/>
      <c r="J66" s="187">
        <f>J149</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5750</v>
      </c>
      <c r="E67" s="186"/>
      <c r="F67" s="186"/>
      <c r="G67" s="186"/>
      <c r="H67" s="186"/>
      <c r="I67" s="186"/>
      <c r="J67" s="187">
        <f>J153</f>
        <v>0</v>
      </c>
      <c r="K67" s="128"/>
      <c r="L67" s="188"/>
      <c r="S67" s="10"/>
      <c r="T67" s="10"/>
      <c r="U67" s="10"/>
      <c r="V67" s="10"/>
      <c r="W67" s="10"/>
      <c r="X67" s="10"/>
      <c r="Y67" s="10"/>
      <c r="Z67" s="10"/>
      <c r="AA67" s="10"/>
      <c r="AB67" s="10"/>
      <c r="AC67" s="10"/>
      <c r="AD67" s="10"/>
      <c r="AE67" s="10"/>
    </row>
    <row r="68" s="9" customFormat="1" ht="24.96" customHeight="1">
      <c r="A68" s="9"/>
      <c r="B68" s="178"/>
      <c r="C68" s="179"/>
      <c r="D68" s="180" t="s">
        <v>5751</v>
      </c>
      <c r="E68" s="181"/>
      <c r="F68" s="181"/>
      <c r="G68" s="181"/>
      <c r="H68" s="181"/>
      <c r="I68" s="181"/>
      <c r="J68" s="182">
        <f>J173</f>
        <v>0</v>
      </c>
      <c r="K68" s="179"/>
      <c r="L68" s="183"/>
      <c r="S68" s="9"/>
      <c r="T68" s="9"/>
      <c r="U68" s="9"/>
      <c r="V68" s="9"/>
      <c r="W68" s="9"/>
      <c r="X68" s="9"/>
      <c r="Y68" s="9"/>
      <c r="Z68" s="9"/>
      <c r="AA68" s="9"/>
      <c r="AB68" s="9"/>
      <c r="AC68" s="9"/>
      <c r="AD68" s="9"/>
      <c r="AE68" s="9"/>
    </row>
    <row r="69" s="10" customFormat="1" ht="19.92" customHeight="1">
      <c r="A69" s="10"/>
      <c r="B69" s="184"/>
      <c r="C69" s="128"/>
      <c r="D69" s="185" t="s">
        <v>5752</v>
      </c>
      <c r="E69" s="186"/>
      <c r="F69" s="186"/>
      <c r="G69" s="186"/>
      <c r="H69" s="186"/>
      <c r="I69" s="186"/>
      <c r="J69" s="187">
        <f>J174</f>
        <v>0</v>
      </c>
      <c r="K69" s="128"/>
      <c r="L69" s="188"/>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5" t="s">
        <v>216</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Park na Moravském náměstí v Brně</v>
      </c>
      <c r="F79" s="34"/>
      <c r="G79" s="34"/>
      <c r="H79" s="34"/>
      <c r="I79" s="43"/>
      <c r="J79" s="43"/>
      <c r="K79" s="43"/>
      <c r="L79" s="148"/>
      <c r="S79" s="41"/>
      <c r="T79" s="41"/>
      <c r="U79" s="41"/>
      <c r="V79" s="41"/>
      <c r="W79" s="41"/>
      <c r="X79" s="41"/>
      <c r="Y79" s="41"/>
      <c r="Z79" s="41"/>
      <c r="AA79" s="41"/>
      <c r="AB79" s="41"/>
      <c r="AC79" s="41"/>
      <c r="AD79" s="41"/>
      <c r="AE79" s="41"/>
    </row>
    <row r="80" s="2" customFormat="1" ht="12" customHeight="1">
      <c r="A80" s="41"/>
      <c r="B80" s="42"/>
      <c r="C80" s="34" t="s">
        <v>200</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72" t="str">
        <f>E9</f>
        <v>401 - IO401 - Elektroinstalace</v>
      </c>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2" customHeight="1">
      <c r="A83" s="41"/>
      <c r="B83" s="42"/>
      <c r="C83" s="34" t="s">
        <v>21</v>
      </c>
      <c r="D83" s="43"/>
      <c r="E83" s="43"/>
      <c r="F83" s="29" t="str">
        <f>F12</f>
        <v xml:space="preserve"> </v>
      </c>
      <c r="G83" s="43"/>
      <c r="H83" s="43"/>
      <c r="I83" s="34" t="s">
        <v>23</v>
      </c>
      <c r="J83" s="75" t="str">
        <f>IF(J12="","",J12)</f>
        <v>28. 5. 2021</v>
      </c>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5.15" customHeight="1">
      <c r="A85" s="41"/>
      <c r="B85" s="42"/>
      <c r="C85" s="34" t="s">
        <v>25</v>
      </c>
      <c r="D85" s="43"/>
      <c r="E85" s="43"/>
      <c r="F85" s="29" t="str">
        <f>E15</f>
        <v xml:space="preserve"> </v>
      </c>
      <c r="G85" s="43"/>
      <c r="H85" s="43"/>
      <c r="I85" s="34" t="s">
        <v>30</v>
      </c>
      <c r="J85" s="39" t="str">
        <f>E21</f>
        <v xml:space="preserve"> </v>
      </c>
      <c r="K85" s="43"/>
      <c r="L85" s="148"/>
      <c r="S85" s="41"/>
      <c r="T85" s="41"/>
      <c r="U85" s="41"/>
      <c r="V85" s="41"/>
      <c r="W85" s="41"/>
      <c r="X85" s="41"/>
      <c r="Y85" s="41"/>
      <c r="Z85" s="41"/>
      <c r="AA85" s="41"/>
      <c r="AB85" s="41"/>
      <c r="AC85" s="41"/>
      <c r="AD85" s="41"/>
      <c r="AE85" s="41"/>
    </row>
    <row r="86" s="2" customFormat="1" ht="15.15" customHeight="1">
      <c r="A86" s="41"/>
      <c r="B86" s="42"/>
      <c r="C86" s="34" t="s">
        <v>28</v>
      </c>
      <c r="D86" s="43"/>
      <c r="E86" s="43"/>
      <c r="F86" s="29" t="str">
        <f>IF(E18="","",E18)</f>
        <v>Vyplň údaj</v>
      </c>
      <c r="G86" s="43"/>
      <c r="H86" s="43"/>
      <c r="I86" s="34" t="s">
        <v>32</v>
      </c>
      <c r="J86" s="39" t="str">
        <f>E24</f>
        <v xml:space="preserve"> </v>
      </c>
      <c r="K86" s="43"/>
      <c r="L86" s="148"/>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11" customFormat="1" ht="29.28" customHeight="1">
      <c r="A88" s="189"/>
      <c r="B88" s="190"/>
      <c r="C88" s="191" t="s">
        <v>217</v>
      </c>
      <c r="D88" s="192" t="s">
        <v>54</v>
      </c>
      <c r="E88" s="192" t="s">
        <v>50</v>
      </c>
      <c r="F88" s="192" t="s">
        <v>51</v>
      </c>
      <c r="G88" s="192" t="s">
        <v>218</v>
      </c>
      <c r="H88" s="192" t="s">
        <v>219</v>
      </c>
      <c r="I88" s="192" t="s">
        <v>220</v>
      </c>
      <c r="J88" s="192" t="s">
        <v>206</v>
      </c>
      <c r="K88" s="193" t="s">
        <v>221</v>
      </c>
      <c r="L88" s="194"/>
      <c r="M88" s="95" t="s">
        <v>19</v>
      </c>
      <c r="N88" s="96" t="s">
        <v>39</v>
      </c>
      <c r="O88" s="96" t="s">
        <v>222</v>
      </c>
      <c r="P88" s="96" t="s">
        <v>223</v>
      </c>
      <c r="Q88" s="96" t="s">
        <v>224</v>
      </c>
      <c r="R88" s="96" t="s">
        <v>225</v>
      </c>
      <c r="S88" s="96" t="s">
        <v>226</v>
      </c>
      <c r="T88" s="97" t="s">
        <v>227</v>
      </c>
      <c r="U88" s="189"/>
      <c r="V88" s="189"/>
      <c r="W88" s="189"/>
      <c r="X88" s="189"/>
      <c r="Y88" s="189"/>
      <c r="Z88" s="189"/>
      <c r="AA88" s="189"/>
      <c r="AB88" s="189"/>
      <c r="AC88" s="189"/>
      <c r="AD88" s="189"/>
      <c r="AE88" s="189"/>
    </row>
    <row r="89" s="2" customFormat="1" ht="22.8" customHeight="1">
      <c r="A89" s="41"/>
      <c r="B89" s="42"/>
      <c r="C89" s="102" t="s">
        <v>228</v>
      </c>
      <c r="D89" s="43"/>
      <c r="E89" s="43"/>
      <c r="F89" s="43"/>
      <c r="G89" s="43"/>
      <c r="H89" s="43"/>
      <c r="I89" s="43"/>
      <c r="J89" s="195">
        <f>BK89</f>
        <v>0</v>
      </c>
      <c r="K89" s="43"/>
      <c r="L89" s="47"/>
      <c r="M89" s="98"/>
      <c r="N89" s="196"/>
      <c r="O89" s="99"/>
      <c r="P89" s="197">
        <f>P90+P98+P173</f>
        <v>0</v>
      </c>
      <c r="Q89" s="99"/>
      <c r="R89" s="197">
        <f>R90+R98+R173</f>
        <v>0</v>
      </c>
      <c r="S89" s="99"/>
      <c r="T89" s="198">
        <f>T90+T98+T173</f>
        <v>0</v>
      </c>
      <c r="U89" s="41"/>
      <c r="V89" s="41"/>
      <c r="W89" s="41"/>
      <c r="X89" s="41"/>
      <c r="Y89" s="41"/>
      <c r="Z89" s="41"/>
      <c r="AA89" s="41"/>
      <c r="AB89" s="41"/>
      <c r="AC89" s="41"/>
      <c r="AD89" s="41"/>
      <c r="AE89" s="41"/>
      <c r="AT89" s="19" t="s">
        <v>68</v>
      </c>
      <c r="AU89" s="19" t="s">
        <v>207</v>
      </c>
      <c r="BK89" s="199">
        <f>BK90+BK98+BK173</f>
        <v>0</v>
      </c>
    </row>
    <row r="90" s="12" customFormat="1" ht="25.92" customHeight="1">
      <c r="A90" s="12"/>
      <c r="B90" s="200"/>
      <c r="C90" s="201"/>
      <c r="D90" s="202" t="s">
        <v>68</v>
      </c>
      <c r="E90" s="203" t="s">
        <v>229</v>
      </c>
      <c r="F90" s="203" t="s">
        <v>230</v>
      </c>
      <c r="G90" s="201"/>
      <c r="H90" s="201"/>
      <c r="I90" s="204"/>
      <c r="J90" s="205">
        <f>BK90</f>
        <v>0</v>
      </c>
      <c r="K90" s="201"/>
      <c r="L90" s="206"/>
      <c r="M90" s="207"/>
      <c r="N90" s="208"/>
      <c r="O90" s="208"/>
      <c r="P90" s="209">
        <f>P91+P93</f>
        <v>0</v>
      </c>
      <c r="Q90" s="208"/>
      <c r="R90" s="209">
        <f>R91+R93</f>
        <v>0</v>
      </c>
      <c r="S90" s="208"/>
      <c r="T90" s="210">
        <f>T91+T93</f>
        <v>0</v>
      </c>
      <c r="U90" s="12"/>
      <c r="V90" s="12"/>
      <c r="W90" s="12"/>
      <c r="X90" s="12"/>
      <c r="Y90" s="12"/>
      <c r="Z90" s="12"/>
      <c r="AA90" s="12"/>
      <c r="AB90" s="12"/>
      <c r="AC90" s="12"/>
      <c r="AD90" s="12"/>
      <c r="AE90" s="12"/>
      <c r="AR90" s="211" t="s">
        <v>76</v>
      </c>
      <c r="AT90" s="212" t="s">
        <v>68</v>
      </c>
      <c r="AU90" s="212" t="s">
        <v>69</v>
      </c>
      <c r="AY90" s="211" t="s">
        <v>231</v>
      </c>
      <c r="BK90" s="213">
        <f>BK91+BK93</f>
        <v>0</v>
      </c>
    </row>
    <row r="91" s="12" customFormat="1" ht="22.8" customHeight="1">
      <c r="A91" s="12"/>
      <c r="B91" s="200"/>
      <c r="C91" s="201"/>
      <c r="D91" s="202" t="s">
        <v>68</v>
      </c>
      <c r="E91" s="214" t="s">
        <v>269</v>
      </c>
      <c r="F91" s="214" t="s">
        <v>783</v>
      </c>
      <c r="G91" s="201"/>
      <c r="H91" s="201"/>
      <c r="I91" s="204"/>
      <c r="J91" s="215">
        <f>BK91</f>
        <v>0</v>
      </c>
      <c r="K91" s="201"/>
      <c r="L91" s="206"/>
      <c r="M91" s="207"/>
      <c r="N91" s="208"/>
      <c r="O91" s="208"/>
      <c r="P91" s="209">
        <f>P92</f>
        <v>0</v>
      </c>
      <c r="Q91" s="208"/>
      <c r="R91" s="209">
        <f>R92</f>
        <v>0</v>
      </c>
      <c r="S91" s="208"/>
      <c r="T91" s="210">
        <f>T92</f>
        <v>0</v>
      </c>
      <c r="U91" s="12"/>
      <c r="V91" s="12"/>
      <c r="W91" s="12"/>
      <c r="X91" s="12"/>
      <c r="Y91" s="12"/>
      <c r="Z91" s="12"/>
      <c r="AA91" s="12"/>
      <c r="AB91" s="12"/>
      <c r="AC91" s="12"/>
      <c r="AD91" s="12"/>
      <c r="AE91" s="12"/>
      <c r="AR91" s="211" t="s">
        <v>76</v>
      </c>
      <c r="AT91" s="212" t="s">
        <v>68</v>
      </c>
      <c r="AU91" s="212" t="s">
        <v>76</v>
      </c>
      <c r="AY91" s="211" t="s">
        <v>231</v>
      </c>
      <c r="BK91" s="213">
        <f>BK92</f>
        <v>0</v>
      </c>
    </row>
    <row r="92" s="2" customFormat="1" ht="16.5" customHeight="1">
      <c r="A92" s="41"/>
      <c r="B92" s="42"/>
      <c r="C92" s="216" t="s">
        <v>76</v>
      </c>
      <c r="D92" s="216" t="s">
        <v>234</v>
      </c>
      <c r="E92" s="217" t="s">
        <v>5753</v>
      </c>
      <c r="F92" s="218" t="s">
        <v>5754</v>
      </c>
      <c r="G92" s="219" t="s">
        <v>2753</v>
      </c>
      <c r="H92" s="220">
        <v>1</v>
      </c>
      <c r="I92" s="221"/>
      <c r="J92" s="222">
        <f>ROUND(I92*H92,2)</f>
        <v>0</v>
      </c>
      <c r="K92" s="218" t="s">
        <v>19</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5755</v>
      </c>
    </row>
    <row r="93" s="12" customFormat="1" ht="22.8" customHeight="1">
      <c r="A93" s="12"/>
      <c r="B93" s="200"/>
      <c r="C93" s="201"/>
      <c r="D93" s="202" t="s">
        <v>68</v>
      </c>
      <c r="E93" s="214" t="s">
        <v>399</v>
      </c>
      <c r="F93" s="214" t="s">
        <v>400</v>
      </c>
      <c r="G93" s="201"/>
      <c r="H93" s="201"/>
      <c r="I93" s="204"/>
      <c r="J93" s="215">
        <f>BK93</f>
        <v>0</v>
      </c>
      <c r="K93" s="201"/>
      <c r="L93" s="206"/>
      <c r="M93" s="207"/>
      <c r="N93" s="208"/>
      <c r="O93" s="208"/>
      <c r="P93" s="209">
        <f>SUM(P94:P97)</f>
        <v>0</v>
      </c>
      <c r="Q93" s="208"/>
      <c r="R93" s="209">
        <f>SUM(R94:R97)</f>
        <v>0</v>
      </c>
      <c r="S93" s="208"/>
      <c r="T93" s="210">
        <f>SUM(T94:T97)</f>
        <v>0</v>
      </c>
      <c r="U93" s="12"/>
      <c r="V93" s="12"/>
      <c r="W93" s="12"/>
      <c r="X93" s="12"/>
      <c r="Y93" s="12"/>
      <c r="Z93" s="12"/>
      <c r="AA93" s="12"/>
      <c r="AB93" s="12"/>
      <c r="AC93" s="12"/>
      <c r="AD93" s="12"/>
      <c r="AE93" s="12"/>
      <c r="AR93" s="211" t="s">
        <v>76</v>
      </c>
      <c r="AT93" s="212" t="s">
        <v>68</v>
      </c>
      <c r="AU93" s="212" t="s">
        <v>76</v>
      </c>
      <c r="AY93" s="211" t="s">
        <v>231</v>
      </c>
      <c r="BK93" s="213">
        <f>SUM(BK94:BK97)</f>
        <v>0</v>
      </c>
    </row>
    <row r="94" s="2" customFormat="1" ht="16.5" customHeight="1">
      <c r="A94" s="41"/>
      <c r="B94" s="42"/>
      <c r="C94" s="216" t="s">
        <v>78</v>
      </c>
      <c r="D94" s="216" t="s">
        <v>234</v>
      </c>
      <c r="E94" s="217" t="s">
        <v>402</v>
      </c>
      <c r="F94" s="218" t="s">
        <v>5756</v>
      </c>
      <c r="G94" s="219" t="s">
        <v>404</v>
      </c>
      <c r="H94" s="220">
        <v>23</v>
      </c>
      <c r="I94" s="221"/>
      <c r="J94" s="222">
        <f>ROUND(I94*H94,2)</f>
        <v>0</v>
      </c>
      <c r="K94" s="218" t="s">
        <v>19</v>
      </c>
      <c r="L94" s="47"/>
      <c r="M94" s="223" t="s">
        <v>19</v>
      </c>
      <c r="N94" s="224" t="s">
        <v>40</v>
      </c>
      <c r="O94" s="87"/>
      <c r="P94" s="225">
        <f>O94*H94</f>
        <v>0</v>
      </c>
      <c r="Q94" s="225">
        <v>0</v>
      </c>
      <c r="R94" s="225">
        <f>Q94*H94</f>
        <v>0</v>
      </c>
      <c r="S94" s="225">
        <v>0</v>
      </c>
      <c r="T94" s="226">
        <f>S94*H94</f>
        <v>0</v>
      </c>
      <c r="U94" s="41"/>
      <c r="V94" s="41"/>
      <c r="W94" s="41"/>
      <c r="X94" s="41"/>
      <c r="Y94" s="41"/>
      <c r="Z94" s="41"/>
      <c r="AA94" s="41"/>
      <c r="AB94" s="41"/>
      <c r="AC94" s="41"/>
      <c r="AD94" s="41"/>
      <c r="AE94" s="41"/>
      <c r="AR94" s="227" t="s">
        <v>238</v>
      </c>
      <c r="AT94" s="227" t="s">
        <v>234</v>
      </c>
      <c r="AU94" s="227" t="s">
        <v>78</v>
      </c>
      <c r="AY94" s="19" t="s">
        <v>231</v>
      </c>
      <c r="BE94" s="228">
        <f>IF(N94="základní",J94,0)</f>
        <v>0</v>
      </c>
      <c r="BF94" s="228">
        <f>IF(N94="snížená",J94,0)</f>
        <v>0</v>
      </c>
      <c r="BG94" s="228">
        <f>IF(N94="zákl. přenesená",J94,0)</f>
        <v>0</v>
      </c>
      <c r="BH94" s="228">
        <f>IF(N94="sníž. přenesená",J94,0)</f>
        <v>0</v>
      </c>
      <c r="BI94" s="228">
        <f>IF(N94="nulová",J94,0)</f>
        <v>0</v>
      </c>
      <c r="BJ94" s="19" t="s">
        <v>76</v>
      </c>
      <c r="BK94" s="228">
        <f>ROUND(I94*H94,2)</f>
        <v>0</v>
      </c>
      <c r="BL94" s="19" t="s">
        <v>238</v>
      </c>
      <c r="BM94" s="227" t="s">
        <v>5757</v>
      </c>
    </row>
    <row r="95" s="2" customFormat="1" ht="24.15" customHeight="1">
      <c r="A95" s="41"/>
      <c r="B95" s="42"/>
      <c r="C95" s="216" t="s">
        <v>119</v>
      </c>
      <c r="D95" s="216" t="s">
        <v>234</v>
      </c>
      <c r="E95" s="217" t="s">
        <v>408</v>
      </c>
      <c r="F95" s="218" t="s">
        <v>5758</v>
      </c>
      <c r="G95" s="219" t="s">
        <v>404</v>
      </c>
      <c r="H95" s="220">
        <v>460</v>
      </c>
      <c r="I95" s="221"/>
      <c r="J95" s="222">
        <f>ROUND(I95*H95,2)</f>
        <v>0</v>
      </c>
      <c r="K95" s="218" t="s">
        <v>19</v>
      </c>
      <c r="L95" s="47"/>
      <c r="M95" s="223" t="s">
        <v>19</v>
      </c>
      <c r="N95" s="224" t="s">
        <v>40</v>
      </c>
      <c r="O95" s="87"/>
      <c r="P95" s="225">
        <f>O95*H95</f>
        <v>0</v>
      </c>
      <c r="Q95" s="225">
        <v>0</v>
      </c>
      <c r="R95" s="225">
        <f>Q95*H95</f>
        <v>0</v>
      </c>
      <c r="S95" s="225">
        <v>0</v>
      </c>
      <c r="T95" s="226">
        <f>S95*H95</f>
        <v>0</v>
      </c>
      <c r="U95" s="41"/>
      <c r="V95" s="41"/>
      <c r="W95" s="41"/>
      <c r="X95" s="41"/>
      <c r="Y95" s="41"/>
      <c r="Z95" s="41"/>
      <c r="AA95" s="41"/>
      <c r="AB95" s="41"/>
      <c r="AC95" s="41"/>
      <c r="AD95" s="41"/>
      <c r="AE95" s="41"/>
      <c r="AR95" s="227" t="s">
        <v>238</v>
      </c>
      <c r="AT95" s="227" t="s">
        <v>234</v>
      </c>
      <c r="AU95" s="227" t="s">
        <v>78</v>
      </c>
      <c r="AY95" s="19" t="s">
        <v>231</v>
      </c>
      <c r="BE95" s="228">
        <f>IF(N95="základní",J95,0)</f>
        <v>0</v>
      </c>
      <c r="BF95" s="228">
        <f>IF(N95="snížená",J95,0)</f>
        <v>0</v>
      </c>
      <c r="BG95" s="228">
        <f>IF(N95="zákl. přenesená",J95,0)</f>
        <v>0</v>
      </c>
      <c r="BH95" s="228">
        <f>IF(N95="sníž. přenesená",J95,0)</f>
        <v>0</v>
      </c>
      <c r="BI95" s="228">
        <f>IF(N95="nulová",J95,0)</f>
        <v>0</v>
      </c>
      <c r="BJ95" s="19" t="s">
        <v>76</v>
      </c>
      <c r="BK95" s="228">
        <f>ROUND(I95*H95,2)</f>
        <v>0</v>
      </c>
      <c r="BL95" s="19" t="s">
        <v>238</v>
      </c>
      <c r="BM95" s="227" t="s">
        <v>5759</v>
      </c>
    </row>
    <row r="96" s="2" customFormat="1" ht="37.8" customHeight="1">
      <c r="A96" s="41"/>
      <c r="B96" s="42"/>
      <c r="C96" s="216" t="s">
        <v>238</v>
      </c>
      <c r="D96" s="216" t="s">
        <v>234</v>
      </c>
      <c r="E96" s="217" t="s">
        <v>5760</v>
      </c>
      <c r="F96" s="218" t="s">
        <v>5761</v>
      </c>
      <c r="G96" s="219" t="s">
        <v>404</v>
      </c>
      <c r="H96" s="220">
        <v>8.8000000000000007</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5762</v>
      </c>
    </row>
    <row r="97" s="2" customFormat="1" ht="44.25" customHeight="1">
      <c r="A97" s="41"/>
      <c r="B97" s="42"/>
      <c r="C97" s="216" t="s">
        <v>269</v>
      </c>
      <c r="D97" s="216" t="s">
        <v>234</v>
      </c>
      <c r="E97" s="217" t="s">
        <v>5763</v>
      </c>
      <c r="F97" s="218" t="s">
        <v>3974</v>
      </c>
      <c r="G97" s="219" t="s">
        <v>404</v>
      </c>
      <c r="H97" s="220">
        <v>13.991</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238</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238</v>
      </c>
      <c r="BM97" s="227" t="s">
        <v>5764</v>
      </c>
    </row>
    <row r="98" s="12" customFormat="1" ht="25.92" customHeight="1">
      <c r="A98" s="12"/>
      <c r="B98" s="200"/>
      <c r="C98" s="201"/>
      <c r="D98" s="202" t="s">
        <v>68</v>
      </c>
      <c r="E98" s="203" t="s">
        <v>638</v>
      </c>
      <c r="F98" s="203" t="s">
        <v>2452</v>
      </c>
      <c r="G98" s="201"/>
      <c r="H98" s="201"/>
      <c r="I98" s="204"/>
      <c r="J98" s="205">
        <f>BK98</f>
        <v>0</v>
      </c>
      <c r="K98" s="201"/>
      <c r="L98" s="206"/>
      <c r="M98" s="207"/>
      <c r="N98" s="208"/>
      <c r="O98" s="208"/>
      <c r="P98" s="209">
        <f>P99+P147+P149+P153</f>
        <v>0</v>
      </c>
      <c r="Q98" s="208"/>
      <c r="R98" s="209">
        <f>R99+R147+R149+R153</f>
        <v>0</v>
      </c>
      <c r="S98" s="208"/>
      <c r="T98" s="210">
        <f>T99+T147+T149+T153</f>
        <v>0</v>
      </c>
      <c r="U98" s="12"/>
      <c r="V98" s="12"/>
      <c r="W98" s="12"/>
      <c r="X98" s="12"/>
      <c r="Y98" s="12"/>
      <c r="Z98" s="12"/>
      <c r="AA98" s="12"/>
      <c r="AB98" s="12"/>
      <c r="AC98" s="12"/>
      <c r="AD98" s="12"/>
      <c r="AE98" s="12"/>
      <c r="AR98" s="211" t="s">
        <v>119</v>
      </c>
      <c r="AT98" s="212" t="s">
        <v>68</v>
      </c>
      <c r="AU98" s="212" t="s">
        <v>69</v>
      </c>
      <c r="AY98" s="211" t="s">
        <v>231</v>
      </c>
      <c r="BK98" s="213">
        <f>BK99+BK147+BK149+BK153</f>
        <v>0</v>
      </c>
    </row>
    <row r="99" s="12" customFormat="1" ht="22.8" customHeight="1">
      <c r="A99" s="12"/>
      <c r="B99" s="200"/>
      <c r="C99" s="201"/>
      <c r="D99" s="202" t="s">
        <v>68</v>
      </c>
      <c r="E99" s="214" t="s">
        <v>5765</v>
      </c>
      <c r="F99" s="214" t="s">
        <v>5766</v>
      </c>
      <c r="G99" s="201"/>
      <c r="H99" s="201"/>
      <c r="I99" s="204"/>
      <c r="J99" s="215">
        <f>BK99</f>
        <v>0</v>
      </c>
      <c r="K99" s="201"/>
      <c r="L99" s="206"/>
      <c r="M99" s="207"/>
      <c r="N99" s="208"/>
      <c r="O99" s="208"/>
      <c r="P99" s="209">
        <f>SUM(P100:P146)</f>
        <v>0</v>
      </c>
      <c r="Q99" s="208"/>
      <c r="R99" s="209">
        <f>SUM(R100:R146)</f>
        <v>0</v>
      </c>
      <c r="S99" s="208"/>
      <c r="T99" s="210">
        <f>SUM(T100:T146)</f>
        <v>0</v>
      </c>
      <c r="U99" s="12"/>
      <c r="V99" s="12"/>
      <c r="W99" s="12"/>
      <c r="X99" s="12"/>
      <c r="Y99" s="12"/>
      <c r="Z99" s="12"/>
      <c r="AA99" s="12"/>
      <c r="AB99" s="12"/>
      <c r="AC99" s="12"/>
      <c r="AD99" s="12"/>
      <c r="AE99" s="12"/>
      <c r="AR99" s="211" t="s">
        <v>119</v>
      </c>
      <c r="AT99" s="212" t="s">
        <v>68</v>
      </c>
      <c r="AU99" s="212" t="s">
        <v>76</v>
      </c>
      <c r="AY99" s="211" t="s">
        <v>231</v>
      </c>
      <c r="BK99" s="213">
        <f>SUM(BK100:BK146)</f>
        <v>0</v>
      </c>
    </row>
    <row r="100" s="2" customFormat="1" ht="33" customHeight="1">
      <c r="A100" s="41"/>
      <c r="B100" s="42"/>
      <c r="C100" s="216" t="s">
        <v>275</v>
      </c>
      <c r="D100" s="216" t="s">
        <v>234</v>
      </c>
      <c r="E100" s="217" t="s">
        <v>5767</v>
      </c>
      <c r="F100" s="218" t="s">
        <v>5768</v>
      </c>
      <c r="G100" s="219" t="s">
        <v>237</v>
      </c>
      <c r="H100" s="220">
        <v>10</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1622</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1622</v>
      </c>
      <c r="BM100" s="227" t="s">
        <v>5769</v>
      </c>
    </row>
    <row r="101" s="2" customFormat="1" ht="24.15" customHeight="1">
      <c r="A101" s="41"/>
      <c r="B101" s="42"/>
      <c r="C101" s="216" t="s">
        <v>282</v>
      </c>
      <c r="D101" s="216" t="s">
        <v>234</v>
      </c>
      <c r="E101" s="217" t="s">
        <v>5770</v>
      </c>
      <c r="F101" s="218" t="s">
        <v>5771</v>
      </c>
      <c r="G101" s="219" t="s">
        <v>237</v>
      </c>
      <c r="H101" s="220">
        <v>2</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1622</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1622</v>
      </c>
      <c r="BM101" s="227" t="s">
        <v>5772</v>
      </c>
    </row>
    <row r="102" s="2" customFormat="1" ht="24.15" customHeight="1">
      <c r="A102" s="41"/>
      <c r="B102" s="42"/>
      <c r="C102" s="216" t="s">
        <v>287</v>
      </c>
      <c r="D102" s="216" t="s">
        <v>234</v>
      </c>
      <c r="E102" s="217" t="s">
        <v>5773</v>
      </c>
      <c r="F102" s="218" t="s">
        <v>5774</v>
      </c>
      <c r="G102" s="219" t="s">
        <v>237</v>
      </c>
      <c r="H102" s="220">
        <v>4</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1622</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1622</v>
      </c>
      <c r="BM102" s="227" t="s">
        <v>5775</v>
      </c>
    </row>
    <row r="103" s="2" customFormat="1" ht="24.15" customHeight="1">
      <c r="A103" s="41"/>
      <c r="B103" s="42"/>
      <c r="C103" s="216" t="s">
        <v>294</v>
      </c>
      <c r="D103" s="216" t="s">
        <v>234</v>
      </c>
      <c r="E103" s="217" t="s">
        <v>5776</v>
      </c>
      <c r="F103" s="218" t="s">
        <v>5777</v>
      </c>
      <c r="G103" s="219" t="s">
        <v>237</v>
      </c>
      <c r="H103" s="220">
        <v>4</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1622</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1622</v>
      </c>
      <c r="BM103" s="227" t="s">
        <v>5778</v>
      </c>
    </row>
    <row r="104" s="2" customFormat="1" ht="16.5" customHeight="1">
      <c r="A104" s="41"/>
      <c r="B104" s="42"/>
      <c r="C104" s="283" t="s">
        <v>145</v>
      </c>
      <c r="D104" s="283" t="s">
        <v>638</v>
      </c>
      <c r="E104" s="284" t="s">
        <v>5779</v>
      </c>
      <c r="F104" s="285" t="s">
        <v>5780</v>
      </c>
      <c r="G104" s="286" t="s">
        <v>5781</v>
      </c>
      <c r="H104" s="287">
        <v>1</v>
      </c>
      <c r="I104" s="288"/>
      <c r="J104" s="289">
        <f>ROUND(I104*H104,2)</f>
        <v>0</v>
      </c>
      <c r="K104" s="285" t="s">
        <v>19</v>
      </c>
      <c r="L104" s="290"/>
      <c r="M104" s="291" t="s">
        <v>19</v>
      </c>
      <c r="N104" s="292"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3025</v>
      </c>
      <c r="AT104" s="227" t="s">
        <v>638</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1622</v>
      </c>
      <c r="BM104" s="227" t="s">
        <v>5782</v>
      </c>
    </row>
    <row r="105" s="2" customFormat="1" ht="16.5" customHeight="1">
      <c r="A105" s="41"/>
      <c r="B105" s="42"/>
      <c r="C105" s="216" t="s">
        <v>154</v>
      </c>
      <c r="D105" s="216" t="s">
        <v>234</v>
      </c>
      <c r="E105" s="217" t="s">
        <v>5783</v>
      </c>
      <c r="F105" s="218" t="s">
        <v>5784</v>
      </c>
      <c r="G105" s="219" t="s">
        <v>237</v>
      </c>
      <c r="H105" s="220">
        <v>14</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1622</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1622</v>
      </c>
      <c r="BM105" s="227" t="s">
        <v>5785</v>
      </c>
    </row>
    <row r="106" s="2" customFormat="1" ht="21.75" customHeight="1">
      <c r="A106" s="41"/>
      <c r="B106" s="42"/>
      <c r="C106" s="283" t="s">
        <v>311</v>
      </c>
      <c r="D106" s="283" t="s">
        <v>638</v>
      </c>
      <c r="E106" s="284" t="s">
        <v>5786</v>
      </c>
      <c r="F106" s="285" t="s">
        <v>5787</v>
      </c>
      <c r="G106" s="286" t="s">
        <v>237</v>
      </c>
      <c r="H106" s="287">
        <v>14</v>
      </c>
      <c r="I106" s="288"/>
      <c r="J106" s="289">
        <f>ROUND(I106*H106,2)</f>
        <v>0</v>
      </c>
      <c r="K106" s="285" t="s">
        <v>19</v>
      </c>
      <c r="L106" s="290"/>
      <c r="M106" s="291" t="s">
        <v>19</v>
      </c>
      <c r="N106" s="292"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3025</v>
      </c>
      <c r="AT106" s="227" t="s">
        <v>638</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1622</v>
      </c>
      <c r="BM106" s="227" t="s">
        <v>5788</v>
      </c>
    </row>
    <row r="107" s="2" customFormat="1" ht="16.5" customHeight="1">
      <c r="A107" s="41"/>
      <c r="B107" s="42"/>
      <c r="C107" s="216" t="s">
        <v>316</v>
      </c>
      <c r="D107" s="216" t="s">
        <v>234</v>
      </c>
      <c r="E107" s="217" t="s">
        <v>5789</v>
      </c>
      <c r="F107" s="218" t="s">
        <v>5790</v>
      </c>
      <c r="G107" s="219" t="s">
        <v>237</v>
      </c>
      <c r="H107" s="220">
        <v>1</v>
      </c>
      <c r="I107" s="221"/>
      <c r="J107" s="222">
        <f>ROUND(I107*H107,2)</f>
        <v>0</v>
      </c>
      <c r="K107" s="218" t="s">
        <v>19</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1622</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1622</v>
      </c>
      <c r="BM107" s="227" t="s">
        <v>5791</v>
      </c>
    </row>
    <row r="108" s="2" customFormat="1" ht="37.8" customHeight="1">
      <c r="A108" s="41"/>
      <c r="B108" s="42"/>
      <c r="C108" s="283" t="s">
        <v>321</v>
      </c>
      <c r="D108" s="283" t="s">
        <v>638</v>
      </c>
      <c r="E108" s="284" t="s">
        <v>5792</v>
      </c>
      <c r="F108" s="285" t="s">
        <v>5793</v>
      </c>
      <c r="G108" s="286" t="s">
        <v>237</v>
      </c>
      <c r="H108" s="287">
        <v>1</v>
      </c>
      <c r="I108" s="288"/>
      <c r="J108" s="289">
        <f>ROUND(I108*H108,2)</f>
        <v>0</v>
      </c>
      <c r="K108" s="285" t="s">
        <v>19</v>
      </c>
      <c r="L108" s="290"/>
      <c r="M108" s="291" t="s">
        <v>19</v>
      </c>
      <c r="N108" s="292"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3025</v>
      </c>
      <c r="AT108" s="227" t="s">
        <v>638</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1622</v>
      </c>
      <c r="BM108" s="227" t="s">
        <v>5794</v>
      </c>
    </row>
    <row r="109" s="2" customFormat="1" ht="24.15" customHeight="1">
      <c r="A109" s="41"/>
      <c r="B109" s="42"/>
      <c r="C109" s="216" t="s">
        <v>8</v>
      </c>
      <c r="D109" s="216" t="s">
        <v>234</v>
      </c>
      <c r="E109" s="217" t="s">
        <v>5795</v>
      </c>
      <c r="F109" s="218" t="s">
        <v>5796</v>
      </c>
      <c r="G109" s="219" t="s">
        <v>237</v>
      </c>
      <c r="H109" s="220">
        <v>4</v>
      </c>
      <c r="I109" s="221"/>
      <c r="J109" s="222">
        <f>ROUND(I109*H109,2)</f>
        <v>0</v>
      </c>
      <c r="K109" s="218" t="s">
        <v>19</v>
      </c>
      <c r="L109" s="47"/>
      <c r="M109" s="223" t="s">
        <v>19</v>
      </c>
      <c r="N109" s="224"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1622</v>
      </c>
      <c r="AT109" s="227" t="s">
        <v>234</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1622</v>
      </c>
      <c r="BM109" s="227" t="s">
        <v>5797</v>
      </c>
    </row>
    <row r="110" s="2" customFormat="1" ht="24.15" customHeight="1">
      <c r="A110" s="41"/>
      <c r="B110" s="42"/>
      <c r="C110" s="216" t="s">
        <v>331</v>
      </c>
      <c r="D110" s="216" t="s">
        <v>234</v>
      </c>
      <c r="E110" s="217" t="s">
        <v>5798</v>
      </c>
      <c r="F110" s="218" t="s">
        <v>5799</v>
      </c>
      <c r="G110" s="219" t="s">
        <v>237</v>
      </c>
      <c r="H110" s="220">
        <v>6</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1622</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1622</v>
      </c>
      <c r="BM110" s="227" t="s">
        <v>5800</v>
      </c>
    </row>
    <row r="111" s="2" customFormat="1" ht="21.75" customHeight="1">
      <c r="A111" s="41"/>
      <c r="B111" s="42"/>
      <c r="C111" s="216" t="s">
        <v>335</v>
      </c>
      <c r="D111" s="216" t="s">
        <v>234</v>
      </c>
      <c r="E111" s="217" t="s">
        <v>5801</v>
      </c>
      <c r="F111" s="218" t="s">
        <v>5802</v>
      </c>
      <c r="G111" s="219" t="s">
        <v>342</v>
      </c>
      <c r="H111" s="220">
        <v>20</v>
      </c>
      <c r="I111" s="221"/>
      <c r="J111" s="222">
        <f>ROUND(I111*H111,2)</f>
        <v>0</v>
      </c>
      <c r="K111" s="218" t="s">
        <v>19</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1622</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1622</v>
      </c>
      <c r="BM111" s="227" t="s">
        <v>5803</v>
      </c>
    </row>
    <row r="112" s="2" customFormat="1" ht="24.15" customHeight="1">
      <c r="A112" s="41"/>
      <c r="B112" s="42"/>
      <c r="C112" s="216" t="s">
        <v>339</v>
      </c>
      <c r="D112" s="216" t="s">
        <v>234</v>
      </c>
      <c r="E112" s="217" t="s">
        <v>5804</v>
      </c>
      <c r="F112" s="218" t="s">
        <v>5805</v>
      </c>
      <c r="G112" s="219" t="s">
        <v>237</v>
      </c>
      <c r="H112" s="220">
        <v>1</v>
      </c>
      <c r="I112" s="221"/>
      <c r="J112" s="222">
        <f>ROUND(I112*H112,2)</f>
        <v>0</v>
      </c>
      <c r="K112" s="218" t="s">
        <v>19</v>
      </c>
      <c r="L112" s="47"/>
      <c r="M112" s="223" t="s">
        <v>19</v>
      </c>
      <c r="N112" s="224"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1622</v>
      </c>
      <c r="AT112" s="227" t="s">
        <v>234</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1622</v>
      </c>
      <c r="BM112" s="227" t="s">
        <v>5806</v>
      </c>
    </row>
    <row r="113" s="2" customFormat="1" ht="33" customHeight="1">
      <c r="A113" s="41"/>
      <c r="B113" s="42"/>
      <c r="C113" s="283" t="s">
        <v>347</v>
      </c>
      <c r="D113" s="283" t="s">
        <v>638</v>
      </c>
      <c r="E113" s="284" t="s">
        <v>5807</v>
      </c>
      <c r="F113" s="285" t="s">
        <v>5808</v>
      </c>
      <c r="G113" s="286" t="s">
        <v>237</v>
      </c>
      <c r="H113" s="287">
        <v>1</v>
      </c>
      <c r="I113" s="288"/>
      <c r="J113" s="289">
        <f>ROUND(I113*H113,2)</f>
        <v>0</v>
      </c>
      <c r="K113" s="285" t="s">
        <v>19</v>
      </c>
      <c r="L113" s="290"/>
      <c r="M113" s="291" t="s">
        <v>19</v>
      </c>
      <c r="N113" s="292"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3025</v>
      </c>
      <c r="AT113" s="227" t="s">
        <v>638</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1622</v>
      </c>
      <c r="BM113" s="227" t="s">
        <v>5809</v>
      </c>
    </row>
    <row r="114" s="2" customFormat="1" ht="16.5" customHeight="1">
      <c r="A114" s="41"/>
      <c r="B114" s="42"/>
      <c r="C114" s="283" t="s">
        <v>353</v>
      </c>
      <c r="D114" s="283" t="s">
        <v>638</v>
      </c>
      <c r="E114" s="284" t="s">
        <v>5810</v>
      </c>
      <c r="F114" s="285" t="s">
        <v>5811</v>
      </c>
      <c r="G114" s="286" t="s">
        <v>237</v>
      </c>
      <c r="H114" s="287">
        <v>1</v>
      </c>
      <c r="I114" s="288"/>
      <c r="J114" s="289">
        <f>ROUND(I114*H114,2)</f>
        <v>0</v>
      </c>
      <c r="K114" s="285" t="s">
        <v>19</v>
      </c>
      <c r="L114" s="290"/>
      <c r="M114" s="291" t="s">
        <v>19</v>
      </c>
      <c r="N114" s="292"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3025</v>
      </c>
      <c r="AT114" s="227" t="s">
        <v>638</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1622</v>
      </c>
      <c r="BM114" s="227" t="s">
        <v>5812</v>
      </c>
    </row>
    <row r="115" s="2" customFormat="1" ht="24.15" customHeight="1">
      <c r="A115" s="41"/>
      <c r="B115" s="42"/>
      <c r="C115" s="216" t="s">
        <v>7</v>
      </c>
      <c r="D115" s="216" t="s">
        <v>234</v>
      </c>
      <c r="E115" s="217" t="s">
        <v>5813</v>
      </c>
      <c r="F115" s="218" t="s">
        <v>5814</v>
      </c>
      <c r="G115" s="219" t="s">
        <v>237</v>
      </c>
      <c r="H115" s="220">
        <v>1</v>
      </c>
      <c r="I115" s="221"/>
      <c r="J115" s="222">
        <f>ROUND(I115*H115,2)</f>
        <v>0</v>
      </c>
      <c r="K115" s="218" t="s">
        <v>19</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1622</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1622</v>
      </c>
      <c r="BM115" s="227" t="s">
        <v>5815</v>
      </c>
    </row>
    <row r="116" s="2" customFormat="1" ht="24.15" customHeight="1">
      <c r="A116" s="41"/>
      <c r="B116" s="42"/>
      <c r="C116" s="216" t="s">
        <v>373</v>
      </c>
      <c r="D116" s="216" t="s">
        <v>234</v>
      </c>
      <c r="E116" s="217" t="s">
        <v>5816</v>
      </c>
      <c r="F116" s="218" t="s">
        <v>5817</v>
      </c>
      <c r="G116" s="219" t="s">
        <v>237</v>
      </c>
      <c r="H116" s="220">
        <v>2</v>
      </c>
      <c r="I116" s="221"/>
      <c r="J116" s="222">
        <f>ROUND(I116*H116,2)</f>
        <v>0</v>
      </c>
      <c r="K116" s="218" t="s">
        <v>19</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1622</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1622</v>
      </c>
      <c r="BM116" s="227" t="s">
        <v>5818</v>
      </c>
    </row>
    <row r="117" s="2" customFormat="1" ht="24.15" customHeight="1">
      <c r="A117" s="41"/>
      <c r="B117" s="42"/>
      <c r="C117" s="283" t="s">
        <v>380</v>
      </c>
      <c r="D117" s="283" t="s">
        <v>638</v>
      </c>
      <c r="E117" s="284" t="s">
        <v>5819</v>
      </c>
      <c r="F117" s="285" t="s">
        <v>5820</v>
      </c>
      <c r="G117" s="286" t="s">
        <v>237</v>
      </c>
      <c r="H117" s="287">
        <v>2</v>
      </c>
      <c r="I117" s="288"/>
      <c r="J117" s="289">
        <f>ROUND(I117*H117,2)</f>
        <v>0</v>
      </c>
      <c r="K117" s="285" t="s">
        <v>19</v>
      </c>
      <c r="L117" s="290"/>
      <c r="M117" s="291" t="s">
        <v>19</v>
      </c>
      <c r="N117" s="292"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3025</v>
      </c>
      <c r="AT117" s="227" t="s">
        <v>638</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1622</v>
      </c>
      <c r="BM117" s="227" t="s">
        <v>5821</v>
      </c>
    </row>
    <row r="118" s="2" customFormat="1" ht="24.15" customHeight="1">
      <c r="A118" s="41"/>
      <c r="B118" s="42"/>
      <c r="C118" s="283" t="s">
        <v>384</v>
      </c>
      <c r="D118" s="283" t="s">
        <v>638</v>
      </c>
      <c r="E118" s="284" t="s">
        <v>5822</v>
      </c>
      <c r="F118" s="285" t="s">
        <v>5823</v>
      </c>
      <c r="G118" s="286" t="s">
        <v>237</v>
      </c>
      <c r="H118" s="287">
        <v>1</v>
      </c>
      <c r="I118" s="288"/>
      <c r="J118" s="289">
        <f>ROUND(I118*H118,2)</f>
        <v>0</v>
      </c>
      <c r="K118" s="285" t="s">
        <v>19</v>
      </c>
      <c r="L118" s="290"/>
      <c r="M118" s="291" t="s">
        <v>19</v>
      </c>
      <c r="N118" s="292"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3025</v>
      </c>
      <c r="AT118" s="227" t="s">
        <v>638</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1622</v>
      </c>
      <c r="BM118" s="227" t="s">
        <v>5824</v>
      </c>
    </row>
    <row r="119" s="2" customFormat="1" ht="21.75" customHeight="1">
      <c r="A119" s="41"/>
      <c r="B119" s="42"/>
      <c r="C119" s="216" t="s">
        <v>378</v>
      </c>
      <c r="D119" s="216" t="s">
        <v>234</v>
      </c>
      <c r="E119" s="217" t="s">
        <v>5825</v>
      </c>
      <c r="F119" s="218" t="s">
        <v>5826</v>
      </c>
      <c r="G119" s="219" t="s">
        <v>237</v>
      </c>
      <c r="H119" s="220">
        <v>44</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1622</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1622</v>
      </c>
      <c r="BM119" s="227" t="s">
        <v>5827</v>
      </c>
    </row>
    <row r="120" s="2" customFormat="1" ht="16.5" customHeight="1">
      <c r="A120" s="41"/>
      <c r="B120" s="42"/>
      <c r="C120" s="283" t="s">
        <v>391</v>
      </c>
      <c r="D120" s="283" t="s">
        <v>638</v>
      </c>
      <c r="E120" s="284" t="s">
        <v>5828</v>
      </c>
      <c r="F120" s="285" t="s">
        <v>5829</v>
      </c>
      <c r="G120" s="286" t="s">
        <v>237</v>
      </c>
      <c r="H120" s="287">
        <v>9</v>
      </c>
      <c r="I120" s="288"/>
      <c r="J120" s="289">
        <f>ROUND(I120*H120,2)</f>
        <v>0</v>
      </c>
      <c r="K120" s="285" t="s">
        <v>19</v>
      </c>
      <c r="L120" s="290"/>
      <c r="M120" s="291" t="s">
        <v>19</v>
      </c>
      <c r="N120" s="292"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3025</v>
      </c>
      <c r="AT120" s="227" t="s">
        <v>638</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1622</v>
      </c>
      <c r="BM120" s="227" t="s">
        <v>5830</v>
      </c>
    </row>
    <row r="121" s="2" customFormat="1" ht="16.5" customHeight="1">
      <c r="A121" s="41"/>
      <c r="B121" s="42"/>
      <c r="C121" s="283" t="s">
        <v>395</v>
      </c>
      <c r="D121" s="283" t="s">
        <v>638</v>
      </c>
      <c r="E121" s="284" t="s">
        <v>5831</v>
      </c>
      <c r="F121" s="285" t="s">
        <v>5832</v>
      </c>
      <c r="G121" s="286" t="s">
        <v>237</v>
      </c>
      <c r="H121" s="287">
        <v>35</v>
      </c>
      <c r="I121" s="288"/>
      <c r="J121" s="289">
        <f>ROUND(I121*H121,2)</f>
        <v>0</v>
      </c>
      <c r="K121" s="285" t="s">
        <v>19</v>
      </c>
      <c r="L121" s="290"/>
      <c r="M121" s="291" t="s">
        <v>19</v>
      </c>
      <c r="N121" s="292"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3025</v>
      </c>
      <c r="AT121" s="227" t="s">
        <v>638</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1622</v>
      </c>
      <c r="BM121" s="227" t="s">
        <v>5833</v>
      </c>
    </row>
    <row r="122" s="2" customFormat="1" ht="16.5" customHeight="1">
      <c r="A122" s="41"/>
      <c r="B122" s="42"/>
      <c r="C122" s="216" t="s">
        <v>401</v>
      </c>
      <c r="D122" s="216" t="s">
        <v>234</v>
      </c>
      <c r="E122" s="217" t="s">
        <v>5834</v>
      </c>
      <c r="F122" s="218" t="s">
        <v>5835</v>
      </c>
      <c r="G122" s="219" t="s">
        <v>243</v>
      </c>
      <c r="H122" s="220">
        <v>5.2199999999999998</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1622</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1622</v>
      </c>
      <c r="BM122" s="227" t="s">
        <v>5836</v>
      </c>
    </row>
    <row r="123" s="2" customFormat="1" ht="33" customHeight="1">
      <c r="A123" s="41"/>
      <c r="B123" s="42"/>
      <c r="C123" s="216" t="s">
        <v>407</v>
      </c>
      <c r="D123" s="216" t="s">
        <v>234</v>
      </c>
      <c r="E123" s="217" t="s">
        <v>5837</v>
      </c>
      <c r="F123" s="218" t="s">
        <v>5838</v>
      </c>
      <c r="G123" s="219" t="s">
        <v>342</v>
      </c>
      <c r="H123" s="220">
        <v>809.46000000000004</v>
      </c>
      <c r="I123" s="221"/>
      <c r="J123" s="222">
        <f>ROUND(I123*H123,2)</f>
        <v>0</v>
      </c>
      <c r="K123" s="218" t="s">
        <v>19</v>
      </c>
      <c r="L123" s="47"/>
      <c r="M123" s="223" t="s">
        <v>19</v>
      </c>
      <c r="N123" s="224"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1622</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1622</v>
      </c>
      <c r="BM123" s="227" t="s">
        <v>5839</v>
      </c>
    </row>
    <row r="124" s="2" customFormat="1" ht="16.5" customHeight="1">
      <c r="A124" s="41"/>
      <c r="B124" s="42"/>
      <c r="C124" s="283" t="s">
        <v>412</v>
      </c>
      <c r="D124" s="283" t="s">
        <v>638</v>
      </c>
      <c r="E124" s="284" t="s">
        <v>5840</v>
      </c>
      <c r="F124" s="285" t="s">
        <v>5841</v>
      </c>
      <c r="G124" s="286" t="s">
        <v>1293</v>
      </c>
      <c r="H124" s="287">
        <v>501.86500000000001</v>
      </c>
      <c r="I124" s="288"/>
      <c r="J124" s="289">
        <f>ROUND(I124*H124,2)</f>
        <v>0</v>
      </c>
      <c r="K124" s="285" t="s">
        <v>19</v>
      </c>
      <c r="L124" s="290"/>
      <c r="M124" s="291" t="s">
        <v>19</v>
      </c>
      <c r="N124" s="292"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3025</v>
      </c>
      <c r="AT124" s="227" t="s">
        <v>638</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1622</v>
      </c>
      <c r="BM124" s="227" t="s">
        <v>5842</v>
      </c>
    </row>
    <row r="125" s="2" customFormat="1" ht="49.05" customHeight="1">
      <c r="A125" s="41"/>
      <c r="B125" s="42"/>
      <c r="C125" s="216" t="s">
        <v>417</v>
      </c>
      <c r="D125" s="216" t="s">
        <v>234</v>
      </c>
      <c r="E125" s="217" t="s">
        <v>5843</v>
      </c>
      <c r="F125" s="218" t="s">
        <v>5844</v>
      </c>
      <c r="G125" s="219" t="s">
        <v>237</v>
      </c>
      <c r="H125" s="220">
        <v>1</v>
      </c>
      <c r="I125" s="221"/>
      <c r="J125" s="222">
        <f>ROUND(I125*H125,2)</f>
        <v>0</v>
      </c>
      <c r="K125" s="218" t="s">
        <v>19</v>
      </c>
      <c r="L125" s="47"/>
      <c r="M125" s="223" t="s">
        <v>19</v>
      </c>
      <c r="N125" s="224" t="s">
        <v>40</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1622</v>
      </c>
      <c r="AT125" s="227" t="s">
        <v>234</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1622</v>
      </c>
      <c r="BM125" s="227" t="s">
        <v>5845</v>
      </c>
    </row>
    <row r="126" s="2" customFormat="1" ht="24.15" customHeight="1">
      <c r="A126" s="41"/>
      <c r="B126" s="42"/>
      <c r="C126" s="216" t="s">
        <v>423</v>
      </c>
      <c r="D126" s="216" t="s">
        <v>234</v>
      </c>
      <c r="E126" s="217" t="s">
        <v>5846</v>
      </c>
      <c r="F126" s="218" t="s">
        <v>5847</v>
      </c>
      <c r="G126" s="219" t="s">
        <v>237</v>
      </c>
      <c r="H126" s="220">
        <v>0</v>
      </c>
      <c r="I126" s="221"/>
      <c r="J126" s="222">
        <f>ROUND(I126*H126,2)</f>
        <v>0</v>
      </c>
      <c r="K126" s="218" t="s">
        <v>19</v>
      </c>
      <c r="L126" s="47"/>
      <c r="M126" s="223" t="s">
        <v>19</v>
      </c>
      <c r="N126" s="224" t="s">
        <v>40</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1622</v>
      </c>
      <c r="AT126" s="227" t="s">
        <v>234</v>
      </c>
      <c r="AU126" s="227" t="s">
        <v>78</v>
      </c>
      <c r="AY126" s="19" t="s">
        <v>231</v>
      </c>
      <c r="BE126" s="228">
        <f>IF(N126="základní",J126,0)</f>
        <v>0</v>
      </c>
      <c r="BF126" s="228">
        <f>IF(N126="snížená",J126,0)</f>
        <v>0</v>
      </c>
      <c r="BG126" s="228">
        <f>IF(N126="zákl. přenesená",J126,0)</f>
        <v>0</v>
      </c>
      <c r="BH126" s="228">
        <f>IF(N126="sníž. přenesená",J126,0)</f>
        <v>0</v>
      </c>
      <c r="BI126" s="228">
        <f>IF(N126="nulová",J126,0)</f>
        <v>0</v>
      </c>
      <c r="BJ126" s="19" t="s">
        <v>76</v>
      </c>
      <c r="BK126" s="228">
        <f>ROUND(I126*H126,2)</f>
        <v>0</v>
      </c>
      <c r="BL126" s="19" t="s">
        <v>1622</v>
      </c>
      <c r="BM126" s="227" t="s">
        <v>5848</v>
      </c>
    </row>
    <row r="127" s="2" customFormat="1" ht="24.15" customHeight="1">
      <c r="A127" s="41"/>
      <c r="B127" s="42"/>
      <c r="C127" s="216" t="s">
        <v>429</v>
      </c>
      <c r="D127" s="216" t="s">
        <v>234</v>
      </c>
      <c r="E127" s="217" t="s">
        <v>5849</v>
      </c>
      <c r="F127" s="218" t="s">
        <v>5850</v>
      </c>
      <c r="G127" s="219" t="s">
        <v>237</v>
      </c>
      <c r="H127" s="220">
        <v>4</v>
      </c>
      <c r="I127" s="221"/>
      <c r="J127" s="222">
        <f>ROUND(I127*H127,2)</f>
        <v>0</v>
      </c>
      <c r="K127" s="218" t="s">
        <v>19</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1622</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1622</v>
      </c>
      <c r="BM127" s="227" t="s">
        <v>5851</v>
      </c>
    </row>
    <row r="128" s="2" customFormat="1" ht="24.15" customHeight="1">
      <c r="A128" s="41"/>
      <c r="B128" s="42"/>
      <c r="C128" s="216" t="s">
        <v>434</v>
      </c>
      <c r="D128" s="216" t="s">
        <v>234</v>
      </c>
      <c r="E128" s="217" t="s">
        <v>5852</v>
      </c>
      <c r="F128" s="218" t="s">
        <v>5853</v>
      </c>
      <c r="G128" s="219" t="s">
        <v>237</v>
      </c>
      <c r="H128" s="220">
        <v>6</v>
      </c>
      <c r="I128" s="221"/>
      <c r="J128" s="222">
        <f>ROUND(I128*H128,2)</f>
        <v>0</v>
      </c>
      <c r="K128" s="218" t="s">
        <v>19</v>
      </c>
      <c r="L128" s="47"/>
      <c r="M128" s="223" t="s">
        <v>19</v>
      </c>
      <c r="N128" s="224" t="s">
        <v>40</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1622</v>
      </c>
      <c r="AT128" s="227" t="s">
        <v>234</v>
      </c>
      <c r="AU128" s="227" t="s">
        <v>78</v>
      </c>
      <c r="AY128" s="19" t="s">
        <v>231</v>
      </c>
      <c r="BE128" s="228">
        <f>IF(N128="základní",J128,0)</f>
        <v>0</v>
      </c>
      <c r="BF128" s="228">
        <f>IF(N128="snížená",J128,0)</f>
        <v>0</v>
      </c>
      <c r="BG128" s="228">
        <f>IF(N128="zákl. přenesená",J128,0)</f>
        <v>0</v>
      </c>
      <c r="BH128" s="228">
        <f>IF(N128="sníž. přenesená",J128,0)</f>
        <v>0</v>
      </c>
      <c r="BI128" s="228">
        <f>IF(N128="nulová",J128,0)</f>
        <v>0</v>
      </c>
      <c r="BJ128" s="19" t="s">
        <v>76</v>
      </c>
      <c r="BK128" s="228">
        <f>ROUND(I128*H128,2)</f>
        <v>0</v>
      </c>
      <c r="BL128" s="19" t="s">
        <v>1622</v>
      </c>
      <c r="BM128" s="227" t="s">
        <v>5854</v>
      </c>
    </row>
    <row r="129" s="2" customFormat="1" ht="24.15" customHeight="1">
      <c r="A129" s="41"/>
      <c r="B129" s="42"/>
      <c r="C129" s="283" t="s">
        <v>442</v>
      </c>
      <c r="D129" s="283" t="s">
        <v>638</v>
      </c>
      <c r="E129" s="284" t="s">
        <v>5855</v>
      </c>
      <c r="F129" s="285" t="s">
        <v>5856</v>
      </c>
      <c r="G129" s="286" t="s">
        <v>342</v>
      </c>
      <c r="H129" s="287">
        <v>15</v>
      </c>
      <c r="I129" s="288"/>
      <c r="J129" s="289">
        <f>ROUND(I129*H129,2)</f>
        <v>0</v>
      </c>
      <c r="K129" s="285" t="s">
        <v>19</v>
      </c>
      <c r="L129" s="290"/>
      <c r="M129" s="291" t="s">
        <v>19</v>
      </c>
      <c r="N129" s="292" t="s">
        <v>40</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3025</v>
      </c>
      <c r="AT129" s="227" t="s">
        <v>638</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1622</v>
      </c>
      <c r="BM129" s="227" t="s">
        <v>5857</v>
      </c>
    </row>
    <row r="130" s="2" customFormat="1" ht="33" customHeight="1">
      <c r="A130" s="41"/>
      <c r="B130" s="42"/>
      <c r="C130" s="216" t="s">
        <v>825</v>
      </c>
      <c r="D130" s="216" t="s">
        <v>234</v>
      </c>
      <c r="E130" s="217" t="s">
        <v>5858</v>
      </c>
      <c r="F130" s="218" t="s">
        <v>5859</v>
      </c>
      <c r="G130" s="219" t="s">
        <v>342</v>
      </c>
      <c r="H130" s="220">
        <v>224.75999999999999</v>
      </c>
      <c r="I130" s="221"/>
      <c r="J130" s="222">
        <f>ROUND(I130*H130,2)</f>
        <v>0</v>
      </c>
      <c r="K130" s="218" t="s">
        <v>19</v>
      </c>
      <c r="L130" s="47"/>
      <c r="M130" s="223" t="s">
        <v>19</v>
      </c>
      <c r="N130" s="224" t="s">
        <v>40</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1622</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1622</v>
      </c>
      <c r="BM130" s="227" t="s">
        <v>5860</v>
      </c>
    </row>
    <row r="131" s="2" customFormat="1" ht="24.15" customHeight="1">
      <c r="A131" s="41"/>
      <c r="B131" s="42"/>
      <c r="C131" s="283" t="s">
        <v>833</v>
      </c>
      <c r="D131" s="283" t="s">
        <v>638</v>
      </c>
      <c r="E131" s="284" t="s">
        <v>5861</v>
      </c>
      <c r="F131" s="285" t="s">
        <v>5862</v>
      </c>
      <c r="G131" s="286" t="s">
        <v>342</v>
      </c>
      <c r="H131" s="287">
        <v>15</v>
      </c>
      <c r="I131" s="288"/>
      <c r="J131" s="289">
        <f>ROUND(I131*H131,2)</f>
        <v>0</v>
      </c>
      <c r="K131" s="285" t="s">
        <v>19</v>
      </c>
      <c r="L131" s="290"/>
      <c r="M131" s="291" t="s">
        <v>19</v>
      </c>
      <c r="N131" s="292"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3025</v>
      </c>
      <c r="AT131" s="227" t="s">
        <v>638</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1622</v>
      </c>
      <c r="BM131" s="227" t="s">
        <v>5863</v>
      </c>
    </row>
    <row r="132" s="2" customFormat="1" ht="33" customHeight="1">
      <c r="A132" s="41"/>
      <c r="B132" s="42"/>
      <c r="C132" s="216" t="s">
        <v>839</v>
      </c>
      <c r="D132" s="216" t="s">
        <v>234</v>
      </c>
      <c r="E132" s="217" t="s">
        <v>5864</v>
      </c>
      <c r="F132" s="218" t="s">
        <v>5865</v>
      </c>
      <c r="G132" s="219" t="s">
        <v>342</v>
      </c>
      <c r="H132" s="220">
        <v>15</v>
      </c>
      <c r="I132" s="221"/>
      <c r="J132" s="222">
        <f>ROUND(I132*H132,2)</f>
        <v>0</v>
      </c>
      <c r="K132" s="218" t="s">
        <v>19</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1622</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1622</v>
      </c>
      <c r="BM132" s="227" t="s">
        <v>5866</v>
      </c>
    </row>
    <row r="133" s="2" customFormat="1" ht="24.15" customHeight="1">
      <c r="A133" s="41"/>
      <c r="B133" s="42"/>
      <c r="C133" s="283" t="s">
        <v>844</v>
      </c>
      <c r="D133" s="283" t="s">
        <v>638</v>
      </c>
      <c r="E133" s="284" t="s">
        <v>5867</v>
      </c>
      <c r="F133" s="285" t="s">
        <v>5868</v>
      </c>
      <c r="G133" s="286" t="s">
        <v>342</v>
      </c>
      <c r="H133" s="287">
        <v>101.84999999999999</v>
      </c>
      <c r="I133" s="288"/>
      <c r="J133" s="289">
        <f>ROUND(I133*H133,2)</f>
        <v>0</v>
      </c>
      <c r="K133" s="285" t="s">
        <v>19</v>
      </c>
      <c r="L133" s="290"/>
      <c r="M133" s="291" t="s">
        <v>19</v>
      </c>
      <c r="N133" s="292" t="s">
        <v>40</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3025</v>
      </c>
      <c r="AT133" s="227" t="s">
        <v>638</v>
      </c>
      <c r="AU133" s="227" t="s">
        <v>78</v>
      </c>
      <c r="AY133" s="19" t="s">
        <v>231</v>
      </c>
      <c r="BE133" s="228">
        <f>IF(N133="základní",J133,0)</f>
        <v>0</v>
      </c>
      <c r="BF133" s="228">
        <f>IF(N133="snížená",J133,0)</f>
        <v>0</v>
      </c>
      <c r="BG133" s="228">
        <f>IF(N133="zákl. přenesená",J133,0)</f>
        <v>0</v>
      </c>
      <c r="BH133" s="228">
        <f>IF(N133="sníž. přenesená",J133,0)</f>
        <v>0</v>
      </c>
      <c r="BI133" s="228">
        <f>IF(N133="nulová",J133,0)</f>
        <v>0</v>
      </c>
      <c r="BJ133" s="19" t="s">
        <v>76</v>
      </c>
      <c r="BK133" s="228">
        <f>ROUND(I133*H133,2)</f>
        <v>0</v>
      </c>
      <c r="BL133" s="19" t="s">
        <v>1622</v>
      </c>
      <c r="BM133" s="227" t="s">
        <v>5869</v>
      </c>
    </row>
    <row r="134" s="2" customFormat="1" ht="33" customHeight="1">
      <c r="A134" s="41"/>
      <c r="B134" s="42"/>
      <c r="C134" s="216" t="s">
        <v>849</v>
      </c>
      <c r="D134" s="216" t="s">
        <v>234</v>
      </c>
      <c r="E134" s="217" t="s">
        <v>5870</v>
      </c>
      <c r="F134" s="218" t="s">
        <v>5871</v>
      </c>
      <c r="G134" s="219" t="s">
        <v>342</v>
      </c>
      <c r="H134" s="220">
        <v>101.84999999999999</v>
      </c>
      <c r="I134" s="221"/>
      <c r="J134" s="222">
        <f>ROUND(I134*H134,2)</f>
        <v>0</v>
      </c>
      <c r="K134" s="218" t="s">
        <v>19</v>
      </c>
      <c r="L134" s="47"/>
      <c r="M134" s="223" t="s">
        <v>19</v>
      </c>
      <c r="N134" s="224"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1622</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1622</v>
      </c>
      <c r="BM134" s="227" t="s">
        <v>5872</v>
      </c>
    </row>
    <row r="135" s="2" customFormat="1" ht="24.15" customHeight="1">
      <c r="A135" s="41"/>
      <c r="B135" s="42"/>
      <c r="C135" s="283" t="s">
        <v>855</v>
      </c>
      <c r="D135" s="283" t="s">
        <v>638</v>
      </c>
      <c r="E135" s="284" t="s">
        <v>5873</v>
      </c>
      <c r="F135" s="285" t="s">
        <v>5874</v>
      </c>
      <c r="G135" s="286" t="s">
        <v>342</v>
      </c>
      <c r="H135" s="287">
        <v>214.78999999999999</v>
      </c>
      <c r="I135" s="288"/>
      <c r="J135" s="289">
        <f>ROUND(I135*H135,2)</f>
        <v>0</v>
      </c>
      <c r="K135" s="285" t="s">
        <v>19</v>
      </c>
      <c r="L135" s="290"/>
      <c r="M135" s="291" t="s">
        <v>19</v>
      </c>
      <c r="N135" s="292" t="s">
        <v>40</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3025</v>
      </c>
      <c r="AT135" s="227" t="s">
        <v>638</v>
      </c>
      <c r="AU135" s="227" t="s">
        <v>78</v>
      </c>
      <c r="AY135" s="19" t="s">
        <v>231</v>
      </c>
      <c r="BE135" s="228">
        <f>IF(N135="základní",J135,0)</f>
        <v>0</v>
      </c>
      <c r="BF135" s="228">
        <f>IF(N135="snížená",J135,0)</f>
        <v>0</v>
      </c>
      <c r="BG135" s="228">
        <f>IF(N135="zákl. přenesená",J135,0)</f>
        <v>0</v>
      </c>
      <c r="BH135" s="228">
        <f>IF(N135="sníž. přenesená",J135,0)</f>
        <v>0</v>
      </c>
      <c r="BI135" s="228">
        <f>IF(N135="nulová",J135,0)</f>
        <v>0</v>
      </c>
      <c r="BJ135" s="19" t="s">
        <v>76</v>
      </c>
      <c r="BK135" s="228">
        <f>ROUND(I135*H135,2)</f>
        <v>0</v>
      </c>
      <c r="BL135" s="19" t="s">
        <v>1622</v>
      </c>
      <c r="BM135" s="227" t="s">
        <v>5875</v>
      </c>
    </row>
    <row r="136" s="2" customFormat="1" ht="33" customHeight="1">
      <c r="A136" s="41"/>
      <c r="B136" s="42"/>
      <c r="C136" s="216" t="s">
        <v>862</v>
      </c>
      <c r="D136" s="216" t="s">
        <v>234</v>
      </c>
      <c r="E136" s="217" t="s">
        <v>5876</v>
      </c>
      <c r="F136" s="218" t="s">
        <v>5877</v>
      </c>
      <c r="G136" s="219" t="s">
        <v>342</v>
      </c>
      <c r="H136" s="220">
        <v>214.78999999999999</v>
      </c>
      <c r="I136" s="221"/>
      <c r="J136" s="222">
        <f>ROUND(I136*H136,2)</f>
        <v>0</v>
      </c>
      <c r="K136" s="218" t="s">
        <v>19</v>
      </c>
      <c r="L136" s="47"/>
      <c r="M136" s="223" t="s">
        <v>19</v>
      </c>
      <c r="N136" s="224" t="s">
        <v>40</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1622</v>
      </c>
      <c r="AT136" s="227" t="s">
        <v>234</v>
      </c>
      <c r="AU136" s="227" t="s">
        <v>78</v>
      </c>
      <c r="AY136" s="19" t="s">
        <v>231</v>
      </c>
      <c r="BE136" s="228">
        <f>IF(N136="základní",J136,0)</f>
        <v>0</v>
      </c>
      <c r="BF136" s="228">
        <f>IF(N136="snížená",J136,0)</f>
        <v>0</v>
      </c>
      <c r="BG136" s="228">
        <f>IF(N136="zákl. přenesená",J136,0)</f>
        <v>0</v>
      </c>
      <c r="BH136" s="228">
        <f>IF(N136="sníž. přenesená",J136,0)</f>
        <v>0</v>
      </c>
      <c r="BI136" s="228">
        <f>IF(N136="nulová",J136,0)</f>
        <v>0</v>
      </c>
      <c r="BJ136" s="19" t="s">
        <v>76</v>
      </c>
      <c r="BK136" s="228">
        <f>ROUND(I136*H136,2)</f>
        <v>0</v>
      </c>
      <c r="BL136" s="19" t="s">
        <v>1622</v>
      </c>
      <c r="BM136" s="227" t="s">
        <v>5878</v>
      </c>
    </row>
    <row r="137" s="2" customFormat="1" ht="24.15" customHeight="1">
      <c r="A137" s="41"/>
      <c r="B137" s="42"/>
      <c r="C137" s="283" t="s">
        <v>867</v>
      </c>
      <c r="D137" s="283" t="s">
        <v>638</v>
      </c>
      <c r="E137" s="284" t="s">
        <v>5879</v>
      </c>
      <c r="F137" s="285" t="s">
        <v>5880</v>
      </c>
      <c r="G137" s="286" t="s">
        <v>342</v>
      </c>
      <c r="H137" s="287">
        <v>20.449999999999999</v>
      </c>
      <c r="I137" s="288"/>
      <c r="J137" s="289">
        <f>ROUND(I137*H137,2)</f>
        <v>0</v>
      </c>
      <c r="K137" s="285" t="s">
        <v>19</v>
      </c>
      <c r="L137" s="290"/>
      <c r="M137" s="291" t="s">
        <v>19</v>
      </c>
      <c r="N137" s="292" t="s">
        <v>40</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3025</v>
      </c>
      <c r="AT137" s="227" t="s">
        <v>638</v>
      </c>
      <c r="AU137" s="227" t="s">
        <v>78</v>
      </c>
      <c r="AY137" s="19" t="s">
        <v>231</v>
      </c>
      <c r="BE137" s="228">
        <f>IF(N137="základní",J137,0)</f>
        <v>0</v>
      </c>
      <c r="BF137" s="228">
        <f>IF(N137="snížená",J137,0)</f>
        <v>0</v>
      </c>
      <c r="BG137" s="228">
        <f>IF(N137="zákl. přenesená",J137,0)</f>
        <v>0</v>
      </c>
      <c r="BH137" s="228">
        <f>IF(N137="sníž. přenesená",J137,0)</f>
        <v>0</v>
      </c>
      <c r="BI137" s="228">
        <f>IF(N137="nulová",J137,0)</f>
        <v>0</v>
      </c>
      <c r="BJ137" s="19" t="s">
        <v>76</v>
      </c>
      <c r="BK137" s="228">
        <f>ROUND(I137*H137,2)</f>
        <v>0</v>
      </c>
      <c r="BL137" s="19" t="s">
        <v>1622</v>
      </c>
      <c r="BM137" s="227" t="s">
        <v>5881</v>
      </c>
    </row>
    <row r="138" s="2" customFormat="1" ht="24.15" customHeight="1">
      <c r="A138" s="41"/>
      <c r="B138" s="42"/>
      <c r="C138" s="283" t="s">
        <v>881</v>
      </c>
      <c r="D138" s="283" t="s">
        <v>638</v>
      </c>
      <c r="E138" s="284" t="s">
        <v>5882</v>
      </c>
      <c r="F138" s="285" t="s">
        <v>5883</v>
      </c>
      <c r="G138" s="286" t="s">
        <v>342</v>
      </c>
      <c r="H138" s="287">
        <v>189.31</v>
      </c>
      <c r="I138" s="288"/>
      <c r="J138" s="289">
        <f>ROUND(I138*H138,2)</f>
        <v>0</v>
      </c>
      <c r="K138" s="285" t="s">
        <v>19</v>
      </c>
      <c r="L138" s="290"/>
      <c r="M138" s="291" t="s">
        <v>19</v>
      </c>
      <c r="N138" s="292" t="s">
        <v>40</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3025</v>
      </c>
      <c r="AT138" s="227" t="s">
        <v>638</v>
      </c>
      <c r="AU138" s="227" t="s">
        <v>78</v>
      </c>
      <c r="AY138" s="19" t="s">
        <v>231</v>
      </c>
      <c r="BE138" s="228">
        <f>IF(N138="základní",J138,0)</f>
        <v>0</v>
      </c>
      <c r="BF138" s="228">
        <f>IF(N138="snížená",J138,0)</f>
        <v>0</v>
      </c>
      <c r="BG138" s="228">
        <f>IF(N138="zákl. přenesená",J138,0)</f>
        <v>0</v>
      </c>
      <c r="BH138" s="228">
        <f>IF(N138="sníž. přenesená",J138,0)</f>
        <v>0</v>
      </c>
      <c r="BI138" s="228">
        <f>IF(N138="nulová",J138,0)</f>
        <v>0</v>
      </c>
      <c r="BJ138" s="19" t="s">
        <v>76</v>
      </c>
      <c r="BK138" s="228">
        <f>ROUND(I138*H138,2)</f>
        <v>0</v>
      </c>
      <c r="BL138" s="19" t="s">
        <v>1622</v>
      </c>
      <c r="BM138" s="227" t="s">
        <v>5884</v>
      </c>
    </row>
    <row r="139" s="2" customFormat="1" ht="24.15" customHeight="1">
      <c r="A139" s="41"/>
      <c r="B139" s="42"/>
      <c r="C139" s="283" t="s">
        <v>886</v>
      </c>
      <c r="D139" s="283" t="s">
        <v>638</v>
      </c>
      <c r="E139" s="284" t="s">
        <v>5885</v>
      </c>
      <c r="F139" s="285" t="s">
        <v>5886</v>
      </c>
      <c r="G139" s="286" t="s">
        <v>342</v>
      </c>
      <c r="H139" s="287">
        <v>186.97999999999999</v>
      </c>
      <c r="I139" s="288"/>
      <c r="J139" s="289">
        <f>ROUND(I139*H139,2)</f>
        <v>0</v>
      </c>
      <c r="K139" s="285" t="s">
        <v>19</v>
      </c>
      <c r="L139" s="290"/>
      <c r="M139" s="291" t="s">
        <v>19</v>
      </c>
      <c r="N139" s="292" t="s">
        <v>40</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3025</v>
      </c>
      <c r="AT139" s="227" t="s">
        <v>638</v>
      </c>
      <c r="AU139" s="227" t="s">
        <v>78</v>
      </c>
      <c r="AY139" s="19" t="s">
        <v>231</v>
      </c>
      <c r="BE139" s="228">
        <f>IF(N139="základní",J139,0)</f>
        <v>0</v>
      </c>
      <c r="BF139" s="228">
        <f>IF(N139="snížená",J139,0)</f>
        <v>0</v>
      </c>
      <c r="BG139" s="228">
        <f>IF(N139="zákl. přenesená",J139,0)</f>
        <v>0</v>
      </c>
      <c r="BH139" s="228">
        <f>IF(N139="sníž. přenesená",J139,0)</f>
        <v>0</v>
      </c>
      <c r="BI139" s="228">
        <f>IF(N139="nulová",J139,0)</f>
        <v>0</v>
      </c>
      <c r="BJ139" s="19" t="s">
        <v>76</v>
      </c>
      <c r="BK139" s="228">
        <f>ROUND(I139*H139,2)</f>
        <v>0</v>
      </c>
      <c r="BL139" s="19" t="s">
        <v>1622</v>
      </c>
      <c r="BM139" s="227" t="s">
        <v>5887</v>
      </c>
    </row>
    <row r="140" s="2" customFormat="1" ht="24.15" customHeight="1">
      <c r="A140" s="41"/>
      <c r="B140" s="42"/>
      <c r="C140" s="216" t="s">
        <v>892</v>
      </c>
      <c r="D140" s="216" t="s">
        <v>234</v>
      </c>
      <c r="E140" s="217" t="s">
        <v>5888</v>
      </c>
      <c r="F140" s="218" t="s">
        <v>5889</v>
      </c>
      <c r="G140" s="219" t="s">
        <v>342</v>
      </c>
      <c r="H140" s="220">
        <v>186.97999999999999</v>
      </c>
      <c r="I140" s="221"/>
      <c r="J140" s="222">
        <f>ROUND(I140*H140,2)</f>
        <v>0</v>
      </c>
      <c r="K140" s="218" t="s">
        <v>19</v>
      </c>
      <c r="L140" s="47"/>
      <c r="M140" s="223" t="s">
        <v>19</v>
      </c>
      <c r="N140" s="224" t="s">
        <v>40</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1622</v>
      </c>
      <c r="AT140" s="227" t="s">
        <v>234</v>
      </c>
      <c r="AU140" s="227" t="s">
        <v>78</v>
      </c>
      <c r="AY140" s="19" t="s">
        <v>231</v>
      </c>
      <c r="BE140" s="228">
        <f>IF(N140="základní",J140,0)</f>
        <v>0</v>
      </c>
      <c r="BF140" s="228">
        <f>IF(N140="snížená",J140,0)</f>
        <v>0</v>
      </c>
      <c r="BG140" s="228">
        <f>IF(N140="zákl. přenesená",J140,0)</f>
        <v>0</v>
      </c>
      <c r="BH140" s="228">
        <f>IF(N140="sníž. přenesená",J140,0)</f>
        <v>0</v>
      </c>
      <c r="BI140" s="228">
        <f>IF(N140="nulová",J140,0)</f>
        <v>0</v>
      </c>
      <c r="BJ140" s="19" t="s">
        <v>76</v>
      </c>
      <c r="BK140" s="228">
        <f>ROUND(I140*H140,2)</f>
        <v>0</v>
      </c>
      <c r="BL140" s="19" t="s">
        <v>1622</v>
      </c>
      <c r="BM140" s="227" t="s">
        <v>5890</v>
      </c>
    </row>
    <row r="141" s="2" customFormat="1" ht="24.15" customHeight="1">
      <c r="A141" s="41"/>
      <c r="B141" s="42"/>
      <c r="C141" s="283" t="s">
        <v>897</v>
      </c>
      <c r="D141" s="283" t="s">
        <v>638</v>
      </c>
      <c r="E141" s="284" t="s">
        <v>5891</v>
      </c>
      <c r="F141" s="285" t="s">
        <v>5892</v>
      </c>
      <c r="G141" s="286" t="s">
        <v>342</v>
      </c>
      <c r="H141" s="287">
        <v>6</v>
      </c>
      <c r="I141" s="288"/>
      <c r="J141" s="289">
        <f>ROUND(I141*H141,2)</f>
        <v>0</v>
      </c>
      <c r="K141" s="285" t="s">
        <v>19</v>
      </c>
      <c r="L141" s="290"/>
      <c r="M141" s="291" t="s">
        <v>19</v>
      </c>
      <c r="N141" s="292" t="s">
        <v>40</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3025</v>
      </c>
      <c r="AT141" s="227" t="s">
        <v>638</v>
      </c>
      <c r="AU141" s="227" t="s">
        <v>78</v>
      </c>
      <c r="AY141" s="19" t="s">
        <v>231</v>
      </c>
      <c r="BE141" s="228">
        <f>IF(N141="základní",J141,0)</f>
        <v>0</v>
      </c>
      <c r="BF141" s="228">
        <f>IF(N141="snížená",J141,0)</f>
        <v>0</v>
      </c>
      <c r="BG141" s="228">
        <f>IF(N141="zákl. přenesená",J141,0)</f>
        <v>0</v>
      </c>
      <c r="BH141" s="228">
        <f>IF(N141="sníž. přenesená",J141,0)</f>
        <v>0</v>
      </c>
      <c r="BI141" s="228">
        <f>IF(N141="nulová",J141,0)</f>
        <v>0</v>
      </c>
      <c r="BJ141" s="19" t="s">
        <v>76</v>
      </c>
      <c r="BK141" s="228">
        <f>ROUND(I141*H141,2)</f>
        <v>0</v>
      </c>
      <c r="BL141" s="19" t="s">
        <v>1622</v>
      </c>
      <c r="BM141" s="227" t="s">
        <v>5893</v>
      </c>
    </row>
    <row r="142" s="2" customFormat="1" ht="33" customHeight="1">
      <c r="A142" s="41"/>
      <c r="B142" s="42"/>
      <c r="C142" s="216" t="s">
        <v>903</v>
      </c>
      <c r="D142" s="216" t="s">
        <v>234</v>
      </c>
      <c r="E142" s="217" t="s">
        <v>5894</v>
      </c>
      <c r="F142" s="218" t="s">
        <v>5895</v>
      </c>
      <c r="G142" s="219" t="s">
        <v>342</v>
      </c>
      <c r="H142" s="220">
        <v>6</v>
      </c>
      <c r="I142" s="221"/>
      <c r="J142" s="222">
        <f>ROUND(I142*H142,2)</f>
        <v>0</v>
      </c>
      <c r="K142" s="218" t="s">
        <v>19</v>
      </c>
      <c r="L142" s="47"/>
      <c r="M142" s="223" t="s">
        <v>19</v>
      </c>
      <c r="N142" s="224" t="s">
        <v>40</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1622</v>
      </c>
      <c r="AT142" s="227" t="s">
        <v>234</v>
      </c>
      <c r="AU142" s="227" t="s">
        <v>78</v>
      </c>
      <c r="AY142" s="19" t="s">
        <v>231</v>
      </c>
      <c r="BE142" s="228">
        <f>IF(N142="základní",J142,0)</f>
        <v>0</v>
      </c>
      <c r="BF142" s="228">
        <f>IF(N142="snížená",J142,0)</f>
        <v>0</v>
      </c>
      <c r="BG142" s="228">
        <f>IF(N142="zákl. přenesená",J142,0)</f>
        <v>0</v>
      </c>
      <c r="BH142" s="228">
        <f>IF(N142="sníž. přenesená",J142,0)</f>
        <v>0</v>
      </c>
      <c r="BI142" s="228">
        <f>IF(N142="nulová",J142,0)</f>
        <v>0</v>
      </c>
      <c r="BJ142" s="19" t="s">
        <v>76</v>
      </c>
      <c r="BK142" s="228">
        <f>ROUND(I142*H142,2)</f>
        <v>0</v>
      </c>
      <c r="BL142" s="19" t="s">
        <v>1622</v>
      </c>
      <c r="BM142" s="227" t="s">
        <v>5896</v>
      </c>
    </row>
    <row r="143" s="2" customFormat="1" ht="24.15" customHeight="1">
      <c r="A143" s="41"/>
      <c r="B143" s="42"/>
      <c r="C143" s="283" t="s">
        <v>909</v>
      </c>
      <c r="D143" s="283" t="s">
        <v>638</v>
      </c>
      <c r="E143" s="284" t="s">
        <v>5897</v>
      </c>
      <c r="F143" s="285" t="s">
        <v>5898</v>
      </c>
      <c r="G143" s="286" t="s">
        <v>342</v>
      </c>
      <c r="H143" s="287">
        <v>101.84999999999999</v>
      </c>
      <c r="I143" s="288"/>
      <c r="J143" s="289">
        <f>ROUND(I143*H143,2)</f>
        <v>0</v>
      </c>
      <c r="K143" s="285" t="s">
        <v>19</v>
      </c>
      <c r="L143" s="290"/>
      <c r="M143" s="291" t="s">
        <v>19</v>
      </c>
      <c r="N143" s="292" t="s">
        <v>40</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3025</v>
      </c>
      <c r="AT143" s="227" t="s">
        <v>638</v>
      </c>
      <c r="AU143" s="227" t="s">
        <v>78</v>
      </c>
      <c r="AY143" s="19" t="s">
        <v>231</v>
      </c>
      <c r="BE143" s="228">
        <f>IF(N143="základní",J143,0)</f>
        <v>0</v>
      </c>
      <c r="BF143" s="228">
        <f>IF(N143="snížená",J143,0)</f>
        <v>0</v>
      </c>
      <c r="BG143" s="228">
        <f>IF(N143="zákl. přenesená",J143,0)</f>
        <v>0</v>
      </c>
      <c r="BH143" s="228">
        <f>IF(N143="sníž. přenesená",J143,0)</f>
        <v>0</v>
      </c>
      <c r="BI143" s="228">
        <f>IF(N143="nulová",J143,0)</f>
        <v>0</v>
      </c>
      <c r="BJ143" s="19" t="s">
        <v>76</v>
      </c>
      <c r="BK143" s="228">
        <f>ROUND(I143*H143,2)</f>
        <v>0</v>
      </c>
      <c r="BL143" s="19" t="s">
        <v>1622</v>
      </c>
      <c r="BM143" s="227" t="s">
        <v>5899</v>
      </c>
    </row>
    <row r="144" s="2" customFormat="1" ht="33" customHeight="1">
      <c r="A144" s="41"/>
      <c r="B144" s="42"/>
      <c r="C144" s="216" t="s">
        <v>915</v>
      </c>
      <c r="D144" s="216" t="s">
        <v>234</v>
      </c>
      <c r="E144" s="217" t="s">
        <v>5900</v>
      </c>
      <c r="F144" s="218" t="s">
        <v>5901</v>
      </c>
      <c r="G144" s="219" t="s">
        <v>342</v>
      </c>
      <c r="H144" s="220">
        <v>101.84999999999999</v>
      </c>
      <c r="I144" s="221"/>
      <c r="J144" s="222">
        <f>ROUND(I144*H144,2)</f>
        <v>0</v>
      </c>
      <c r="K144" s="218" t="s">
        <v>19</v>
      </c>
      <c r="L144" s="47"/>
      <c r="M144" s="223" t="s">
        <v>19</v>
      </c>
      <c r="N144" s="224" t="s">
        <v>40</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1622</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1622</v>
      </c>
      <c r="BM144" s="227" t="s">
        <v>5902</v>
      </c>
    </row>
    <row r="145" s="2" customFormat="1" ht="24.15" customHeight="1">
      <c r="A145" s="41"/>
      <c r="B145" s="42"/>
      <c r="C145" s="283" t="s">
        <v>924</v>
      </c>
      <c r="D145" s="283" t="s">
        <v>638</v>
      </c>
      <c r="E145" s="284" t="s">
        <v>5903</v>
      </c>
      <c r="F145" s="285" t="s">
        <v>5904</v>
      </c>
      <c r="G145" s="286" t="s">
        <v>342</v>
      </c>
      <c r="H145" s="287">
        <v>189.09999999999999</v>
      </c>
      <c r="I145" s="288"/>
      <c r="J145" s="289">
        <f>ROUND(I145*H145,2)</f>
        <v>0</v>
      </c>
      <c r="K145" s="285" t="s">
        <v>19</v>
      </c>
      <c r="L145" s="290"/>
      <c r="M145" s="291" t="s">
        <v>19</v>
      </c>
      <c r="N145" s="292" t="s">
        <v>40</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3025</v>
      </c>
      <c r="AT145" s="227" t="s">
        <v>638</v>
      </c>
      <c r="AU145" s="227" t="s">
        <v>78</v>
      </c>
      <c r="AY145" s="19" t="s">
        <v>231</v>
      </c>
      <c r="BE145" s="228">
        <f>IF(N145="základní",J145,0)</f>
        <v>0</v>
      </c>
      <c r="BF145" s="228">
        <f>IF(N145="snížená",J145,0)</f>
        <v>0</v>
      </c>
      <c r="BG145" s="228">
        <f>IF(N145="zákl. přenesená",J145,0)</f>
        <v>0</v>
      </c>
      <c r="BH145" s="228">
        <f>IF(N145="sníž. přenesená",J145,0)</f>
        <v>0</v>
      </c>
      <c r="BI145" s="228">
        <f>IF(N145="nulová",J145,0)</f>
        <v>0</v>
      </c>
      <c r="BJ145" s="19" t="s">
        <v>76</v>
      </c>
      <c r="BK145" s="228">
        <f>ROUND(I145*H145,2)</f>
        <v>0</v>
      </c>
      <c r="BL145" s="19" t="s">
        <v>1622</v>
      </c>
      <c r="BM145" s="227" t="s">
        <v>5905</v>
      </c>
    </row>
    <row r="146" s="2" customFormat="1" ht="24.15" customHeight="1">
      <c r="A146" s="41"/>
      <c r="B146" s="42"/>
      <c r="C146" s="216" t="s">
        <v>372</v>
      </c>
      <c r="D146" s="216" t="s">
        <v>234</v>
      </c>
      <c r="E146" s="217" t="s">
        <v>5906</v>
      </c>
      <c r="F146" s="218" t="s">
        <v>5907</v>
      </c>
      <c r="G146" s="219" t="s">
        <v>342</v>
      </c>
      <c r="H146" s="220">
        <v>189.09999999999999</v>
      </c>
      <c r="I146" s="221"/>
      <c r="J146" s="222">
        <f>ROUND(I146*H146,2)</f>
        <v>0</v>
      </c>
      <c r="K146" s="218" t="s">
        <v>19</v>
      </c>
      <c r="L146" s="47"/>
      <c r="M146" s="223" t="s">
        <v>19</v>
      </c>
      <c r="N146" s="224" t="s">
        <v>40</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1622</v>
      </c>
      <c r="AT146" s="227" t="s">
        <v>234</v>
      </c>
      <c r="AU146" s="227" t="s">
        <v>78</v>
      </c>
      <c r="AY146" s="19" t="s">
        <v>231</v>
      </c>
      <c r="BE146" s="228">
        <f>IF(N146="základní",J146,0)</f>
        <v>0</v>
      </c>
      <c r="BF146" s="228">
        <f>IF(N146="snížená",J146,0)</f>
        <v>0</v>
      </c>
      <c r="BG146" s="228">
        <f>IF(N146="zákl. přenesená",J146,0)</f>
        <v>0</v>
      </c>
      <c r="BH146" s="228">
        <f>IF(N146="sníž. přenesená",J146,0)</f>
        <v>0</v>
      </c>
      <c r="BI146" s="228">
        <f>IF(N146="nulová",J146,0)</f>
        <v>0</v>
      </c>
      <c r="BJ146" s="19" t="s">
        <v>76</v>
      </c>
      <c r="BK146" s="228">
        <f>ROUND(I146*H146,2)</f>
        <v>0</v>
      </c>
      <c r="BL146" s="19" t="s">
        <v>1622</v>
      </c>
      <c r="BM146" s="227" t="s">
        <v>5908</v>
      </c>
    </row>
    <row r="147" s="12" customFormat="1" ht="22.8" customHeight="1">
      <c r="A147" s="12"/>
      <c r="B147" s="200"/>
      <c r="C147" s="201"/>
      <c r="D147" s="202" t="s">
        <v>68</v>
      </c>
      <c r="E147" s="214" t="s">
        <v>5909</v>
      </c>
      <c r="F147" s="214" t="s">
        <v>5910</v>
      </c>
      <c r="G147" s="201"/>
      <c r="H147" s="201"/>
      <c r="I147" s="204"/>
      <c r="J147" s="215">
        <f>BK147</f>
        <v>0</v>
      </c>
      <c r="K147" s="201"/>
      <c r="L147" s="206"/>
      <c r="M147" s="207"/>
      <c r="N147" s="208"/>
      <c r="O147" s="208"/>
      <c r="P147" s="209">
        <f>P148</f>
        <v>0</v>
      </c>
      <c r="Q147" s="208"/>
      <c r="R147" s="209">
        <f>R148</f>
        <v>0</v>
      </c>
      <c r="S147" s="208"/>
      <c r="T147" s="210">
        <f>T148</f>
        <v>0</v>
      </c>
      <c r="U147" s="12"/>
      <c r="V147" s="12"/>
      <c r="W147" s="12"/>
      <c r="X147" s="12"/>
      <c r="Y147" s="12"/>
      <c r="Z147" s="12"/>
      <c r="AA147" s="12"/>
      <c r="AB147" s="12"/>
      <c r="AC147" s="12"/>
      <c r="AD147" s="12"/>
      <c r="AE147" s="12"/>
      <c r="AR147" s="211" t="s">
        <v>119</v>
      </c>
      <c r="AT147" s="212" t="s">
        <v>68</v>
      </c>
      <c r="AU147" s="212" t="s">
        <v>76</v>
      </c>
      <c r="AY147" s="211" t="s">
        <v>231</v>
      </c>
      <c r="BK147" s="213">
        <f>BK148</f>
        <v>0</v>
      </c>
    </row>
    <row r="148" s="2" customFormat="1" ht="24.15" customHeight="1">
      <c r="A148" s="41"/>
      <c r="B148" s="42"/>
      <c r="C148" s="216" t="s">
        <v>936</v>
      </c>
      <c r="D148" s="216" t="s">
        <v>234</v>
      </c>
      <c r="E148" s="217" t="s">
        <v>5911</v>
      </c>
      <c r="F148" s="218" t="s">
        <v>5912</v>
      </c>
      <c r="G148" s="219" t="s">
        <v>342</v>
      </c>
      <c r="H148" s="220">
        <v>42</v>
      </c>
      <c r="I148" s="221"/>
      <c r="J148" s="222">
        <f>ROUND(I148*H148,2)</f>
        <v>0</v>
      </c>
      <c r="K148" s="218" t="s">
        <v>19</v>
      </c>
      <c r="L148" s="47"/>
      <c r="M148" s="223" t="s">
        <v>19</v>
      </c>
      <c r="N148" s="224" t="s">
        <v>40</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1622</v>
      </c>
      <c r="AT148" s="227" t="s">
        <v>234</v>
      </c>
      <c r="AU148" s="227" t="s">
        <v>78</v>
      </c>
      <c r="AY148" s="19" t="s">
        <v>231</v>
      </c>
      <c r="BE148" s="228">
        <f>IF(N148="základní",J148,0)</f>
        <v>0</v>
      </c>
      <c r="BF148" s="228">
        <f>IF(N148="snížená",J148,0)</f>
        <v>0</v>
      </c>
      <c r="BG148" s="228">
        <f>IF(N148="zákl. přenesená",J148,0)</f>
        <v>0</v>
      </c>
      <c r="BH148" s="228">
        <f>IF(N148="sníž. přenesená",J148,0)</f>
        <v>0</v>
      </c>
      <c r="BI148" s="228">
        <f>IF(N148="nulová",J148,0)</f>
        <v>0</v>
      </c>
      <c r="BJ148" s="19" t="s">
        <v>76</v>
      </c>
      <c r="BK148" s="228">
        <f>ROUND(I148*H148,2)</f>
        <v>0</v>
      </c>
      <c r="BL148" s="19" t="s">
        <v>1622</v>
      </c>
      <c r="BM148" s="227" t="s">
        <v>5913</v>
      </c>
    </row>
    <row r="149" s="12" customFormat="1" ht="22.8" customHeight="1">
      <c r="A149" s="12"/>
      <c r="B149" s="200"/>
      <c r="C149" s="201"/>
      <c r="D149" s="202" t="s">
        <v>68</v>
      </c>
      <c r="E149" s="214" t="s">
        <v>5914</v>
      </c>
      <c r="F149" s="214" t="s">
        <v>5915</v>
      </c>
      <c r="G149" s="201"/>
      <c r="H149" s="201"/>
      <c r="I149" s="204"/>
      <c r="J149" s="215">
        <f>BK149</f>
        <v>0</v>
      </c>
      <c r="K149" s="201"/>
      <c r="L149" s="206"/>
      <c r="M149" s="207"/>
      <c r="N149" s="208"/>
      <c r="O149" s="208"/>
      <c r="P149" s="209">
        <f>SUM(P150:P152)</f>
        <v>0</v>
      </c>
      <c r="Q149" s="208"/>
      <c r="R149" s="209">
        <f>SUM(R150:R152)</f>
        <v>0</v>
      </c>
      <c r="S149" s="208"/>
      <c r="T149" s="210">
        <f>SUM(T150:T152)</f>
        <v>0</v>
      </c>
      <c r="U149" s="12"/>
      <c r="V149" s="12"/>
      <c r="W149" s="12"/>
      <c r="X149" s="12"/>
      <c r="Y149" s="12"/>
      <c r="Z149" s="12"/>
      <c r="AA149" s="12"/>
      <c r="AB149" s="12"/>
      <c r="AC149" s="12"/>
      <c r="AD149" s="12"/>
      <c r="AE149" s="12"/>
      <c r="AR149" s="211" t="s">
        <v>119</v>
      </c>
      <c r="AT149" s="212" t="s">
        <v>68</v>
      </c>
      <c r="AU149" s="212" t="s">
        <v>76</v>
      </c>
      <c r="AY149" s="211" t="s">
        <v>231</v>
      </c>
      <c r="BK149" s="213">
        <f>SUM(BK150:BK152)</f>
        <v>0</v>
      </c>
    </row>
    <row r="150" s="2" customFormat="1" ht="24.15" customHeight="1">
      <c r="A150" s="41"/>
      <c r="B150" s="42"/>
      <c r="C150" s="216" t="s">
        <v>941</v>
      </c>
      <c r="D150" s="216" t="s">
        <v>234</v>
      </c>
      <c r="E150" s="217" t="s">
        <v>5916</v>
      </c>
      <c r="F150" s="218" t="s">
        <v>5917</v>
      </c>
      <c r="G150" s="219" t="s">
        <v>237</v>
      </c>
      <c r="H150" s="220">
        <v>1</v>
      </c>
      <c r="I150" s="221"/>
      <c r="J150" s="222">
        <f>ROUND(I150*H150,2)</f>
        <v>0</v>
      </c>
      <c r="K150" s="218" t="s">
        <v>19</v>
      </c>
      <c r="L150" s="47"/>
      <c r="M150" s="223" t="s">
        <v>19</v>
      </c>
      <c r="N150" s="224" t="s">
        <v>40</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1622</v>
      </c>
      <c r="AT150" s="227" t="s">
        <v>234</v>
      </c>
      <c r="AU150" s="227" t="s">
        <v>78</v>
      </c>
      <c r="AY150" s="19" t="s">
        <v>231</v>
      </c>
      <c r="BE150" s="228">
        <f>IF(N150="základní",J150,0)</f>
        <v>0</v>
      </c>
      <c r="BF150" s="228">
        <f>IF(N150="snížená",J150,0)</f>
        <v>0</v>
      </c>
      <c r="BG150" s="228">
        <f>IF(N150="zákl. přenesená",J150,0)</f>
        <v>0</v>
      </c>
      <c r="BH150" s="228">
        <f>IF(N150="sníž. přenesená",J150,0)</f>
        <v>0</v>
      </c>
      <c r="BI150" s="228">
        <f>IF(N150="nulová",J150,0)</f>
        <v>0</v>
      </c>
      <c r="BJ150" s="19" t="s">
        <v>76</v>
      </c>
      <c r="BK150" s="228">
        <f>ROUND(I150*H150,2)</f>
        <v>0</v>
      </c>
      <c r="BL150" s="19" t="s">
        <v>1622</v>
      </c>
      <c r="BM150" s="227" t="s">
        <v>5918</v>
      </c>
    </row>
    <row r="151" s="2" customFormat="1" ht="24.15" customHeight="1">
      <c r="A151" s="41"/>
      <c r="B151" s="42"/>
      <c r="C151" s="216" t="s">
        <v>952</v>
      </c>
      <c r="D151" s="216" t="s">
        <v>234</v>
      </c>
      <c r="E151" s="217" t="s">
        <v>5919</v>
      </c>
      <c r="F151" s="218" t="s">
        <v>5920</v>
      </c>
      <c r="G151" s="219" t="s">
        <v>237</v>
      </c>
      <c r="H151" s="220">
        <v>1</v>
      </c>
      <c r="I151" s="221"/>
      <c r="J151" s="222">
        <f>ROUND(I151*H151,2)</f>
        <v>0</v>
      </c>
      <c r="K151" s="218" t="s">
        <v>19</v>
      </c>
      <c r="L151" s="47"/>
      <c r="M151" s="223" t="s">
        <v>19</v>
      </c>
      <c r="N151" s="224"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1622</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1622</v>
      </c>
      <c r="BM151" s="227" t="s">
        <v>5921</v>
      </c>
    </row>
    <row r="152" s="2" customFormat="1" ht="16.5" customHeight="1">
      <c r="A152" s="41"/>
      <c r="B152" s="42"/>
      <c r="C152" s="216" t="s">
        <v>959</v>
      </c>
      <c r="D152" s="216" t="s">
        <v>234</v>
      </c>
      <c r="E152" s="217" t="s">
        <v>5922</v>
      </c>
      <c r="F152" s="218" t="s">
        <v>5923</v>
      </c>
      <c r="G152" s="219" t="s">
        <v>237</v>
      </c>
      <c r="H152" s="220">
        <v>1</v>
      </c>
      <c r="I152" s="221"/>
      <c r="J152" s="222">
        <f>ROUND(I152*H152,2)</f>
        <v>0</v>
      </c>
      <c r="K152" s="218" t="s">
        <v>19</v>
      </c>
      <c r="L152" s="47"/>
      <c r="M152" s="223" t="s">
        <v>19</v>
      </c>
      <c r="N152" s="224" t="s">
        <v>40</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1622</v>
      </c>
      <c r="AT152" s="227" t="s">
        <v>234</v>
      </c>
      <c r="AU152" s="227" t="s">
        <v>78</v>
      </c>
      <c r="AY152" s="19" t="s">
        <v>231</v>
      </c>
      <c r="BE152" s="228">
        <f>IF(N152="základní",J152,0)</f>
        <v>0</v>
      </c>
      <c r="BF152" s="228">
        <f>IF(N152="snížená",J152,0)</f>
        <v>0</v>
      </c>
      <c r="BG152" s="228">
        <f>IF(N152="zákl. přenesená",J152,0)</f>
        <v>0</v>
      </c>
      <c r="BH152" s="228">
        <f>IF(N152="sníž. přenesená",J152,0)</f>
        <v>0</v>
      </c>
      <c r="BI152" s="228">
        <f>IF(N152="nulová",J152,0)</f>
        <v>0</v>
      </c>
      <c r="BJ152" s="19" t="s">
        <v>76</v>
      </c>
      <c r="BK152" s="228">
        <f>ROUND(I152*H152,2)</f>
        <v>0</v>
      </c>
      <c r="BL152" s="19" t="s">
        <v>1622</v>
      </c>
      <c r="BM152" s="227" t="s">
        <v>5924</v>
      </c>
    </row>
    <row r="153" s="12" customFormat="1" ht="22.8" customHeight="1">
      <c r="A153" s="12"/>
      <c r="B153" s="200"/>
      <c r="C153" s="201"/>
      <c r="D153" s="202" t="s">
        <v>68</v>
      </c>
      <c r="E153" s="214" t="s">
        <v>5925</v>
      </c>
      <c r="F153" s="214" t="s">
        <v>5926</v>
      </c>
      <c r="G153" s="201"/>
      <c r="H153" s="201"/>
      <c r="I153" s="204"/>
      <c r="J153" s="215">
        <f>BK153</f>
        <v>0</v>
      </c>
      <c r="K153" s="201"/>
      <c r="L153" s="206"/>
      <c r="M153" s="207"/>
      <c r="N153" s="208"/>
      <c r="O153" s="208"/>
      <c r="P153" s="209">
        <f>SUM(P154:P172)</f>
        <v>0</v>
      </c>
      <c r="Q153" s="208"/>
      <c r="R153" s="209">
        <f>SUM(R154:R172)</f>
        <v>0</v>
      </c>
      <c r="S153" s="208"/>
      <c r="T153" s="210">
        <f>SUM(T154:T172)</f>
        <v>0</v>
      </c>
      <c r="U153" s="12"/>
      <c r="V153" s="12"/>
      <c r="W153" s="12"/>
      <c r="X153" s="12"/>
      <c r="Y153" s="12"/>
      <c r="Z153" s="12"/>
      <c r="AA153" s="12"/>
      <c r="AB153" s="12"/>
      <c r="AC153" s="12"/>
      <c r="AD153" s="12"/>
      <c r="AE153" s="12"/>
      <c r="AR153" s="211" t="s">
        <v>119</v>
      </c>
      <c r="AT153" s="212" t="s">
        <v>68</v>
      </c>
      <c r="AU153" s="212" t="s">
        <v>76</v>
      </c>
      <c r="AY153" s="211" t="s">
        <v>231</v>
      </c>
      <c r="BK153" s="213">
        <f>SUM(BK154:BK172)</f>
        <v>0</v>
      </c>
    </row>
    <row r="154" s="2" customFormat="1" ht="24.15" customHeight="1">
      <c r="A154" s="41"/>
      <c r="B154" s="42"/>
      <c r="C154" s="216" t="s">
        <v>967</v>
      </c>
      <c r="D154" s="216" t="s">
        <v>234</v>
      </c>
      <c r="E154" s="217" t="s">
        <v>5927</v>
      </c>
      <c r="F154" s="218" t="s">
        <v>5928</v>
      </c>
      <c r="G154" s="219" t="s">
        <v>356</v>
      </c>
      <c r="H154" s="220">
        <v>0.84699999999999998</v>
      </c>
      <c r="I154" s="221"/>
      <c r="J154" s="222">
        <f>ROUND(I154*H154,2)</f>
        <v>0</v>
      </c>
      <c r="K154" s="218" t="s">
        <v>19</v>
      </c>
      <c r="L154" s="47"/>
      <c r="M154" s="223" t="s">
        <v>19</v>
      </c>
      <c r="N154" s="224" t="s">
        <v>40</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1622</v>
      </c>
      <c r="AT154" s="227" t="s">
        <v>234</v>
      </c>
      <c r="AU154" s="227" t="s">
        <v>78</v>
      </c>
      <c r="AY154" s="19" t="s">
        <v>231</v>
      </c>
      <c r="BE154" s="228">
        <f>IF(N154="základní",J154,0)</f>
        <v>0</v>
      </c>
      <c r="BF154" s="228">
        <f>IF(N154="snížená",J154,0)</f>
        <v>0</v>
      </c>
      <c r="BG154" s="228">
        <f>IF(N154="zákl. přenesená",J154,0)</f>
        <v>0</v>
      </c>
      <c r="BH154" s="228">
        <f>IF(N154="sníž. přenesená",J154,0)</f>
        <v>0</v>
      </c>
      <c r="BI154" s="228">
        <f>IF(N154="nulová",J154,0)</f>
        <v>0</v>
      </c>
      <c r="BJ154" s="19" t="s">
        <v>76</v>
      </c>
      <c r="BK154" s="228">
        <f>ROUND(I154*H154,2)</f>
        <v>0</v>
      </c>
      <c r="BL154" s="19" t="s">
        <v>1622</v>
      </c>
      <c r="BM154" s="227" t="s">
        <v>5929</v>
      </c>
    </row>
    <row r="155" s="2" customFormat="1" ht="24.15" customHeight="1">
      <c r="A155" s="41"/>
      <c r="B155" s="42"/>
      <c r="C155" s="216" t="s">
        <v>973</v>
      </c>
      <c r="D155" s="216" t="s">
        <v>234</v>
      </c>
      <c r="E155" s="217" t="s">
        <v>5930</v>
      </c>
      <c r="F155" s="218" t="s">
        <v>5931</v>
      </c>
      <c r="G155" s="219" t="s">
        <v>356</v>
      </c>
      <c r="H155" s="220">
        <v>1</v>
      </c>
      <c r="I155" s="221"/>
      <c r="J155" s="222">
        <f>ROUND(I155*H155,2)</f>
        <v>0</v>
      </c>
      <c r="K155" s="218" t="s">
        <v>19</v>
      </c>
      <c r="L155" s="47"/>
      <c r="M155" s="223" t="s">
        <v>19</v>
      </c>
      <c r="N155" s="224" t="s">
        <v>40</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1622</v>
      </c>
      <c r="AT155" s="227" t="s">
        <v>234</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1622</v>
      </c>
      <c r="BM155" s="227" t="s">
        <v>5932</v>
      </c>
    </row>
    <row r="156" s="2" customFormat="1" ht="24.15" customHeight="1">
      <c r="A156" s="41"/>
      <c r="B156" s="42"/>
      <c r="C156" s="216" t="s">
        <v>979</v>
      </c>
      <c r="D156" s="216" t="s">
        <v>234</v>
      </c>
      <c r="E156" s="217" t="s">
        <v>5933</v>
      </c>
      <c r="F156" s="218" t="s">
        <v>5934</v>
      </c>
      <c r="G156" s="219" t="s">
        <v>342</v>
      </c>
      <c r="H156" s="220">
        <v>37</v>
      </c>
      <c r="I156" s="221"/>
      <c r="J156" s="222">
        <f>ROUND(I156*H156,2)</f>
        <v>0</v>
      </c>
      <c r="K156" s="218" t="s">
        <v>19</v>
      </c>
      <c r="L156" s="47"/>
      <c r="M156" s="223" t="s">
        <v>19</v>
      </c>
      <c r="N156" s="224" t="s">
        <v>40</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1622</v>
      </c>
      <c r="AT156" s="227" t="s">
        <v>234</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1622</v>
      </c>
      <c r="BM156" s="227" t="s">
        <v>5935</v>
      </c>
    </row>
    <row r="157" s="2" customFormat="1" ht="24.15" customHeight="1">
      <c r="A157" s="41"/>
      <c r="B157" s="42"/>
      <c r="C157" s="216" t="s">
        <v>983</v>
      </c>
      <c r="D157" s="216" t="s">
        <v>234</v>
      </c>
      <c r="E157" s="217" t="s">
        <v>5936</v>
      </c>
      <c r="F157" s="218" t="s">
        <v>5937</v>
      </c>
      <c r="G157" s="219" t="s">
        <v>342</v>
      </c>
      <c r="H157" s="220">
        <v>7</v>
      </c>
      <c r="I157" s="221"/>
      <c r="J157" s="222">
        <f>ROUND(I157*H157,2)</f>
        <v>0</v>
      </c>
      <c r="K157" s="218" t="s">
        <v>19</v>
      </c>
      <c r="L157" s="47"/>
      <c r="M157" s="223" t="s">
        <v>19</v>
      </c>
      <c r="N157" s="224" t="s">
        <v>40</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1622</v>
      </c>
      <c r="AT157" s="227" t="s">
        <v>234</v>
      </c>
      <c r="AU157" s="227" t="s">
        <v>78</v>
      </c>
      <c r="AY157" s="19" t="s">
        <v>231</v>
      </c>
      <c r="BE157" s="228">
        <f>IF(N157="základní",J157,0)</f>
        <v>0</v>
      </c>
      <c r="BF157" s="228">
        <f>IF(N157="snížená",J157,0)</f>
        <v>0</v>
      </c>
      <c r="BG157" s="228">
        <f>IF(N157="zákl. přenesená",J157,0)</f>
        <v>0</v>
      </c>
      <c r="BH157" s="228">
        <f>IF(N157="sníž. přenesená",J157,0)</f>
        <v>0</v>
      </c>
      <c r="BI157" s="228">
        <f>IF(N157="nulová",J157,0)</f>
        <v>0</v>
      </c>
      <c r="BJ157" s="19" t="s">
        <v>76</v>
      </c>
      <c r="BK157" s="228">
        <f>ROUND(I157*H157,2)</f>
        <v>0</v>
      </c>
      <c r="BL157" s="19" t="s">
        <v>1622</v>
      </c>
      <c r="BM157" s="227" t="s">
        <v>5938</v>
      </c>
    </row>
    <row r="158" s="2" customFormat="1" ht="24.15" customHeight="1">
      <c r="A158" s="41"/>
      <c r="B158" s="42"/>
      <c r="C158" s="216" t="s">
        <v>1555</v>
      </c>
      <c r="D158" s="216" t="s">
        <v>234</v>
      </c>
      <c r="E158" s="217" t="s">
        <v>5939</v>
      </c>
      <c r="F158" s="218" t="s">
        <v>5940</v>
      </c>
      <c r="G158" s="219" t="s">
        <v>342</v>
      </c>
      <c r="H158" s="220">
        <v>37</v>
      </c>
      <c r="I158" s="221"/>
      <c r="J158" s="222">
        <f>ROUND(I158*H158,2)</f>
        <v>0</v>
      </c>
      <c r="K158" s="218" t="s">
        <v>19</v>
      </c>
      <c r="L158" s="47"/>
      <c r="M158" s="223" t="s">
        <v>19</v>
      </c>
      <c r="N158" s="224" t="s">
        <v>40</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1622</v>
      </c>
      <c r="AT158" s="227" t="s">
        <v>234</v>
      </c>
      <c r="AU158" s="227" t="s">
        <v>78</v>
      </c>
      <c r="AY158" s="19" t="s">
        <v>231</v>
      </c>
      <c r="BE158" s="228">
        <f>IF(N158="základní",J158,0)</f>
        <v>0</v>
      </c>
      <c r="BF158" s="228">
        <f>IF(N158="snížená",J158,0)</f>
        <v>0</v>
      </c>
      <c r="BG158" s="228">
        <f>IF(N158="zákl. přenesená",J158,0)</f>
        <v>0</v>
      </c>
      <c r="BH158" s="228">
        <f>IF(N158="sníž. přenesená",J158,0)</f>
        <v>0</v>
      </c>
      <c r="BI158" s="228">
        <f>IF(N158="nulová",J158,0)</f>
        <v>0</v>
      </c>
      <c r="BJ158" s="19" t="s">
        <v>76</v>
      </c>
      <c r="BK158" s="228">
        <f>ROUND(I158*H158,2)</f>
        <v>0</v>
      </c>
      <c r="BL158" s="19" t="s">
        <v>1622</v>
      </c>
      <c r="BM158" s="227" t="s">
        <v>5941</v>
      </c>
    </row>
    <row r="159" s="2" customFormat="1" ht="24.15" customHeight="1">
      <c r="A159" s="41"/>
      <c r="B159" s="42"/>
      <c r="C159" s="216" t="s">
        <v>1612</v>
      </c>
      <c r="D159" s="216" t="s">
        <v>234</v>
      </c>
      <c r="E159" s="217" t="s">
        <v>5942</v>
      </c>
      <c r="F159" s="218" t="s">
        <v>5943</v>
      </c>
      <c r="G159" s="219" t="s">
        <v>342</v>
      </c>
      <c r="H159" s="220">
        <v>7</v>
      </c>
      <c r="I159" s="221"/>
      <c r="J159" s="222">
        <f>ROUND(I159*H159,2)</f>
        <v>0</v>
      </c>
      <c r="K159" s="218" t="s">
        <v>19</v>
      </c>
      <c r="L159" s="47"/>
      <c r="M159" s="223" t="s">
        <v>19</v>
      </c>
      <c r="N159" s="224" t="s">
        <v>40</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1622</v>
      </c>
      <c r="AT159" s="227" t="s">
        <v>234</v>
      </c>
      <c r="AU159" s="227" t="s">
        <v>78</v>
      </c>
      <c r="AY159" s="19" t="s">
        <v>231</v>
      </c>
      <c r="BE159" s="228">
        <f>IF(N159="základní",J159,0)</f>
        <v>0</v>
      </c>
      <c r="BF159" s="228">
        <f>IF(N159="snížená",J159,0)</f>
        <v>0</v>
      </c>
      <c r="BG159" s="228">
        <f>IF(N159="zákl. přenesená",J159,0)</f>
        <v>0</v>
      </c>
      <c r="BH159" s="228">
        <f>IF(N159="sníž. přenesená",J159,0)</f>
        <v>0</v>
      </c>
      <c r="BI159" s="228">
        <f>IF(N159="nulová",J159,0)</f>
        <v>0</v>
      </c>
      <c r="BJ159" s="19" t="s">
        <v>76</v>
      </c>
      <c r="BK159" s="228">
        <f>ROUND(I159*H159,2)</f>
        <v>0</v>
      </c>
      <c r="BL159" s="19" t="s">
        <v>1622</v>
      </c>
      <c r="BM159" s="227" t="s">
        <v>5944</v>
      </c>
    </row>
    <row r="160" s="2" customFormat="1" ht="24.15" customHeight="1">
      <c r="A160" s="41"/>
      <c r="B160" s="42"/>
      <c r="C160" s="216" t="s">
        <v>1616</v>
      </c>
      <c r="D160" s="216" t="s">
        <v>234</v>
      </c>
      <c r="E160" s="217" t="s">
        <v>5945</v>
      </c>
      <c r="F160" s="218" t="s">
        <v>5946</v>
      </c>
      <c r="G160" s="219" t="s">
        <v>342</v>
      </c>
      <c r="H160" s="220">
        <v>37</v>
      </c>
      <c r="I160" s="221"/>
      <c r="J160" s="222">
        <f>ROUND(I160*H160,2)</f>
        <v>0</v>
      </c>
      <c r="K160" s="218" t="s">
        <v>19</v>
      </c>
      <c r="L160" s="47"/>
      <c r="M160" s="223" t="s">
        <v>19</v>
      </c>
      <c r="N160" s="224" t="s">
        <v>40</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1622</v>
      </c>
      <c r="AT160" s="227" t="s">
        <v>234</v>
      </c>
      <c r="AU160" s="227" t="s">
        <v>78</v>
      </c>
      <c r="AY160" s="19" t="s">
        <v>231</v>
      </c>
      <c r="BE160" s="228">
        <f>IF(N160="základní",J160,0)</f>
        <v>0</v>
      </c>
      <c r="BF160" s="228">
        <f>IF(N160="snížená",J160,0)</f>
        <v>0</v>
      </c>
      <c r="BG160" s="228">
        <f>IF(N160="zákl. přenesená",J160,0)</f>
        <v>0</v>
      </c>
      <c r="BH160" s="228">
        <f>IF(N160="sníž. přenesená",J160,0)</f>
        <v>0</v>
      </c>
      <c r="BI160" s="228">
        <f>IF(N160="nulová",J160,0)</f>
        <v>0</v>
      </c>
      <c r="BJ160" s="19" t="s">
        <v>76</v>
      </c>
      <c r="BK160" s="228">
        <f>ROUND(I160*H160,2)</f>
        <v>0</v>
      </c>
      <c r="BL160" s="19" t="s">
        <v>1622</v>
      </c>
      <c r="BM160" s="227" t="s">
        <v>5947</v>
      </c>
    </row>
    <row r="161" s="2" customFormat="1" ht="24.15" customHeight="1">
      <c r="A161" s="41"/>
      <c r="B161" s="42"/>
      <c r="C161" s="216" t="s">
        <v>1622</v>
      </c>
      <c r="D161" s="216" t="s">
        <v>234</v>
      </c>
      <c r="E161" s="217" t="s">
        <v>5948</v>
      </c>
      <c r="F161" s="218" t="s">
        <v>5949</v>
      </c>
      <c r="G161" s="219" t="s">
        <v>342</v>
      </c>
      <c r="H161" s="220">
        <v>7</v>
      </c>
      <c r="I161" s="221"/>
      <c r="J161" s="222">
        <f>ROUND(I161*H161,2)</f>
        <v>0</v>
      </c>
      <c r="K161" s="218" t="s">
        <v>19</v>
      </c>
      <c r="L161" s="47"/>
      <c r="M161" s="223" t="s">
        <v>19</v>
      </c>
      <c r="N161" s="224" t="s">
        <v>40</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1622</v>
      </c>
      <c r="AT161" s="227" t="s">
        <v>234</v>
      </c>
      <c r="AU161" s="227" t="s">
        <v>78</v>
      </c>
      <c r="AY161" s="19" t="s">
        <v>231</v>
      </c>
      <c r="BE161" s="228">
        <f>IF(N161="základní",J161,0)</f>
        <v>0</v>
      </c>
      <c r="BF161" s="228">
        <f>IF(N161="snížená",J161,0)</f>
        <v>0</v>
      </c>
      <c r="BG161" s="228">
        <f>IF(N161="zákl. přenesená",J161,0)</f>
        <v>0</v>
      </c>
      <c r="BH161" s="228">
        <f>IF(N161="sníž. přenesená",J161,0)</f>
        <v>0</v>
      </c>
      <c r="BI161" s="228">
        <f>IF(N161="nulová",J161,0)</f>
        <v>0</v>
      </c>
      <c r="BJ161" s="19" t="s">
        <v>76</v>
      </c>
      <c r="BK161" s="228">
        <f>ROUND(I161*H161,2)</f>
        <v>0</v>
      </c>
      <c r="BL161" s="19" t="s">
        <v>1622</v>
      </c>
      <c r="BM161" s="227" t="s">
        <v>5950</v>
      </c>
    </row>
    <row r="162" s="2" customFormat="1" ht="24.15" customHeight="1">
      <c r="A162" s="41"/>
      <c r="B162" s="42"/>
      <c r="C162" s="216" t="s">
        <v>1626</v>
      </c>
      <c r="D162" s="216" t="s">
        <v>234</v>
      </c>
      <c r="E162" s="217" t="s">
        <v>5951</v>
      </c>
      <c r="F162" s="218" t="s">
        <v>5952</v>
      </c>
      <c r="G162" s="219" t="s">
        <v>237</v>
      </c>
      <c r="H162" s="220">
        <v>6</v>
      </c>
      <c r="I162" s="221"/>
      <c r="J162" s="222">
        <f>ROUND(I162*H162,2)</f>
        <v>0</v>
      </c>
      <c r="K162" s="218" t="s">
        <v>19</v>
      </c>
      <c r="L162" s="47"/>
      <c r="M162" s="223" t="s">
        <v>19</v>
      </c>
      <c r="N162" s="224"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1622</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1622</v>
      </c>
      <c r="BM162" s="227" t="s">
        <v>5953</v>
      </c>
    </row>
    <row r="163" s="2" customFormat="1" ht="21.75" customHeight="1">
      <c r="A163" s="41"/>
      <c r="B163" s="42"/>
      <c r="C163" s="216" t="s">
        <v>1631</v>
      </c>
      <c r="D163" s="216" t="s">
        <v>234</v>
      </c>
      <c r="E163" s="217" t="s">
        <v>5954</v>
      </c>
      <c r="F163" s="218" t="s">
        <v>5955</v>
      </c>
      <c r="G163" s="219" t="s">
        <v>237</v>
      </c>
      <c r="H163" s="220">
        <v>3</v>
      </c>
      <c r="I163" s="221"/>
      <c r="J163" s="222">
        <f>ROUND(I163*H163,2)</f>
        <v>0</v>
      </c>
      <c r="K163" s="218" t="s">
        <v>19</v>
      </c>
      <c r="L163" s="47"/>
      <c r="M163" s="223" t="s">
        <v>19</v>
      </c>
      <c r="N163" s="224" t="s">
        <v>40</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1622</v>
      </c>
      <c r="AT163" s="227" t="s">
        <v>234</v>
      </c>
      <c r="AU163" s="227" t="s">
        <v>78</v>
      </c>
      <c r="AY163" s="19" t="s">
        <v>231</v>
      </c>
      <c r="BE163" s="228">
        <f>IF(N163="základní",J163,0)</f>
        <v>0</v>
      </c>
      <c r="BF163" s="228">
        <f>IF(N163="snížená",J163,0)</f>
        <v>0</v>
      </c>
      <c r="BG163" s="228">
        <f>IF(N163="zákl. přenesená",J163,0)</f>
        <v>0</v>
      </c>
      <c r="BH163" s="228">
        <f>IF(N163="sníž. přenesená",J163,0)</f>
        <v>0</v>
      </c>
      <c r="BI163" s="228">
        <f>IF(N163="nulová",J163,0)</f>
        <v>0</v>
      </c>
      <c r="BJ163" s="19" t="s">
        <v>76</v>
      </c>
      <c r="BK163" s="228">
        <f>ROUND(I163*H163,2)</f>
        <v>0</v>
      </c>
      <c r="BL163" s="19" t="s">
        <v>1622</v>
      </c>
      <c r="BM163" s="227" t="s">
        <v>5956</v>
      </c>
    </row>
    <row r="164" s="2" customFormat="1" ht="16.5" customHeight="1">
      <c r="A164" s="41"/>
      <c r="B164" s="42"/>
      <c r="C164" s="216" t="s">
        <v>1633</v>
      </c>
      <c r="D164" s="216" t="s">
        <v>234</v>
      </c>
      <c r="E164" s="217" t="s">
        <v>5957</v>
      </c>
      <c r="F164" s="218" t="s">
        <v>5958</v>
      </c>
      <c r="G164" s="219" t="s">
        <v>342</v>
      </c>
      <c r="H164" s="220">
        <v>44</v>
      </c>
      <c r="I164" s="221"/>
      <c r="J164" s="222">
        <f>ROUND(I164*H164,2)</f>
        <v>0</v>
      </c>
      <c r="K164" s="218" t="s">
        <v>19</v>
      </c>
      <c r="L164" s="47"/>
      <c r="M164" s="223" t="s">
        <v>19</v>
      </c>
      <c r="N164" s="224" t="s">
        <v>40</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1622</v>
      </c>
      <c r="AT164" s="227" t="s">
        <v>234</v>
      </c>
      <c r="AU164" s="227" t="s">
        <v>78</v>
      </c>
      <c r="AY164" s="19" t="s">
        <v>231</v>
      </c>
      <c r="BE164" s="228">
        <f>IF(N164="základní",J164,0)</f>
        <v>0</v>
      </c>
      <c r="BF164" s="228">
        <f>IF(N164="snížená",J164,0)</f>
        <v>0</v>
      </c>
      <c r="BG164" s="228">
        <f>IF(N164="zákl. přenesená",J164,0)</f>
        <v>0</v>
      </c>
      <c r="BH164" s="228">
        <f>IF(N164="sníž. přenesená",J164,0)</f>
        <v>0</v>
      </c>
      <c r="BI164" s="228">
        <f>IF(N164="nulová",J164,0)</f>
        <v>0</v>
      </c>
      <c r="BJ164" s="19" t="s">
        <v>76</v>
      </c>
      <c r="BK164" s="228">
        <f>ROUND(I164*H164,2)</f>
        <v>0</v>
      </c>
      <c r="BL164" s="19" t="s">
        <v>1622</v>
      </c>
      <c r="BM164" s="227" t="s">
        <v>5959</v>
      </c>
    </row>
    <row r="165" s="2" customFormat="1" ht="24.15" customHeight="1">
      <c r="A165" s="41"/>
      <c r="B165" s="42"/>
      <c r="C165" s="216" t="s">
        <v>1635</v>
      </c>
      <c r="D165" s="216" t="s">
        <v>234</v>
      </c>
      <c r="E165" s="217" t="s">
        <v>5960</v>
      </c>
      <c r="F165" s="218" t="s">
        <v>5961</v>
      </c>
      <c r="G165" s="219" t="s">
        <v>342</v>
      </c>
      <c r="H165" s="220">
        <v>42</v>
      </c>
      <c r="I165" s="221"/>
      <c r="J165" s="222">
        <f>ROUND(I165*H165,2)</f>
        <v>0</v>
      </c>
      <c r="K165" s="218" t="s">
        <v>19</v>
      </c>
      <c r="L165" s="47"/>
      <c r="M165" s="223" t="s">
        <v>19</v>
      </c>
      <c r="N165" s="224" t="s">
        <v>40</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1622</v>
      </c>
      <c r="AT165" s="227" t="s">
        <v>234</v>
      </c>
      <c r="AU165" s="227" t="s">
        <v>78</v>
      </c>
      <c r="AY165" s="19" t="s">
        <v>231</v>
      </c>
      <c r="BE165" s="228">
        <f>IF(N165="základní",J165,0)</f>
        <v>0</v>
      </c>
      <c r="BF165" s="228">
        <f>IF(N165="snížená",J165,0)</f>
        <v>0</v>
      </c>
      <c r="BG165" s="228">
        <f>IF(N165="zákl. přenesená",J165,0)</f>
        <v>0</v>
      </c>
      <c r="BH165" s="228">
        <f>IF(N165="sníž. přenesená",J165,0)</f>
        <v>0</v>
      </c>
      <c r="BI165" s="228">
        <f>IF(N165="nulová",J165,0)</f>
        <v>0</v>
      </c>
      <c r="BJ165" s="19" t="s">
        <v>76</v>
      </c>
      <c r="BK165" s="228">
        <f>ROUND(I165*H165,2)</f>
        <v>0</v>
      </c>
      <c r="BL165" s="19" t="s">
        <v>1622</v>
      </c>
      <c r="BM165" s="227" t="s">
        <v>5962</v>
      </c>
    </row>
    <row r="166" s="2" customFormat="1" ht="24.15" customHeight="1">
      <c r="A166" s="41"/>
      <c r="B166" s="42"/>
      <c r="C166" s="283" t="s">
        <v>1645</v>
      </c>
      <c r="D166" s="283" t="s">
        <v>638</v>
      </c>
      <c r="E166" s="284" t="s">
        <v>5963</v>
      </c>
      <c r="F166" s="285" t="s">
        <v>5964</v>
      </c>
      <c r="G166" s="286" t="s">
        <v>342</v>
      </c>
      <c r="H166" s="287">
        <v>42</v>
      </c>
      <c r="I166" s="288"/>
      <c r="J166" s="289">
        <f>ROUND(I166*H166,2)</f>
        <v>0</v>
      </c>
      <c r="K166" s="285" t="s">
        <v>19</v>
      </c>
      <c r="L166" s="290"/>
      <c r="M166" s="291" t="s">
        <v>19</v>
      </c>
      <c r="N166" s="292" t="s">
        <v>40</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3025</v>
      </c>
      <c r="AT166" s="227" t="s">
        <v>638</v>
      </c>
      <c r="AU166" s="227" t="s">
        <v>78</v>
      </c>
      <c r="AY166" s="19" t="s">
        <v>231</v>
      </c>
      <c r="BE166" s="228">
        <f>IF(N166="základní",J166,0)</f>
        <v>0</v>
      </c>
      <c r="BF166" s="228">
        <f>IF(N166="snížená",J166,0)</f>
        <v>0</v>
      </c>
      <c r="BG166" s="228">
        <f>IF(N166="zákl. přenesená",J166,0)</f>
        <v>0</v>
      </c>
      <c r="BH166" s="228">
        <f>IF(N166="sníž. přenesená",J166,0)</f>
        <v>0</v>
      </c>
      <c r="BI166" s="228">
        <f>IF(N166="nulová",J166,0)</f>
        <v>0</v>
      </c>
      <c r="BJ166" s="19" t="s">
        <v>76</v>
      </c>
      <c r="BK166" s="228">
        <f>ROUND(I166*H166,2)</f>
        <v>0</v>
      </c>
      <c r="BL166" s="19" t="s">
        <v>1622</v>
      </c>
      <c r="BM166" s="227" t="s">
        <v>5965</v>
      </c>
    </row>
    <row r="167" s="2" customFormat="1" ht="16.5" customHeight="1">
      <c r="A167" s="41"/>
      <c r="B167" s="42"/>
      <c r="C167" s="216" t="s">
        <v>1652</v>
      </c>
      <c r="D167" s="216" t="s">
        <v>234</v>
      </c>
      <c r="E167" s="217" t="s">
        <v>5966</v>
      </c>
      <c r="F167" s="218" t="s">
        <v>5967</v>
      </c>
      <c r="G167" s="219" t="s">
        <v>356</v>
      </c>
      <c r="H167" s="220">
        <v>3.9540000000000002</v>
      </c>
      <c r="I167" s="221"/>
      <c r="J167" s="222">
        <f>ROUND(I167*H167,2)</f>
        <v>0</v>
      </c>
      <c r="K167" s="218" t="s">
        <v>19</v>
      </c>
      <c r="L167" s="47"/>
      <c r="M167" s="223" t="s">
        <v>19</v>
      </c>
      <c r="N167" s="224" t="s">
        <v>40</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1622</v>
      </c>
      <c r="AT167" s="227" t="s">
        <v>234</v>
      </c>
      <c r="AU167" s="227" t="s">
        <v>78</v>
      </c>
      <c r="AY167" s="19" t="s">
        <v>231</v>
      </c>
      <c r="BE167" s="228">
        <f>IF(N167="základní",J167,0)</f>
        <v>0</v>
      </c>
      <c r="BF167" s="228">
        <f>IF(N167="snížená",J167,0)</f>
        <v>0</v>
      </c>
      <c r="BG167" s="228">
        <f>IF(N167="zákl. přenesená",J167,0)</f>
        <v>0</v>
      </c>
      <c r="BH167" s="228">
        <f>IF(N167="sníž. přenesená",J167,0)</f>
        <v>0</v>
      </c>
      <c r="BI167" s="228">
        <f>IF(N167="nulová",J167,0)</f>
        <v>0</v>
      </c>
      <c r="BJ167" s="19" t="s">
        <v>76</v>
      </c>
      <c r="BK167" s="228">
        <f>ROUND(I167*H167,2)</f>
        <v>0</v>
      </c>
      <c r="BL167" s="19" t="s">
        <v>1622</v>
      </c>
      <c r="BM167" s="227" t="s">
        <v>5968</v>
      </c>
    </row>
    <row r="168" s="2" customFormat="1" ht="24.15" customHeight="1">
      <c r="A168" s="41"/>
      <c r="B168" s="42"/>
      <c r="C168" s="216" t="s">
        <v>1657</v>
      </c>
      <c r="D168" s="216" t="s">
        <v>234</v>
      </c>
      <c r="E168" s="217" t="s">
        <v>5969</v>
      </c>
      <c r="F168" s="218" t="s">
        <v>5970</v>
      </c>
      <c r="G168" s="219" t="s">
        <v>237</v>
      </c>
      <c r="H168" s="220">
        <v>2</v>
      </c>
      <c r="I168" s="221"/>
      <c r="J168" s="222">
        <f>ROUND(I168*H168,2)</f>
        <v>0</v>
      </c>
      <c r="K168" s="218" t="s">
        <v>19</v>
      </c>
      <c r="L168" s="47"/>
      <c r="M168" s="223" t="s">
        <v>19</v>
      </c>
      <c r="N168" s="224" t="s">
        <v>40</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1622</v>
      </c>
      <c r="AT168" s="227" t="s">
        <v>234</v>
      </c>
      <c r="AU168" s="227" t="s">
        <v>78</v>
      </c>
      <c r="AY168" s="19" t="s">
        <v>231</v>
      </c>
      <c r="BE168" s="228">
        <f>IF(N168="základní",J168,0)</f>
        <v>0</v>
      </c>
      <c r="BF168" s="228">
        <f>IF(N168="snížená",J168,0)</f>
        <v>0</v>
      </c>
      <c r="BG168" s="228">
        <f>IF(N168="zákl. přenesená",J168,0)</f>
        <v>0</v>
      </c>
      <c r="BH168" s="228">
        <f>IF(N168="sníž. přenesená",J168,0)</f>
        <v>0</v>
      </c>
      <c r="BI168" s="228">
        <f>IF(N168="nulová",J168,0)</f>
        <v>0</v>
      </c>
      <c r="BJ168" s="19" t="s">
        <v>76</v>
      </c>
      <c r="BK168" s="228">
        <f>ROUND(I168*H168,2)</f>
        <v>0</v>
      </c>
      <c r="BL168" s="19" t="s">
        <v>1622</v>
      </c>
      <c r="BM168" s="227" t="s">
        <v>5971</v>
      </c>
    </row>
    <row r="169" s="2" customFormat="1" ht="49.05" customHeight="1">
      <c r="A169" s="41"/>
      <c r="B169" s="42"/>
      <c r="C169" s="283" t="s">
        <v>1665</v>
      </c>
      <c r="D169" s="283" t="s">
        <v>638</v>
      </c>
      <c r="E169" s="284" t="s">
        <v>5972</v>
      </c>
      <c r="F169" s="285" t="s">
        <v>5973</v>
      </c>
      <c r="G169" s="286" t="s">
        <v>2753</v>
      </c>
      <c r="H169" s="287">
        <v>1</v>
      </c>
      <c r="I169" s="288"/>
      <c r="J169" s="289">
        <f>ROUND(I169*H169,2)</f>
        <v>0</v>
      </c>
      <c r="K169" s="285" t="s">
        <v>19</v>
      </c>
      <c r="L169" s="290"/>
      <c r="M169" s="291" t="s">
        <v>19</v>
      </c>
      <c r="N169" s="292" t="s">
        <v>40</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3025</v>
      </c>
      <c r="AT169" s="227" t="s">
        <v>638</v>
      </c>
      <c r="AU169" s="227" t="s">
        <v>78</v>
      </c>
      <c r="AY169" s="19" t="s">
        <v>231</v>
      </c>
      <c r="BE169" s="228">
        <f>IF(N169="základní",J169,0)</f>
        <v>0</v>
      </c>
      <c r="BF169" s="228">
        <f>IF(N169="snížená",J169,0)</f>
        <v>0</v>
      </c>
      <c r="BG169" s="228">
        <f>IF(N169="zákl. přenesená",J169,0)</f>
        <v>0</v>
      </c>
      <c r="BH169" s="228">
        <f>IF(N169="sníž. přenesená",J169,0)</f>
        <v>0</v>
      </c>
      <c r="BI169" s="228">
        <f>IF(N169="nulová",J169,0)</f>
        <v>0</v>
      </c>
      <c r="BJ169" s="19" t="s">
        <v>76</v>
      </c>
      <c r="BK169" s="228">
        <f>ROUND(I169*H169,2)</f>
        <v>0</v>
      </c>
      <c r="BL169" s="19" t="s">
        <v>1622</v>
      </c>
      <c r="BM169" s="227" t="s">
        <v>5974</v>
      </c>
    </row>
    <row r="170" s="2" customFormat="1" ht="24.15" customHeight="1">
      <c r="A170" s="41"/>
      <c r="B170" s="42"/>
      <c r="C170" s="283" t="s">
        <v>1671</v>
      </c>
      <c r="D170" s="283" t="s">
        <v>638</v>
      </c>
      <c r="E170" s="284" t="s">
        <v>5975</v>
      </c>
      <c r="F170" s="285" t="s">
        <v>5976</v>
      </c>
      <c r="G170" s="286" t="s">
        <v>2753</v>
      </c>
      <c r="H170" s="287">
        <v>1</v>
      </c>
      <c r="I170" s="288"/>
      <c r="J170" s="289">
        <f>ROUND(I170*H170,2)</f>
        <v>0</v>
      </c>
      <c r="K170" s="285" t="s">
        <v>19</v>
      </c>
      <c r="L170" s="290"/>
      <c r="M170" s="291" t="s">
        <v>19</v>
      </c>
      <c r="N170" s="292" t="s">
        <v>40</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3025</v>
      </c>
      <c r="AT170" s="227" t="s">
        <v>638</v>
      </c>
      <c r="AU170" s="227" t="s">
        <v>78</v>
      </c>
      <c r="AY170" s="19" t="s">
        <v>231</v>
      </c>
      <c r="BE170" s="228">
        <f>IF(N170="základní",J170,0)</f>
        <v>0</v>
      </c>
      <c r="BF170" s="228">
        <f>IF(N170="snížená",J170,0)</f>
        <v>0</v>
      </c>
      <c r="BG170" s="228">
        <f>IF(N170="zákl. přenesená",J170,0)</f>
        <v>0</v>
      </c>
      <c r="BH170" s="228">
        <f>IF(N170="sníž. přenesená",J170,0)</f>
        <v>0</v>
      </c>
      <c r="BI170" s="228">
        <f>IF(N170="nulová",J170,0)</f>
        <v>0</v>
      </c>
      <c r="BJ170" s="19" t="s">
        <v>76</v>
      </c>
      <c r="BK170" s="228">
        <f>ROUND(I170*H170,2)</f>
        <v>0</v>
      </c>
      <c r="BL170" s="19" t="s">
        <v>1622</v>
      </c>
      <c r="BM170" s="227" t="s">
        <v>5977</v>
      </c>
    </row>
    <row r="171" s="2" customFormat="1" ht="16.5" customHeight="1">
      <c r="A171" s="41"/>
      <c r="B171" s="42"/>
      <c r="C171" s="216" t="s">
        <v>1677</v>
      </c>
      <c r="D171" s="216" t="s">
        <v>234</v>
      </c>
      <c r="E171" s="217" t="s">
        <v>5978</v>
      </c>
      <c r="F171" s="218" t="s">
        <v>5979</v>
      </c>
      <c r="G171" s="219" t="s">
        <v>237</v>
      </c>
      <c r="H171" s="220">
        <v>14</v>
      </c>
      <c r="I171" s="221"/>
      <c r="J171" s="222">
        <f>ROUND(I171*H171,2)</f>
        <v>0</v>
      </c>
      <c r="K171" s="218" t="s">
        <v>19</v>
      </c>
      <c r="L171" s="47"/>
      <c r="M171" s="223" t="s">
        <v>19</v>
      </c>
      <c r="N171" s="224" t="s">
        <v>40</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1622</v>
      </c>
      <c r="AT171" s="227" t="s">
        <v>234</v>
      </c>
      <c r="AU171" s="227" t="s">
        <v>78</v>
      </c>
      <c r="AY171" s="19" t="s">
        <v>231</v>
      </c>
      <c r="BE171" s="228">
        <f>IF(N171="základní",J171,0)</f>
        <v>0</v>
      </c>
      <c r="BF171" s="228">
        <f>IF(N171="snížená",J171,0)</f>
        <v>0</v>
      </c>
      <c r="BG171" s="228">
        <f>IF(N171="zákl. přenesená",J171,0)</f>
        <v>0</v>
      </c>
      <c r="BH171" s="228">
        <f>IF(N171="sníž. přenesená",J171,0)</f>
        <v>0</v>
      </c>
      <c r="BI171" s="228">
        <f>IF(N171="nulová",J171,0)</f>
        <v>0</v>
      </c>
      <c r="BJ171" s="19" t="s">
        <v>76</v>
      </c>
      <c r="BK171" s="228">
        <f>ROUND(I171*H171,2)</f>
        <v>0</v>
      </c>
      <c r="BL171" s="19" t="s">
        <v>1622</v>
      </c>
      <c r="BM171" s="227" t="s">
        <v>5980</v>
      </c>
    </row>
    <row r="172" s="2" customFormat="1" ht="16.5" customHeight="1">
      <c r="A172" s="41"/>
      <c r="B172" s="42"/>
      <c r="C172" s="283" t="s">
        <v>1679</v>
      </c>
      <c r="D172" s="283" t="s">
        <v>638</v>
      </c>
      <c r="E172" s="284" t="s">
        <v>5981</v>
      </c>
      <c r="F172" s="285" t="s">
        <v>5982</v>
      </c>
      <c r="G172" s="286" t="s">
        <v>237</v>
      </c>
      <c r="H172" s="287">
        <v>14</v>
      </c>
      <c r="I172" s="288"/>
      <c r="J172" s="289">
        <f>ROUND(I172*H172,2)</f>
        <v>0</v>
      </c>
      <c r="K172" s="285" t="s">
        <v>19</v>
      </c>
      <c r="L172" s="290"/>
      <c r="M172" s="291" t="s">
        <v>19</v>
      </c>
      <c r="N172" s="292" t="s">
        <v>40</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3025</v>
      </c>
      <c r="AT172" s="227" t="s">
        <v>638</v>
      </c>
      <c r="AU172" s="227" t="s">
        <v>78</v>
      </c>
      <c r="AY172" s="19" t="s">
        <v>231</v>
      </c>
      <c r="BE172" s="228">
        <f>IF(N172="základní",J172,0)</f>
        <v>0</v>
      </c>
      <c r="BF172" s="228">
        <f>IF(N172="snížená",J172,0)</f>
        <v>0</v>
      </c>
      <c r="BG172" s="228">
        <f>IF(N172="zákl. přenesená",J172,0)</f>
        <v>0</v>
      </c>
      <c r="BH172" s="228">
        <f>IF(N172="sníž. přenesená",J172,0)</f>
        <v>0</v>
      </c>
      <c r="BI172" s="228">
        <f>IF(N172="nulová",J172,0)</f>
        <v>0</v>
      </c>
      <c r="BJ172" s="19" t="s">
        <v>76</v>
      </c>
      <c r="BK172" s="228">
        <f>ROUND(I172*H172,2)</f>
        <v>0</v>
      </c>
      <c r="BL172" s="19" t="s">
        <v>1622</v>
      </c>
      <c r="BM172" s="227" t="s">
        <v>5983</v>
      </c>
    </row>
    <row r="173" s="12" customFormat="1" ht="25.92" customHeight="1">
      <c r="A173" s="12"/>
      <c r="B173" s="200"/>
      <c r="C173" s="201"/>
      <c r="D173" s="202" t="s">
        <v>68</v>
      </c>
      <c r="E173" s="203" t="s">
        <v>5984</v>
      </c>
      <c r="F173" s="203" t="s">
        <v>197</v>
      </c>
      <c r="G173" s="201"/>
      <c r="H173" s="201"/>
      <c r="I173" s="204"/>
      <c r="J173" s="205">
        <f>BK173</f>
        <v>0</v>
      </c>
      <c r="K173" s="201"/>
      <c r="L173" s="206"/>
      <c r="M173" s="207"/>
      <c r="N173" s="208"/>
      <c r="O173" s="208"/>
      <c r="P173" s="209">
        <f>P174</f>
        <v>0</v>
      </c>
      <c r="Q173" s="208"/>
      <c r="R173" s="209">
        <f>R174</f>
        <v>0</v>
      </c>
      <c r="S173" s="208"/>
      <c r="T173" s="210">
        <f>T174</f>
        <v>0</v>
      </c>
      <c r="U173" s="12"/>
      <c r="V173" s="12"/>
      <c r="W173" s="12"/>
      <c r="X173" s="12"/>
      <c r="Y173" s="12"/>
      <c r="Z173" s="12"/>
      <c r="AA173" s="12"/>
      <c r="AB173" s="12"/>
      <c r="AC173" s="12"/>
      <c r="AD173" s="12"/>
      <c r="AE173" s="12"/>
      <c r="AR173" s="211" t="s">
        <v>269</v>
      </c>
      <c r="AT173" s="212" t="s">
        <v>68</v>
      </c>
      <c r="AU173" s="212" t="s">
        <v>69</v>
      </c>
      <c r="AY173" s="211" t="s">
        <v>231</v>
      </c>
      <c r="BK173" s="213">
        <f>BK174</f>
        <v>0</v>
      </c>
    </row>
    <row r="174" s="12" customFormat="1" ht="22.8" customHeight="1">
      <c r="A174" s="12"/>
      <c r="B174" s="200"/>
      <c r="C174" s="201"/>
      <c r="D174" s="202" t="s">
        <v>68</v>
      </c>
      <c r="E174" s="214" t="s">
        <v>5985</v>
      </c>
      <c r="F174" s="214" t="s">
        <v>5986</v>
      </c>
      <c r="G174" s="201"/>
      <c r="H174" s="201"/>
      <c r="I174" s="204"/>
      <c r="J174" s="215">
        <f>BK174</f>
        <v>0</v>
      </c>
      <c r="K174" s="201"/>
      <c r="L174" s="206"/>
      <c r="M174" s="207"/>
      <c r="N174" s="208"/>
      <c r="O174" s="208"/>
      <c r="P174" s="209">
        <f>P175</f>
        <v>0</v>
      </c>
      <c r="Q174" s="208"/>
      <c r="R174" s="209">
        <f>R175</f>
        <v>0</v>
      </c>
      <c r="S174" s="208"/>
      <c r="T174" s="210">
        <f>T175</f>
        <v>0</v>
      </c>
      <c r="U174" s="12"/>
      <c r="V174" s="12"/>
      <c r="W174" s="12"/>
      <c r="X174" s="12"/>
      <c r="Y174" s="12"/>
      <c r="Z174" s="12"/>
      <c r="AA174" s="12"/>
      <c r="AB174" s="12"/>
      <c r="AC174" s="12"/>
      <c r="AD174" s="12"/>
      <c r="AE174" s="12"/>
      <c r="AR174" s="211" t="s">
        <v>269</v>
      </c>
      <c r="AT174" s="212" t="s">
        <v>68</v>
      </c>
      <c r="AU174" s="212" t="s">
        <v>76</v>
      </c>
      <c r="AY174" s="211" t="s">
        <v>231</v>
      </c>
      <c r="BK174" s="213">
        <f>BK175</f>
        <v>0</v>
      </c>
    </row>
    <row r="175" s="2" customFormat="1" ht="16.5" customHeight="1">
      <c r="A175" s="41"/>
      <c r="B175" s="42"/>
      <c r="C175" s="216" t="s">
        <v>1684</v>
      </c>
      <c r="D175" s="216" t="s">
        <v>234</v>
      </c>
      <c r="E175" s="217" t="s">
        <v>5987</v>
      </c>
      <c r="F175" s="218" t="s">
        <v>5988</v>
      </c>
      <c r="G175" s="219" t="s">
        <v>5781</v>
      </c>
      <c r="H175" s="220">
        <v>1</v>
      </c>
      <c r="I175" s="221"/>
      <c r="J175" s="222">
        <f>ROUND(I175*H175,2)</f>
        <v>0</v>
      </c>
      <c r="K175" s="218" t="s">
        <v>19</v>
      </c>
      <c r="L175" s="47"/>
      <c r="M175" s="297" t="s">
        <v>19</v>
      </c>
      <c r="N175" s="298" t="s">
        <v>40</v>
      </c>
      <c r="O175" s="295"/>
      <c r="P175" s="299">
        <f>O175*H175</f>
        <v>0</v>
      </c>
      <c r="Q175" s="299">
        <v>0</v>
      </c>
      <c r="R175" s="299">
        <f>Q175*H175</f>
        <v>0</v>
      </c>
      <c r="S175" s="299">
        <v>0</v>
      </c>
      <c r="T175" s="300">
        <f>S175*H175</f>
        <v>0</v>
      </c>
      <c r="U175" s="41"/>
      <c r="V175" s="41"/>
      <c r="W175" s="41"/>
      <c r="X175" s="41"/>
      <c r="Y175" s="41"/>
      <c r="Z175" s="41"/>
      <c r="AA175" s="41"/>
      <c r="AB175" s="41"/>
      <c r="AC175" s="41"/>
      <c r="AD175" s="41"/>
      <c r="AE175" s="41"/>
      <c r="AR175" s="227" t="s">
        <v>5989</v>
      </c>
      <c r="AT175" s="227" t="s">
        <v>234</v>
      </c>
      <c r="AU175" s="227" t="s">
        <v>78</v>
      </c>
      <c r="AY175" s="19" t="s">
        <v>231</v>
      </c>
      <c r="BE175" s="228">
        <f>IF(N175="základní",J175,0)</f>
        <v>0</v>
      </c>
      <c r="BF175" s="228">
        <f>IF(N175="snížená",J175,0)</f>
        <v>0</v>
      </c>
      <c r="BG175" s="228">
        <f>IF(N175="zákl. přenesená",J175,0)</f>
        <v>0</v>
      </c>
      <c r="BH175" s="228">
        <f>IF(N175="sníž. přenesená",J175,0)</f>
        <v>0</v>
      </c>
      <c r="BI175" s="228">
        <f>IF(N175="nulová",J175,0)</f>
        <v>0</v>
      </c>
      <c r="BJ175" s="19" t="s">
        <v>76</v>
      </c>
      <c r="BK175" s="228">
        <f>ROUND(I175*H175,2)</f>
        <v>0</v>
      </c>
      <c r="BL175" s="19" t="s">
        <v>5989</v>
      </c>
      <c r="BM175" s="227" t="s">
        <v>5990</v>
      </c>
    </row>
    <row r="176" s="2" customFormat="1" ht="6.96" customHeight="1">
      <c r="A176" s="41"/>
      <c r="B176" s="62"/>
      <c r="C176" s="63"/>
      <c r="D176" s="63"/>
      <c r="E176" s="63"/>
      <c r="F176" s="63"/>
      <c r="G176" s="63"/>
      <c r="H176" s="63"/>
      <c r="I176" s="63"/>
      <c r="J176" s="63"/>
      <c r="K176" s="63"/>
      <c r="L176" s="47"/>
      <c r="M176" s="41"/>
      <c r="O176" s="41"/>
      <c r="P176" s="41"/>
      <c r="Q176" s="41"/>
      <c r="R176" s="41"/>
      <c r="S176" s="41"/>
      <c r="T176" s="41"/>
      <c r="U176" s="41"/>
      <c r="V176" s="41"/>
      <c r="W176" s="41"/>
      <c r="X176" s="41"/>
      <c r="Y176" s="41"/>
      <c r="Z176" s="41"/>
      <c r="AA176" s="41"/>
      <c r="AB176" s="41"/>
      <c r="AC176" s="41"/>
      <c r="AD176" s="41"/>
      <c r="AE176" s="41"/>
    </row>
  </sheetData>
  <sheetProtection sheet="1" autoFilter="0" formatColumns="0" formatRows="0" objects="1" scenarios="1" spinCount="100000" saltValue="7iWz84tuBgOvdekYaJdtIzWpFIgXvvKzFTcJv2kstBwKWo574NxwSzbpVCKbHKiOxK1fgzC8g75UoWzyigic5Q==" hashValue="nnrBx7n1O2NGJ3PladXrmHCFxLhyUKnh5D8HGds2Kpn87D3fLlR+y1P8fEmhL0oDhrMSs2OkQL2f+rG5KFAQYQ==" algorithmName="SHA-512" password="CC35"/>
  <autoFilter ref="C88:K175"/>
  <mergeCells count="9">
    <mergeCell ref="E7:H7"/>
    <mergeCell ref="E9:H9"/>
    <mergeCell ref="E18:H18"/>
    <mergeCell ref="E27:H27"/>
    <mergeCell ref="E48:H48"/>
    <mergeCell ref="E50:H50"/>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183</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5991</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ROUND(J89,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ROUND((SUM(BE89:BE162)),  2)</f>
        <v>0</v>
      </c>
      <c r="G33" s="41"/>
      <c r="H33" s="41"/>
      <c r="I33" s="161">
        <v>0.20999999999999999</v>
      </c>
      <c r="J33" s="160">
        <f>ROUND(((SUM(BE89:BE162))*I33),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ROUND((SUM(BF89:BF162)),  2)</f>
        <v>0</v>
      </c>
      <c r="G34" s="41"/>
      <c r="H34" s="41"/>
      <c r="I34" s="161">
        <v>0.14999999999999999</v>
      </c>
      <c r="J34" s="160">
        <f>ROUND(((SUM(BF89:BF162))*I34),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ROUND((SUM(BG89:BG162)),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ROUND((SUM(BH89:BH162)),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ROUND((SUM(BI89:BI162)),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402 - IO402 - Osvětlení VO</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J89</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J90</f>
        <v>0</v>
      </c>
      <c r="K60" s="179"/>
      <c r="L60" s="183"/>
      <c r="S60" s="9"/>
      <c r="T60" s="9"/>
      <c r="U60" s="9"/>
      <c r="V60" s="9"/>
      <c r="W60" s="9"/>
      <c r="X60" s="9"/>
      <c r="Y60" s="9"/>
      <c r="Z60" s="9"/>
      <c r="AA60" s="9"/>
      <c r="AB60" s="9"/>
      <c r="AC60" s="9"/>
      <c r="AD60" s="9"/>
      <c r="AE60" s="9"/>
    </row>
    <row r="61" s="10" customFormat="1" ht="19.92" customHeight="1">
      <c r="A61" s="10"/>
      <c r="B61" s="184"/>
      <c r="C61" s="128"/>
      <c r="D61" s="185" t="s">
        <v>581</v>
      </c>
      <c r="E61" s="186"/>
      <c r="F61" s="186"/>
      <c r="G61" s="186"/>
      <c r="H61" s="186"/>
      <c r="I61" s="186"/>
      <c r="J61" s="187">
        <f>J91</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213</v>
      </c>
      <c r="E62" s="186"/>
      <c r="F62" s="186"/>
      <c r="G62" s="186"/>
      <c r="H62" s="186"/>
      <c r="I62" s="186"/>
      <c r="J62" s="187">
        <f>J93</f>
        <v>0</v>
      </c>
      <c r="K62" s="128"/>
      <c r="L62" s="188"/>
      <c r="S62" s="10"/>
      <c r="T62" s="10"/>
      <c r="U62" s="10"/>
      <c r="V62" s="10"/>
      <c r="W62" s="10"/>
      <c r="X62" s="10"/>
      <c r="Y62" s="10"/>
      <c r="Z62" s="10"/>
      <c r="AA62" s="10"/>
      <c r="AB62" s="10"/>
      <c r="AC62" s="10"/>
      <c r="AD62" s="10"/>
      <c r="AE62" s="10"/>
    </row>
    <row r="63" s="9" customFormat="1" ht="24.96" customHeight="1">
      <c r="A63" s="9"/>
      <c r="B63" s="178"/>
      <c r="C63" s="179"/>
      <c r="D63" s="180" t="s">
        <v>2450</v>
      </c>
      <c r="E63" s="181"/>
      <c r="F63" s="181"/>
      <c r="G63" s="181"/>
      <c r="H63" s="181"/>
      <c r="I63" s="181"/>
      <c r="J63" s="182">
        <f>J98</f>
        <v>0</v>
      </c>
      <c r="K63" s="179"/>
      <c r="L63" s="183"/>
      <c r="S63" s="9"/>
      <c r="T63" s="9"/>
      <c r="U63" s="9"/>
      <c r="V63" s="9"/>
      <c r="W63" s="9"/>
      <c r="X63" s="9"/>
      <c r="Y63" s="9"/>
      <c r="Z63" s="9"/>
      <c r="AA63" s="9"/>
      <c r="AB63" s="9"/>
      <c r="AC63" s="9"/>
      <c r="AD63" s="9"/>
      <c r="AE63" s="9"/>
    </row>
    <row r="64" s="10" customFormat="1" ht="19.92" customHeight="1">
      <c r="A64" s="10"/>
      <c r="B64" s="184"/>
      <c r="C64" s="128"/>
      <c r="D64" s="185" t="s">
        <v>5747</v>
      </c>
      <c r="E64" s="186"/>
      <c r="F64" s="186"/>
      <c r="G64" s="186"/>
      <c r="H64" s="186"/>
      <c r="I64" s="186"/>
      <c r="J64" s="187">
        <f>J99</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5748</v>
      </c>
      <c r="E65" s="186"/>
      <c r="F65" s="186"/>
      <c r="G65" s="186"/>
      <c r="H65" s="186"/>
      <c r="I65" s="186"/>
      <c r="J65" s="187">
        <f>J128</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5749</v>
      </c>
      <c r="E66" s="186"/>
      <c r="F66" s="186"/>
      <c r="G66" s="186"/>
      <c r="H66" s="186"/>
      <c r="I66" s="186"/>
      <c r="J66" s="187">
        <f>J131</f>
        <v>0</v>
      </c>
      <c r="K66" s="128"/>
      <c r="L66" s="188"/>
      <c r="S66" s="10"/>
      <c r="T66" s="10"/>
      <c r="U66" s="10"/>
      <c r="V66" s="10"/>
      <c r="W66" s="10"/>
      <c r="X66" s="10"/>
      <c r="Y66" s="10"/>
      <c r="Z66" s="10"/>
      <c r="AA66" s="10"/>
      <c r="AB66" s="10"/>
      <c r="AC66" s="10"/>
      <c r="AD66" s="10"/>
      <c r="AE66" s="10"/>
    </row>
    <row r="67" s="10" customFormat="1" ht="19.92" customHeight="1">
      <c r="A67" s="10"/>
      <c r="B67" s="184"/>
      <c r="C67" s="128"/>
      <c r="D67" s="185" t="s">
        <v>5750</v>
      </c>
      <c r="E67" s="186"/>
      <c r="F67" s="186"/>
      <c r="G67" s="186"/>
      <c r="H67" s="186"/>
      <c r="I67" s="186"/>
      <c r="J67" s="187">
        <f>J136</f>
        <v>0</v>
      </c>
      <c r="K67" s="128"/>
      <c r="L67" s="188"/>
      <c r="S67" s="10"/>
      <c r="T67" s="10"/>
      <c r="U67" s="10"/>
      <c r="V67" s="10"/>
      <c r="W67" s="10"/>
      <c r="X67" s="10"/>
      <c r="Y67" s="10"/>
      <c r="Z67" s="10"/>
      <c r="AA67" s="10"/>
      <c r="AB67" s="10"/>
      <c r="AC67" s="10"/>
      <c r="AD67" s="10"/>
      <c r="AE67" s="10"/>
    </row>
    <row r="68" s="9" customFormat="1" ht="24.96" customHeight="1">
      <c r="A68" s="9"/>
      <c r="B68" s="178"/>
      <c r="C68" s="179"/>
      <c r="D68" s="180" t="s">
        <v>5751</v>
      </c>
      <c r="E68" s="181"/>
      <c r="F68" s="181"/>
      <c r="G68" s="181"/>
      <c r="H68" s="181"/>
      <c r="I68" s="181"/>
      <c r="J68" s="182">
        <f>J160</f>
        <v>0</v>
      </c>
      <c r="K68" s="179"/>
      <c r="L68" s="183"/>
      <c r="S68" s="9"/>
      <c r="T68" s="9"/>
      <c r="U68" s="9"/>
      <c r="V68" s="9"/>
      <c r="W68" s="9"/>
      <c r="X68" s="9"/>
      <c r="Y68" s="9"/>
      <c r="Z68" s="9"/>
      <c r="AA68" s="9"/>
      <c r="AB68" s="9"/>
      <c r="AC68" s="9"/>
      <c r="AD68" s="9"/>
      <c r="AE68" s="9"/>
    </row>
    <row r="69" s="10" customFormat="1" ht="19.92" customHeight="1">
      <c r="A69" s="10"/>
      <c r="B69" s="184"/>
      <c r="C69" s="128"/>
      <c r="D69" s="185" t="s">
        <v>5752</v>
      </c>
      <c r="E69" s="186"/>
      <c r="F69" s="186"/>
      <c r="G69" s="186"/>
      <c r="H69" s="186"/>
      <c r="I69" s="186"/>
      <c r="J69" s="187">
        <f>J161</f>
        <v>0</v>
      </c>
      <c r="K69" s="128"/>
      <c r="L69" s="188"/>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5" t="s">
        <v>216</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Park na Moravském náměstí v Brně</v>
      </c>
      <c r="F79" s="34"/>
      <c r="G79" s="34"/>
      <c r="H79" s="34"/>
      <c r="I79" s="43"/>
      <c r="J79" s="43"/>
      <c r="K79" s="43"/>
      <c r="L79" s="148"/>
      <c r="S79" s="41"/>
      <c r="T79" s="41"/>
      <c r="U79" s="41"/>
      <c r="V79" s="41"/>
      <c r="W79" s="41"/>
      <c r="X79" s="41"/>
      <c r="Y79" s="41"/>
      <c r="Z79" s="41"/>
      <c r="AA79" s="41"/>
      <c r="AB79" s="41"/>
      <c r="AC79" s="41"/>
      <c r="AD79" s="41"/>
      <c r="AE79" s="41"/>
    </row>
    <row r="80" s="2" customFormat="1" ht="12" customHeight="1">
      <c r="A80" s="41"/>
      <c r="B80" s="42"/>
      <c r="C80" s="34" t="s">
        <v>200</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72" t="str">
        <f>E9</f>
        <v>402 - IO402 - Osvětlení VO</v>
      </c>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2" customHeight="1">
      <c r="A83" s="41"/>
      <c r="B83" s="42"/>
      <c r="C83" s="34" t="s">
        <v>21</v>
      </c>
      <c r="D83" s="43"/>
      <c r="E83" s="43"/>
      <c r="F83" s="29" t="str">
        <f>F12</f>
        <v xml:space="preserve"> </v>
      </c>
      <c r="G83" s="43"/>
      <c r="H83" s="43"/>
      <c r="I83" s="34" t="s">
        <v>23</v>
      </c>
      <c r="J83" s="75" t="str">
        <f>IF(J12="","",J12)</f>
        <v>28. 5. 2021</v>
      </c>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5.15" customHeight="1">
      <c r="A85" s="41"/>
      <c r="B85" s="42"/>
      <c r="C85" s="34" t="s">
        <v>25</v>
      </c>
      <c r="D85" s="43"/>
      <c r="E85" s="43"/>
      <c r="F85" s="29" t="str">
        <f>E15</f>
        <v xml:space="preserve"> </v>
      </c>
      <c r="G85" s="43"/>
      <c r="H85" s="43"/>
      <c r="I85" s="34" t="s">
        <v>30</v>
      </c>
      <c r="J85" s="39" t="str">
        <f>E21</f>
        <v xml:space="preserve"> </v>
      </c>
      <c r="K85" s="43"/>
      <c r="L85" s="148"/>
      <c r="S85" s="41"/>
      <c r="T85" s="41"/>
      <c r="U85" s="41"/>
      <c r="V85" s="41"/>
      <c r="W85" s="41"/>
      <c r="X85" s="41"/>
      <c r="Y85" s="41"/>
      <c r="Z85" s="41"/>
      <c r="AA85" s="41"/>
      <c r="AB85" s="41"/>
      <c r="AC85" s="41"/>
      <c r="AD85" s="41"/>
      <c r="AE85" s="41"/>
    </row>
    <row r="86" s="2" customFormat="1" ht="15.15" customHeight="1">
      <c r="A86" s="41"/>
      <c r="B86" s="42"/>
      <c r="C86" s="34" t="s">
        <v>28</v>
      </c>
      <c r="D86" s="43"/>
      <c r="E86" s="43"/>
      <c r="F86" s="29" t="str">
        <f>IF(E18="","",E18)</f>
        <v>Vyplň údaj</v>
      </c>
      <c r="G86" s="43"/>
      <c r="H86" s="43"/>
      <c r="I86" s="34" t="s">
        <v>32</v>
      </c>
      <c r="J86" s="39" t="str">
        <f>E24</f>
        <v xml:space="preserve"> </v>
      </c>
      <c r="K86" s="43"/>
      <c r="L86" s="148"/>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11" customFormat="1" ht="29.28" customHeight="1">
      <c r="A88" s="189"/>
      <c r="B88" s="190"/>
      <c r="C88" s="191" t="s">
        <v>217</v>
      </c>
      <c r="D88" s="192" t="s">
        <v>54</v>
      </c>
      <c r="E88" s="192" t="s">
        <v>50</v>
      </c>
      <c r="F88" s="192" t="s">
        <v>51</v>
      </c>
      <c r="G88" s="192" t="s">
        <v>218</v>
      </c>
      <c r="H88" s="192" t="s">
        <v>219</v>
      </c>
      <c r="I88" s="192" t="s">
        <v>220</v>
      </c>
      <c r="J88" s="192" t="s">
        <v>206</v>
      </c>
      <c r="K88" s="193" t="s">
        <v>221</v>
      </c>
      <c r="L88" s="194"/>
      <c r="M88" s="95" t="s">
        <v>19</v>
      </c>
      <c r="N88" s="96" t="s">
        <v>39</v>
      </c>
      <c r="O88" s="96" t="s">
        <v>222</v>
      </c>
      <c r="P88" s="96" t="s">
        <v>223</v>
      </c>
      <c r="Q88" s="96" t="s">
        <v>224</v>
      </c>
      <c r="R88" s="96" t="s">
        <v>225</v>
      </c>
      <c r="S88" s="96" t="s">
        <v>226</v>
      </c>
      <c r="T88" s="97" t="s">
        <v>227</v>
      </c>
      <c r="U88" s="189"/>
      <c r="V88" s="189"/>
      <c r="W88" s="189"/>
      <c r="X88" s="189"/>
      <c r="Y88" s="189"/>
      <c r="Z88" s="189"/>
      <c r="AA88" s="189"/>
      <c r="AB88" s="189"/>
      <c r="AC88" s="189"/>
      <c r="AD88" s="189"/>
      <c r="AE88" s="189"/>
    </row>
    <row r="89" s="2" customFormat="1" ht="22.8" customHeight="1">
      <c r="A89" s="41"/>
      <c r="B89" s="42"/>
      <c r="C89" s="102" t="s">
        <v>228</v>
      </c>
      <c r="D89" s="43"/>
      <c r="E89" s="43"/>
      <c r="F89" s="43"/>
      <c r="G89" s="43"/>
      <c r="H89" s="43"/>
      <c r="I89" s="43"/>
      <c r="J89" s="195">
        <f>BK89</f>
        <v>0</v>
      </c>
      <c r="K89" s="43"/>
      <c r="L89" s="47"/>
      <c r="M89" s="98"/>
      <c r="N89" s="196"/>
      <c r="O89" s="99"/>
      <c r="P89" s="197">
        <f>P90+P98+P160</f>
        <v>0</v>
      </c>
      <c r="Q89" s="99"/>
      <c r="R89" s="197">
        <f>R90+R98+R160</f>
        <v>0</v>
      </c>
      <c r="S89" s="99"/>
      <c r="T89" s="198">
        <f>T90+T98+T160</f>
        <v>0</v>
      </c>
      <c r="U89" s="41"/>
      <c r="V89" s="41"/>
      <c r="W89" s="41"/>
      <c r="X89" s="41"/>
      <c r="Y89" s="41"/>
      <c r="Z89" s="41"/>
      <c r="AA89" s="41"/>
      <c r="AB89" s="41"/>
      <c r="AC89" s="41"/>
      <c r="AD89" s="41"/>
      <c r="AE89" s="41"/>
      <c r="AT89" s="19" t="s">
        <v>68</v>
      </c>
      <c r="AU89" s="19" t="s">
        <v>207</v>
      </c>
      <c r="BK89" s="199">
        <f>BK90+BK98+BK160</f>
        <v>0</v>
      </c>
    </row>
    <row r="90" s="12" customFormat="1" ht="25.92" customHeight="1">
      <c r="A90" s="12"/>
      <c r="B90" s="200"/>
      <c r="C90" s="201"/>
      <c r="D90" s="202" t="s">
        <v>68</v>
      </c>
      <c r="E90" s="203" t="s">
        <v>229</v>
      </c>
      <c r="F90" s="203" t="s">
        <v>230</v>
      </c>
      <c r="G90" s="201"/>
      <c r="H90" s="201"/>
      <c r="I90" s="204"/>
      <c r="J90" s="205">
        <f>BK90</f>
        <v>0</v>
      </c>
      <c r="K90" s="201"/>
      <c r="L90" s="206"/>
      <c r="M90" s="207"/>
      <c r="N90" s="208"/>
      <c r="O90" s="208"/>
      <c r="P90" s="209">
        <f>P91+P93</f>
        <v>0</v>
      </c>
      <c r="Q90" s="208"/>
      <c r="R90" s="209">
        <f>R91+R93</f>
        <v>0</v>
      </c>
      <c r="S90" s="208"/>
      <c r="T90" s="210">
        <f>T91+T93</f>
        <v>0</v>
      </c>
      <c r="U90" s="12"/>
      <c r="V90" s="12"/>
      <c r="W90" s="12"/>
      <c r="X90" s="12"/>
      <c r="Y90" s="12"/>
      <c r="Z90" s="12"/>
      <c r="AA90" s="12"/>
      <c r="AB90" s="12"/>
      <c r="AC90" s="12"/>
      <c r="AD90" s="12"/>
      <c r="AE90" s="12"/>
      <c r="AR90" s="211" t="s">
        <v>76</v>
      </c>
      <c r="AT90" s="212" t="s">
        <v>68</v>
      </c>
      <c r="AU90" s="212" t="s">
        <v>69</v>
      </c>
      <c r="AY90" s="211" t="s">
        <v>231</v>
      </c>
      <c r="BK90" s="213">
        <f>BK91+BK93</f>
        <v>0</v>
      </c>
    </row>
    <row r="91" s="12" customFormat="1" ht="22.8" customHeight="1">
      <c r="A91" s="12"/>
      <c r="B91" s="200"/>
      <c r="C91" s="201"/>
      <c r="D91" s="202" t="s">
        <v>68</v>
      </c>
      <c r="E91" s="214" t="s">
        <v>269</v>
      </c>
      <c r="F91" s="214" t="s">
        <v>783</v>
      </c>
      <c r="G91" s="201"/>
      <c r="H91" s="201"/>
      <c r="I91" s="204"/>
      <c r="J91" s="215">
        <f>BK91</f>
        <v>0</v>
      </c>
      <c r="K91" s="201"/>
      <c r="L91" s="206"/>
      <c r="M91" s="207"/>
      <c r="N91" s="208"/>
      <c r="O91" s="208"/>
      <c r="P91" s="209">
        <f>P92</f>
        <v>0</v>
      </c>
      <c r="Q91" s="208"/>
      <c r="R91" s="209">
        <f>R92</f>
        <v>0</v>
      </c>
      <c r="S91" s="208"/>
      <c r="T91" s="210">
        <f>T92</f>
        <v>0</v>
      </c>
      <c r="U91" s="12"/>
      <c r="V91" s="12"/>
      <c r="W91" s="12"/>
      <c r="X91" s="12"/>
      <c r="Y91" s="12"/>
      <c r="Z91" s="12"/>
      <c r="AA91" s="12"/>
      <c r="AB91" s="12"/>
      <c r="AC91" s="12"/>
      <c r="AD91" s="12"/>
      <c r="AE91" s="12"/>
      <c r="AR91" s="211" t="s">
        <v>76</v>
      </c>
      <c r="AT91" s="212" t="s">
        <v>68</v>
      </c>
      <c r="AU91" s="212" t="s">
        <v>76</v>
      </c>
      <c r="AY91" s="211" t="s">
        <v>231</v>
      </c>
      <c r="BK91" s="213">
        <f>BK92</f>
        <v>0</v>
      </c>
    </row>
    <row r="92" s="2" customFormat="1" ht="16.5" customHeight="1">
      <c r="A92" s="41"/>
      <c r="B92" s="42"/>
      <c r="C92" s="216" t="s">
        <v>76</v>
      </c>
      <c r="D92" s="216" t="s">
        <v>234</v>
      </c>
      <c r="E92" s="217" t="s">
        <v>5753</v>
      </c>
      <c r="F92" s="218" t="s">
        <v>5754</v>
      </c>
      <c r="G92" s="219" t="s">
        <v>2753</v>
      </c>
      <c r="H92" s="220">
        <v>1</v>
      </c>
      <c r="I92" s="221"/>
      <c r="J92" s="222">
        <f>ROUND(I92*H92,2)</f>
        <v>0</v>
      </c>
      <c r="K92" s="218" t="s">
        <v>19</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5992</v>
      </c>
    </row>
    <row r="93" s="12" customFormat="1" ht="22.8" customHeight="1">
      <c r="A93" s="12"/>
      <c r="B93" s="200"/>
      <c r="C93" s="201"/>
      <c r="D93" s="202" t="s">
        <v>68</v>
      </c>
      <c r="E93" s="214" t="s">
        <v>399</v>
      </c>
      <c r="F93" s="214" t="s">
        <v>400</v>
      </c>
      <c r="G93" s="201"/>
      <c r="H93" s="201"/>
      <c r="I93" s="204"/>
      <c r="J93" s="215">
        <f>BK93</f>
        <v>0</v>
      </c>
      <c r="K93" s="201"/>
      <c r="L93" s="206"/>
      <c r="M93" s="207"/>
      <c r="N93" s="208"/>
      <c r="O93" s="208"/>
      <c r="P93" s="209">
        <f>SUM(P94:P97)</f>
        <v>0</v>
      </c>
      <c r="Q93" s="208"/>
      <c r="R93" s="209">
        <f>SUM(R94:R97)</f>
        <v>0</v>
      </c>
      <c r="S93" s="208"/>
      <c r="T93" s="210">
        <f>SUM(T94:T97)</f>
        <v>0</v>
      </c>
      <c r="U93" s="12"/>
      <c r="V93" s="12"/>
      <c r="W93" s="12"/>
      <c r="X93" s="12"/>
      <c r="Y93" s="12"/>
      <c r="Z93" s="12"/>
      <c r="AA93" s="12"/>
      <c r="AB93" s="12"/>
      <c r="AC93" s="12"/>
      <c r="AD93" s="12"/>
      <c r="AE93" s="12"/>
      <c r="AR93" s="211" t="s">
        <v>76</v>
      </c>
      <c r="AT93" s="212" t="s">
        <v>68</v>
      </c>
      <c r="AU93" s="212" t="s">
        <v>76</v>
      </c>
      <c r="AY93" s="211" t="s">
        <v>231</v>
      </c>
      <c r="BK93" s="213">
        <f>SUM(BK94:BK97)</f>
        <v>0</v>
      </c>
    </row>
    <row r="94" s="2" customFormat="1" ht="16.5" customHeight="1">
      <c r="A94" s="41"/>
      <c r="B94" s="42"/>
      <c r="C94" s="216" t="s">
        <v>78</v>
      </c>
      <c r="D94" s="216" t="s">
        <v>234</v>
      </c>
      <c r="E94" s="217" t="s">
        <v>402</v>
      </c>
      <c r="F94" s="218" t="s">
        <v>5756</v>
      </c>
      <c r="G94" s="219" t="s">
        <v>404</v>
      </c>
      <c r="H94" s="220">
        <v>231.90899999999999</v>
      </c>
      <c r="I94" s="221"/>
      <c r="J94" s="222">
        <f>ROUND(I94*H94,2)</f>
        <v>0</v>
      </c>
      <c r="K94" s="218" t="s">
        <v>19</v>
      </c>
      <c r="L94" s="47"/>
      <c r="M94" s="223" t="s">
        <v>19</v>
      </c>
      <c r="N94" s="224" t="s">
        <v>40</v>
      </c>
      <c r="O94" s="87"/>
      <c r="P94" s="225">
        <f>O94*H94</f>
        <v>0</v>
      </c>
      <c r="Q94" s="225">
        <v>0</v>
      </c>
      <c r="R94" s="225">
        <f>Q94*H94</f>
        <v>0</v>
      </c>
      <c r="S94" s="225">
        <v>0</v>
      </c>
      <c r="T94" s="226">
        <f>S94*H94</f>
        <v>0</v>
      </c>
      <c r="U94" s="41"/>
      <c r="V94" s="41"/>
      <c r="W94" s="41"/>
      <c r="X94" s="41"/>
      <c r="Y94" s="41"/>
      <c r="Z94" s="41"/>
      <c r="AA94" s="41"/>
      <c r="AB94" s="41"/>
      <c r="AC94" s="41"/>
      <c r="AD94" s="41"/>
      <c r="AE94" s="41"/>
      <c r="AR94" s="227" t="s">
        <v>238</v>
      </c>
      <c r="AT94" s="227" t="s">
        <v>234</v>
      </c>
      <c r="AU94" s="227" t="s">
        <v>78</v>
      </c>
      <c r="AY94" s="19" t="s">
        <v>231</v>
      </c>
      <c r="BE94" s="228">
        <f>IF(N94="základní",J94,0)</f>
        <v>0</v>
      </c>
      <c r="BF94" s="228">
        <f>IF(N94="snížená",J94,0)</f>
        <v>0</v>
      </c>
      <c r="BG94" s="228">
        <f>IF(N94="zákl. přenesená",J94,0)</f>
        <v>0</v>
      </c>
      <c r="BH94" s="228">
        <f>IF(N94="sníž. přenesená",J94,0)</f>
        <v>0</v>
      </c>
      <c r="BI94" s="228">
        <f>IF(N94="nulová",J94,0)</f>
        <v>0</v>
      </c>
      <c r="BJ94" s="19" t="s">
        <v>76</v>
      </c>
      <c r="BK94" s="228">
        <f>ROUND(I94*H94,2)</f>
        <v>0</v>
      </c>
      <c r="BL94" s="19" t="s">
        <v>238</v>
      </c>
      <c r="BM94" s="227" t="s">
        <v>5993</v>
      </c>
    </row>
    <row r="95" s="2" customFormat="1" ht="24.15" customHeight="1">
      <c r="A95" s="41"/>
      <c r="B95" s="42"/>
      <c r="C95" s="216" t="s">
        <v>119</v>
      </c>
      <c r="D95" s="216" t="s">
        <v>234</v>
      </c>
      <c r="E95" s="217" t="s">
        <v>408</v>
      </c>
      <c r="F95" s="218" t="s">
        <v>5758</v>
      </c>
      <c r="G95" s="219" t="s">
        <v>404</v>
      </c>
      <c r="H95" s="220">
        <v>4620</v>
      </c>
      <c r="I95" s="221"/>
      <c r="J95" s="222">
        <f>ROUND(I95*H95,2)</f>
        <v>0</v>
      </c>
      <c r="K95" s="218" t="s">
        <v>19</v>
      </c>
      <c r="L95" s="47"/>
      <c r="M95" s="223" t="s">
        <v>19</v>
      </c>
      <c r="N95" s="224" t="s">
        <v>40</v>
      </c>
      <c r="O95" s="87"/>
      <c r="P95" s="225">
        <f>O95*H95</f>
        <v>0</v>
      </c>
      <c r="Q95" s="225">
        <v>0</v>
      </c>
      <c r="R95" s="225">
        <f>Q95*H95</f>
        <v>0</v>
      </c>
      <c r="S95" s="225">
        <v>0</v>
      </c>
      <c r="T95" s="226">
        <f>S95*H95</f>
        <v>0</v>
      </c>
      <c r="U95" s="41"/>
      <c r="V95" s="41"/>
      <c r="W95" s="41"/>
      <c r="X95" s="41"/>
      <c r="Y95" s="41"/>
      <c r="Z95" s="41"/>
      <c r="AA95" s="41"/>
      <c r="AB95" s="41"/>
      <c r="AC95" s="41"/>
      <c r="AD95" s="41"/>
      <c r="AE95" s="41"/>
      <c r="AR95" s="227" t="s">
        <v>238</v>
      </c>
      <c r="AT95" s="227" t="s">
        <v>234</v>
      </c>
      <c r="AU95" s="227" t="s">
        <v>78</v>
      </c>
      <c r="AY95" s="19" t="s">
        <v>231</v>
      </c>
      <c r="BE95" s="228">
        <f>IF(N95="základní",J95,0)</f>
        <v>0</v>
      </c>
      <c r="BF95" s="228">
        <f>IF(N95="snížená",J95,0)</f>
        <v>0</v>
      </c>
      <c r="BG95" s="228">
        <f>IF(N95="zákl. přenesená",J95,0)</f>
        <v>0</v>
      </c>
      <c r="BH95" s="228">
        <f>IF(N95="sníž. přenesená",J95,0)</f>
        <v>0</v>
      </c>
      <c r="BI95" s="228">
        <f>IF(N95="nulová",J95,0)</f>
        <v>0</v>
      </c>
      <c r="BJ95" s="19" t="s">
        <v>76</v>
      </c>
      <c r="BK95" s="228">
        <f>ROUND(I95*H95,2)</f>
        <v>0</v>
      </c>
      <c r="BL95" s="19" t="s">
        <v>238</v>
      </c>
      <c r="BM95" s="227" t="s">
        <v>5994</v>
      </c>
    </row>
    <row r="96" s="2" customFormat="1" ht="37.8" customHeight="1">
      <c r="A96" s="41"/>
      <c r="B96" s="42"/>
      <c r="C96" s="216" t="s">
        <v>238</v>
      </c>
      <c r="D96" s="216" t="s">
        <v>234</v>
      </c>
      <c r="E96" s="217" t="s">
        <v>5760</v>
      </c>
      <c r="F96" s="218" t="s">
        <v>5761</v>
      </c>
      <c r="G96" s="219" t="s">
        <v>404</v>
      </c>
      <c r="H96" s="220">
        <v>44</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5995</v>
      </c>
    </row>
    <row r="97" s="2" customFormat="1" ht="44.25" customHeight="1">
      <c r="A97" s="41"/>
      <c r="B97" s="42"/>
      <c r="C97" s="216" t="s">
        <v>269</v>
      </c>
      <c r="D97" s="216" t="s">
        <v>234</v>
      </c>
      <c r="E97" s="217" t="s">
        <v>5763</v>
      </c>
      <c r="F97" s="218" t="s">
        <v>3974</v>
      </c>
      <c r="G97" s="219" t="s">
        <v>404</v>
      </c>
      <c r="H97" s="220">
        <v>184.90899999999999</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238</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238</v>
      </c>
      <c r="BM97" s="227" t="s">
        <v>5996</v>
      </c>
    </row>
    <row r="98" s="12" customFormat="1" ht="25.92" customHeight="1">
      <c r="A98" s="12"/>
      <c r="B98" s="200"/>
      <c r="C98" s="201"/>
      <c r="D98" s="202" t="s">
        <v>68</v>
      </c>
      <c r="E98" s="203" t="s">
        <v>638</v>
      </c>
      <c r="F98" s="203" t="s">
        <v>2452</v>
      </c>
      <c r="G98" s="201"/>
      <c r="H98" s="201"/>
      <c r="I98" s="204"/>
      <c r="J98" s="205">
        <f>BK98</f>
        <v>0</v>
      </c>
      <c r="K98" s="201"/>
      <c r="L98" s="206"/>
      <c r="M98" s="207"/>
      <c r="N98" s="208"/>
      <c r="O98" s="208"/>
      <c r="P98" s="209">
        <f>P99+P128+P131+P136</f>
        <v>0</v>
      </c>
      <c r="Q98" s="208"/>
      <c r="R98" s="209">
        <f>R99+R128+R131+R136</f>
        <v>0</v>
      </c>
      <c r="S98" s="208"/>
      <c r="T98" s="210">
        <f>T99+T128+T131+T136</f>
        <v>0</v>
      </c>
      <c r="U98" s="12"/>
      <c r="V98" s="12"/>
      <c r="W98" s="12"/>
      <c r="X98" s="12"/>
      <c r="Y98" s="12"/>
      <c r="Z98" s="12"/>
      <c r="AA98" s="12"/>
      <c r="AB98" s="12"/>
      <c r="AC98" s="12"/>
      <c r="AD98" s="12"/>
      <c r="AE98" s="12"/>
      <c r="AR98" s="211" t="s">
        <v>119</v>
      </c>
      <c r="AT98" s="212" t="s">
        <v>68</v>
      </c>
      <c r="AU98" s="212" t="s">
        <v>69</v>
      </c>
      <c r="AY98" s="211" t="s">
        <v>231</v>
      </c>
      <c r="BK98" s="213">
        <f>BK99+BK128+BK131+BK136</f>
        <v>0</v>
      </c>
    </row>
    <row r="99" s="12" customFormat="1" ht="22.8" customHeight="1">
      <c r="A99" s="12"/>
      <c r="B99" s="200"/>
      <c r="C99" s="201"/>
      <c r="D99" s="202" t="s">
        <v>68</v>
      </c>
      <c r="E99" s="214" t="s">
        <v>5765</v>
      </c>
      <c r="F99" s="214" t="s">
        <v>5766</v>
      </c>
      <c r="G99" s="201"/>
      <c r="H99" s="201"/>
      <c r="I99" s="204"/>
      <c r="J99" s="215">
        <f>BK99</f>
        <v>0</v>
      </c>
      <c r="K99" s="201"/>
      <c r="L99" s="206"/>
      <c r="M99" s="207"/>
      <c r="N99" s="208"/>
      <c r="O99" s="208"/>
      <c r="P99" s="209">
        <f>SUM(P100:P127)</f>
        <v>0</v>
      </c>
      <c r="Q99" s="208"/>
      <c r="R99" s="209">
        <f>SUM(R100:R127)</f>
        <v>0</v>
      </c>
      <c r="S99" s="208"/>
      <c r="T99" s="210">
        <f>SUM(T100:T127)</f>
        <v>0</v>
      </c>
      <c r="U99" s="12"/>
      <c r="V99" s="12"/>
      <c r="W99" s="12"/>
      <c r="X99" s="12"/>
      <c r="Y99" s="12"/>
      <c r="Z99" s="12"/>
      <c r="AA99" s="12"/>
      <c r="AB99" s="12"/>
      <c r="AC99" s="12"/>
      <c r="AD99" s="12"/>
      <c r="AE99" s="12"/>
      <c r="AR99" s="211" t="s">
        <v>119</v>
      </c>
      <c r="AT99" s="212" t="s">
        <v>68</v>
      </c>
      <c r="AU99" s="212" t="s">
        <v>76</v>
      </c>
      <c r="AY99" s="211" t="s">
        <v>231</v>
      </c>
      <c r="BK99" s="213">
        <f>SUM(BK100:BK127)</f>
        <v>0</v>
      </c>
    </row>
    <row r="100" s="2" customFormat="1" ht="33" customHeight="1">
      <c r="A100" s="41"/>
      <c r="B100" s="42"/>
      <c r="C100" s="216" t="s">
        <v>275</v>
      </c>
      <c r="D100" s="216" t="s">
        <v>234</v>
      </c>
      <c r="E100" s="217" t="s">
        <v>5767</v>
      </c>
      <c r="F100" s="218" t="s">
        <v>5768</v>
      </c>
      <c r="G100" s="219" t="s">
        <v>237</v>
      </c>
      <c r="H100" s="220">
        <v>32</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1622</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1622</v>
      </c>
      <c r="BM100" s="227" t="s">
        <v>5997</v>
      </c>
    </row>
    <row r="101" s="2" customFormat="1" ht="37.8" customHeight="1">
      <c r="A101" s="41"/>
      <c r="B101" s="42"/>
      <c r="C101" s="216" t="s">
        <v>282</v>
      </c>
      <c r="D101" s="216" t="s">
        <v>234</v>
      </c>
      <c r="E101" s="217" t="s">
        <v>5998</v>
      </c>
      <c r="F101" s="218" t="s">
        <v>5999</v>
      </c>
      <c r="G101" s="219" t="s">
        <v>237</v>
      </c>
      <c r="H101" s="220">
        <v>42</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1622</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1622</v>
      </c>
      <c r="BM101" s="227" t="s">
        <v>6000</v>
      </c>
    </row>
    <row r="102" s="2" customFormat="1" ht="24.15" customHeight="1">
      <c r="A102" s="41"/>
      <c r="B102" s="42"/>
      <c r="C102" s="216" t="s">
        <v>287</v>
      </c>
      <c r="D102" s="216" t="s">
        <v>234</v>
      </c>
      <c r="E102" s="217" t="s">
        <v>6001</v>
      </c>
      <c r="F102" s="218" t="s">
        <v>6002</v>
      </c>
      <c r="G102" s="219" t="s">
        <v>237</v>
      </c>
      <c r="H102" s="220">
        <v>21</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1622</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1622</v>
      </c>
      <c r="BM102" s="227" t="s">
        <v>6003</v>
      </c>
    </row>
    <row r="103" s="2" customFormat="1" ht="21.75" customHeight="1">
      <c r="A103" s="41"/>
      <c r="B103" s="42"/>
      <c r="C103" s="216" t="s">
        <v>294</v>
      </c>
      <c r="D103" s="216" t="s">
        <v>234</v>
      </c>
      <c r="E103" s="217" t="s">
        <v>6004</v>
      </c>
      <c r="F103" s="218" t="s">
        <v>6005</v>
      </c>
      <c r="G103" s="219" t="s">
        <v>237</v>
      </c>
      <c r="H103" s="220">
        <v>14</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1622</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1622</v>
      </c>
      <c r="BM103" s="227" t="s">
        <v>6006</v>
      </c>
    </row>
    <row r="104" s="2" customFormat="1" ht="24.15" customHeight="1">
      <c r="A104" s="41"/>
      <c r="B104" s="42"/>
      <c r="C104" s="216" t="s">
        <v>145</v>
      </c>
      <c r="D104" s="216" t="s">
        <v>234</v>
      </c>
      <c r="E104" s="217" t="s">
        <v>6007</v>
      </c>
      <c r="F104" s="218" t="s">
        <v>6008</v>
      </c>
      <c r="G104" s="219" t="s">
        <v>237</v>
      </c>
      <c r="H104" s="220">
        <v>14</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1622</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1622</v>
      </c>
      <c r="BM104" s="227" t="s">
        <v>6009</v>
      </c>
    </row>
    <row r="105" s="2" customFormat="1" ht="24.15" customHeight="1">
      <c r="A105" s="41"/>
      <c r="B105" s="42"/>
      <c r="C105" s="283" t="s">
        <v>154</v>
      </c>
      <c r="D105" s="283" t="s">
        <v>638</v>
      </c>
      <c r="E105" s="284" t="s">
        <v>6010</v>
      </c>
      <c r="F105" s="285" t="s">
        <v>6011</v>
      </c>
      <c r="G105" s="286" t="s">
        <v>237</v>
      </c>
      <c r="H105" s="287">
        <v>14</v>
      </c>
      <c r="I105" s="288"/>
      <c r="J105" s="289">
        <f>ROUND(I105*H105,2)</f>
        <v>0</v>
      </c>
      <c r="K105" s="285" t="s">
        <v>19</v>
      </c>
      <c r="L105" s="290"/>
      <c r="M105" s="291" t="s">
        <v>19</v>
      </c>
      <c r="N105" s="292"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3025</v>
      </c>
      <c r="AT105" s="227" t="s">
        <v>638</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1622</v>
      </c>
      <c r="BM105" s="227" t="s">
        <v>6012</v>
      </c>
    </row>
    <row r="106" s="2" customFormat="1" ht="33" customHeight="1">
      <c r="A106" s="41"/>
      <c r="B106" s="42"/>
      <c r="C106" s="283" t="s">
        <v>311</v>
      </c>
      <c r="D106" s="283" t="s">
        <v>638</v>
      </c>
      <c r="E106" s="284" t="s">
        <v>6013</v>
      </c>
      <c r="F106" s="285" t="s">
        <v>6014</v>
      </c>
      <c r="G106" s="286" t="s">
        <v>237</v>
      </c>
      <c r="H106" s="287">
        <v>14</v>
      </c>
      <c r="I106" s="288"/>
      <c r="J106" s="289">
        <f>ROUND(I106*H106,2)</f>
        <v>0</v>
      </c>
      <c r="K106" s="285" t="s">
        <v>19</v>
      </c>
      <c r="L106" s="290"/>
      <c r="M106" s="291" t="s">
        <v>19</v>
      </c>
      <c r="N106" s="292"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3025</v>
      </c>
      <c r="AT106" s="227" t="s">
        <v>638</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1622</v>
      </c>
      <c r="BM106" s="227" t="s">
        <v>6015</v>
      </c>
    </row>
    <row r="107" s="2" customFormat="1" ht="16.5" customHeight="1">
      <c r="A107" s="41"/>
      <c r="B107" s="42"/>
      <c r="C107" s="283" t="s">
        <v>316</v>
      </c>
      <c r="D107" s="283" t="s">
        <v>638</v>
      </c>
      <c r="E107" s="284" t="s">
        <v>6016</v>
      </c>
      <c r="F107" s="285" t="s">
        <v>6017</v>
      </c>
      <c r="G107" s="286" t="s">
        <v>237</v>
      </c>
      <c r="H107" s="287">
        <v>15</v>
      </c>
      <c r="I107" s="288"/>
      <c r="J107" s="289">
        <f>ROUND(I107*H107,2)</f>
        <v>0</v>
      </c>
      <c r="K107" s="285" t="s">
        <v>19</v>
      </c>
      <c r="L107" s="290"/>
      <c r="M107" s="291" t="s">
        <v>19</v>
      </c>
      <c r="N107" s="292"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3025</v>
      </c>
      <c r="AT107" s="227" t="s">
        <v>638</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1622</v>
      </c>
      <c r="BM107" s="227" t="s">
        <v>6018</v>
      </c>
    </row>
    <row r="108" s="2" customFormat="1" ht="16.5" customHeight="1">
      <c r="A108" s="41"/>
      <c r="B108" s="42"/>
      <c r="C108" s="283" t="s">
        <v>321</v>
      </c>
      <c r="D108" s="283" t="s">
        <v>638</v>
      </c>
      <c r="E108" s="284" t="s">
        <v>6019</v>
      </c>
      <c r="F108" s="285" t="s">
        <v>6020</v>
      </c>
      <c r="G108" s="286" t="s">
        <v>237</v>
      </c>
      <c r="H108" s="287">
        <v>14</v>
      </c>
      <c r="I108" s="288"/>
      <c r="J108" s="289">
        <f>ROUND(I108*H108,2)</f>
        <v>0</v>
      </c>
      <c r="K108" s="285" t="s">
        <v>19</v>
      </c>
      <c r="L108" s="290"/>
      <c r="M108" s="291" t="s">
        <v>19</v>
      </c>
      <c r="N108" s="292"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3025</v>
      </c>
      <c r="AT108" s="227" t="s">
        <v>638</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1622</v>
      </c>
      <c r="BM108" s="227" t="s">
        <v>6021</v>
      </c>
    </row>
    <row r="109" s="2" customFormat="1" ht="24.15" customHeight="1">
      <c r="A109" s="41"/>
      <c r="B109" s="42"/>
      <c r="C109" s="283" t="s">
        <v>8</v>
      </c>
      <c r="D109" s="283" t="s">
        <v>638</v>
      </c>
      <c r="E109" s="284" t="s">
        <v>6022</v>
      </c>
      <c r="F109" s="285" t="s">
        <v>6023</v>
      </c>
      <c r="G109" s="286" t="s">
        <v>237</v>
      </c>
      <c r="H109" s="287">
        <v>1</v>
      </c>
      <c r="I109" s="288"/>
      <c r="J109" s="289">
        <f>ROUND(I109*H109,2)</f>
        <v>0</v>
      </c>
      <c r="K109" s="285" t="s">
        <v>19</v>
      </c>
      <c r="L109" s="290"/>
      <c r="M109" s="291" t="s">
        <v>19</v>
      </c>
      <c r="N109" s="292"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3025</v>
      </c>
      <c r="AT109" s="227" t="s">
        <v>638</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1622</v>
      </c>
      <c r="BM109" s="227" t="s">
        <v>6024</v>
      </c>
    </row>
    <row r="110" s="2" customFormat="1" ht="24.15" customHeight="1">
      <c r="A110" s="41"/>
      <c r="B110" s="42"/>
      <c r="C110" s="216" t="s">
        <v>331</v>
      </c>
      <c r="D110" s="216" t="s">
        <v>234</v>
      </c>
      <c r="E110" s="217" t="s">
        <v>6025</v>
      </c>
      <c r="F110" s="218" t="s">
        <v>6026</v>
      </c>
      <c r="G110" s="219" t="s">
        <v>237</v>
      </c>
      <c r="H110" s="220">
        <v>14</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1622</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1622</v>
      </c>
      <c r="BM110" s="227" t="s">
        <v>6027</v>
      </c>
    </row>
    <row r="111" s="2" customFormat="1" ht="16.5" customHeight="1">
      <c r="A111" s="41"/>
      <c r="B111" s="42"/>
      <c r="C111" s="283" t="s">
        <v>335</v>
      </c>
      <c r="D111" s="283" t="s">
        <v>638</v>
      </c>
      <c r="E111" s="284" t="s">
        <v>5779</v>
      </c>
      <c r="F111" s="285" t="s">
        <v>5780</v>
      </c>
      <c r="G111" s="286" t="s">
        <v>5781</v>
      </c>
      <c r="H111" s="287">
        <v>1</v>
      </c>
      <c r="I111" s="288"/>
      <c r="J111" s="289">
        <f>ROUND(I111*H111,2)</f>
        <v>0</v>
      </c>
      <c r="K111" s="285" t="s">
        <v>19</v>
      </c>
      <c r="L111" s="290"/>
      <c r="M111" s="291" t="s">
        <v>19</v>
      </c>
      <c r="N111" s="292"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3025</v>
      </c>
      <c r="AT111" s="227" t="s">
        <v>638</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1622</v>
      </c>
      <c r="BM111" s="227" t="s">
        <v>6028</v>
      </c>
    </row>
    <row r="112" s="2" customFormat="1" ht="24.15" customHeight="1">
      <c r="A112" s="41"/>
      <c r="B112" s="42"/>
      <c r="C112" s="216" t="s">
        <v>339</v>
      </c>
      <c r="D112" s="216" t="s">
        <v>234</v>
      </c>
      <c r="E112" s="217" t="s">
        <v>6029</v>
      </c>
      <c r="F112" s="218" t="s">
        <v>6030</v>
      </c>
      <c r="G112" s="219" t="s">
        <v>237</v>
      </c>
      <c r="H112" s="220">
        <v>21</v>
      </c>
      <c r="I112" s="221"/>
      <c r="J112" s="222">
        <f>ROUND(I112*H112,2)</f>
        <v>0</v>
      </c>
      <c r="K112" s="218" t="s">
        <v>19</v>
      </c>
      <c r="L112" s="47"/>
      <c r="M112" s="223" t="s">
        <v>19</v>
      </c>
      <c r="N112" s="224"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1622</v>
      </c>
      <c r="AT112" s="227" t="s">
        <v>234</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1622</v>
      </c>
      <c r="BM112" s="227" t="s">
        <v>6031</v>
      </c>
    </row>
    <row r="113" s="2" customFormat="1" ht="16.5" customHeight="1">
      <c r="A113" s="41"/>
      <c r="B113" s="42"/>
      <c r="C113" s="283" t="s">
        <v>347</v>
      </c>
      <c r="D113" s="283" t="s">
        <v>638</v>
      </c>
      <c r="E113" s="284" t="s">
        <v>6032</v>
      </c>
      <c r="F113" s="285" t="s">
        <v>6033</v>
      </c>
      <c r="G113" s="286" t="s">
        <v>342</v>
      </c>
      <c r="H113" s="287">
        <v>84</v>
      </c>
      <c r="I113" s="288"/>
      <c r="J113" s="289">
        <f>ROUND(I113*H113,2)</f>
        <v>0</v>
      </c>
      <c r="K113" s="285" t="s">
        <v>19</v>
      </c>
      <c r="L113" s="290"/>
      <c r="M113" s="291" t="s">
        <v>19</v>
      </c>
      <c r="N113" s="292"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3025</v>
      </c>
      <c r="AT113" s="227" t="s">
        <v>638</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1622</v>
      </c>
      <c r="BM113" s="227" t="s">
        <v>6034</v>
      </c>
    </row>
    <row r="114" s="2" customFormat="1" ht="16.5" customHeight="1">
      <c r="A114" s="41"/>
      <c r="B114" s="42"/>
      <c r="C114" s="283" t="s">
        <v>353</v>
      </c>
      <c r="D114" s="283" t="s">
        <v>638</v>
      </c>
      <c r="E114" s="284" t="s">
        <v>6035</v>
      </c>
      <c r="F114" s="285" t="s">
        <v>6036</v>
      </c>
      <c r="G114" s="286" t="s">
        <v>237</v>
      </c>
      <c r="H114" s="287">
        <v>1</v>
      </c>
      <c r="I114" s="288"/>
      <c r="J114" s="289">
        <f>ROUND(I114*H114,2)</f>
        <v>0</v>
      </c>
      <c r="K114" s="285" t="s">
        <v>19</v>
      </c>
      <c r="L114" s="290"/>
      <c r="M114" s="291" t="s">
        <v>19</v>
      </c>
      <c r="N114" s="292"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3025</v>
      </c>
      <c r="AT114" s="227" t="s">
        <v>638</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1622</v>
      </c>
      <c r="BM114" s="227" t="s">
        <v>6037</v>
      </c>
    </row>
    <row r="115" s="2" customFormat="1" ht="16.5" customHeight="1">
      <c r="A115" s="41"/>
      <c r="B115" s="42"/>
      <c r="C115" s="216" t="s">
        <v>7</v>
      </c>
      <c r="D115" s="216" t="s">
        <v>234</v>
      </c>
      <c r="E115" s="217" t="s">
        <v>5789</v>
      </c>
      <c r="F115" s="218" t="s">
        <v>5790</v>
      </c>
      <c r="G115" s="219" t="s">
        <v>237</v>
      </c>
      <c r="H115" s="220">
        <v>1</v>
      </c>
      <c r="I115" s="221"/>
      <c r="J115" s="222">
        <f>ROUND(I115*H115,2)</f>
        <v>0</v>
      </c>
      <c r="K115" s="218" t="s">
        <v>19</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1622</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1622</v>
      </c>
      <c r="BM115" s="227" t="s">
        <v>6038</v>
      </c>
    </row>
    <row r="116" s="2" customFormat="1" ht="16.5" customHeight="1">
      <c r="A116" s="41"/>
      <c r="B116" s="42"/>
      <c r="C116" s="216" t="s">
        <v>373</v>
      </c>
      <c r="D116" s="216" t="s">
        <v>234</v>
      </c>
      <c r="E116" s="217" t="s">
        <v>6039</v>
      </c>
      <c r="F116" s="218" t="s">
        <v>6040</v>
      </c>
      <c r="G116" s="219" t="s">
        <v>237</v>
      </c>
      <c r="H116" s="220">
        <v>14</v>
      </c>
      <c r="I116" s="221"/>
      <c r="J116" s="222">
        <f>ROUND(I116*H116,2)</f>
        <v>0</v>
      </c>
      <c r="K116" s="218" t="s">
        <v>19</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1622</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1622</v>
      </c>
      <c r="BM116" s="227" t="s">
        <v>6041</v>
      </c>
    </row>
    <row r="117" s="2" customFormat="1" ht="21.75" customHeight="1">
      <c r="A117" s="41"/>
      <c r="B117" s="42"/>
      <c r="C117" s="216" t="s">
        <v>380</v>
      </c>
      <c r="D117" s="216" t="s">
        <v>234</v>
      </c>
      <c r="E117" s="217" t="s">
        <v>6042</v>
      </c>
      <c r="F117" s="218" t="s">
        <v>6043</v>
      </c>
      <c r="G117" s="219" t="s">
        <v>237</v>
      </c>
      <c r="H117" s="220">
        <v>21</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1622</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1622</v>
      </c>
      <c r="BM117" s="227" t="s">
        <v>6044</v>
      </c>
    </row>
    <row r="118" s="2" customFormat="1" ht="33" customHeight="1">
      <c r="A118" s="41"/>
      <c r="B118" s="42"/>
      <c r="C118" s="216" t="s">
        <v>384</v>
      </c>
      <c r="D118" s="216" t="s">
        <v>234</v>
      </c>
      <c r="E118" s="217" t="s">
        <v>5837</v>
      </c>
      <c r="F118" s="218" t="s">
        <v>5838</v>
      </c>
      <c r="G118" s="219" t="s">
        <v>342</v>
      </c>
      <c r="H118" s="220">
        <v>769.46000000000004</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1622</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1622</v>
      </c>
      <c r="BM118" s="227" t="s">
        <v>6045</v>
      </c>
    </row>
    <row r="119" s="2" customFormat="1" ht="16.5" customHeight="1">
      <c r="A119" s="41"/>
      <c r="B119" s="42"/>
      <c r="C119" s="283" t="s">
        <v>378</v>
      </c>
      <c r="D119" s="283" t="s">
        <v>638</v>
      </c>
      <c r="E119" s="284" t="s">
        <v>5840</v>
      </c>
      <c r="F119" s="285" t="s">
        <v>5841</v>
      </c>
      <c r="G119" s="286" t="s">
        <v>1293</v>
      </c>
      <c r="H119" s="287">
        <v>477.065</v>
      </c>
      <c r="I119" s="288"/>
      <c r="J119" s="289">
        <f>ROUND(I119*H119,2)</f>
        <v>0</v>
      </c>
      <c r="K119" s="285" t="s">
        <v>19</v>
      </c>
      <c r="L119" s="290"/>
      <c r="M119" s="291" t="s">
        <v>19</v>
      </c>
      <c r="N119" s="292"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3025</v>
      </c>
      <c r="AT119" s="227" t="s">
        <v>638</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1622</v>
      </c>
      <c r="BM119" s="227" t="s">
        <v>6046</v>
      </c>
    </row>
    <row r="120" s="2" customFormat="1" ht="49.05" customHeight="1">
      <c r="A120" s="41"/>
      <c r="B120" s="42"/>
      <c r="C120" s="216" t="s">
        <v>391</v>
      </c>
      <c r="D120" s="216" t="s">
        <v>234</v>
      </c>
      <c r="E120" s="217" t="s">
        <v>5843</v>
      </c>
      <c r="F120" s="218" t="s">
        <v>5844</v>
      </c>
      <c r="G120" s="219" t="s">
        <v>237</v>
      </c>
      <c r="H120" s="220">
        <v>1</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1622</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1622</v>
      </c>
      <c r="BM120" s="227" t="s">
        <v>6047</v>
      </c>
    </row>
    <row r="121" s="2" customFormat="1" ht="24.15" customHeight="1">
      <c r="A121" s="41"/>
      <c r="B121" s="42"/>
      <c r="C121" s="216" t="s">
        <v>395</v>
      </c>
      <c r="D121" s="216" t="s">
        <v>234</v>
      </c>
      <c r="E121" s="217" t="s">
        <v>5846</v>
      </c>
      <c r="F121" s="218" t="s">
        <v>5847</v>
      </c>
      <c r="G121" s="219" t="s">
        <v>237</v>
      </c>
      <c r="H121" s="220">
        <v>3</v>
      </c>
      <c r="I121" s="221"/>
      <c r="J121" s="222">
        <f>ROUND(I121*H121,2)</f>
        <v>0</v>
      </c>
      <c r="K121" s="218" t="s">
        <v>19</v>
      </c>
      <c r="L121" s="47"/>
      <c r="M121" s="223" t="s">
        <v>19</v>
      </c>
      <c r="N121" s="224"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1622</v>
      </c>
      <c r="AT121" s="227" t="s">
        <v>234</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1622</v>
      </c>
      <c r="BM121" s="227" t="s">
        <v>6048</v>
      </c>
    </row>
    <row r="122" s="2" customFormat="1" ht="24.15" customHeight="1">
      <c r="A122" s="41"/>
      <c r="B122" s="42"/>
      <c r="C122" s="216" t="s">
        <v>401</v>
      </c>
      <c r="D122" s="216" t="s">
        <v>234</v>
      </c>
      <c r="E122" s="217" t="s">
        <v>5849</v>
      </c>
      <c r="F122" s="218" t="s">
        <v>5850</v>
      </c>
      <c r="G122" s="219" t="s">
        <v>237</v>
      </c>
      <c r="H122" s="220">
        <v>16</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1622</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1622</v>
      </c>
      <c r="BM122" s="227" t="s">
        <v>6049</v>
      </c>
    </row>
    <row r="123" s="2" customFormat="1" ht="24.15" customHeight="1">
      <c r="A123" s="41"/>
      <c r="B123" s="42"/>
      <c r="C123" s="216" t="s">
        <v>407</v>
      </c>
      <c r="D123" s="216" t="s">
        <v>234</v>
      </c>
      <c r="E123" s="217" t="s">
        <v>5852</v>
      </c>
      <c r="F123" s="218" t="s">
        <v>5853</v>
      </c>
      <c r="G123" s="219" t="s">
        <v>237</v>
      </c>
      <c r="H123" s="220">
        <v>16</v>
      </c>
      <c r="I123" s="221"/>
      <c r="J123" s="222">
        <f>ROUND(I123*H123,2)</f>
        <v>0</v>
      </c>
      <c r="K123" s="218" t="s">
        <v>19</v>
      </c>
      <c r="L123" s="47"/>
      <c r="M123" s="223" t="s">
        <v>19</v>
      </c>
      <c r="N123" s="224"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1622</v>
      </c>
      <c r="AT123" s="227" t="s">
        <v>234</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1622</v>
      </c>
      <c r="BM123" s="227" t="s">
        <v>6050</v>
      </c>
    </row>
    <row r="124" s="2" customFormat="1" ht="21.75" customHeight="1">
      <c r="A124" s="41"/>
      <c r="B124" s="42"/>
      <c r="C124" s="216" t="s">
        <v>412</v>
      </c>
      <c r="D124" s="216" t="s">
        <v>234</v>
      </c>
      <c r="E124" s="217" t="s">
        <v>6051</v>
      </c>
      <c r="F124" s="218" t="s">
        <v>6052</v>
      </c>
      <c r="G124" s="219" t="s">
        <v>5781</v>
      </c>
      <c r="H124" s="220">
        <v>1</v>
      </c>
      <c r="I124" s="221"/>
      <c r="J124" s="222">
        <f>ROUND(I124*H124,2)</f>
        <v>0</v>
      </c>
      <c r="K124" s="218" t="s">
        <v>19</v>
      </c>
      <c r="L124" s="47"/>
      <c r="M124" s="223" t="s">
        <v>19</v>
      </c>
      <c r="N124" s="224"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1622</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1622</v>
      </c>
      <c r="BM124" s="227" t="s">
        <v>6053</v>
      </c>
    </row>
    <row r="125" s="2" customFormat="1" ht="24.15" customHeight="1">
      <c r="A125" s="41"/>
      <c r="B125" s="42"/>
      <c r="C125" s="216" t="s">
        <v>417</v>
      </c>
      <c r="D125" s="216" t="s">
        <v>234</v>
      </c>
      <c r="E125" s="217" t="s">
        <v>6054</v>
      </c>
      <c r="F125" s="218" t="s">
        <v>6055</v>
      </c>
      <c r="G125" s="219" t="s">
        <v>6056</v>
      </c>
      <c r="H125" s="220">
        <v>4</v>
      </c>
      <c r="I125" s="221"/>
      <c r="J125" s="222">
        <f>ROUND(I125*H125,2)</f>
        <v>0</v>
      </c>
      <c r="K125" s="218" t="s">
        <v>19</v>
      </c>
      <c r="L125" s="47"/>
      <c r="M125" s="223" t="s">
        <v>19</v>
      </c>
      <c r="N125" s="224" t="s">
        <v>40</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1622</v>
      </c>
      <c r="AT125" s="227" t="s">
        <v>234</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1622</v>
      </c>
      <c r="BM125" s="227" t="s">
        <v>6057</v>
      </c>
    </row>
    <row r="126" s="2" customFormat="1" ht="16.5" customHeight="1">
      <c r="A126" s="41"/>
      <c r="B126" s="42"/>
      <c r="C126" s="283" t="s">
        <v>423</v>
      </c>
      <c r="D126" s="283" t="s">
        <v>638</v>
      </c>
      <c r="E126" s="284" t="s">
        <v>6058</v>
      </c>
      <c r="F126" s="285" t="s">
        <v>6059</v>
      </c>
      <c r="G126" s="286" t="s">
        <v>342</v>
      </c>
      <c r="H126" s="287">
        <v>827.46000000000004</v>
      </c>
      <c r="I126" s="288"/>
      <c r="J126" s="289">
        <f>ROUND(I126*H126,2)</f>
        <v>0</v>
      </c>
      <c r="K126" s="285" t="s">
        <v>19</v>
      </c>
      <c r="L126" s="290"/>
      <c r="M126" s="291" t="s">
        <v>19</v>
      </c>
      <c r="N126" s="292" t="s">
        <v>40</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3025</v>
      </c>
      <c r="AT126" s="227" t="s">
        <v>638</v>
      </c>
      <c r="AU126" s="227" t="s">
        <v>78</v>
      </c>
      <c r="AY126" s="19" t="s">
        <v>231</v>
      </c>
      <c r="BE126" s="228">
        <f>IF(N126="základní",J126,0)</f>
        <v>0</v>
      </c>
      <c r="BF126" s="228">
        <f>IF(N126="snížená",J126,0)</f>
        <v>0</v>
      </c>
      <c r="BG126" s="228">
        <f>IF(N126="zákl. přenesená",J126,0)</f>
        <v>0</v>
      </c>
      <c r="BH126" s="228">
        <f>IF(N126="sníž. přenesená",J126,0)</f>
        <v>0</v>
      </c>
      <c r="BI126" s="228">
        <f>IF(N126="nulová",J126,0)</f>
        <v>0</v>
      </c>
      <c r="BJ126" s="19" t="s">
        <v>76</v>
      </c>
      <c r="BK126" s="228">
        <f>ROUND(I126*H126,2)</f>
        <v>0</v>
      </c>
      <c r="BL126" s="19" t="s">
        <v>1622</v>
      </c>
      <c r="BM126" s="227" t="s">
        <v>6060</v>
      </c>
    </row>
    <row r="127" s="2" customFormat="1" ht="24.15" customHeight="1">
      <c r="A127" s="41"/>
      <c r="B127" s="42"/>
      <c r="C127" s="216" t="s">
        <v>429</v>
      </c>
      <c r="D127" s="216" t="s">
        <v>234</v>
      </c>
      <c r="E127" s="217" t="s">
        <v>6061</v>
      </c>
      <c r="F127" s="218" t="s">
        <v>6062</v>
      </c>
      <c r="G127" s="219" t="s">
        <v>342</v>
      </c>
      <c r="H127" s="220">
        <v>827.46000000000004</v>
      </c>
      <c r="I127" s="221"/>
      <c r="J127" s="222">
        <f>ROUND(I127*H127,2)</f>
        <v>0</v>
      </c>
      <c r="K127" s="218" t="s">
        <v>19</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1622</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1622</v>
      </c>
      <c r="BM127" s="227" t="s">
        <v>6063</v>
      </c>
    </row>
    <row r="128" s="12" customFormat="1" ht="22.8" customHeight="1">
      <c r="A128" s="12"/>
      <c r="B128" s="200"/>
      <c r="C128" s="201"/>
      <c r="D128" s="202" t="s">
        <v>68</v>
      </c>
      <c r="E128" s="214" t="s">
        <v>5909</v>
      </c>
      <c r="F128" s="214" t="s">
        <v>5910</v>
      </c>
      <c r="G128" s="201"/>
      <c r="H128" s="201"/>
      <c r="I128" s="204"/>
      <c r="J128" s="215">
        <f>BK128</f>
        <v>0</v>
      </c>
      <c r="K128" s="201"/>
      <c r="L128" s="206"/>
      <c r="M128" s="207"/>
      <c r="N128" s="208"/>
      <c r="O128" s="208"/>
      <c r="P128" s="209">
        <f>SUM(P129:P130)</f>
        <v>0</v>
      </c>
      <c r="Q128" s="208"/>
      <c r="R128" s="209">
        <f>SUM(R129:R130)</f>
        <v>0</v>
      </c>
      <c r="S128" s="208"/>
      <c r="T128" s="210">
        <f>SUM(T129:T130)</f>
        <v>0</v>
      </c>
      <c r="U128" s="12"/>
      <c r="V128" s="12"/>
      <c r="W128" s="12"/>
      <c r="X128" s="12"/>
      <c r="Y128" s="12"/>
      <c r="Z128" s="12"/>
      <c r="AA128" s="12"/>
      <c r="AB128" s="12"/>
      <c r="AC128" s="12"/>
      <c r="AD128" s="12"/>
      <c r="AE128" s="12"/>
      <c r="AR128" s="211" t="s">
        <v>119</v>
      </c>
      <c r="AT128" s="212" t="s">
        <v>68</v>
      </c>
      <c r="AU128" s="212" t="s">
        <v>76</v>
      </c>
      <c r="AY128" s="211" t="s">
        <v>231</v>
      </c>
      <c r="BK128" s="213">
        <f>SUM(BK129:BK130)</f>
        <v>0</v>
      </c>
    </row>
    <row r="129" s="2" customFormat="1" ht="24.15" customHeight="1">
      <c r="A129" s="41"/>
      <c r="B129" s="42"/>
      <c r="C129" s="216" t="s">
        <v>434</v>
      </c>
      <c r="D129" s="216" t="s">
        <v>234</v>
      </c>
      <c r="E129" s="217" t="s">
        <v>5911</v>
      </c>
      <c r="F129" s="218" t="s">
        <v>5912</v>
      </c>
      <c r="G129" s="219" t="s">
        <v>342</v>
      </c>
      <c r="H129" s="220">
        <v>828</v>
      </c>
      <c r="I129" s="221"/>
      <c r="J129" s="222">
        <f>ROUND(I129*H129,2)</f>
        <v>0</v>
      </c>
      <c r="K129" s="218" t="s">
        <v>19</v>
      </c>
      <c r="L129" s="47"/>
      <c r="M129" s="223" t="s">
        <v>19</v>
      </c>
      <c r="N129" s="224" t="s">
        <v>40</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1622</v>
      </c>
      <c r="AT129" s="227" t="s">
        <v>234</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1622</v>
      </c>
      <c r="BM129" s="227" t="s">
        <v>6064</v>
      </c>
    </row>
    <row r="130" s="2" customFormat="1" ht="21.75" customHeight="1">
      <c r="A130" s="41"/>
      <c r="B130" s="42"/>
      <c r="C130" s="216" t="s">
        <v>442</v>
      </c>
      <c r="D130" s="216" t="s">
        <v>234</v>
      </c>
      <c r="E130" s="217" t="s">
        <v>6065</v>
      </c>
      <c r="F130" s="218" t="s">
        <v>6066</v>
      </c>
      <c r="G130" s="219" t="s">
        <v>342</v>
      </c>
      <c r="H130" s="220">
        <v>55</v>
      </c>
      <c r="I130" s="221"/>
      <c r="J130" s="222">
        <f>ROUND(I130*H130,2)</f>
        <v>0</v>
      </c>
      <c r="K130" s="218" t="s">
        <v>19</v>
      </c>
      <c r="L130" s="47"/>
      <c r="M130" s="223" t="s">
        <v>19</v>
      </c>
      <c r="N130" s="224" t="s">
        <v>40</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1622</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1622</v>
      </c>
      <c r="BM130" s="227" t="s">
        <v>6067</v>
      </c>
    </row>
    <row r="131" s="12" customFormat="1" ht="22.8" customHeight="1">
      <c r="A131" s="12"/>
      <c r="B131" s="200"/>
      <c r="C131" s="201"/>
      <c r="D131" s="202" t="s">
        <v>68</v>
      </c>
      <c r="E131" s="214" t="s">
        <v>5914</v>
      </c>
      <c r="F131" s="214" t="s">
        <v>5915</v>
      </c>
      <c r="G131" s="201"/>
      <c r="H131" s="201"/>
      <c r="I131" s="204"/>
      <c r="J131" s="215">
        <f>BK131</f>
        <v>0</v>
      </c>
      <c r="K131" s="201"/>
      <c r="L131" s="206"/>
      <c r="M131" s="207"/>
      <c r="N131" s="208"/>
      <c r="O131" s="208"/>
      <c r="P131" s="209">
        <f>SUM(P132:P135)</f>
        <v>0</v>
      </c>
      <c r="Q131" s="208"/>
      <c r="R131" s="209">
        <f>SUM(R132:R135)</f>
        <v>0</v>
      </c>
      <c r="S131" s="208"/>
      <c r="T131" s="210">
        <f>SUM(T132:T135)</f>
        <v>0</v>
      </c>
      <c r="U131" s="12"/>
      <c r="V131" s="12"/>
      <c r="W131" s="12"/>
      <c r="X131" s="12"/>
      <c r="Y131" s="12"/>
      <c r="Z131" s="12"/>
      <c r="AA131" s="12"/>
      <c r="AB131" s="12"/>
      <c r="AC131" s="12"/>
      <c r="AD131" s="12"/>
      <c r="AE131" s="12"/>
      <c r="AR131" s="211" t="s">
        <v>119</v>
      </c>
      <c r="AT131" s="212" t="s">
        <v>68</v>
      </c>
      <c r="AU131" s="212" t="s">
        <v>76</v>
      </c>
      <c r="AY131" s="211" t="s">
        <v>231</v>
      </c>
      <c r="BK131" s="213">
        <f>SUM(BK132:BK135)</f>
        <v>0</v>
      </c>
    </row>
    <row r="132" s="2" customFormat="1" ht="16.5" customHeight="1">
      <c r="A132" s="41"/>
      <c r="B132" s="42"/>
      <c r="C132" s="216" t="s">
        <v>825</v>
      </c>
      <c r="D132" s="216" t="s">
        <v>234</v>
      </c>
      <c r="E132" s="217" t="s">
        <v>6068</v>
      </c>
      <c r="F132" s="218" t="s">
        <v>6069</v>
      </c>
      <c r="G132" s="219" t="s">
        <v>237</v>
      </c>
      <c r="H132" s="220">
        <v>15</v>
      </c>
      <c r="I132" s="221"/>
      <c r="J132" s="222">
        <f>ROUND(I132*H132,2)</f>
        <v>0</v>
      </c>
      <c r="K132" s="218" t="s">
        <v>19</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1622</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1622</v>
      </c>
      <c r="BM132" s="227" t="s">
        <v>6070</v>
      </c>
    </row>
    <row r="133" s="2" customFormat="1" ht="24.15" customHeight="1">
      <c r="A133" s="41"/>
      <c r="B133" s="42"/>
      <c r="C133" s="216" t="s">
        <v>833</v>
      </c>
      <c r="D133" s="216" t="s">
        <v>234</v>
      </c>
      <c r="E133" s="217" t="s">
        <v>5916</v>
      </c>
      <c r="F133" s="218" t="s">
        <v>5917</v>
      </c>
      <c r="G133" s="219" t="s">
        <v>237</v>
      </c>
      <c r="H133" s="220">
        <v>1</v>
      </c>
      <c r="I133" s="221"/>
      <c r="J133" s="222">
        <f>ROUND(I133*H133,2)</f>
        <v>0</v>
      </c>
      <c r="K133" s="218" t="s">
        <v>19</v>
      </c>
      <c r="L133" s="47"/>
      <c r="M133" s="223" t="s">
        <v>19</v>
      </c>
      <c r="N133" s="224" t="s">
        <v>40</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1622</v>
      </c>
      <c r="AT133" s="227" t="s">
        <v>234</v>
      </c>
      <c r="AU133" s="227" t="s">
        <v>78</v>
      </c>
      <c r="AY133" s="19" t="s">
        <v>231</v>
      </c>
      <c r="BE133" s="228">
        <f>IF(N133="základní",J133,0)</f>
        <v>0</v>
      </c>
      <c r="BF133" s="228">
        <f>IF(N133="snížená",J133,0)</f>
        <v>0</v>
      </c>
      <c r="BG133" s="228">
        <f>IF(N133="zákl. přenesená",J133,0)</f>
        <v>0</v>
      </c>
      <c r="BH133" s="228">
        <f>IF(N133="sníž. přenesená",J133,0)</f>
        <v>0</v>
      </c>
      <c r="BI133" s="228">
        <f>IF(N133="nulová",J133,0)</f>
        <v>0</v>
      </c>
      <c r="BJ133" s="19" t="s">
        <v>76</v>
      </c>
      <c r="BK133" s="228">
        <f>ROUND(I133*H133,2)</f>
        <v>0</v>
      </c>
      <c r="BL133" s="19" t="s">
        <v>1622</v>
      </c>
      <c r="BM133" s="227" t="s">
        <v>6071</v>
      </c>
    </row>
    <row r="134" s="2" customFormat="1" ht="24.15" customHeight="1">
      <c r="A134" s="41"/>
      <c r="B134" s="42"/>
      <c r="C134" s="216" t="s">
        <v>839</v>
      </c>
      <c r="D134" s="216" t="s">
        <v>234</v>
      </c>
      <c r="E134" s="217" t="s">
        <v>5919</v>
      </c>
      <c r="F134" s="218" t="s">
        <v>5920</v>
      </c>
      <c r="G134" s="219" t="s">
        <v>237</v>
      </c>
      <c r="H134" s="220">
        <v>1</v>
      </c>
      <c r="I134" s="221"/>
      <c r="J134" s="222">
        <f>ROUND(I134*H134,2)</f>
        <v>0</v>
      </c>
      <c r="K134" s="218" t="s">
        <v>19</v>
      </c>
      <c r="L134" s="47"/>
      <c r="M134" s="223" t="s">
        <v>19</v>
      </c>
      <c r="N134" s="224"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1622</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1622</v>
      </c>
      <c r="BM134" s="227" t="s">
        <v>6072</v>
      </c>
    </row>
    <row r="135" s="2" customFormat="1" ht="16.5" customHeight="1">
      <c r="A135" s="41"/>
      <c r="B135" s="42"/>
      <c r="C135" s="216" t="s">
        <v>844</v>
      </c>
      <c r="D135" s="216" t="s">
        <v>234</v>
      </c>
      <c r="E135" s="217" t="s">
        <v>5922</v>
      </c>
      <c r="F135" s="218" t="s">
        <v>5923</v>
      </c>
      <c r="G135" s="219" t="s">
        <v>237</v>
      </c>
      <c r="H135" s="220">
        <v>1</v>
      </c>
      <c r="I135" s="221"/>
      <c r="J135" s="222">
        <f>ROUND(I135*H135,2)</f>
        <v>0</v>
      </c>
      <c r="K135" s="218" t="s">
        <v>19</v>
      </c>
      <c r="L135" s="47"/>
      <c r="M135" s="223" t="s">
        <v>19</v>
      </c>
      <c r="N135" s="224" t="s">
        <v>40</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1622</v>
      </c>
      <c r="AT135" s="227" t="s">
        <v>234</v>
      </c>
      <c r="AU135" s="227" t="s">
        <v>78</v>
      </c>
      <c r="AY135" s="19" t="s">
        <v>231</v>
      </c>
      <c r="BE135" s="228">
        <f>IF(N135="základní",J135,0)</f>
        <v>0</v>
      </c>
      <c r="BF135" s="228">
        <f>IF(N135="snížená",J135,0)</f>
        <v>0</v>
      </c>
      <c r="BG135" s="228">
        <f>IF(N135="zákl. přenesená",J135,0)</f>
        <v>0</v>
      </c>
      <c r="BH135" s="228">
        <f>IF(N135="sníž. přenesená",J135,0)</f>
        <v>0</v>
      </c>
      <c r="BI135" s="228">
        <f>IF(N135="nulová",J135,0)</f>
        <v>0</v>
      </c>
      <c r="BJ135" s="19" t="s">
        <v>76</v>
      </c>
      <c r="BK135" s="228">
        <f>ROUND(I135*H135,2)</f>
        <v>0</v>
      </c>
      <c r="BL135" s="19" t="s">
        <v>1622</v>
      </c>
      <c r="BM135" s="227" t="s">
        <v>6073</v>
      </c>
    </row>
    <row r="136" s="12" customFormat="1" ht="22.8" customHeight="1">
      <c r="A136" s="12"/>
      <c r="B136" s="200"/>
      <c r="C136" s="201"/>
      <c r="D136" s="202" t="s">
        <v>68</v>
      </c>
      <c r="E136" s="214" t="s">
        <v>5925</v>
      </c>
      <c r="F136" s="214" t="s">
        <v>5926</v>
      </c>
      <c r="G136" s="201"/>
      <c r="H136" s="201"/>
      <c r="I136" s="204"/>
      <c r="J136" s="215">
        <f>BK136</f>
        <v>0</v>
      </c>
      <c r="K136" s="201"/>
      <c r="L136" s="206"/>
      <c r="M136" s="207"/>
      <c r="N136" s="208"/>
      <c r="O136" s="208"/>
      <c r="P136" s="209">
        <f>SUM(P137:P159)</f>
        <v>0</v>
      </c>
      <c r="Q136" s="208"/>
      <c r="R136" s="209">
        <f>SUM(R137:R159)</f>
        <v>0</v>
      </c>
      <c r="S136" s="208"/>
      <c r="T136" s="210">
        <f>SUM(T137:T159)</f>
        <v>0</v>
      </c>
      <c r="U136" s="12"/>
      <c r="V136" s="12"/>
      <c r="W136" s="12"/>
      <c r="X136" s="12"/>
      <c r="Y136" s="12"/>
      <c r="Z136" s="12"/>
      <c r="AA136" s="12"/>
      <c r="AB136" s="12"/>
      <c r="AC136" s="12"/>
      <c r="AD136" s="12"/>
      <c r="AE136" s="12"/>
      <c r="AR136" s="211" t="s">
        <v>119</v>
      </c>
      <c r="AT136" s="212" t="s">
        <v>68</v>
      </c>
      <c r="AU136" s="212" t="s">
        <v>76</v>
      </c>
      <c r="AY136" s="211" t="s">
        <v>231</v>
      </c>
      <c r="BK136" s="213">
        <f>SUM(BK137:BK159)</f>
        <v>0</v>
      </c>
    </row>
    <row r="137" s="2" customFormat="1" ht="16.5" customHeight="1">
      <c r="A137" s="41"/>
      <c r="B137" s="42"/>
      <c r="C137" s="283" t="s">
        <v>849</v>
      </c>
      <c r="D137" s="283" t="s">
        <v>638</v>
      </c>
      <c r="E137" s="284" t="s">
        <v>6074</v>
      </c>
      <c r="F137" s="285" t="s">
        <v>6075</v>
      </c>
      <c r="G137" s="286" t="s">
        <v>342</v>
      </c>
      <c r="H137" s="287">
        <v>14</v>
      </c>
      <c r="I137" s="288"/>
      <c r="J137" s="289">
        <f>ROUND(I137*H137,2)</f>
        <v>0</v>
      </c>
      <c r="K137" s="285" t="s">
        <v>19</v>
      </c>
      <c r="L137" s="290"/>
      <c r="M137" s="291" t="s">
        <v>19</v>
      </c>
      <c r="N137" s="292" t="s">
        <v>40</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3025</v>
      </c>
      <c r="AT137" s="227" t="s">
        <v>638</v>
      </c>
      <c r="AU137" s="227" t="s">
        <v>78</v>
      </c>
      <c r="AY137" s="19" t="s">
        <v>231</v>
      </c>
      <c r="BE137" s="228">
        <f>IF(N137="základní",J137,0)</f>
        <v>0</v>
      </c>
      <c r="BF137" s="228">
        <f>IF(N137="snížená",J137,0)</f>
        <v>0</v>
      </c>
      <c r="BG137" s="228">
        <f>IF(N137="zákl. přenesená",J137,0)</f>
        <v>0</v>
      </c>
      <c r="BH137" s="228">
        <f>IF(N137="sníž. přenesená",J137,0)</f>
        <v>0</v>
      </c>
      <c r="BI137" s="228">
        <f>IF(N137="nulová",J137,0)</f>
        <v>0</v>
      </c>
      <c r="BJ137" s="19" t="s">
        <v>76</v>
      </c>
      <c r="BK137" s="228">
        <f>ROUND(I137*H137,2)</f>
        <v>0</v>
      </c>
      <c r="BL137" s="19" t="s">
        <v>1622</v>
      </c>
      <c r="BM137" s="227" t="s">
        <v>6076</v>
      </c>
    </row>
    <row r="138" s="2" customFormat="1" ht="24.15" customHeight="1">
      <c r="A138" s="41"/>
      <c r="B138" s="42"/>
      <c r="C138" s="216" t="s">
        <v>855</v>
      </c>
      <c r="D138" s="216" t="s">
        <v>234</v>
      </c>
      <c r="E138" s="217" t="s">
        <v>5927</v>
      </c>
      <c r="F138" s="218" t="s">
        <v>5928</v>
      </c>
      <c r="G138" s="219" t="s">
        <v>356</v>
      </c>
      <c r="H138" s="220">
        <v>4.2000000000000002</v>
      </c>
      <c r="I138" s="221"/>
      <c r="J138" s="222">
        <f>ROUND(I138*H138,2)</f>
        <v>0</v>
      </c>
      <c r="K138" s="218" t="s">
        <v>19</v>
      </c>
      <c r="L138" s="47"/>
      <c r="M138" s="223" t="s">
        <v>19</v>
      </c>
      <c r="N138" s="224" t="s">
        <v>40</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1622</v>
      </c>
      <c r="AT138" s="227" t="s">
        <v>234</v>
      </c>
      <c r="AU138" s="227" t="s">
        <v>78</v>
      </c>
      <c r="AY138" s="19" t="s">
        <v>231</v>
      </c>
      <c r="BE138" s="228">
        <f>IF(N138="základní",J138,0)</f>
        <v>0</v>
      </c>
      <c r="BF138" s="228">
        <f>IF(N138="snížená",J138,0)</f>
        <v>0</v>
      </c>
      <c r="BG138" s="228">
        <f>IF(N138="zákl. přenesená",J138,0)</f>
        <v>0</v>
      </c>
      <c r="BH138" s="228">
        <f>IF(N138="sníž. přenesená",J138,0)</f>
        <v>0</v>
      </c>
      <c r="BI138" s="228">
        <f>IF(N138="nulová",J138,0)</f>
        <v>0</v>
      </c>
      <c r="BJ138" s="19" t="s">
        <v>76</v>
      </c>
      <c r="BK138" s="228">
        <f>ROUND(I138*H138,2)</f>
        <v>0</v>
      </c>
      <c r="BL138" s="19" t="s">
        <v>1622</v>
      </c>
      <c r="BM138" s="227" t="s">
        <v>6077</v>
      </c>
    </row>
    <row r="139" s="2" customFormat="1" ht="24.15" customHeight="1">
      <c r="A139" s="41"/>
      <c r="B139" s="42"/>
      <c r="C139" s="216" t="s">
        <v>862</v>
      </c>
      <c r="D139" s="216" t="s">
        <v>234</v>
      </c>
      <c r="E139" s="217" t="s">
        <v>5930</v>
      </c>
      <c r="F139" s="218" t="s">
        <v>5931</v>
      </c>
      <c r="G139" s="219" t="s">
        <v>356</v>
      </c>
      <c r="H139" s="220">
        <v>14</v>
      </c>
      <c r="I139" s="221"/>
      <c r="J139" s="222">
        <f>ROUND(I139*H139,2)</f>
        <v>0</v>
      </c>
      <c r="K139" s="218" t="s">
        <v>19</v>
      </c>
      <c r="L139" s="47"/>
      <c r="M139" s="223" t="s">
        <v>19</v>
      </c>
      <c r="N139" s="224" t="s">
        <v>40</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1622</v>
      </c>
      <c r="AT139" s="227" t="s">
        <v>234</v>
      </c>
      <c r="AU139" s="227" t="s">
        <v>78</v>
      </c>
      <c r="AY139" s="19" t="s">
        <v>231</v>
      </c>
      <c r="BE139" s="228">
        <f>IF(N139="základní",J139,0)</f>
        <v>0</v>
      </c>
      <c r="BF139" s="228">
        <f>IF(N139="snížená",J139,0)</f>
        <v>0</v>
      </c>
      <c r="BG139" s="228">
        <f>IF(N139="zákl. přenesená",J139,0)</f>
        <v>0</v>
      </c>
      <c r="BH139" s="228">
        <f>IF(N139="sníž. přenesená",J139,0)</f>
        <v>0</v>
      </c>
      <c r="BI139" s="228">
        <f>IF(N139="nulová",J139,0)</f>
        <v>0</v>
      </c>
      <c r="BJ139" s="19" t="s">
        <v>76</v>
      </c>
      <c r="BK139" s="228">
        <f>ROUND(I139*H139,2)</f>
        <v>0</v>
      </c>
      <c r="BL139" s="19" t="s">
        <v>1622</v>
      </c>
      <c r="BM139" s="227" t="s">
        <v>6078</v>
      </c>
    </row>
    <row r="140" s="2" customFormat="1" ht="24.15" customHeight="1">
      <c r="A140" s="41"/>
      <c r="B140" s="42"/>
      <c r="C140" s="216" t="s">
        <v>867</v>
      </c>
      <c r="D140" s="216" t="s">
        <v>234</v>
      </c>
      <c r="E140" s="217" t="s">
        <v>5933</v>
      </c>
      <c r="F140" s="218" t="s">
        <v>5934</v>
      </c>
      <c r="G140" s="219" t="s">
        <v>342</v>
      </c>
      <c r="H140" s="220">
        <v>587</v>
      </c>
      <c r="I140" s="221"/>
      <c r="J140" s="222">
        <f>ROUND(I140*H140,2)</f>
        <v>0</v>
      </c>
      <c r="K140" s="218" t="s">
        <v>19</v>
      </c>
      <c r="L140" s="47"/>
      <c r="M140" s="223" t="s">
        <v>19</v>
      </c>
      <c r="N140" s="224" t="s">
        <v>40</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1622</v>
      </c>
      <c r="AT140" s="227" t="s">
        <v>234</v>
      </c>
      <c r="AU140" s="227" t="s">
        <v>78</v>
      </c>
      <c r="AY140" s="19" t="s">
        <v>231</v>
      </c>
      <c r="BE140" s="228">
        <f>IF(N140="základní",J140,0)</f>
        <v>0</v>
      </c>
      <c r="BF140" s="228">
        <f>IF(N140="snížená",J140,0)</f>
        <v>0</v>
      </c>
      <c r="BG140" s="228">
        <f>IF(N140="zákl. přenesená",J140,0)</f>
        <v>0</v>
      </c>
      <c r="BH140" s="228">
        <f>IF(N140="sníž. přenesená",J140,0)</f>
        <v>0</v>
      </c>
      <c r="BI140" s="228">
        <f>IF(N140="nulová",J140,0)</f>
        <v>0</v>
      </c>
      <c r="BJ140" s="19" t="s">
        <v>76</v>
      </c>
      <c r="BK140" s="228">
        <f>ROUND(I140*H140,2)</f>
        <v>0</v>
      </c>
      <c r="BL140" s="19" t="s">
        <v>1622</v>
      </c>
      <c r="BM140" s="227" t="s">
        <v>6079</v>
      </c>
    </row>
    <row r="141" s="2" customFormat="1" ht="24.15" customHeight="1">
      <c r="A141" s="41"/>
      <c r="B141" s="42"/>
      <c r="C141" s="216" t="s">
        <v>881</v>
      </c>
      <c r="D141" s="216" t="s">
        <v>234</v>
      </c>
      <c r="E141" s="217" t="s">
        <v>5936</v>
      </c>
      <c r="F141" s="218" t="s">
        <v>5937</v>
      </c>
      <c r="G141" s="219" t="s">
        <v>342</v>
      </c>
      <c r="H141" s="220">
        <v>28</v>
      </c>
      <c r="I141" s="221"/>
      <c r="J141" s="222">
        <f>ROUND(I141*H141,2)</f>
        <v>0</v>
      </c>
      <c r="K141" s="218" t="s">
        <v>19</v>
      </c>
      <c r="L141" s="47"/>
      <c r="M141" s="223" t="s">
        <v>19</v>
      </c>
      <c r="N141" s="224" t="s">
        <v>40</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1622</v>
      </c>
      <c r="AT141" s="227" t="s">
        <v>234</v>
      </c>
      <c r="AU141" s="227" t="s">
        <v>78</v>
      </c>
      <c r="AY141" s="19" t="s">
        <v>231</v>
      </c>
      <c r="BE141" s="228">
        <f>IF(N141="základní",J141,0)</f>
        <v>0</v>
      </c>
      <c r="BF141" s="228">
        <f>IF(N141="snížená",J141,0)</f>
        <v>0</v>
      </c>
      <c r="BG141" s="228">
        <f>IF(N141="zákl. přenesená",J141,0)</f>
        <v>0</v>
      </c>
      <c r="BH141" s="228">
        <f>IF(N141="sníž. přenesená",J141,0)</f>
        <v>0</v>
      </c>
      <c r="BI141" s="228">
        <f>IF(N141="nulová",J141,0)</f>
        <v>0</v>
      </c>
      <c r="BJ141" s="19" t="s">
        <v>76</v>
      </c>
      <c r="BK141" s="228">
        <f>ROUND(I141*H141,2)</f>
        <v>0</v>
      </c>
      <c r="BL141" s="19" t="s">
        <v>1622</v>
      </c>
      <c r="BM141" s="227" t="s">
        <v>6080</v>
      </c>
    </row>
    <row r="142" s="2" customFormat="1" ht="24.15" customHeight="1">
      <c r="A142" s="41"/>
      <c r="B142" s="42"/>
      <c r="C142" s="216" t="s">
        <v>886</v>
      </c>
      <c r="D142" s="216" t="s">
        <v>234</v>
      </c>
      <c r="E142" s="217" t="s">
        <v>5945</v>
      </c>
      <c r="F142" s="218" t="s">
        <v>5946</v>
      </c>
      <c r="G142" s="219" t="s">
        <v>342</v>
      </c>
      <c r="H142" s="220">
        <v>587</v>
      </c>
      <c r="I142" s="221"/>
      <c r="J142" s="222">
        <f>ROUND(I142*H142,2)</f>
        <v>0</v>
      </c>
      <c r="K142" s="218" t="s">
        <v>19</v>
      </c>
      <c r="L142" s="47"/>
      <c r="M142" s="223" t="s">
        <v>19</v>
      </c>
      <c r="N142" s="224" t="s">
        <v>40</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1622</v>
      </c>
      <c r="AT142" s="227" t="s">
        <v>234</v>
      </c>
      <c r="AU142" s="227" t="s">
        <v>78</v>
      </c>
      <c r="AY142" s="19" t="s">
        <v>231</v>
      </c>
      <c r="BE142" s="228">
        <f>IF(N142="základní",J142,0)</f>
        <v>0</v>
      </c>
      <c r="BF142" s="228">
        <f>IF(N142="snížená",J142,0)</f>
        <v>0</v>
      </c>
      <c r="BG142" s="228">
        <f>IF(N142="zákl. přenesená",J142,0)</f>
        <v>0</v>
      </c>
      <c r="BH142" s="228">
        <f>IF(N142="sníž. přenesená",J142,0)</f>
        <v>0</v>
      </c>
      <c r="BI142" s="228">
        <f>IF(N142="nulová",J142,0)</f>
        <v>0</v>
      </c>
      <c r="BJ142" s="19" t="s">
        <v>76</v>
      </c>
      <c r="BK142" s="228">
        <f>ROUND(I142*H142,2)</f>
        <v>0</v>
      </c>
      <c r="BL142" s="19" t="s">
        <v>1622</v>
      </c>
      <c r="BM142" s="227" t="s">
        <v>6081</v>
      </c>
    </row>
    <row r="143" s="2" customFormat="1" ht="24.15" customHeight="1">
      <c r="A143" s="41"/>
      <c r="B143" s="42"/>
      <c r="C143" s="216" t="s">
        <v>892</v>
      </c>
      <c r="D143" s="216" t="s">
        <v>234</v>
      </c>
      <c r="E143" s="217" t="s">
        <v>5948</v>
      </c>
      <c r="F143" s="218" t="s">
        <v>5949</v>
      </c>
      <c r="G143" s="219" t="s">
        <v>342</v>
      </c>
      <c r="H143" s="220">
        <v>28</v>
      </c>
      <c r="I143" s="221"/>
      <c r="J143" s="222">
        <f>ROUND(I143*H143,2)</f>
        <v>0</v>
      </c>
      <c r="K143" s="218" t="s">
        <v>19</v>
      </c>
      <c r="L143" s="47"/>
      <c r="M143" s="223" t="s">
        <v>19</v>
      </c>
      <c r="N143" s="224" t="s">
        <v>40</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1622</v>
      </c>
      <c r="AT143" s="227" t="s">
        <v>234</v>
      </c>
      <c r="AU143" s="227" t="s">
        <v>78</v>
      </c>
      <c r="AY143" s="19" t="s">
        <v>231</v>
      </c>
      <c r="BE143" s="228">
        <f>IF(N143="základní",J143,0)</f>
        <v>0</v>
      </c>
      <c r="BF143" s="228">
        <f>IF(N143="snížená",J143,0)</f>
        <v>0</v>
      </c>
      <c r="BG143" s="228">
        <f>IF(N143="zákl. přenesená",J143,0)</f>
        <v>0</v>
      </c>
      <c r="BH143" s="228">
        <f>IF(N143="sníž. přenesená",J143,0)</f>
        <v>0</v>
      </c>
      <c r="BI143" s="228">
        <f>IF(N143="nulová",J143,0)</f>
        <v>0</v>
      </c>
      <c r="BJ143" s="19" t="s">
        <v>76</v>
      </c>
      <c r="BK143" s="228">
        <f>ROUND(I143*H143,2)</f>
        <v>0</v>
      </c>
      <c r="BL143" s="19" t="s">
        <v>1622</v>
      </c>
      <c r="BM143" s="227" t="s">
        <v>6082</v>
      </c>
    </row>
    <row r="144" s="2" customFormat="1" ht="24.15" customHeight="1">
      <c r="A144" s="41"/>
      <c r="B144" s="42"/>
      <c r="C144" s="216" t="s">
        <v>897</v>
      </c>
      <c r="D144" s="216" t="s">
        <v>234</v>
      </c>
      <c r="E144" s="217" t="s">
        <v>5939</v>
      </c>
      <c r="F144" s="218" t="s">
        <v>5940</v>
      </c>
      <c r="G144" s="219" t="s">
        <v>342</v>
      </c>
      <c r="H144" s="220">
        <v>587</v>
      </c>
      <c r="I144" s="221"/>
      <c r="J144" s="222">
        <f>ROUND(I144*H144,2)</f>
        <v>0</v>
      </c>
      <c r="K144" s="218" t="s">
        <v>19</v>
      </c>
      <c r="L144" s="47"/>
      <c r="M144" s="223" t="s">
        <v>19</v>
      </c>
      <c r="N144" s="224" t="s">
        <v>40</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1622</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1622</v>
      </c>
      <c r="BM144" s="227" t="s">
        <v>6083</v>
      </c>
    </row>
    <row r="145" s="2" customFormat="1" ht="24.15" customHeight="1">
      <c r="A145" s="41"/>
      <c r="B145" s="42"/>
      <c r="C145" s="216" t="s">
        <v>903</v>
      </c>
      <c r="D145" s="216" t="s">
        <v>234</v>
      </c>
      <c r="E145" s="217" t="s">
        <v>5942</v>
      </c>
      <c r="F145" s="218" t="s">
        <v>5943</v>
      </c>
      <c r="G145" s="219" t="s">
        <v>342</v>
      </c>
      <c r="H145" s="220">
        <v>28</v>
      </c>
      <c r="I145" s="221"/>
      <c r="J145" s="222">
        <f>ROUND(I145*H145,2)</f>
        <v>0</v>
      </c>
      <c r="K145" s="218" t="s">
        <v>19</v>
      </c>
      <c r="L145" s="47"/>
      <c r="M145" s="223" t="s">
        <v>19</v>
      </c>
      <c r="N145" s="224" t="s">
        <v>40</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1622</v>
      </c>
      <c r="AT145" s="227" t="s">
        <v>234</v>
      </c>
      <c r="AU145" s="227" t="s">
        <v>78</v>
      </c>
      <c r="AY145" s="19" t="s">
        <v>231</v>
      </c>
      <c r="BE145" s="228">
        <f>IF(N145="základní",J145,0)</f>
        <v>0</v>
      </c>
      <c r="BF145" s="228">
        <f>IF(N145="snížená",J145,0)</f>
        <v>0</v>
      </c>
      <c r="BG145" s="228">
        <f>IF(N145="zákl. přenesená",J145,0)</f>
        <v>0</v>
      </c>
      <c r="BH145" s="228">
        <f>IF(N145="sníž. přenesená",J145,0)</f>
        <v>0</v>
      </c>
      <c r="BI145" s="228">
        <f>IF(N145="nulová",J145,0)</f>
        <v>0</v>
      </c>
      <c r="BJ145" s="19" t="s">
        <v>76</v>
      </c>
      <c r="BK145" s="228">
        <f>ROUND(I145*H145,2)</f>
        <v>0</v>
      </c>
      <c r="BL145" s="19" t="s">
        <v>1622</v>
      </c>
      <c r="BM145" s="227" t="s">
        <v>6084</v>
      </c>
    </row>
    <row r="146" s="2" customFormat="1" ht="24.15" customHeight="1">
      <c r="A146" s="41"/>
      <c r="B146" s="42"/>
      <c r="C146" s="216" t="s">
        <v>909</v>
      </c>
      <c r="D146" s="216" t="s">
        <v>234</v>
      </c>
      <c r="E146" s="217" t="s">
        <v>5951</v>
      </c>
      <c r="F146" s="218" t="s">
        <v>5952</v>
      </c>
      <c r="G146" s="219" t="s">
        <v>237</v>
      </c>
      <c r="H146" s="220">
        <v>4</v>
      </c>
      <c r="I146" s="221"/>
      <c r="J146" s="222">
        <f>ROUND(I146*H146,2)</f>
        <v>0</v>
      </c>
      <c r="K146" s="218" t="s">
        <v>19</v>
      </c>
      <c r="L146" s="47"/>
      <c r="M146" s="223" t="s">
        <v>19</v>
      </c>
      <c r="N146" s="224" t="s">
        <v>40</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1622</v>
      </c>
      <c r="AT146" s="227" t="s">
        <v>234</v>
      </c>
      <c r="AU146" s="227" t="s">
        <v>78</v>
      </c>
      <c r="AY146" s="19" t="s">
        <v>231</v>
      </c>
      <c r="BE146" s="228">
        <f>IF(N146="základní",J146,0)</f>
        <v>0</v>
      </c>
      <c r="BF146" s="228">
        <f>IF(N146="snížená",J146,0)</f>
        <v>0</v>
      </c>
      <c r="BG146" s="228">
        <f>IF(N146="zákl. přenesená",J146,0)</f>
        <v>0</v>
      </c>
      <c r="BH146" s="228">
        <f>IF(N146="sníž. přenesená",J146,0)</f>
        <v>0</v>
      </c>
      <c r="BI146" s="228">
        <f>IF(N146="nulová",J146,0)</f>
        <v>0</v>
      </c>
      <c r="BJ146" s="19" t="s">
        <v>76</v>
      </c>
      <c r="BK146" s="228">
        <f>ROUND(I146*H146,2)</f>
        <v>0</v>
      </c>
      <c r="BL146" s="19" t="s">
        <v>1622</v>
      </c>
      <c r="BM146" s="227" t="s">
        <v>6085</v>
      </c>
    </row>
    <row r="147" s="2" customFormat="1" ht="21.75" customHeight="1">
      <c r="A147" s="41"/>
      <c r="B147" s="42"/>
      <c r="C147" s="216" t="s">
        <v>915</v>
      </c>
      <c r="D147" s="216" t="s">
        <v>234</v>
      </c>
      <c r="E147" s="217" t="s">
        <v>5954</v>
      </c>
      <c r="F147" s="218" t="s">
        <v>5955</v>
      </c>
      <c r="G147" s="219" t="s">
        <v>237</v>
      </c>
      <c r="H147" s="220">
        <v>6</v>
      </c>
      <c r="I147" s="221"/>
      <c r="J147" s="222">
        <f>ROUND(I147*H147,2)</f>
        <v>0</v>
      </c>
      <c r="K147" s="218" t="s">
        <v>19</v>
      </c>
      <c r="L147" s="47"/>
      <c r="M147" s="223" t="s">
        <v>19</v>
      </c>
      <c r="N147" s="224" t="s">
        <v>40</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1622</v>
      </c>
      <c r="AT147" s="227" t="s">
        <v>234</v>
      </c>
      <c r="AU147" s="227" t="s">
        <v>78</v>
      </c>
      <c r="AY147" s="19" t="s">
        <v>231</v>
      </c>
      <c r="BE147" s="228">
        <f>IF(N147="základní",J147,0)</f>
        <v>0</v>
      </c>
      <c r="BF147" s="228">
        <f>IF(N147="snížená",J147,0)</f>
        <v>0</v>
      </c>
      <c r="BG147" s="228">
        <f>IF(N147="zákl. přenesená",J147,0)</f>
        <v>0</v>
      </c>
      <c r="BH147" s="228">
        <f>IF(N147="sníž. přenesená",J147,0)</f>
        <v>0</v>
      </c>
      <c r="BI147" s="228">
        <f>IF(N147="nulová",J147,0)</f>
        <v>0</v>
      </c>
      <c r="BJ147" s="19" t="s">
        <v>76</v>
      </c>
      <c r="BK147" s="228">
        <f>ROUND(I147*H147,2)</f>
        <v>0</v>
      </c>
      <c r="BL147" s="19" t="s">
        <v>1622</v>
      </c>
      <c r="BM147" s="227" t="s">
        <v>6086</v>
      </c>
    </row>
    <row r="148" s="2" customFormat="1" ht="16.5" customHeight="1">
      <c r="A148" s="41"/>
      <c r="B148" s="42"/>
      <c r="C148" s="216" t="s">
        <v>924</v>
      </c>
      <c r="D148" s="216" t="s">
        <v>234</v>
      </c>
      <c r="E148" s="217" t="s">
        <v>5957</v>
      </c>
      <c r="F148" s="218" t="s">
        <v>5958</v>
      </c>
      <c r="G148" s="219" t="s">
        <v>342</v>
      </c>
      <c r="H148" s="220">
        <v>615</v>
      </c>
      <c r="I148" s="221"/>
      <c r="J148" s="222">
        <f>ROUND(I148*H148,2)</f>
        <v>0</v>
      </c>
      <c r="K148" s="218" t="s">
        <v>19</v>
      </c>
      <c r="L148" s="47"/>
      <c r="M148" s="223" t="s">
        <v>19</v>
      </c>
      <c r="N148" s="224" t="s">
        <v>40</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1622</v>
      </c>
      <c r="AT148" s="227" t="s">
        <v>234</v>
      </c>
      <c r="AU148" s="227" t="s">
        <v>78</v>
      </c>
      <c r="AY148" s="19" t="s">
        <v>231</v>
      </c>
      <c r="BE148" s="228">
        <f>IF(N148="základní",J148,0)</f>
        <v>0</v>
      </c>
      <c r="BF148" s="228">
        <f>IF(N148="snížená",J148,0)</f>
        <v>0</v>
      </c>
      <c r="BG148" s="228">
        <f>IF(N148="zákl. přenesená",J148,0)</f>
        <v>0</v>
      </c>
      <c r="BH148" s="228">
        <f>IF(N148="sníž. přenesená",J148,0)</f>
        <v>0</v>
      </c>
      <c r="BI148" s="228">
        <f>IF(N148="nulová",J148,0)</f>
        <v>0</v>
      </c>
      <c r="BJ148" s="19" t="s">
        <v>76</v>
      </c>
      <c r="BK148" s="228">
        <f>ROUND(I148*H148,2)</f>
        <v>0</v>
      </c>
      <c r="BL148" s="19" t="s">
        <v>1622</v>
      </c>
      <c r="BM148" s="227" t="s">
        <v>6087</v>
      </c>
    </row>
    <row r="149" s="2" customFormat="1" ht="24.15" customHeight="1">
      <c r="A149" s="41"/>
      <c r="B149" s="42"/>
      <c r="C149" s="216" t="s">
        <v>372</v>
      </c>
      <c r="D149" s="216" t="s">
        <v>234</v>
      </c>
      <c r="E149" s="217" t="s">
        <v>6088</v>
      </c>
      <c r="F149" s="218" t="s">
        <v>6089</v>
      </c>
      <c r="G149" s="219" t="s">
        <v>342</v>
      </c>
      <c r="H149" s="220">
        <v>828</v>
      </c>
      <c r="I149" s="221"/>
      <c r="J149" s="222">
        <f>ROUND(I149*H149,2)</f>
        <v>0</v>
      </c>
      <c r="K149" s="218" t="s">
        <v>19</v>
      </c>
      <c r="L149" s="47"/>
      <c r="M149" s="223" t="s">
        <v>19</v>
      </c>
      <c r="N149" s="224" t="s">
        <v>40</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1622</v>
      </c>
      <c r="AT149" s="227" t="s">
        <v>234</v>
      </c>
      <c r="AU149" s="227" t="s">
        <v>78</v>
      </c>
      <c r="AY149" s="19" t="s">
        <v>231</v>
      </c>
      <c r="BE149" s="228">
        <f>IF(N149="základní",J149,0)</f>
        <v>0</v>
      </c>
      <c r="BF149" s="228">
        <f>IF(N149="snížená",J149,0)</f>
        <v>0</v>
      </c>
      <c r="BG149" s="228">
        <f>IF(N149="zákl. přenesená",J149,0)</f>
        <v>0</v>
      </c>
      <c r="BH149" s="228">
        <f>IF(N149="sníž. přenesená",J149,0)</f>
        <v>0</v>
      </c>
      <c r="BI149" s="228">
        <f>IF(N149="nulová",J149,0)</f>
        <v>0</v>
      </c>
      <c r="BJ149" s="19" t="s">
        <v>76</v>
      </c>
      <c r="BK149" s="228">
        <f>ROUND(I149*H149,2)</f>
        <v>0</v>
      </c>
      <c r="BL149" s="19" t="s">
        <v>1622</v>
      </c>
      <c r="BM149" s="227" t="s">
        <v>6090</v>
      </c>
    </row>
    <row r="150" s="2" customFormat="1" ht="24.15" customHeight="1">
      <c r="A150" s="41"/>
      <c r="B150" s="42"/>
      <c r="C150" s="283" t="s">
        <v>936</v>
      </c>
      <c r="D150" s="283" t="s">
        <v>638</v>
      </c>
      <c r="E150" s="284" t="s">
        <v>6091</v>
      </c>
      <c r="F150" s="285" t="s">
        <v>6092</v>
      </c>
      <c r="G150" s="286" t="s">
        <v>342</v>
      </c>
      <c r="H150" s="287">
        <v>828</v>
      </c>
      <c r="I150" s="288"/>
      <c r="J150" s="289">
        <f>ROUND(I150*H150,2)</f>
        <v>0</v>
      </c>
      <c r="K150" s="285" t="s">
        <v>19</v>
      </c>
      <c r="L150" s="290"/>
      <c r="M150" s="291" t="s">
        <v>19</v>
      </c>
      <c r="N150" s="292" t="s">
        <v>40</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3025</v>
      </c>
      <c r="AT150" s="227" t="s">
        <v>638</v>
      </c>
      <c r="AU150" s="227" t="s">
        <v>78</v>
      </c>
      <c r="AY150" s="19" t="s">
        <v>231</v>
      </c>
      <c r="BE150" s="228">
        <f>IF(N150="základní",J150,0)</f>
        <v>0</v>
      </c>
      <c r="BF150" s="228">
        <f>IF(N150="snížená",J150,0)</f>
        <v>0</v>
      </c>
      <c r="BG150" s="228">
        <f>IF(N150="zákl. přenesená",J150,0)</f>
        <v>0</v>
      </c>
      <c r="BH150" s="228">
        <f>IF(N150="sníž. přenesená",J150,0)</f>
        <v>0</v>
      </c>
      <c r="BI150" s="228">
        <f>IF(N150="nulová",J150,0)</f>
        <v>0</v>
      </c>
      <c r="BJ150" s="19" t="s">
        <v>76</v>
      </c>
      <c r="BK150" s="228">
        <f>ROUND(I150*H150,2)</f>
        <v>0</v>
      </c>
      <c r="BL150" s="19" t="s">
        <v>1622</v>
      </c>
      <c r="BM150" s="227" t="s">
        <v>6093</v>
      </c>
    </row>
    <row r="151" s="2" customFormat="1" ht="24.15" customHeight="1">
      <c r="A151" s="41"/>
      <c r="B151" s="42"/>
      <c r="C151" s="216" t="s">
        <v>941</v>
      </c>
      <c r="D151" s="216" t="s">
        <v>234</v>
      </c>
      <c r="E151" s="217" t="s">
        <v>5960</v>
      </c>
      <c r="F151" s="218" t="s">
        <v>5961</v>
      </c>
      <c r="G151" s="219" t="s">
        <v>342</v>
      </c>
      <c r="H151" s="220">
        <v>55</v>
      </c>
      <c r="I151" s="221"/>
      <c r="J151" s="222">
        <f>ROUND(I151*H151,2)</f>
        <v>0</v>
      </c>
      <c r="K151" s="218" t="s">
        <v>19</v>
      </c>
      <c r="L151" s="47"/>
      <c r="M151" s="223" t="s">
        <v>19</v>
      </c>
      <c r="N151" s="224"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1622</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1622</v>
      </c>
      <c r="BM151" s="227" t="s">
        <v>6094</v>
      </c>
    </row>
    <row r="152" s="2" customFormat="1" ht="24.15" customHeight="1">
      <c r="A152" s="41"/>
      <c r="B152" s="42"/>
      <c r="C152" s="283" t="s">
        <v>952</v>
      </c>
      <c r="D152" s="283" t="s">
        <v>638</v>
      </c>
      <c r="E152" s="284" t="s">
        <v>5963</v>
      </c>
      <c r="F152" s="285" t="s">
        <v>5964</v>
      </c>
      <c r="G152" s="286" t="s">
        <v>342</v>
      </c>
      <c r="H152" s="287">
        <v>55</v>
      </c>
      <c r="I152" s="288"/>
      <c r="J152" s="289">
        <f>ROUND(I152*H152,2)</f>
        <v>0</v>
      </c>
      <c r="K152" s="285" t="s">
        <v>19</v>
      </c>
      <c r="L152" s="290"/>
      <c r="M152" s="291" t="s">
        <v>19</v>
      </c>
      <c r="N152" s="292" t="s">
        <v>40</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3025</v>
      </c>
      <c r="AT152" s="227" t="s">
        <v>638</v>
      </c>
      <c r="AU152" s="227" t="s">
        <v>78</v>
      </c>
      <c r="AY152" s="19" t="s">
        <v>231</v>
      </c>
      <c r="BE152" s="228">
        <f>IF(N152="základní",J152,0)</f>
        <v>0</v>
      </c>
      <c r="BF152" s="228">
        <f>IF(N152="snížená",J152,0)</f>
        <v>0</v>
      </c>
      <c r="BG152" s="228">
        <f>IF(N152="zákl. přenesená",J152,0)</f>
        <v>0</v>
      </c>
      <c r="BH152" s="228">
        <f>IF(N152="sníž. přenesená",J152,0)</f>
        <v>0</v>
      </c>
      <c r="BI152" s="228">
        <f>IF(N152="nulová",J152,0)</f>
        <v>0</v>
      </c>
      <c r="BJ152" s="19" t="s">
        <v>76</v>
      </c>
      <c r="BK152" s="228">
        <f>ROUND(I152*H152,2)</f>
        <v>0</v>
      </c>
      <c r="BL152" s="19" t="s">
        <v>1622</v>
      </c>
      <c r="BM152" s="227" t="s">
        <v>6095</v>
      </c>
    </row>
    <row r="153" s="2" customFormat="1" ht="24.15" customHeight="1">
      <c r="A153" s="41"/>
      <c r="B153" s="42"/>
      <c r="C153" s="283" t="s">
        <v>959</v>
      </c>
      <c r="D153" s="283" t="s">
        <v>638</v>
      </c>
      <c r="E153" s="284" t="s">
        <v>6096</v>
      </c>
      <c r="F153" s="285" t="s">
        <v>6097</v>
      </c>
      <c r="G153" s="286" t="s">
        <v>243</v>
      </c>
      <c r="H153" s="287">
        <v>1.3999999999999999</v>
      </c>
      <c r="I153" s="288"/>
      <c r="J153" s="289">
        <f>ROUND(I153*H153,2)</f>
        <v>0</v>
      </c>
      <c r="K153" s="285" t="s">
        <v>19</v>
      </c>
      <c r="L153" s="290"/>
      <c r="M153" s="291" t="s">
        <v>19</v>
      </c>
      <c r="N153" s="292" t="s">
        <v>40</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3025</v>
      </c>
      <c r="AT153" s="227" t="s">
        <v>638</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1622</v>
      </c>
      <c r="BM153" s="227" t="s">
        <v>6098</v>
      </c>
    </row>
    <row r="154" s="2" customFormat="1" ht="16.5" customHeight="1">
      <c r="A154" s="41"/>
      <c r="B154" s="42"/>
      <c r="C154" s="216" t="s">
        <v>967</v>
      </c>
      <c r="D154" s="216" t="s">
        <v>234</v>
      </c>
      <c r="E154" s="217" t="s">
        <v>5966</v>
      </c>
      <c r="F154" s="218" t="s">
        <v>5967</v>
      </c>
      <c r="G154" s="219" t="s">
        <v>356</v>
      </c>
      <c r="H154" s="220">
        <v>19.902000000000001</v>
      </c>
      <c r="I154" s="221"/>
      <c r="J154" s="222">
        <f>ROUND(I154*H154,2)</f>
        <v>0</v>
      </c>
      <c r="K154" s="218" t="s">
        <v>19</v>
      </c>
      <c r="L154" s="47"/>
      <c r="M154" s="223" t="s">
        <v>19</v>
      </c>
      <c r="N154" s="224" t="s">
        <v>40</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1622</v>
      </c>
      <c r="AT154" s="227" t="s">
        <v>234</v>
      </c>
      <c r="AU154" s="227" t="s">
        <v>78</v>
      </c>
      <c r="AY154" s="19" t="s">
        <v>231</v>
      </c>
      <c r="BE154" s="228">
        <f>IF(N154="základní",J154,0)</f>
        <v>0</v>
      </c>
      <c r="BF154" s="228">
        <f>IF(N154="snížená",J154,0)</f>
        <v>0</v>
      </c>
      <c r="BG154" s="228">
        <f>IF(N154="zákl. přenesená",J154,0)</f>
        <v>0</v>
      </c>
      <c r="BH154" s="228">
        <f>IF(N154="sníž. přenesená",J154,0)</f>
        <v>0</v>
      </c>
      <c r="BI154" s="228">
        <f>IF(N154="nulová",J154,0)</f>
        <v>0</v>
      </c>
      <c r="BJ154" s="19" t="s">
        <v>76</v>
      </c>
      <c r="BK154" s="228">
        <f>ROUND(I154*H154,2)</f>
        <v>0</v>
      </c>
      <c r="BL154" s="19" t="s">
        <v>1622</v>
      </c>
      <c r="BM154" s="227" t="s">
        <v>6099</v>
      </c>
    </row>
    <row r="155" s="2" customFormat="1" ht="16.5" customHeight="1">
      <c r="A155" s="41"/>
      <c r="B155" s="42"/>
      <c r="C155" s="216" t="s">
        <v>973</v>
      </c>
      <c r="D155" s="216" t="s">
        <v>234</v>
      </c>
      <c r="E155" s="217" t="s">
        <v>6100</v>
      </c>
      <c r="F155" s="218" t="s">
        <v>6101</v>
      </c>
      <c r="G155" s="219" t="s">
        <v>5675</v>
      </c>
      <c r="H155" s="220">
        <v>32</v>
      </c>
      <c r="I155" s="221"/>
      <c r="J155" s="222">
        <f>ROUND(I155*H155,2)</f>
        <v>0</v>
      </c>
      <c r="K155" s="218" t="s">
        <v>19</v>
      </c>
      <c r="L155" s="47"/>
      <c r="M155" s="223" t="s">
        <v>19</v>
      </c>
      <c r="N155" s="224" t="s">
        <v>40</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1622</v>
      </c>
      <c r="AT155" s="227" t="s">
        <v>234</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1622</v>
      </c>
      <c r="BM155" s="227" t="s">
        <v>6102</v>
      </c>
    </row>
    <row r="156" s="2" customFormat="1" ht="16.5" customHeight="1">
      <c r="A156" s="41"/>
      <c r="B156" s="42"/>
      <c r="C156" s="216" t="s">
        <v>979</v>
      </c>
      <c r="D156" s="216" t="s">
        <v>234</v>
      </c>
      <c r="E156" s="217" t="s">
        <v>5978</v>
      </c>
      <c r="F156" s="218" t="s">
        <v>5979</v>
      </c>
      <c r="G156" s="219" t="s">
        <v>237</v>
      </c>
      <c r="H156" s="220">
        <v>42</v>
      </c>
      <c r="I156" s="221"/>
      <c r="J156" s="222">
        <f>ROUND(I156*H156,2)</f>
        <v>0</v>
      </c>
      <c r="K156" s="218" t="s">
        <v>19</v>
      </c>
      <c r="L156" s="47"/>
      <c r="M156" s="223" t="s">
        <v>19</v>
      </c>
      <c r="N156" s="224" t="s">
        <v>40</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1622</v>
      </c>
      <c r="AT156" s="227" t="s">
        <v>234</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1622</v>
      </c>
      <c r="BM156" s="227" t="s">
        <v>6103</v>
      </c>
    </row>
    <row r="157" s="2" customFormat="1" ht="16.5" customHeight="1">
      <c r="A157" s="41"/>
      <c r="B157" s="42"/>
      <c r="C157" s="283" t="s">
        <v>983</v>
      </c>
      <c r="D157" s="283" t="s">
        <v>638</v>
      </c>
      <c r="E157" s="284" t="s">
        <v>5981</v>
      </c>
      <c r="F157" s="285" t="s">
        <v>5982</v>
      </c>
      <c r="G157" s="286" t="s">
        <v>237</v>
      </c>
      <c r="H157" s="287">
        <v>42</v>
      </c>
      <c r="I157" s="288"/>
      <c r="J157" s="289">
        <f>ROUND(I157*H157,2)</f>
        <v>0</v>
      </c>
      <c r="K157" s="285" t="s">
        <v>19</v>
      </c>
      <c r="L157" s="290"/>
      <c r="M157" s="291" t="s">
        <v>19</v>
      </c>
      <c r="N157" s="292" t="s">
        <v>40</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3025</v>
      </c>
      <c r="AT157" s="227" t="s">
        <v>638</v>
      </c>
      <c r="AU157" s="227" t="s">
        <v>78</v>
      </c>
      <c r="AY157" s="19" t="s">
        <v>231</v>
      </c>
      <c r="BE157" s="228">
        <f>IF(N157="základní",J157,0)</f>
        <v>0</v>
      </c>
      <c r="BF157" s="228">
        <f>IF(N157="snížená",J157,0)</f>
        <v>0</v>
      </c>
      <c r="BG157" s="228">
        <f>IF(N157="zákl. přenesená",J157,0)</f>
        <v>0</v>
      </c>
      <c r="BH157" s="228">
        <f>IF(N157="sníž. přenesená",J157,0)</f>
        <v>0</v>
      </c>
      <c r="BI157" s="228">
        <f>IF(N157="nulová",J157,0)</f>
        <v>0</v>
      </c>
      <c r="BJ157" s="19" t="s">
        <v>76</v>
      </c>
      <c r="BK157" s="228">
        <f>ROUND(I157*H157,2)</f>
        <v>0</v>
      </c>
      <c r="BL157" s="19" t="s">
        <v>1622</v>
      </c>
      <c r="BM157" s="227" t="s">
        <v>6104</v>
      </c>
    </row>
    <row r="158" s="2" customFormat="1" ht="16.5" customHeight="1">
      <c r="A158" s="41"/>
      <c r="B158" s="42"/>
      <c r="C158" s="216" t="s">
        <v>1555</v>
      </c>
      <c r="D158" s="216" t="s">
        <v>234</v>
      </c>
      <c r="E158" s="217" t="s">
        <v>6105</v>
      </c>
      <c r="F158" s="218" t="s">
        <v>6106</v>
      </c>
      <c r="G158" s="219" t="s">
        <v>5675</v>
      </c>
      <c r="H158" s="220">
        <v>51</v>
      </c>
      <c r="I158" s="221"/>
      <c r="J158" s="222">
        <f>ROUND(I158*H158,2)</f>
        <v>0</v>
      </c>
      <c r="K158" s="218" t="s">
        <v>19</v>
      </c>
      <c r="L158" s="47"/>
      <c r="M158" s="223" t="s">
        <v>19</v>
      </c>
      <c r="N158" s="224" t="s">
        <v>40</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1622</v>
      </c>
      <c r="AT158" s="227" t="s">
        <v>234</v>
      </c>
      <c r="AU158" s="227" t="s">
        <v>78</v>
      </c>
      <c r="AY158" s="19" t="s">
        <v>231</v>
      </c>
      <c r="BE158" s="228">
        <f>IF(N158="základní",J158,0)</f>
        <v>0</v>
      </c>
      <c r="BF158" s="228">
        <f>IF(N158="snížená",J158,0)</f>
        <v>0</v>
      </c>
      <c r="BG158" s="228">
        <f>IF(N158="zákl. přenesená",J158,0)</f>
        <v>0</v>
      </c>
      <c r="BH158" s="228">
        <f>IF(N158="sníž. přenesená",J158,0)</f>
        <v>0</v>
      </c>
      <c r="BI158" s="228">
        <f>IF(N158="nulová",J158,0)</f>
        <v>0</v>
      </c>
      <c r="BJ158" s="19" t="s">
        <v>76</v>
      </c>
      <c r="BK158" s="228">
        <f>ROUND(I158*H158,2)</f>
        <v>0</v>
      </c>
      <c r="BL158" s="19" t="s">
        <v>1622</v>
      </c>
      <c r="BM158" s="227" t="s">
        <v>6107</v>
      </c>
    </row>
    <row r="159" s="2" customFormat="1" ht="37.8" customHeight="1">
      <c r="A159" s="41"/>
      <c r="B159" s="42"/>
      <c r="C159" s="216" t="s">
        <v>1612</v>
      </c>
      <c r="D159" s="216" t="s">
        <v>234</v>
      </c>
      <c r="E159" s="217" t="s">
        <v>6108</v>
      </c>
      <c r="F159" s="218" t="s">
        <v>6109</v>
      </c>
      <c r="G159" s="219" t="s">
        <v>5675</v>
      </c>
      <c r="H159" s="220">
        <v>16</v>
      </c>
      <c r="I159" s="221"/>
      <c r="J159" s="222">
        <f>ROUND(I159*H159,2)</f>
        <v>0</v>
      </c>
      <c r="K159" s="218" t="s">
        <v>19</v>
      </c>
      <c r="L159" s="47"/>
      <c r="M159" s="223" t="s">
        <v>19</v>
      </c>
      <c r="N159" s="224" t="s">
        <v>40</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1622</v>
      </c>
      <c r="AT159" s="227" t="s">
        <v>234</v>
      </c>
      <c r="AU159" s="227" t="s">
        <v>78</v>
      </c>
      <c r="AY159" s="19" t="s">
        <v>231</v>
      </c>
      <c r="BE159" s="228">
        <f>IF(N159="základní",J159,0)</f>
        <v>0</v>
      </c>
      <c r="BF159" s="228">
        <f>IF(N159="snížená",J159,0)</f>
        <v>0</v>
      </c>
      <c r="BG159" s="228">
        <f>IF(N159="zákl. přenesená",J159,0)</f>
        <v>0</v>
      </c>
      <c r="BH159" s="228">
        <f>IF(N159="sníž. přenesená",J159,0)</f>
        <v>0</v>
      </c>
      <c r="BI159" s="228">
        <f>IF(N159="nulová",J159,0)</f>
        <v>0</v>
      </c>
      <c r="BJ159" s="19" t="s">
        <v>76</v>
      </c>
      <c r="BK159" s="228">
        <f>ROUND(I159*H159,2)</f>
        <v>0</v>
      </c>
      <c r="BL159" s="19" t="s">
        <v>1622</v>
      </c>
      <c r="BM159" s="227" t="s">
        <v>6110</v>
      </c>
    </row>
    <row r="160" s="12" customFormat="1" ht="25.92" customHeight="1">
      <c r="A160" s="12"/>
      <c r="B160" s="200"/>
      <c r="C160" s="201"/>
      <c r="D160" s="202" t="s">
        <v>68</v>
      </c>
      <c r="E160" s="203" t="s">
        <v>5984</v>
      </c>
      <c r="F160" s="203" t="s">
        <v>197</v>
      </c>
      <c r="G160" s="201"/>
      <c r="H160" s="201"/>
      <c r="I160" s="204"/>
      <c r="J160" s="205">
        <f>BK160</f>
        <v>0</v>
      </c>
      <c r="K160" s="201"/>
      <c r="L160" s="206"/>
      <c r="M160" s="207"/>
      <c r="N160" s="208"/>
      <c r="O160" s="208"/>
      <c r="P160" s="209">
        <f>P161</f>
        <v>0</v>
      </c>
      <c r="Q160" s="208"/>
      <c r="R160" s="209">
        <f>R161</f>
        <v>0</v>
      </c>
      <c r="S160" s="208"/>
      <c r="T160" s="210">
        <f>T161</f>
        <v>0</v>
      </c>
      <c r="U160" s="12"/>
      <c r="V160" s="12"/>
      <c r="W160" s="12"/>
      <c r="X160" s="12"/>
      <c r="Y160" s="12"/>
      <c r="Z160" s="12"/>
      <c r="AA160" s="12"/>
      <c r="AB160" s="12"/>
      <c r="AC160" s="12"/>
      <c r="AD160" s="12"/>
      <c r="AE160" s="12"/>
      <c r="AR160" s="211" t="s">
        <v>269</v>
      </c>
      <c r="AT160" s="212" t="s">
        <v>68</v>
      </c>
      <c r="AU160" s="212" t="s">
        <v>69</v>
      </c>
      <c r="AY160" s="211" t="s">
        <v>231</v>
      </c>
      <c r="BK160" s="213">
        <f>BK161</f>
        <v>0</v>
      </c>
    </row>
    <row r="161" s="12" customFormat="1" ht="22.8" customHeight="1">
      <c r="A161" s="12"/>
      <c r="B161" s="200"/>
      <c r="C161" s="201"/>
      <c r="D161" s="202" t="s">
        <v>68</v>
      </c>
      <c r="E161" s="214" t="s">
        <v>5985</v>
      </c>
      <c r="F161" s="214" t="s">
        <v>5986</v>
      </c>
      <c r="G161" s="201"/>
      <c r="H161" s="201"/>
      <c r="I161" s="204"/>
      <c r="J161" s="215">
        <f>BK161</f>
        <v>0</v>
      </c>
      <c r="K161" s="201"/>
      <c r="L161" s="206"/>
      <c r="M161" s="207"/>
      <c r="N161" s="208"/>
      <c r="O161" s="208"/>
      <c r="P161" s="209">
        <f>P162</f>
        <v>0</v>
      </c>
      <c r="Q161" s="208"/>
      <c r="R161" s="209">
        <f>R162</f>
        <v>0</v>
      </c>
      <c r="S161" s="208"/>
      <c r="T161" s="210">
        <f>T162</f>
        <v>0</v>
      </c>
      <c r="U161" s="12"/>
      <c r="V161" s="12"/>
      <c r="W161" s="12"/>
      <c r="X161" s="12"/>
      <c r="Y161" s="12"/>
      <c r="Z161" s="12"/>
      <c r="AA161" s="12"/>
      <c r="AB161" s="12"/>
      <c r="AC161" s="12"/>
      <c r="AD161" s="12"/>
      <c r="AE161" s="12"/>
      <c r="AR161" s="211" t="s">
        <v>269</v>
      </c>
      <c r="AT161" s="212" t="s">
        <v>68</v>
      </c>
      <c r="AU161" s="212" t="s">
        <v>76</v>
      </c>
      <c r="AY161" s="211" t="s">
        <v>231</v>
      </c>
      <c r="BK161" s="213">
        <f>BK162</f>
        <v>0</v>
      </c>
    </row>
    <row r="162" s="2" customFormat="1" ht="16.5" customHeight="1">
      <c r="A162" s="41"/>
      <c r="B162" s="42"/>
      <c r="C162" s="216" t="s">
        <v>1616</v>
      </c>
      <c r="D162" s="216" t="s">
        <v>234</v>
      </c>
      <c r="E162" s="217" t="s">
        <v>5987</v>
      </c>
      <c r="F162" s="218" t="s">
        <v>5988</v>
      </c>
      <c r="G162" s="219" t="s">
        <v>5781</v>
      </c>
      <c r="H162" s="220">
        <v>1</v>
      </c>
      <c r="I162" s="221"/>
      <c r="J162" s="222">
        <f>ROUND(I162*H162,2)</f>
        <v>0</v>
      </c>
      <c r="K162" s="218" t="s">
        <v>19</v>
      </c>
      <c r="L162" s="47"/>
      <c r="M162" s="297" t="s">
        <v>19</v>
      </c>
      <c r="N162" s="298" t="s">
        <v>40</v>
      </c>
      <c r="O162" s="295"/>
      <c r="P162" s="299">
        <f>O162*H162</f>
        <v>0</v>
      </c>
      <c r="Q162" s="299">
        <v>0</v>
      </c>
      <c r="R162" s="299">
        <f>Q162*H162</f>
        <v>0</v>
      </c>
      <c r="S162" s="299">
        <v>0</v>
      </c>
      <c r="T162" s="300">
        <f>S162*H162</f>
        <v>0</v>
      </c>
      <c r="U162" s="41"/>
      <c r="V162" s="41"/>
      <c r="W162" s="41"/>
      <c r="X162" s="41"/>
      <c r="Y162" s="41"/>
      <c r="Z162" s="41"/>
      <c r="AA162" s="41"/>
      <c r="AB162" s="41"/>
      <c r="AC162" s="41"/>
      <c r="AD162" s="41"/>
      <c r="AE162" s="41"/>
      <c r="AR162" s="227" t="s">
        <v>5989</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5989</v>
      </c>
      <c r="BM162" s="227" t="s">
        <v>6111</v>
      </c>
    </row>
    <row r="163" s="2" customFormat="1" ht="6.96" customHeight="1">
      <c r="A163" s="41"/>
      <c r="B163" s="62"/>
      <c r="C163" s="63"/>
      <c r="D163" s="63"/>
      <c r="E163" s="63"/>
      <c r="F163" s="63"/>
      <c r="G163" s="63"/>
      <c r="H163" s="63"/>
      <c r="I163" s="63"/>
      <c r="J163" s="63"/>
      <c r="K163" s="63"/>
      <c r="L163" s="47"/>
      <c r="M163" s="41"/>
      <c r="O163" s="41"/>
      <c r="P163" s="41"/>
      <c r="Q163" s="41"/>
      <c r="R163" s="41"/>
      <c r="S163" s="41"/>
      <c r="T163" s="41"/>
      <c r="U163" s="41"/>
      <c r="V163" s="41"/>
      <c r="W163" s="41"/>
      <c r="X163" s="41"/>
      <c r="Y163" s="41"/>
      <c r="Z163" s="41"/>
      <c r="AA163" s="41"/>
      <c r="AB163" s="41"/>
      <c r="AC163" s="41"/>
      <c r="AD163" s="41"/>
      <c r="AE163" s="41"/>
    </row>
  </sheetData>
  <sheetProtection sheet="1" autoFilter="0" formatColumns="0" formatRows="0" objects="1" scenarios="1" spinCount="100000" saltValue="ClIKxHAQJVJWNX0Gtp9NrcMl1EMWEUY8xtkh6iyubqbVXr0qHO0o0Ldxhll9r68eLeZAosTsY9Vxm63Sk2xIHA==" hashValue="OpuI1kSJ/seF5uAI5xunk+y43M6iIcsyUXlwkOimtp5xkVanRdUaUqINRfaAhjHvfwDRMzI1h+Pj6IByiJIhYg==" algorithmName="SHA-512" password="CC35"/>
  <autoFilter ref="C88:K162"/>
  <mergeCells count="9">
    <mergeCell ref="E7:H7"/>
    <mergeCell ref="E9:H9"/>
    <mergeCell ref="E18:H18"/>
    <mergeCell ref="E27:H27"/>
    <mergeCell ref="E48:H48"/>
    <mergeCell ref="E50:H50"/>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186</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6112</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ROUND(J88,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ROUND((SUM(BE88:BE170)),  2)</f>
        <v>0</v>
      </c>
      <c r="G33" s="41"/>
      <c r="H33" s="41"/>
      <c r="I33" s="161">
        <v>0.20999999999999999</v>
      </c>
      <c r="J33" s="160">
        <f>ROUND(((SUM(BE88:BE170))*I33),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ROUND((SUM(BF88:BF170)),  2)</f>
        <v>0</v>
      </c>
      <c r="G34" s="41"/>
      <c r="H34" s="41"/>
      <c r="I34" s="161">
        <v>0.14999999999999999</v>
      </c>
      <c r="J34" s="160">
        <f>ROUND(((SUM(BF88:BF170))*I34),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ROUND((SUM(BG88:BG170)),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ROUND((SUM(BH88:BH170)),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ROUND((SUM(BI88:BI170)),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403 - IO403 - Venkovní osvětlení areálové</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J88</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J89</f>
        <v>0</v>
      </c>
      <c r="K60" s="179"/>
      <c r="L60" s="183"/>
      <c r="S60" s="9"/>
      <c r="T60" s="9"/>
      <c r="U60" s="9"/>
      <c r="V60" s="9"/>
      <c r="W60" s="9"/>
      <c r="X60" s="9"/>
      <c r="Y60" s="9"/>
      <c r="Z60" s="9"/>
      <c r="AA60" s="9"/>
      <c r="AB60" s="9"/>
      <c r="AC60" s="9"/>
      <c r="AD60" s="9"/>
      <c r="AE60" s="9"/>
    </row>
    <row r="61" s="10" customFormat="1" ht="19.92" customHeight="1">
      <c r="A61" s="10"/>
      <c r="B61" s="184"/>
      <c r="C61" s="128"/>
      <c r="D61" s="185" t="s">
        <v>213</v>
      </c>
      <c r="E61" s="186"/>
      <c r="F61" s="186"/>
      <c r="G61" s="186"/>
      <c r="H61" s="186"/>
      <c r="I61" s="186"/>
      <c r="J61" s="187">
        <f>J90</f>
        <v>0</v>
      </c>
      <c r="K61" s="128"/>
      <c r="L61" s="188"/>
      <c r="S61" s="10"/>
      <c r="T61" s="10"/>
      <c r="U61" s="10"/>
      <c r="V61" s="10"/>
      <c r="W61" s="10"/>
      <c r="X61" s="10"/>
      <c r="Y61" s="10"/>
      <c r="Z61" s="10"/>
      <c r="AA61" s="10"/>
      <c r="AB61" s="10"/>
      <c r="AC61" s="10"/>
      <c r="AD61" s="10"/>
      <c r="AE61" s="10"/>
    </row>
    <row r="62" s="9" customFormat="1" ht="24.96" customHeight="1">
      <c r="A62" s="9"/>
      <c r="B62" s="178"/>
      <c r="C62" s="179"/>
      <c r="D62" s="180" t="s">
        <v>2450</v>
      </c>
      <c r="E62" s="181"/>
      <c r="F62" s="181"/>
      <c r="G62" s="181"/>
      <c r="H62" s="181"/>
      <c r="I62" s="181"/>
      <c r="J62" s="182">
        <f>J95</f>
        <v>0</v>
      </c>
      <c r="K62" s="179"/>
      <c r="L62" s="183"/>
      <c r="S62" s="9"/>
      <c r="T62" s="9"/>
      <c r="U62" s="9"/>
      <c r="V62" s="9"/>
      <c r="W62" s="9"/>
      <c r="X62" s="9"/>
      <c r="Y62" s="9"/>
      <c r="Z62" s="9"/>
      <c r="AA62" s="9"/>
      <c r="AB62" s="9"/>
      <c r="AC62" s="9"/>
      <c r="AD62" s="9"/>
      <c r="AE62" s="9"/>
    </row>
    <row r="63" s="10" customFormat="1" ht="19.92" customHeight="1">
      <c r="A63" s="10"/>
      <c r="B63" s="184"/>
      <c r="C63" s="128"/>
      <c r="D63" s="185" t="s">
        <v>5747</v>
      </c>
      <c r="E63" s="186"/>
      <c r="F63" s="186"/>
      <c r="G63" s="186"/>
      <c r="H63" s="186"/>
      <c r="I63" s="186"/>
      <c r="J63" s="187">
        <f>J96</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5748</v>
      </c>
      <c r="E64" s="186"/>
      <c r="F64" s="186"/>
      <c r="G64" s="186"/>
      <c r="H64" s="186"/>
      <c r="I64" s="186"/>
      <c r="J64" s="187">
        <f>J137</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5749</v>
      </c>
      <c r="E65" s="186"/>
      <c r="F65" s="186"/>
      <c r="G65" s="186"/>
      <c r="H65" s="186"/>
      <c r="I65" s="186"/>
      <c r="J65" s="187">
        <f>J140</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5750</v>
      </c>
      <c r="E66" s="186"/>
      <c r="F66" s="186"/>
      <c r="G66" s="186"/>
      <c r="H66" s="186"/>
      <c r="I66" s="186"/>
      <c r="J66" s="187">
        <f>J145</f>
        <v>0</v>
      </c>
      <c r="K66" s="128"/>
      <c r="L66" s="188"/>
      <c r="S66" s="10"/>
      <c r="T66" s="10"/>
      <c r="U66" s="10"/>
      <c r="V66" s="10"/>
      <c r="W66" s="10"/>
      <c r="X66" s="10"/>
      <c r="Y66" s="10"/>
      <c r="Z66" s="10"/>
      <c r="AA66" s="10"/>
      <c r="AB66" s="10"/>
      <c r="AC66" s="10"/>
      <c r="AD66" s="10"/>
      <c r="AE66" s="10"/>
    </row>
    <row r="67" s="9" customFormat="1" ht="24.96" customHeight="1">
      <c r="A67" s="9"/>
      <c r="B67" s="178"/>
      <c r="C67" s="179"/>
      <c r="D67" s="180" t="s">
        <v>5751</v>
      </c>
      <c r="E67" s="181"/>
      <c r="F67" s="181"/>
      <c r="G67" s="181"/>
      <c r="H67" s="181"/>
      <c r="I67" s="181"/>
      <c r="J67" s="182">
        <f>J166</f>
        <v>0</v>
      </c>
      <c r="K67" s="179"/>
      <c r="L67" s="183"/>
      <c r="S67" s="9"/>
      <c r="T67" s="9"/>
      <c r="U67" s="9"/>
      <c r="V67" s="9"/>
      <c r="W67" s="9"/>
      <c r="X67" s="9"/>
      <c r="Y67" s="9"/>
      <c r="Z67" s="9"/>
      <c r="AA67" s="9"/>
      <c r="AB67" s="9"/>
      <c r="AC67" s="9"/>
      <c r="AD67" s="9"/>
      <c r="AE67" s="9"/>
    </row>
    <row r="68" s="10" customFormat="1" ht="19.92" customHeight="1">
      <c r="A68" s="10"/>
      <c r="B68" s="184"/>
      <c r="C68" s="128"/>
      <c r="D68" s="185" t="s">
        <v>5752</v>
      </c>
      <c r="E68" s="186"/>
      <c r="F68" s="186"/>
      <c r="G68" s="186"/>
      <c r="H68" s="186"/>
      <c r="I68" s="186"/>
      <c r="J68" s="187">
        <f>J167</f>
        <v>0</v>
      </c>
      <c r="K68" s="128"/>
      <c r="L68" s="188"/>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48"/>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8"/>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8"/>
      <c r="S74" s="41"/>
      <c r="T74" s="41"/>
      <c r="U74" s="41"/>
      <c r="V74" s="41"/>
      <c r="W74" s="41"/>
      <c r="X74" s="41"/>
      <c r="Y74" s="41"/>
      <c r="Z74" s="41"/>
      <c r="AA74" s="41"/>
      <c r="AB74" s="41"/>
      <c r="AC74" s="41"/>
      <c r="AD74" s="41"/>
      <c r="AE74" s="41"/>
    </row>
    <row r="75" s="2" customFormat="1" ht="24.96" customHeight="1">
      <c r="A75" s="41"/>
      <c r="B75" s="42"/>
      <c r="C75" s="25" t="s">
        <v>216</v>
      </c>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2" customHeight="1">
      <c r="A77" s="41"/>
      <c r="B77" s="42"/>
      <c r="C77" s="34" t="s">
        <v>16</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6.5" customHeight="1">
      <c r="A78" s="41"/>
      <c r="B78" s="42"/>
      <c r="C78" s="43"/>
      <c r="D78" s="43"/>
      <c r="E78" s="173" t="str">
        <f>E7</f>
        <v>Park na Moravském náměstí v Brně</v>
      </c>
      <c r="F78" s="34"/>
      <c r="G78" s="34"/>
      <c r="H78" s="34"/>
      <c r="I78" s="43"/>
      <c r="J78" s="43"/>
      <c r="K78" s="43"/>
      <c r="L78" s="148"/>
      <c r="S78" s="41"/>
      <c r="T78" s="41"/>
      <c r="U78" s="41"/>
      <c r="V78" s="41"/>
      <c r="W78" s="41"/>
      <c r="X78" s="41"/>
      <c r="Y78" s="41"/>
      <c r="Z78" s="41"/>
      <c r="AA78" s="41"/>
      <c r="AB78" s="41"/>
      <c r="AC78" s="41"/>
      <c r="AD78" s="41"/>
      <c r="AE78" s="41"/>
    </row>
    <row r="79" s="2" customFormat="1" ht="12" customHeight="1">
      <c r="A79" s="41"/>
      <c r="B79" s="42"/>
      <c r="C79" s="34" t="s">
        <v>200</v>
      </c>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6.5" customHeight="1">
      <c r="A80" s="41"/>
      <c r="B80" s="42"/>
      <c r="C80" s="43"/>
      <c r="D80" s="43"/>
      <c r="E80" s="72" t="str">
        <f>E9</f>
        <v>403 - IO403 - Venkovní osvětlení areálové</v>
      </c>
      <c r="F80" s="43"/>
      <c r="G80" s="43"/>
      <c r="H80" s="43"/>
      <c r="I80" s="43"/>
      <c r="J80" s="43"/>
      <c r="K80" s="43"/>
      <c r="L80" s="148"/>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12" customHeight="1">
      <c r="A82" s="41"/>
      <c r="B82" s="42"/>
      <c r="C82" s="34" t="s">
        <v>21</v>
      </c>
      <c r="D82" s="43"/>
      <c r="E82" s="43"/>
      <c r="F82" s="29" t="str">
        <f>F12</f>
        <v xml:space="preserve"> </v>
      </c>
      <c r="G82" s="43"/>
      <c r="H82" s="43"/>
      <c r="I82" s="34" t="s">
        <v>23</v>
      </c>
      <c r="J82" s="75" t="str">
        <f>IF(J12="","",J12)</f>
        <v>28. 5. 2021</v>
      </c>
      <c r="K82" s="43"/>
      <c r="L82" s="148"/>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15.15" customHeight="1">
      <c r="A84" s="41"/>
      <c r="B84" s="42"/>
      <c r="C84" s="34" t="s">
        <v>25</v>
      </c>
      <c r="D84" s="43"/>
      <c r="E84" s="43"/>
      <c r="F84" s="29" t="str">
        <f>E15</f>
        <v xml:space="preserve"> </v>
      </c>
      <c r="G84" s="43"/>
      <c r="H84" s="43"/>
      <c r="I84" s="34" t="s">
        <v>30</v>
      </c>
      <c r="J84" s="39" t="str">
        <f>E21</f>
        <v xml:space="preserve"> </v>
      </c>
      <c r="K84" s="43"/>
      <c r="L84" s="148"/>
      <c r="S84" s="41"/>
      <c r="T84" s="41"/>
      <c r="U84" s="41"/>
      <c r="V84" s="41"/>
      <c r="W84" s="41"/>
      <c r="X84" s="41"/>
      <c r="Y84" s="41"/>
      <c r="Z84" s="41"/>
      <c r="AA84" s="41"/>
      <c r="AB84" s="41"/>
      <c r="AC84" s="41"/>
      <c r="AD84" s="41"/>
      <c r="AE84" s="41"/>
    </row>
    <row r="85" s="2" customFormat="1" ht="15.15" customHeight="1">
      <c r="A85" s="41"/>
      <c r="B85" s="42"/>
      <c r="C85" s="34" t="s">
        <v>28</v>
      </c>
      <c r="D85" s="43"/>
      <c r="E85" s="43"/>
      <c r="F85" s="29" t="str">
        <f>IF(E18="","",E18)</f>
        <v>Vyplň údaj</v>
      </c>
      <c r="G85" s="43"/>
      <c r="H85" s="43"/>
      <c r="I85" s="34" t="s">
        <v>32</v>
      </c>
      <c r="J85" s="39" t="str">
        <f>E24</f>
        <v xml:space="preserve"> </v>
      </c>
      <c r="K85" s="43"/>
      <c r="L85" s="148"/>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11" customFormat="1" ht="29.28" customHeight="1">
      <c r="A87" s="189"/>
      <c r="B87" s="190"/>
      <c r="C87" s="191" t="s">
        <v>217</v>
      </c>
      <c r="D87" s="192" t="s">
        <v>54</v>
      </c>
      <c r="E87" s="192" t="s">
        <v>50</v>
      </c>
      <c r="F87" s="192" t="s">
        <v>51</v>
      </c>
      <c r="G87" s="192" t="s">
        <v>218</v>
      </c>
      <c r="H87" s="192" t="s">
        <v>219</v>
      </c>
      <c r="I87" s="192" t="s">
        <v>220</v>
      </c>
      <c r="J87" s="192" t="s">
        <v>206</v>
      </c>
      <c r="K87" s="193" t="s">
        <v>221</v>
      </c>
      <c r="L87" s="194"/>
      <c r="M87" s="95" t="s">
        <v>19</v>
      </c>
      <c r="N87" s="96" t="s">
        <v>39</v>
      </c>
      <c r="O87" s="96" t="s">
        <v>222</v>
      </c>
      <c r="P87" s="96" t="s">
        <v>223</v>
      </c>
      <c r="Q87" s="96" t="s">
        <v>224</v>
      </c>
      <c r="R87" s="96" t="s">
        <v>225</v>
      </c>
      <c r="S87" s="96" t="s">
        <v>226</v>
      </c>
      <c r="T87" s="97" t="s">
        <v>227</v>
      </c>
      <c r="U87" s="189"/>
      <c r="V87" s="189"/>
      <c r="W87" s="189"/>
      <c r="X87" s="189"/>
      <c r="Y87" s="189"/>
      <c r="Z87" s="189"/>
      <c r="AA87" s="189"/>
      <c r="AB87" s="189"/>
      <c r="AC87" s="189"/>
      <c r="AD87" s="189"/>
      <c r="AE87" s="189"/>
    </row>
    <row r="88" s="2" customFormat="1" ht="22.8" customHeight="1">
      <c r="A88" s="41"/>
      <c r="B88" s="42"/>
      <c r="C88" s="102" t="s">
        <v>228</v>
      </c>
      <c r="D88" s="43"/>
      <c r="E88" s="43"/>
      <c r="F88" s="43"/>
      <c r="G88" s="43"/>
      <c r="H88" s="43"/>
      <c r="I88" s="43"/>
      <c r="J88" s="195">
        <f>BK88</f>
        <v>0</v>
      </c>
      <c r="K88" s="43"/>
      <c r="L88" s="47"/>
      <c r="M88" s="98"/>
      <c r="N88" s="196"/>
      <c r="O88" s="99"/>
      <c r="P88" s="197">
        <f>P89+P95+P166</f>
        <v>0</v>
      </c>
      <c r="Q88" s="99"/>
      <c r="R88" s="197">
        <f>R89+R95+R166</f>
        <v>0</v>
      </c>
      <c r="S88" s="99"/>
      <c r="T88" s="198">
        <f>T89+T95+T166</f>
        <v>0</v>
      </c>
      <c r="U88" s="41"/>
      <c r="V88" s="41"/>
      <c r="W88" s="41"/>
      <c r="X88" s="41"/>
      <c r="Y88" s="41"/>
      <c r="Z88" s="41"/>
      <c r="AA88" s="41"/>
      <c r="AB88" s="41"/>
      <c r="AC88" s="41"/>
      <c r="AD88" s="41"/>
      <c r="AE88" s="41"/>
      <c r="AT88" s="19" t="s">
        <v>68</v>
      </c>
      <c r="AU88" s="19" t="s">
        <v>207</v>
      </c>
      <c r="BK88" s="199">
        <f>BK89+BK95+BK166</f>
        <v>0</v>
      </c>
    </row>
    <row r="89" s="12" customFormat="1" ht="25.92" customHeight="1">
      <c r="A89" s="12"/>
      <c r="B89" s="200"/>
      <c r="C89" s="201"/>
      <c r="D89" s="202" t="s">
        <v>68</v>
      </c>
      <c r="E89" s="203" t="s">
        <v>229</v>
      </c>
      <c r="F89" s="203" t="s">
        <v>230</v>
      </c>
      <c r="G89" s="201"/>
      <c r="H89" s="201"/>
      <c r="I89" s="204"/>
      <c r="J89" s="205">
        <f>BK89</f>
        <v>0</v>
      </c>
      <c r="K89" s="201"/>
      <c r="L89" s="206"/>
      <c r="M89" s="207"/>
      <c r="N89" s="208"/>
      <c r="O89" s="208"/>
      <c r="P89" s="209">
        <f>P90</f>
        <v>0</v>
      </c>
      <c r="Q89" s="208"/>
      <c r="R89" s="209">
        <f>R90</f>
        <v>0</v>
      </c>
      <c r="S89" s="208"/>
      <c r="T89" s="210">
        <f>T90</f>
        <v>0</v>
      </c>
      <c r="U89" s="12"/>
      <c r="V89" s="12"/>
      <c r="W89" s="12"/>
      <c r="X89" s="12"/>
      <c r="Y89" s="12"/>
      <c r="Z89" s="12"/>
      <c r="AA89" s="12"/>
      <c r="AB89" s="12"/>
      <c r="AC89" s="12"/>
      <c r="AD89" s="12"/>
      <c r="AE89" s="12"/>
      <c r="AR89" s="211" t="s">
        <v>76</v>
      </c>
      <c r="AT89" s="212" t="s">
        <v>68</v>
      </c>
      <c r="AU89" s="212" t="s">
        <v>69</v>
      </c>
      <c r="AY89" s="211" t="s">
        <v>231</v>
      </c>
      <c r="BK89" s="213">
        <f>BK90</f>
        <v>0</v>
      </c>
    </row>
    <row r="90" s="12" customFormat="1" ht="22.8" customHeight="1">
      <c r="A90" s="12"/>
      <c r="B90" s="200"/>
      <c r="C90" s="201"/>
      <c r="D90" s="202" t="s">
        <v>68</v>
      </c>
      <c r="E90" s="214" t="s">
        <v>399</v>
      </c>
      <c r="F90" s="214" t="s">
        <v>400</v>
      </c>
      <c r="G90" s="201"/>
      <c r="H90" s="201"/>
      <c r="I90" s="204"/>
      <c r="J90" s="215">
        <f>BK90</f>
        <v>0</v>
      </c>
      <c r="K90" s="201"/>
      <c r="L90" s="206"/>
      <c r="M90" s="207"/>
      <c r="N90" s="208"/>
      <c r="O90" s="208"/>
      <c r="P90" s="209">
        <f>SUM(P91:P94)</f>
        <v>0</v>
      </c>
      <c r="Q90" s="208"/>
      <c r="R90" s="209">
        <f>SUM(R91:R94)</f>
        <v>0</v>
      </c>
      <c r="S90" s="208"/>
      <c r="T90" s="210">
        <f>SUM(T91:T94)</f>
        <v>0</v>
      </c>
      <c r="U90" s="12"/>
      <c r="V90" s="12"/>
      <c r="W90" s="12"/>
      <c r="X90" s="12"/>
      <c r="Y90" s="12"/>
      <c r="Z90" s="12"/>
      <c r="AA90" s="12"/>
      <c r="AB90" s="12"/>
      <c r="AC90" s="12"/>
      <c r="AD90" s="12"/>
      <c r="AE90" s="12"/>
      <c r="AR90" s="211" t="s">
        <v>76</v>
      </c>
      <c r="AT90" s="212" t="s">
        <v>68</v>
      </c>
      <c r="AU90" s="212" t="s">
        <v>76</v>
      </c>
      <c r="AY90" s="211" t="s">
        <v>231</v>
      </c>
      <c r="BK90" s="213">
        <f>SUM(BK91:BK94)</f>
        <v>0</v>
      </c>
    </row>
    <row r="91" s="2" customFormat="1" ht="16.5" customHeight="1">
      <c r="A91" s="41"/>
      <c r="B91" s="42"/>
      <c r="C91" s="216" t="s">
        <v>76</v>
      </c>
      <c r="D91" s="216" t="s">
        <v>234</v>
      </c>
      <c r="E91" s="217" t="s">
        <v>402</v>
      </c>
      <c r="F91" s="218" t="s">
        <v>5756</v>
      </c>
      <c r="G91" s="219" t="s">
        <v>404</v>
      </c>
      <c r="H91" s="220">
        <v>170</v>
      </c>
      <c r="I91" s="221"/>
      <c r="J91" s="222">
        <f>ROUND(I91*H91,2)</f>
        <v>0</v>
      </c>
      <c r="K91" s="218" t="s">
        <v>19</v>
      </c>
      <c r="L91" s="47"/>
      <c r="M91" s="223" t="s">
        <v>19</v>
      </c>
      <c r="N91" s="224" t="s">
        <v>40</v>
      </c>
      <c r="O91" s="87"/>
      <c r="P91" s="225">
        <f>O91*H91</f>
        <v>0</v>
      </c>
      <c r="Q91" s="225">
        <v>0</v>
      </c>
      <c r="R91" s="225">
        <f>Q91*H91</f>
        <v>0</v>
      </c>
      <c r="S91" s="225">
        <v>0</v>
      </c>
      <c r="T91" s="226">
        <f>S91*H91</f>
        <v>0</v>
      </c>
      <c r="U91" s="41"/>
      <c r="V91" s="41"/>
      <c r="W91" s="41"/>
      <c r="X91" s="41"/>
      <c r="Y91" s="41"/>
      <c r="Z91" s="41"/>
      <c r="AA91" s="41"/>
      <c r="AB91" s="41"/>
      <c r="AC91" s="41"/>
      <c r="AD91" s="41"/>
      <c r="AE91" s="41"/>
      <c r="AR91" s="227" t="s">
        <v>238</v>
      </c>
      <c r="AT91" s="227" t="s">
        <v>234</v>
      </c>
      <c r="AU91" s="227" t="s">
        <v>78</v>
      </c>
      <c r="AY91" s="19" t="s">
        <v>231</v>
      </c>
      <c r="BE91" s="228">
        <f>IF(N91="základní",J91,0)</f>
        <v>0</v>
      </c>
      <c r="BF91" s="228">
        <f>IF(N91="snížená",J91,0)</f>
        <v>0</v>
      </c>
      <c r="BG91" s="228">
        <f>IF(N91="zákl. přenesená",J91,0)</f>
        <v>0</v>
      </c>
      <c r="BH91" s="228">
        <f>IF(N91="sníž. přenesená",J91,0)</f>
        <v>0</v>
      </c>
      <c r="BI91" s="228">
        <f>IF(N91="nulová",J91,0)</f>
        <v>0</v>
      </c>
      <c r="BJ91" s="19" t="s">
        <v>76</v>
      </c>
      <c r="BK91" s="228">
        <f>ROUND(I91*H91,2)</f>
        <v>0</v>
      </c>
      <c r="BL91" s="19" t="s">
        <v>238</v>
      </c>
      <c r="BM91" s="227" t="s">
        <v>6113</v>
      </c>
    </row>
    <row r="92" s="2" customFormat="1" ht="24.15" customHeight="1">
      <c r="A92" s="41"/>
      <c r="B92" s="42"/>
      <c r="C92" s="216" t="s">
        <v>78</v>
      </c>
      <c r="D92" s="216" t="s">
        <v>234</v>
      </c>
      <c r="E92" s="217" t="s">
        <v>408</v>
      </c>
      <c r="F92" s="218" t="s">
        <v>5758</v>
      </c>
      <c r="G92" s="219" t="s">
        <v>404</v>
      </c>
      <c r="H92" s="220">
        <v>3400</v>
      </c>
      <c r="I92" s="221"/>
      <c r="J92" s="222">
        <f>ROUND(I92*H92,2)</f>
        <v>0</v>
      </c>
      <c r="K92" s="218" t="s">
        <v>19</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6114</v>
      </c>
    </row>
    <row r="93" s="2" customFormat="1" ht="37.8" customHeight="1">
      <c r="A93" s="41"/>
      <c r="B93" s="42"/>
      <c r="C93" s="216" t="s">
        <v>119</v>
      </c>
      <c r="D93" s="216" t="s">
        <v>234</v>
      </c>
      <c r="E93" s="217" t="s">
        <v>5760</v>
      </c>
      <c r="F93" s="218" t="s">
        <v>5761</v>
      </c>
      <c r="G93" s="219" t="s">
        <v>404</v>
      </c>
      <c r="H93" s="220">
        <v>12.32</v>
      </c>
      <c r="I93" s="221"/>
      <c r="J93" s="222">
        <f>ROUND(I93*H93,2)</f>
        <v>0</v>
      </c>
      <c r="K93" s="218" t="s">
        <v>19</v>
      </c>
      <c r="L93" s="47"/>
      <c r="M93" s="223" t="s">
        <v>19</v>
      </c>
      <c r="N93" s="224" t="s">
        <v>40</v>
      </c>
      <c r="O93" s="87"/>
      <c r="P93" s="225">
        <f>O93*H93</f>
        <v>0</v>
      </c>
      <c r="Q93" s="225">
        <v>0</v>
      </c>
      <c r="R93" s="225">
        <f>Q93*H93</f>
        <v>0</v>
      </c>
      <c r="S93" s="225">
        <v>0</v>
      </c>
      <c r="T93" s="226">
        <f>S93*H93</f>
        <v>0</v>
      </c>
      <c r="U93" s="41"/>
      <c r="V93" s="41"/>
      <c r="W93" s="41"/>
      <c r="X93" s="41"/>
      <c r="Y93" s="41"/>
      <c r="Z93" s="41"/>
      <c r="AA93" s="41"/>
      <c r="AB93" s="41"/>
      <c r="AC93" s="41"/>
      <c r="AD93" s="41"/>
      <c r="AE93" s="41"/>
      <c r="AR93" s="227" t="s">
        <v>238</v>
      </c>
      <c r="AT93" s="227" t="s">
        <v>234</v>
      </c>
      <c r="AU93" s="227" t="s">
        <v>78</v>
      </c>
      <c r="AY93" s="19" t="s">
        <v>231</v>
      </c>
      <c r="BE93" s="228">
        <f>IF(N93="základní",J93,0)</f>
        <v>0</v>
      </c>
      <c r="BF93" s="228">
        <f>IF(N93="snížená",J93,0)</f>
        <v>0</v>
      </c>
      <c r="BG93" s="228">
        <f>IF(N93="zákl. přenesená",J93,0)</f>
        <v>0</v>
      </c>
      <c r="BH93" s="228">
        <f>IF(N93="sníž. přenesená",J93,0)</f>
        <v>0</v>
      </c>
      <c r="BI93" s="228">
        <f>IF(N93="nulová",J93,0)</f>
        <v>0</v>
      </c>
      <c r="BJ93" s="19" t="s">
        <v>76</v>
      </c>
      <c r="BK93" s="228">
        <f>ROUND(I93*H93,2)</f>
        <v>0</v>
      </c>
      <c r="BL93" s="19" t="s">
        <v>238</v>
      </c>
      <c r="BM93" s="227" t="s">
        <v>6115</v>
      </c>
    </row>
    <row r="94" s="2" customFormat="1" ht="44.25" customHeight="1">
      <c r="A94" s="41"/>
      <c r="B94" s="42"/>
      <c r="C94" s="216" t="s">
        <v>238</v>
      </c>
      <c r="D94" s="216" t="s">
        <v>234</v>
      </c>
      <c r="E94" s="217" t="s">
        <v>5763</v>
      </c>
      <c r="F94" s="218" t="s">
        <v>3974</v>
      </c>
      <c r="G94" s="219" t="s">
        <v>404</v>
      </c>
      <c r="H94" s="220">
        <v>156.434</v>
      </c>
      <c r="I94" s="221"/>
      <c r="J94" s="222">
        <f>ROUND(I94*H94,2)</f>
        <v>0</v>
      </c>
      <c r="K94" s="218" t="s">
        <v>19</v>
      </c>
      <c r="L94" s="47"/>
      <c r="M94" s="223" t="s">
        <v>19</v>
      </c>
      <c r="N94" s="224" t="s">
        <v>40</v>
      </c>
      <c r="O94" s="87"/>
      <c r="P94" s="225">
        <f>O94*H94</f>
        <v>0</v>
      </c>
      <c r="Q94" s="225">
        <v>0</v>
      </c>
      <c r="R94" s="225">
        <f>Q94*H94</f>
        <v>0</v>
      </c>
      <c r="S94" s="225">
        <v>0</v>
      </c>
      <c r="T94" s="226">
        <f>S94*H94</f>
        <v>0</v>
      </c>
      <c r="U94" s="41"/>
      <c r="V94" s="41"/>
      <c r="W94" s="41"/>
      <c r="X94" s="41"/>
      <c r="Y94" s="41"/>
      <c r="Z94" s="41"/>
      <c r="AA94" s="41"/>
      <c r="AB94" s="41"/>
      <c r="AC94" s="41"/>
      <c r="AD94" s="41"/>
      <c r="AE94" s="41"/>
      <c r="AR94" s="227" t="s">
        <v>238</v>
      </c>
      <c r="AT94" s="227" t="s">
        <v>234</v>
      </c>
      <c r="AU94" s="227" t="s">
        <v>78</v>
      </c>
      <c r="AY94" s="19" t="s">
        <v>231</v>
      </c>
      <c r="BE94" s="228">
        <f>IF(N94="základní",J94,0)</f>
        <v>0</v>
      </c>
      <c r="BF94" s="228">
        <f>IF(N94="snížená",J94,0)</f>
        <v>0</v>
      </c>
      <c r="BG94" s="228">
        <f>IF(N94="zákl. přenesená",J94,0)</f>
        <v>0</v>
      </c>
      <c r="BH94" s="228">
        <f>IF(N94="sníž. přenesená",J94,0)</f>
        <v>0</v>
      </c>
      <c r="BI94" s="228">
        <f>IF(N94="nulová",J94,0)</f>
        <v>0</v>
      </c>
      <c r="BJ94" s="19" t="s">
        <v>76</v>
      </c>
      <c r="BK94" s="228">
        <f>ROUND(I94*H94,2)</f>
        <v>0</v>
      </c>
      <c r="BL94" s="19" t="s">
        <v>238</v>
      </c>
      <c r="BM94" s="227" t="s">
        <v>6116</v>
      </c>
    </row>
    <row r="95" s="12" customFormat="1" ht="25.92" customHeight="1">
      <c r="A95" s="12"/>
      <c r="B95" s="200"/>
      <c r="C95" s="201"/>
      <c r="D95" s="202" t="s">
        <v>68</v>
      </c>
      <c r="E95" s="203" t="s">
        <v>638</v>
      </c>
      <c r="F95" s="203" t="s">
        <v>2452</v>
      </c>
      <c r="G95" s="201"/>
      <c r="H95" s="201"/>
      <c r="I95" s="204"/>
      <c r="J95" s="205">
        <f>BK95</f>
        <v>0</v>
      </c>
      <c r="K95" s="201"/>
      <c r="L95" s="206"/>
      <c r="M95" s="207"/>
      <c r="N95" s="208"/>
      <c r="O95" s="208"/>
      <c r="P95" s="209">
        <f>P96+P137+P140+P145</f>
        <v>0</v>
      </c>
      <c r="Q95" s="208"/>
      <c r="R95" s="209">
        <f>R96+R137+R140+R145</f>
        <v>0</v>
      </c>
      <c r="S95" s="208"/>
      <c r="T95" s="210">
        <f>T96+T137+T140+T145</f>
        <v>0</v>
      </c>
      <c r="U95" s="12"/>
      <c r="V95" s="12"/>
      <c r="W95" s="12"/>
      <c r="X95" s="12"/>
      <c r="Y95" s="12"/>
      <c r="Z95" s="12"/>
      <c r="AA95" s="12"/>
      <c r="AB95" s="12"/>
      <c r="AC95" s="12"/>
      <c r="AD95" s="12"/>
      <c r="AE95" s="12"/>
      <c r="AR95" s="211" t="s">
        <v>119</v>
      </c>
      <c r="AT95" s="212" t="s">
        <v>68</v>
      </c>
      <c r="AU95" s="212" t="s">
        <v>69</v>
      </c>
      <c r="AY95" s="211" t="s">
        <v>231</v>
      </c>
      <c r="BK95" s="213">
        <f>BK96+BK137+BK140+BK145</f>
        <v>0</v>
      </c>
    </row>
    <row r="96" s="12" customFormat="1" ht="22.8" customHeight="1">
      <c r="A96" s="12"/>
      <c r="B96" s="200"/>
      <c r="C96" s="201"/>
      <c r="D96" s="202" t="s">
        <v>68</v>
      </c>
      <c r="E96" s="214" t="s">
        <v>5765</v>
      </c>
      <c r="F96" s="214" t="s">
        <v>5766</v>
      </c>
      <c r="G96" s="201"/>
      <c r="H96" s="201"/>
      <c r="I96" s="204"/>
      <c r="J96" s="215">
        <f>BK96</f>
        <v>0</v>
      </c>
      <c r="K96" s="201"/>
      <c r="L96" s="206"/>
      <c r="M96" s="207"/>
      <c r="N96" s="208"/>
      <c r="O96" s="208"/>
      <c r="P96" s="209">
        <f>SUM(P97:P136)</f>
        <v>0</v>
      </c>
      <c r="Q96" s="208"/>
      <c r="R96" s="209">
        <f>SUM(R97:R136)</f>
        <v>0</v>
      </c>
      <c r="S96" s="208"/>
      <c r="T96" s="210">
        <f>SUM(T97:T136)</f>
        <v>0</v>
      </c>
      <c r="U96" s="12"/>
      <c r="V96" s="12"/>
      <c r="W96" s="12"/>
      <c r="X96" s="12"/>
      <c r="Y96" s="12"/>
      <c r="Z96" s="12"/>
      <c r="AA96" s="12"/>
      <c r="AB96" s="12"/>
      <c r="AC96" s="12"/>
      <c r="AD96" s="12"/>
      <c r="AE96" s="12"/>
      <c r="AR96" s="211" t="s">
        <v>119</v>
      </c>
      <c r="AT96" s="212" t="s">
        <v>68</v>
      </c>
      <c r="AU96" s="212" t="s">
        <v>76</v>
      </c>
      <c r="AY96" s="211" t="s">
        <v>231</v>
      </c>
      <c r="BK96" s="213">
        <f>SUM(BK97:BK136)</f>
        <v>0</v>
      </c>
    </row>
    <row r="97" s="2" customFormat="1" ht="33" customHeight="1">
      <c r="A97" s="41"/>
      <c r="B97" s="42"/>
      <c r="C97" s="216" t="s">
        <v>269</v>
      </c>
      <c r="D97" s="216" t="s">
        <v>234</v>
      </c>
      <c r="E97" s="217" t="s">
        <v>6117</v>
      </c>
      <c r="F97" s="218" t="s">
        <v>6118</v>
      </c>
      <c r="G97" s="219" t="s">
        <v>237</v>
      </c>
      <c r="H97" s="220">
        <v>120</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1622</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1622</v>
      </c>
      <c r="BM97" s="227" t="s">
        <v>6119</v>
      </c>
    </row>
    <row r="98" s="2" customFormat="1" ht="21.75" customHeight="1">
      <c r="A98" s="41"/>
      <c r="B98" s="42"/>
      <c r="C98" s="216" t="s">
        <v>275</v>
      </c>
      <c r="D98" s="216" t="s">
        <v>234</v>
      </c>
      <c r="E98" s="217" t="s">
        <v>6004</v>
      </c>
      <c r="F98" s="218" t="s">
        <v>6005</v>
      </c>
      <c r="G98" s="219" t="s">
        <v>237</v>
      </c>
      <c r="H98" s="220">
        <v>17</v>
      </c>
      <c r="I98" s="221"/>
      <c r="J98" s="222">
        <f>ROUND(I98*H98,2)</f>
        <v>0</v>
      </c>
      <c r="K98" s="218" t="s">
        <v>19</v>
      </c>
      <c r="L98" s="47"/>
      <c r="M98" s="223" t="s">
        <v>19</v>
      </c>
      <c r="N98" s="224" t="s">
        <v>40</v>
      </c>
      <c r="O98" s="87"/>
      <c r="P98" s="225">
        <f>O98*H98</f>
        <v>0</v>
      </c>
      <c r="Q98" s="225">
        <v>0</v>
      </c>
      <c r="R98" s="225">
        <f>Q98*H98</f>
        <v>0</v>
      </c>
      <c r="S98" s="225">
        <v>0</v>
      </c>
      <c r="T98" s="226">
        <f>S98*H98</f>
        <v>0</v>
      </c>
      <c r="U98" s="41"/>
      <c r="V98" s="41"/>
      <c r="W98" s="41"/>
      <c r="X98" s="41"/>
      <c r="Y98" s="41"/>
      <c r="Z98" s="41"/>
      <c r="AA98" s="41"/>
      <c r="AB98" s="41"/>
      <c r="AC98" s="41"/>
      <c r="AD98" s="41"/>
      <c r="AE98" s="41"/>
      <c r="AR98" s="227" t="s">
        <v>1622</v>
      </c>
      <c r="AT98" s="227" t="s">
        <v>234</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1622</v>
      </c>
      <c r="BM98" s="227" t="s">
        <v>6120</v>
      </c>
    </row>
    <row r="99" s="2" customFormat="1" ht="24.15" customHeight="1">
      <c r="A99" s="41"/>
      <c r="B99" s="42"/>
      <c r="C99" s="216" t="s">
        <v>282</v>
      </c>
      <c r="D99" s="216" t="s">
        <v>234</v>
      </c>
      <c r="E99" s="217" t="s">
        <v>6007</v>
      </c>
      <c r="F99" s="218" t="s">
        <v>6008</v>
      </c>
      <c r="G99" s="219" t="s">
        <v>237</v>
      </c>
      <c r="H99" s="220">
        <v>17</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1622</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1622</v>
      </c>
      <c r="BM99" s="227" t="s">
        <v>6121</v>
      </c>
    </row>
    <row r="100" s="2" customFormat="1" ht="24.15" customHeight="1">
      <c r="A100" s="41"/>
      <c r="B100" s="42"/>
      <c r="C100" s="283" t="s">
        <v>287</v>
      </c>
      <c r="D100" s="283" t="s">
        <v>638</v>
      </c>
      <c r="E100" s="284" t="s">
        <v>6010</v>
      </c>
      <c r="F100" s="285" t="s">
        <v>6122</v>
      </c>
      <c r="G100" s="286" t="s">
        <v>237</v>
      </c>
      <c r="H100" s="287">
        <v>5</v>
      </c>
      <c r="I100" s="288"/>
      <c r="J100" s="289">
        <f>ROUND(I100*H100,2)</f>
        <v>0</v>
      </c>
      <c r="K100" s="285" t="s">
        <v>19</v>
      </c>
      <c r="L100" s="290"/>
      <c r="M100" s="291" t="s">
        <v>19</v>
      </c>
      <c r="N100" s="292"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3025</v>
      </c>
      <c r="AT100" s="227" t="s">
        <v>638</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1622</v>
      </c>
      <c r="BM100" s="227" t="s">
        <v>6123</v>
      </c>
    </row>
    <row r="101" s="2" customFormat="1" ht="24.15" customHeight="1">
      <c r="A101" s="41"/>
      <c r="B101" s="42"/>
      <c r="C101" s="283" t="s">
        <v>294</v>
      </c>
      <c r="D101" s="283" t="s">
        <v>638</v>
      </c>
      <c r="E101" s="284" t="s">
        <v>6124</v>
      </c>
      <c r="F101" s="285" t="s">
        <v>6125</v>
      </c>
      <c r="G101" s="286" t="s">
        <v>237</v>
      </c>
      <c r="H101" s="287">
        <v>12</v>
      </c>
      <c r="I101" s="288"/>
      <c r="J101" s="289">
        <f>ROUND(I101*H101,2)</f>
        <v>0</v>
      </c>
      <c r="K101" s="285" t="s">
        <v>19</v>
      </c>
      <c r="L101" s="290"/>
      <c r="M101" s="291" t="s">
        <v>19</v>
      </c>
      <c r="N101" s="292"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3025</v>
      </c>
      <c r="AT101" s="227" t="s">
        <v>638</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1622</v>
      </c>
      <c r="BM101" s="227" t="s">
        <v>6126</v>
      </c>
    </row>
    <row r="102" s="2" customFormat="1" ht="16.5" customHeight="1">
      <c r="A102" s="41"/>
      <c r="B102" s="42"/>
      <c r="C102" s="216" t="s">
        <v>145</v>
      </c>
      <c r="D102" s="216" t="s">
        <v>234</v>
      </c>
      <c r="E102" s="217" t="s">
        <v>6127</v>
      </c>
      <c r="F102" s="218" t="s">
        <v>6128</v>
      </c>
      <c r="G102" s="219" t="s">
        <v>237</v>
      </c>
      <c r="H102" s="220">
        <v>4</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1622</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1622</v>
      </c>
      <c r="BM102" s="227" t="s">
        <v>6129</v>
      </c>
    </row>
    <row r="103" s="2" customFormat="1" ht="16.5" customHeight="1">
      <c r="A103" s="41"/>
      <c r="B103" s="42"/>
      <c r="C103" s="283" t="s">
        <v>154</v>
      </c>
      <c r="D103" s="283" t="s">
        <v>638</v>
      </c>
      <c r="E103" s="284" t="s">
        <v>6130</v>
      </c>
      <c r="F103" s="285" t="s">
        <v>6131</v>
      </c>
      <c r="G103" s="286" t="s">
        <v>237</v>
      </c>
      <c r="H103" s="287">
        <v>4</v>
      </c>
      <c r="I103" s="288"/>
      <c r="J103" s="289">
        <f>ROUND(I103*H103,2)</f>
        <v>0</v>
      </c>
      <c r="K103" s="285" t="s">
        <v>19</v>
      </c>
      <c r="L103" s="290"/>
      <c r="M103" s="291" t="s">
        <v>19</v>
      </c>
      <c r="N103" s="292"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3025</v>
      </c>
      <c r="AT103" s="227" t="s">
        <v>638</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1622</v>
      </c>
      <c r="BM103" s="227" t="s">
        <v>6132</v>
      </c>
    </row>
    <row r="104" s="2" customFormat="1" ht="24.15" customHeight="1">
      <c r="A104" s="41"/>
      <c r="B104" s="42"/>
      <c r="C104" s="216" t="s">
        <v>311</v>
      </c>
      <c r="D104" s="216" t="s">
        <v>234</v>
      </c>
      <c r="E104" s="217" t="s">
        <v>6025</v>
      </c>
      <c r="F104" s="218" t="s">
        <v>6026</v>
      </c>
      <c r="G104" s="219" t="s">
        <v>237</v>
      </c>
      <c r="H104" s="220">
        <v>8</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1622</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1622</v>
      </c>
      <c r="BM104" s="227" t="s">
        <v>6133</v>
      </c>
    </row>
    <row r="105" s="2" customFormat="1" ht="16.5" customHeight="1">
      <c r="A105" s="41"/>
      <c r="B105" s="42"/>
      <c r="C105" s="216" t="s">
        <v>316</v>
      </c>
      <c r="D105" s="216" t="s">
        <v>234</v>
      </c>
      <c r="E105" s="217" t="s">
        <v>6039</v>
      </c>
      <c r="F105" s="218" t="s">
        <v>6040</v>
      </c>
      <c r="G105" s="219" t="s">
        <v>237</v>
      </c>
      <c r="H105" s="220">
        <v>5</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1622</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1622</v>
      </c>
      <c r="BM105" s="227" t="s">
        <v>6134</v>
      </c>
    </row>
    <row r="106" s="2" customFormat="1" ht="33" customHeight="1">
      <c r="A106" s="41"/>
      <c r="B106" s="42"/>
      <c r="C106" s="283" t="s">
        <v>321</v>
      </c>
      <c r="D106" s="283" t="s">
        <v>638</v>
      </c>
      <c r="E106" s="284" t="s">
        <v>6013</v>
      </c>
      <c r="F106" s="285" t="s">
        <v>6135</v>
      </c>
      <c r="G106" s="286" t="s">
        <v>237</v>
      </c>
      <c r="H106" s="287">
        <v>5</v>
      </c>
      <c r="I106" s="288"/>
      <c r="J106" s="289">
        <f>ROUND(I106*H106,2)</f>
        <v>0</v>
      </c>
      <c r="K106" s="285" t="s">
        <v>19</v>
      </c>
      <c r="L106" s="290"/>
      <c r="M106" s="291" t="s">
        <v>19</v>
      </c>
      <c r="N106" s="292"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3025</v>
      </c>
      <c r="AT106" s="227" t="s">
        <v>638</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1622</v>
      </c>
      <c r="BM106" s="227" t="s">
        <v>6136</v>
      </c>
    </row>
    <row r="107" s="2" customFormat="1" ht="33" customHeight="1">
      <c r="A107" s="41"/>
      <c r="B107" s="42"/>
      <c r="C107" s="283" t="s">
        <v>8</v>
      </c>
      <c r="D107" s="283" t="s">
        <v>638</v>
      </c>
      <c r="E107" s="284" t="s">
        <v>6137</v>
      </c>
      <c r="F107" s="285" t="s">
        <v>6138</v>
      </c>
      <c r="G107" s="286" t="s">
        <v>237</v>
      </c>
      <c r="H107" s="287">
        <v>3</v>
      </c>
      <c r="I107" s="288"/>
      <c r="J107" s="289">
        <f>ROUND(I107*H107,2)</f>
        <v>0</v>
      </c>
      <c r="K107" s="285" t="s">
        <v>19</v>
      </c>
      <c r="L107" s="290"/>
      <c r="M107" s="291" t="s">
        <v>19</v>
      </c>
      <c r="N107" s="292"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3025</v>
      </c>
      <c r="AT107" s="227" t="s">
        <v>638</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1622</v>
      </c>
      <c r="BM107" s="227" t="s">
        <v>6139</v>
      </c>
    </row>
    <row r="108" s="2" customFormat="1" ht="16.5" customHeight="1">
      <c r="A108" s="41"/>
      <c r="B108" s="42"/>
      <c r="C108" s="283" t="s">
        <v>331</v>
      </c>
      <c r="D108" s="283" t="s">
        <v>638</v>
      </c>
      <c r="E108" s="284" t="s">
        <v>6016</v>
      </c>
      <c r="F108" s="285" t="s">
        <v>6017</v>
      </c>
      <c r="G108" s="286" t="s">
        <v>237</v>
      </c>
      <c r="H108" s="287">
        <v>5</v>
      </c>
      <c r="I108" s="288"/>
      <c r="J108" s="289">
        <f>ROUND(I108*H108,2)</f>
        <v>0</v>
      </c>
      <c r="K108" s="285" t="s">
        <v>19</v>
      </c>
      <c r="L108" s="290"/>
      <c r="M108" s="291" t="s">
        <v>19</v>
      </c>
      <c r="N108" s="292" t="s">
        <v>40</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3025</v>
      </c>
      <c r="AT108" s="227" t="s">
        <v>638</v>
      </c>
      <c r="AU108" s="227" t="s">
        <v>78</v>
      </c>
      <c r="AY108" s="19" t="s">
        <v>231</v>
      </c>
      <c r="BE108" s="228">
        <f>IF(N108="základní",J108,0)</f>
        <v>0</v>
      </c>
      <c r="BF108" s="228">
        <f>IF(N108="snížená",J108,0)</f>
        <v>0</v>
      </c>
      <c r="BG108" s="228">
        <f>IF(N108="zákl. přenesená",J108,0)</f>
        <v>0</v>
      </c>
      <c r="BH108" s="228">
        <f>IF(N108="sníž. přenesená",J108,0)</f>
        <v>0</v>
      </c>
      <c r="BI108" s="228">
        <f>IF(N108="nulová",J108,0)</f>
        <v>0</v>
      </c>
      <c r="BJ108" s="19" t="s">
        <v>76</v>
      </c>
      <c r="BK108" s="228">
        <f>ROUND(I108*H108,2)</f>
        <v>0</v>
      </c>
      <c r="BL108" s="19" t="s">
        <v>1622</v>
      </c>
      <c r="BM108" s="227" t="s">
        <v>6140</v>
      </c>
    </row>
    <row r="109" s="2" customFormat="1" ht="16.5" customHeight="1">
      <c r="A109" s="41"/>
      <c r="B109" s="42"/>
      <c r="C109" s="283" t="s">
        <v>335</v>
      </c>
      <c r="D109" s="283" t="s">
        <v>638</v>
      </c>
      <c r="E109" s="284" t="s">
        <v>6019</v>
      </c>
      <c r="F109" s="285" t="s">
        <v>6020</v>
      </c>
      <c r="G109" s="286" t="s">
        <v>237</v>
      </c>
      <c r="H109" s="287">
        <v>5</v>
      </c>
      <c r="I109" s="288"/>
      <c r="J109" s="289">
        <f>ROUND(I109*H109,2)</f>
        <v>0</v>
      </c>
      <c r="K109" s="285" t="s">
        <v>19</v>
      </c>
      <c r="L109" s="290"/>
      <c r="M109" s="291" t="s">
        <v>19</v>
      </c>
      <c r="N109" s="292"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3025</v>
      </c>
      <c r="AT109" s="227" t="s">
        <v>638</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1622</v>
      </c>
      <c r="BM109" s="227" t="s">
        <v>6141</v>
      </c>
    </row>
    <row r="110" s="2" customFormat="1" ht="24.15" customHeight="1">
      <c r="A110" s="41"/>
      <c r="B110" s="42"/>
      <c r="C110" s="283" t="s">
        <v>339</v>
      </c>
      <c r="D110" s="283" t="s">
        <v>638</v>
      </c>
      <c r="E110" s="284" t="s">
        <v>6032</v>
      </c>
      <c r="F110" s="285" t="s">
        <v>6142</v>
      </c>
      <c r="G110" s="286" t="s">
        <v>342</v>
      </c>
      <c r="H110" s="287">
        <v>30</v>
      </c>
      <c r="I110" s="288"/>
      <c r="J110" s="289">
        <f>ROUND(I110*H110,2)</f>
        <v>0</v>
      </c>
      <c r="K110" s="285" t="s">
        <v>19</v>
      </c>
      <c r="L110" s="290"/>
      <c r="M110" s="291" t="s">
        <v>19</v>
      </c>
      <c r="N110" s="292"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3025</v>
      </c>
      <c r="AT110" s="227" t="s">
        <v>638</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1622</v>
      </c>
      <c r="BM110" s="227" t="s">
        <v>6143</v>
      </c>
    </row>
    <row r="111" s="2" customFormat="1" ht="16.5" customHeight="1">
      <c r="A111" s="41"/>
      <c r="B111" s="42"/>
      <c r="C111" s="216" t="s">
        <v>347</v>
      </c>
      <c r="D111" s="216" t="s">
        <v>234</v>
      </c>
      <c r="E111" s="217" t="s">
        <v>5789</v>
      </c>
      <c r="F111" s="218" t="s">
        <v>6144</v>
      </c>
      <c r="G111" s="219" t="s">
        <v>237</v>
      </c>
      <c r="H111" s="220">
        <v>1</v>
      </c>
      <c r="I111" s="221"/>
      <c r="J111" s="222">
        <f>ROUND(I111*H111,2)</f>
        <v>0</v>
      </c>
      <c r="K111" s="218" t="s">
        <v>19</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1622</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1622</v>
      </c>
      <c r="BM111" s="227" t="s">
        <v>6145</v>
      </c>
    </row>
    <row r="112" s="2" customFormat="1" ht="37.8" customHeight="1">
      <c r="A112" s="41"/>
      <c r="B112" s="42"/>
      <c r="C112" s="283" t="s">
        <v>353</v>
      </c>
      <c r="D112" s="283" t="s">
        <v>638</v>
      </c>
      <c r="E112" s="284" t="s">
        <v>6022</v>
      </c>
      <c r="F112" s="285" t="s">
        <v>6146</v>
      </c>
      <c r="G112" s="286" t="s">
        <v>237</v>
      </c>
      <c r="H112" s="287">
        <v>1</v>
      </c>
      <c r="I112" s="288"/>
      <c r="J112" s="289">
        <f>ROUND(I112*H112,2)</f>
        <v>0</v>
      </c>
      <c r="K112" s="285" t="s">
        <v>19</v>
      </c>
      <c r="L112" s="290"/>
      <c r="M112" s="291" t="s">
        <v>19</v>
      </c>
      <c r="N112" s="292"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3025</v>
      </c>
      <c r="AT112" s="227" t="s">
        <v>638</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1622</v>
      </c>
      <c r="BM112" s="227" t="s">
        <v>6147</v>
      </c>
    </row>
    <row r="113" s="2" customFormat="1" ht="16.5" customHeight="1">
      <c r="A113" s="41"/>
      <c r="B113" s="42"/>
      <c r="C113" s="216" t="s">
        <v>7</v>
      </c>
      <c r="D113" s="216" t="s">
        <v>234</v>
      </c>
      <c r="E113" s="217" t="s">
        <v>6148</v>
      </c>
      <c r="F113" s="218" t="s">
        <v>6149</v>
      </c>
      <c r="G113" s="219" t="s">
        <v>237</v>
      </c>
      <c r="H113" s="220">
        <v>48</v>
      </c>
      <c r="I113" s="221"/>
      <c r="J113" s="222">
        <f>ROUND(I113*H113,2)</f>
        <v>0</v>
      </c>
      <c r="K113" s="218" t="s">
        <v>19</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1622</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1622</v>
      </c>
      <c r="BM113" s="227" t="s">
        <v>6150</v>
      </c>
    </row>
    <row r="114" s="2" customFormat="1" ht="37.8" customHeight="1">
      <c r="A114" s="41"/>
      <c r="B114" s="42"/>
      <c r="C114" s="283" t="s">
        <v>373</v>
      </c>
      <c r="D114" s="283" t="s">
        <v>638</v>
      </c>
      <c r="E114" s="284" t="s">
        <v>6151</v>
      </c>
      <c r="F114" s="285" t="s">
        <v>6152</v>
      </c>
      <c r="G114" s="286" t="s">
        <v>237</v>
      </c>
      <c r="H114" s="287">
        <v>15</v>
      </c>
      <c r="I114" s="288"/>
      <c r="J114" s="289">
        <f>ROUND(I114*H114,2)</f>
        <v>0</v>
      </c>
      <c r="K114" s="285" t="s">
        <v>19</v>
      </c>
      <c r="L114" s="290"/>
      <c r="M114" s="291" t="s">
        <v>19</v>
      </c>
      <c r="N114" s="292"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3025</v>
      </c>
      <c r="AT114" s="227" t="s">
        <v>638</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1622</v>
      </c>
      <c r="BM114" s="227" t="s">
        <v>6153</v>
      </c>
    </row>
    <row r="115" s="2" customFormat="1" ht="33" customHeight="1">
      <c r="A115" s="41"/>
      <c r="B115" s="42"/>
      <c r="C115" s="283" t="s">
        <v>380</v>
      </c>
      <c r="D115" s="283" t="s">
        <v>638</v>
      </c>
      <c r="E115" s="284" t="s">
        <v>6154</v>
      </c>
      <c r="F115" s="285" t="s">
        <v>6155</v>
      </c>
      <c r="G115" s="286" t="s">
        <v>237</v>
      </c>
      <c r="H115" s="287">
        <v>6</v>
      </c>
      <c r="I115" s="288"/>
      <c r="J115" s="289">
        <f>ROUND(I115*H115,2)</f>
        <v>0</v>
      </c>
      <c r="K115" s="285" t="s">
        <v>19</v>
      </c>
      <c r="L115" s="290"/>
      <c r="M115" s="291" t="s">
        <v>19</v>
      </c>
      <c r="N115" s="292"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3025</v>
      </c>
      <c r="AT115" s="227" t="s">
        <v>638</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1622</v>
      </c>
      <c r="BM115" s="227" t="s">
        <v>6156</v>
      </c>
    </row>
    <row r="116" s="2" customFormat="1" ht="33" customHeight="1">
      <c r="A116" s="41"/>
      <c r="B116" s="42"/>
      <c r="C116" s="283" t="s">
        <v>384</v>
      </c>
      <c r="D116" s="283" t="s">
        <v>638</v>
      </c>
      <c r="E116" s="284" t="s">
        <v>6157</v>
      </c>
      <c r="F116" s="285" t="s">
        <v>6158</v>
      </c>
      <c r="G116" s="286" t="s">
        <v>237</v>
      </c>
      <c r="H116" s="287">
        <v>48</v>
      </c>
      <c r="I116" s="288"/>
      <c r="J116" s="289">
        <f>ROUND(I116*H116,2)</f>
        <v>0</v>
      </c>
      <c r="K116" s="285" t="s">
        <v>19</v>
      </c>
      <c r="L116" s="290"/>
      <c r="M116" s="291" t="s">
        <v>19</v>
      </c>
      <c r="N116" s="292"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3025</v>
      </c>
      <c r="AT116" s="227" t="s">
        <v>638</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1622</v>
      </c>
      <c r="BM116" s="227" t="s">
        <v>6159</v>
      </c>
    </row>
    <row r="117" s="2" customFormat="1" ht="16.5" customHeight="1">
      <c r="A117" s="41"/>
      <c r="B117" s="42"/>
      <c r="C117" s="216" t="s">
        <v>378</v>
      </c>
      <c r="D117" s="216" t="s">
        <v>234</v>
      </c>
      <c r="E117" s="217" t="s">
        <v>6160</v>
      </c>
      <c r="F117" s="218" t="s">
        <v>6149</v>
      </c>
      <c r="G117" s="219" t="s">
        <v>2782</v>
      </c>
      <c r="H117" s="220">
        <v>113</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1622</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1622</v>
      </c>
      <c r="BM117" s="227" t="s">
        <v>6161</v>
      </c>
    </row>
    <row r="118" s="2" customFormat="1" ht="33" customHeight="1">
      <c r="A118" s="41"/>
      <c r="B118" s="42"/>
      <c r="C118" s="283" t="s">
        <v>391</v>
      </c>
      <c r="D118" s="283" t="s">
        <v>638</v>
      </c>
      <c r="E118" s="284" t="s">
        <v>6162</v>
      </c>
      <c r="F118" s="285" t="s">
        <v>6163</v>
      </c>
      <c r="G118" s="286" t="s">
        <v>2782</v>
      </c>
      <c r="H118" s="287">
        <v>113</v>
      </c>
      <c r="I118" s="288"/>
      <c r="J118" s="289">
        <f>ROUND(I118*H118,2)</f>
        <v>0</v>
      </c>
      <c r="K118" s="285" t="s">
        <v>19</v>
      </c>
      <c r="L118" s="290"/>
      <c r="M118" s="291" t="s">
        <v>19</v>
      </c>
      <c r="N118" s="292"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3025</v>
      </c>
      <c r="AT118" s="227" t="s">
        <v>638</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1622</v>
      </c>
      <c r="BM118" s="227" t="s">
        <v>6164</v>
      </c>
    </row>
    <row r="119" s="2" customFormat="1" ht="16.5" customHeight="1">
      <c r="A119" s="41"/>
      <c r="B119" s="42"/>
      <c r="C119" s="283" t="s">
        <v>395</v>
      </c>
      <c r="D119" s="283" t="s">
        <v>638</v>
      </c>
      <c r="E119" s="284" t="s">
        <v>6165</v>
      </c>
      <c r="F119" s="285" t="s">
        <v>6166</v>
      </c>
      <c r="G119" s="286" t="s">
        <v>237</v>
      </c>
      <c r="H119" s="287">
        <v>4</v>
      </c>
      <c r="I119" s="288"/>
      <c r="J119" s="289">
        <f>ROUND(I119*H119,2)</f>
        <v>0</v>
      </c>
      <c r="K119" s="285" t="s">
        <v>19</v>
      </c>
      <c r="L119" s="290"/>
      <c r="M119" s="291" t="s">
        <v>19</v>
      </c>
      <c r="N119" s="292"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3025</v>
      </c>
      <c r="AT119" s="227" t="s">
        <v>638</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1622</v>
      </c>
      <c r="BM119" s="227" t="s">
        <v>6167</v>
      </c>
    </row>
    <row r="120" s="2" customFormat="1" ht="24.15" customHeight="1">
      <c r="A120" s="41"/>
      <c r="B120" s="42"/>
      <c r="C120" s="216" t="s">
        <v>401</v>
      </c>
      <c r="D120" s="216" t="s">
        <v>234</v>
      </c>
      <c r="E120" s="217" t="s">
        <v>6168</v>
      </c>
      <c r="F120" s="218" t="s">
        <v>6169</v>
      </c>
      <c r="G120" s="219" t="s">
        <v>342</v>
      </c>
      <c r="H120" s="220">
        <v>1201.0350000000001</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1622</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1622</v>
      </c>
      <c r="BM120" s="227" t="s">
        <v>6170</v>
      </c>
    </row>
    <row r="121" s="2" customFormat="1" ht="44.25" customHeight="1">
      <c r="A121" s="41"/>
      <c r="B121" s="42"/>
      <c r="C121" s="283" t="s">
        <v>407</v>
      </c>
      <c r="D121" s="283" t="s">
        <v>638</v>
      </c>
      <c r="E121" s="284" t="s">
        <v>6171</v>
      </c>
      <c r="F121" s="285" t="s">
        <v>6172</v>
      </c>
      <c r="G121" s="286" t="s">
        <v>342</v>
      </c>
      <c r="H121" s="287">
        <v>1201.0350000000001</v>
      </c>
      <c r="I121" s="288"/>
      <c r="J121" s="289">
        <f>ROUND(I121*H121,2)</f>
        <v>0</v>
      </c>
      <c r="K121" s="285" t="s">
        <v>19</v>
      </c>
      <c r="L121" s="290"/>
      <c r="M121" s="291" t="s">
        <v>19</v>
      </c>
      <c r="N121" s="292" t="s">
        <v>40</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3025</v>
      </c>
      <c r="AT121" s="227" t="s">
        <v>638</v>
      </c>
      <c r="AU121" s="227" t="s">
        <v>78</v>
      </c>
      <c r="AY121" s="19" t="s">
        <v>231</v>
      </c>
      <c r="BE121" s="228">
        <f>IF(N121="základní",J121,0)</f>
        <v>0</v>
      </c>
      <c r="BF121" s="228">
        <f>IF(N121="snížená",J121,0)</f>
        <v>0</v>
      </c>
      <c r="BG121" s="228">
        <f>IF(N121="zákl. přenesená",J121,0)</f>
        <v>0</v>
      </c>
      <c r="BH121" s="228">
        <f>IF(N121="sníž. přenesená",J121,0)</f>
        <v>0</v>
      </c>
      <c r="BI121" s="228">
        <f>IF(N121="nulová",J121,0)</f>
        <v>0</v>
      </c>
      <c r="BJ121" s="19" t="s">
        <v>76</v>
      </c>
      <c r="BK121" s="228">
        <f>ROUND(I121*H121,2)</f>
        <v>0</v>
      </c>
      <c r="BL121" s="19" t="s">
        <v>1622</v>
      </c>
      <c r="BM121" s="227" t="s">
        <v>6173</v>
      </c>
    </row>
    <row r="122" s="2" customFormat="1" ht="24.15" customHeight="1">
      <c r="A122" s="41"/>
      <c r="B122" s="42"/>
      <c r="C122" s="216" t="s">
        <v>412</v>
      </c>
      <c r="D122" s="216" t="s">
        <v>234</v>
      </c>
      <c r="E122" s="217" t="s">
        <v>6174</v>
      </c>
      <c r="F122" s="218" t="s">
        <v>6175</v>
      </c>
      <c r="G122" s="219" t="s">
        <v>237</v>
      </c>
      <c r="H122" s="220">
        <v>6</v>
      </c>
      <c r="I122" s="221"/>
      <c r="J122" s="222">
        <f>ROUND(I122*H122,2)</f>
        <v>0</v>
      </c>
      <c r="K122" s="218" t="s">
        <v>19</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1622</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1622</v>
      </c>
      <c r="BM122" s="227" t="s">
        <v>6176</v>
      </c>
    </row>
    <row r="123" s="2" customFormat="1" ht="16.5" customHeight="1">
      <c r="A123" s="41"/>
      <c r="B123" s="42"/>
      <c r="C123" s="283" t="s">
        <v>417</v>
      </c>
      <c r="D123" s="283" t="s">
        <v>638</v>
      </c>
      <c r="E123" s="284" t="s">
        <v>6177</v>
      </c>
      <c r="F123" s="285" t="s">
        <v>6178</v>
      </c>
      <c r="G123" s="286" t="s">
        <v>237</v>
      </c>
      <c r="H123" s="287">
        <v>2</v>
      </c>
      <c r="I123" s="288"/>
      <c r="J123" s="289">
        <f>ROUND(I123*H123,2)</f>
        <v>0</v>
      </c>
      <c r="K123" s="285" t="s">
        <v>19</v>
      </c>
      <c r="L123" s="290"/>
      <c r="M123" s="291" t="s">
        <v>19</v>
      </c>
      <c r="N123" s="292" t="s">
        <v>40</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3025</v>
      </c>
      <c r="AT123" s="227" t="s">
        <v>638</v>
      </c>
      <c r="AU123" s="227" t="s">
        <v>78</v>
      </c>
      <c r="AY123" s="19" t="s">
        <v>231</v>
      </c>
      <c r="BE123" s="228">
        <f>IF(N123="základní",J123,0)</f>
        <v>0</v>
      </c>
      <c r="BF123" s="228">
        <f>IF(N123="snížená",J123,0)</f>
        <v>0</v>
      </c>
      <c r="BG123" s="228">
        <f>IF(N123="zákl. přenesená",J123,0)</f>
        <v>0</v>
      </c>
      <c r="BH123" s="228">
        <f>IF(N123="sníž. přenesená",J123,0)</f>
        <v>0</v>
      </c>
      <c r="BI123" s="228">
        <f>IF(N123="nulová",J123,0)</f>
        <v>0</v>
      </c>
      <c r="BJ123" s="19" t="s">
        <v>76</v>
      </c>
      <c r="BK123" s="228">
        <f>ROUND(I123*H123,2)</f>
        <v>0</v>
      </c>
      <c r="BL123" s="19" t="s">
        <v>1622</v>
      </c>
      <c r="BM123" s="227" t="s">
        <v>6179</v>
      </c>
    </row>
    <row r="124" s="2" customFormat="1" ht="16.5" customHeight="1">
      <c r="A124" s="41"/>
      <c r="B124" s="42"/>
      <c r="C124" s="283" t="s">
        <v>423</v>
      </c>
      <c r="D124" s="283" t="s">
        <v>638</v>
      </c>
      <c r="E124" s="284" t="s">
        <v>6180</v>
      </c>
      <c r="F124" s="285" t="s">
        <v>6181</v>
      </c>
      <c r="G124" s="286" t="s">
        <v>237</v>
      </c>
      <c r="H124" s="287">
        <v>4</v>
      </c>
      <c r="I124" s="288"/>
      <c r="J124" s="289">
        <f>ROUND(I124*H124,2)</f>
        <v>0</v>
      </c>
      <c r="K124" s="285" t="s">
        <v>19</v>
      </c>
      <c r="L124" s="290"/>
      <c r="M124" s="291" t="s">
        <v>19</v>
      </c>
      <c r="N124" s="292"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3025</v>
      </c>
      <c r="AT124" s="227" t="s">
        <v>638</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1622</v>
      </c>
      <c r="BM124" s="227" t="s">
        <v>6182</v>
      </c>
    </row>
    <row r="125" s="2" customFormat="1" ht="16.5" customHeight="1">
      <c r="A125" s="41"/>
      <c r="B125" s="42"/>
      <c r="C125" s="283" t="s">
        <v>429</v>
      </c>
      <c r="D125" s="283" t="s">
        <v>638</v>
      </c>
      <c r="E125" s="284" t="s">
        <v>5779</v>
      </c>
      <c r="F125" s="285" t="s">
        <v>5780</v>
      </c>
      <c r="G125" s="286" t="s">
        <v>5781</v>
      </c>
      <c r="H125" s="287">
        <v>1</v>
      </c>
      <c r="I125" s="288"/>
      <c r="J125" s="289">
        <f>ROUND(I125*H125,2)</f>
        <v>0</v>
      </c>
      <c r="K125" s="285" t="s">
        <v>19</v>
      </c>
      <c r="L125" s="290"/>
      <c r="M125" s="291" t="s">
        <v>19</v>
      </c>
      <c r="N125" s="292" t="s">
        <v>40</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3025</v>
      </c>
      <c r="AT125" s="227" t="s">
        <v>638</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1622</v>
      </c>
      <c r="BM125" s="227" t="s">
        <v>6183</v>
      </c>
    </row>
    <row r="126" s="2" customFormat="1" ht="33" customHeight="1">
      <c r="A126" s="41"/>
      <c r="B126" s="42"/>
      <c r="C126" s="216" t="s">
        <v>434</v>
      </c>
      <c r="D126" s="216" t="s">
        <v>234</v>
      </c>
      <c r="E126" s="217" t="s">
        <v>5837</v>
      </c>
      <c r="F126" s="218" t="s">
        <v>5838</v>
      </c>
      <c r="G126" s="219" t="s">
        <v>342</v>
      </c>
      <c r="H126" s="220">
        <v>1251.4200000000001</v>
      </c>
      <c r="I126" s="221"/>
      <c r="J126" s="222">
        <f>ROUND(I126*H126,2)</f>
        <v>0</v>
      </c>
      <c r="K126" s="218" t="s">
        <v>19</v>
      </c>
      <c r="L126" s="47"/>
      <c r="M126" s="223" t="s">
        <v>19</v>
      </c>
      <c r="N126" s="224" t="s">
        <v>40</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1622</v>
      </c>
      <c r="AT126" s="227" t="s">
        <v>234</v>
      </c>
      <c r="AU126" s="227" t="s">
        <v>78</v>
      </c>
      <c r="AY126" s="19" t="s">
        <v>231</v>
      </c>
      <c r="BE126" s="228">
        <f>IF(N126="základní",J126,0)</f>
        <v>0</v>
      </c>
      <c r="BF126" s="228">
        <f>IF(N126="snížená",J126,0)</f>
        <v>0</v>
      </c>
      <c r="BG126" s="228">
        <f>IF(N126="zákl. přenesená",J126,0)</f>
        <v>0</v>
      </c>
      <c r="BH126" s="228">
        <f>IF(N126="sníž. přenesená",J126,0)</f>
        <v>0</v>
      </c>
      <c r="BI126" s="228">
        <f>IF(N126="nulová",J126,0)</f>
        <v>0</v>
      </c>
      <c r="BJ126" s="19" t="s">
        <v>76</v>
      </c>
      <c r="BK126" s="228">
        <f>ROUND(I126*H126,2)</f>
        <v>0</v>
      </c>
      <c r="BL126" s="19" t="s">
        <v>1622</v>
      </c>
      <c r="BM126" s="227" t="s">
        <v>6184</v>
      </c>
    </row>
    <row r="127" s="2" customFormat="1" ht="16.5" customHeight="1">
      <c r="A127" s="41"/>
      <c r="B127" s="42"/>
      <c r="C127" s="283" t="s">
        <v>442</v>
      </c>
      <c r="D127" s="283" t="s">
        <v>638</v>
      </c>
      <c r="E127" s="284" t="s">
        <v>5840</v>
      </c>
      <c r="F127" s="285" t="s">
        <v>5841</v>
      </c>
      <c r="G127" s="286" t="s">
        <v>1293</v>
      </c>
      <c r="H127" s="287">
        <v>775.88</v>
      </c>
      <c r="I127" s="288"/>
      <c r="J127" s="289">
        <f>ROUND(I127*H127,2)</f>
        <v>0</v>
      </c>
      <c r="K127" s="285" t="s">
        <v>19</v>
      </c>
      <c r="L127" s="290"/>
      <c r="M127" s="291" t="s">
        <v>19</v>
      </c>
      <c r="N127" s="292"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3025</v>
      </c>
      <c r="AT127" s="227" t="s">
        <v>638</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1622</v>
      </c>
      <c r="BM127" s="227" t="s">
        <v>6185</v>
      </c>
    </row>
    <row r="128" s="2" customFormat="1" ht="49.05" customHeight="1">
      <c r="A128" s="41"/>
      <c r="B128" s="42"/>
      <c r="C128" s="216" t="s">
        <v>825</v>
      </c>
      <c r="D128" s="216" t="s">
        <v>234</v>
      </c>
      <c r="E128" s="217" t="s">
        <v>5843</v>
      </c>
      <c r="F128" s="218" t="s">
        <v>5844</v>
      </c>
      <c r="G128" s="219" t="s">
        <v>237</v>
      </c>
      <c r="H128" s="220">
        <v>1</v>
      </c>
      <c r="I128" s="221"/>
      <c r="J128" s="222">
        <f>ROUND(I128*H128,2)</f>
        <v>0</v>
      </c>
      <c r="K128" s="218" t="s">
        <v>19</v>
      </c>
      <c r="L128" s="47"/>
      <c r="M128" s="223" t="s">
        <v>19</v>
      </c>
      <c r="N128" s="224" t="s">
        <v>40</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1622</v>
      </c>
      <c r="AT128" s="227" t="s">
        <v>234</v>
      </c>
      <c r="AU128" s="227" t="s">
        <v>78</v>
      </c>
      <c r="AY128" s="19" t="s">
        <v>231</v>
      </c>
      <c r="BE128" s="228">
        <f>IF(N128="základní",J128,0)</f>
        <v>0</v>
      </c>
      <c r="BF128" s="228">
        <f>IF(N128="snížená",J128,0)</f>
        <v>0</v>
      </c>
      <c r="BG128" s="228">
        <f>IF(N128="zákl. přenesená",J128,0)</f>
        <v>0</v>
      </c>
      <c r="BH128" s="228">
        <f>IF(N128="sníž. přenesená",J128,0)</f>
        <v>0</v>
      </c>
      <c r="BI128" s="228">
        <f>IF(N128="nulová",J128,0)</f>
        <v>0</v>
      </c>
      <c r="BJ128" s="19" t="s">
        <v>76</v>
      </c>
      <c r="BK128" s="228">
        <f>ROUND(I128*H128,2)</f>
        <v>0</v>
      </c>
      <c r="BL128" s="19" t="s">
        <v>1622</v>
      </c>
      <c r="BM128" s="227" t="s">
        <v>6186</v>
      </c>
    </row>
    <row r="129" s="2" customFormat="1" ht="24.15" customHeight="1">
      <c r="A129" s="41"/>
      <c r="B129" s="42"/>
      <c r="C129" s="216" t="s">
        <v>833</v>
      </c>
      <c r="D129" s="216" t="s">
        <v>234</v>
      </c>
      <c r="E129" s="217" t="s">
        <v>5846</v>
      </c>
      <c r="F129" s="218" t="s">
        <v>5847</v>
      </c>
      <c r="G129" s="219" t="s">
        <v>237</v>
      </c>
      <c r="H129" s="220">
        <v>3</v>
      </c>
      <c r="I129" s="221"/>
      <c r="J129" s="222">
        <f>ROUND(I129*H129,2)</f>
        <v>0</v>
      </c>
      <c r="K129" s="218" t="s">
        <v>19</v>
      </c>
      <c r="L129" s="47"/>
      <c r="M129" s="223" t="s">
        <v>19</v>
      </c>
      <c r="N129" s="224" t="s">
        <v>40</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1622</v>
      </c>
      <c r="AT129" s="227" t="s">
        <v>234</v>
      </c>
      <c r="AU129" s="227" t="s">
        <v>78</v>
      </c>
      <c r="AY129" s="19" t="s">
        <v>231</v>
      </c>
      <c r="BE129" s="228">
        <f>IF(N129="základní",J129,0)</f>
        <v>0</v>
      </c>
      <c r="BF129" s="228">
        <f>IF(N129="snížená",J129,0)</f>
        <v>0</v>
      </c>
      <c r="BG129" s="228">
        <f>IF(N129="zákl. přenesená",J129,0)</f>
        <v>0</v>
      </c>
      <c r="BH129" s="228">
        <f>IF(N129="sníž. přenesená",J129,0)</f>
        <v>0</v>
      </c>
      <c r="BI129" s="228">
        <f>IF(N129="nulová",J129,0)</f>
        <v>0</v>
      </c>
      <c r="BJ129" s="19" t="s">
        <v>76</v>
      </c>
      <c r="BK129" s="228">
        <f>ROUND(I129*H129,2)</f>
        <v>0</v>
      </c>
      <c r="BL129" s="19" t="s">
        <v>1622</v>
      </c>
      <c r="BM129" s="227" t="s">
        <v>6187</v>
      </c>
    </row>
    <row r="130" s="2" customFormat="1" ht="24.15" customHeight="1">
      <c r="A130" s="41"/>
      <c r="B130" s="42"/>
      <c r="C130" s="216" t="s">
        <v>839</v>
      </c>
      <c r="D130" s="216" t="s">
        <v>234</v>
      </c>
      <c r="E130" s="217" t="s">
        <v>5849</v>
      </c>
      <c r="F130" s="218" t="s">
        <v>5850</v>
      </c>
      <c r="G130" s="219" t="s">
        <v>237</v>
      </c>
      <c r="H130" s="220">
        <v>7</v>
      </c>
      <c r="I130" s="221"/>
      <c r="J130" s="222">
        <f>ROUND(I130*H130,2)</f>
        <v>0</v>
      </c>
      <c r="K130" s="218" t="s">
        <v>19</v>
      </c>
      <c r="L130" s="47"/>
      <c r="M130" s="223" t="s">
        <v>19</v>
      </c>
      <c r="N130" s="224" t="s">
        <v>40</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1622</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1622</v>
      </c>
      <c r="BM130" s="227" t="s">
        <v>6188</v>
      </c>
    </row>
    <row r="131" s="2" customFormat="1" ht="24.15" customHeight="1">
      <c r="A131" s="41"/>
      <c r="B131" s="42"/>
      <c r="C131" s="216" t="s">
        <v>844</v>
      </c>
      <c r="D131" s="216" t="s">
        <v>234</v>
      </c>
      <c r="E131" s="217" t="s">
        <v>5852</v>
      </c>
      <c r="F131" s="218" t="s">
        <v>5853</v>
      </c>
      <c r="G131" s="219" t="s">
        <v>237</v>
      </c>
      <c r="H131" s="220">
        <v>47</v>
      </c>
      <c r="I131" s="221"/>
      <c r="J131" s="222">
        <f>ROUND(I131*H131,2)</f>
        <v>0</v>
      </c>
      <c r="K131" s="218" t="s">
        <v>19</v>
      </c>
      <c r="L131" s="47"/>
      <c r="M131" s="223" t="s">
        <v>19</v>
      </c>
      <c r="N131" s="224" t="s">
        <v>40</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1622</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1622</v>
      </c>
      <c r="BM131" s="227" t="s">
        <v>6189</v>
      </c>
    </row>
    <row r="132" s="2" customFormat="1" ht="21.75" customHeight="1">
      <c r="A132" s="41"/>
      <c r="B132" s="42"/>
      <c r="C132" s="216" t="s">
        <v>849</v>
      </c>
      <c r="D132" s="216" t="s">
        <v>234</v>
      </c>
      <c r="E132" s="217" t="s">
        <v>6051</v>
      </c>
      <c r="F132" s="218" t="s">
        <v>6052</v>
      </c>
      <c r="G132" s="219" t="s">
        <v>5781</v>
      </c>
      <c r="H132" s="220">
        <v>1</v>
      </c>
      <c r="I132" s="221"/>
      <c r="J132" s="222">
        <f>ROUND(I132*H132,2)</f>
        <v>0</v>
      </c>
      <c r="K132" s="218" t="s">
        <v>19</v>
      </c>
      <c r="L132" s="47"/>
      <c r="M132" s="223" t="s">
        <v>19</v>
      </c>
      <c r="N132" s="224" t="s">
        <v>40</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1622</v>
      </c>
      <c r="AT132" s="227" t="s">
        <v>234</v>
      </c>
      <c r="AU132" s="227" t="s">
        <v>78</v>
      </c>
      <c r="AY132" s="19" t="s">
        <v>231</v>
      </c>
      <c r="BE132" s="228">
        <f>IF(N132="základní",J132,0)</f>
        <v>0</v>
      </c>
      <c r="BF132" s="228">
        <f>IF(N132="snížená",J132,0)</f>
        <v>0</v>
      </c>
      <c r="BG132" s="228">
        <f>IF(N132="zákl. přenesená",J132,0)</f>
        <v>0</v>
      </c>
      <c r="BH132" s="228">
        <f>IF(N132="sníž. přenesená",J132,0)</f>
        <v>0</v>
      </c>
      <c r="BI132" s="228">
        <f>IF(N132="nulová",J132,0)</f>
        <v>0</v>
      </c>
      <c r="BJ132" s="19" t="s">
        <v>76</v>
      </c>
      <c r="BK132" s="228">
        <f>ROUND(I132*H132,2)</f>
        <v>0</v>
      </c>
      <c r="BL132" s="19" t="s">
        <v>1622</v>
      </c>
      <c r="BM132" s="227" t="s">
        <v>6190</v>
      </c>
    </row>
    <row r="133" s="2" customFormat="1" ht="33" customHeight="1">
      <c r="A133" s="41"/>
      <c r="B133" s="42"/>
      <c r="C133" s="216" t="s">
        <v>855</v>
      </c>
      <c r="D133" s="216" t="s">
        <v>234</v>
      </c>
      <c r="E133" s="217" t="s">
        <v>5870</v>
      </c>
      <c r="F133" s="218" t="s">
        <v>5871</v>
      </c>
      <c r="G133" s="219" t="s">
        <v>342</v>
      </c>
      <c r="H133" s="220">
        <v>465.73000000000002</v>
      </c>
      <c r="I133" s="221"/>
      <c r="J133" s="222">
        <f>ROUND(I133*H133,2)</f>
        <v>0</v>
      </c>
      <c r="K133" s="218" t="s">
        <v>19</v>
      </c>
      <c r="L133" s="47"/>
      <c r="M133" s="223" t="s">
        <v>19</v>
      </c>
      <c r="N133" s="224" t="s">
        <v>40</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1622</v>
      </c>
      <c r="AT133" s="227" t="s">
        <v>234</v>
      </c>
      <c r="AU133" s="227" t="s">
        <v>78</v>
      </c>
      <c r="AY133" s="19" t="s">
        <v>231</v>
      </c>
      <c r="BE133" s="228">
        <f>IF(N133="základní",J133,0)</f>
        <v>0</v>
      </c>
      <c r="BF133" s="228">
        <f>IF(N133="snížená",J133,0)</f>
        <v>0</v>
      </c>
      <c r="BG133" s="228">
        <f>IF(N133="zákl. přenesená",J133,0)</f>
        <v>0</v>
      </c>
      <c r="BH133" s="228">
        <f>IF(N133="sníž. přenesená",J133,0)</f>
        <v>0</v>
      </c>
      <c r="BI133" s="228">
        <f>IF(N133="nulová",J133,0)</f>
        <v>0</v>
      </c>
      <c r="BJ133" s="19" t="s">
        <v>76</v>
      </c>
      <c r="BK133" s="228">
        <f>ROUND(I133*H133,2)</f>
        <v>0</v>
      </c>
      <c r="BL133" s="19" t="s">
        <v>1622</v>
      </c>
      <c r="BM133" s="227" t="s">
        <v>6191</v>
      </c>
    </row>
    <row r="134" s="2" customFormat="1" ht="37.8" customHeight="1">
      <c r="A134" s="41"/>
      <c r="B134" s="42"/>
      <c r="C134" s="283" t="s">
        <v>862</v>
      </c>
      <c r="D134" s="283" t="s">
        <v>638</v>
      </c>
      <c r="E134" s="284" t="s">
        <v>6192</v>
      </c>
      <c r="F134" s="285" t="s">
        <v>6193</v>
      </c>
      <c r="G134" s="286" t="s">
        <v>342</v>
      </c>
      <c r="H134" s="287">
        <v>465.73000000000002</v>
      </c>
      <c r="I134" s="288"/>
      <c r="J134" s="289">
        <f>ROUND(I134*H134,2)</f>
        <v>0</v>
      </c>
      <c r="K134" s="285" t="s">
        <v>19</v>
      </c>
      <c r="L134" s="290"/>
      <c r="M134" s="291" t="s">
        <v>19</v>
      </c>
      <c r="N134" s="292"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3025</v>
      </c>
      <c r="AT134" s="227" t="s">
        <v>638</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1622</v>
      </c>
      <c r="BM134" s="227" t="s">
        <v>6194</v>
      </c>
    </row>
    <row r="135" s="2" customFormat="1" ht="33" customHeight="1">
      <c r="A135" s="41"/>
      <c r="B135" s="42"/>
      <c r="C135" s="216" t="s">
        <v>867</v>
      </c>
      <c r="D135" s="216" t="s">
        <v>234</v>
      </c>
      <c r="E135" s="217" t="s">
        <v>5864</v>
      </c>
      <c r="F135" s="218" t="s">
        <v>5865</v>
      </c>
      <c r="G135" s="219" t="s">
        <v>342</v>
      </c>
      <c r="H135" s="220">
        <v>146</v>
      </c>
      <c r="I135" s="221"/>
      <c r="J135" s="222">
        <f>ROUND(I135*H135,2)</f>
        <v>0</v>
      </c>
      <c r="K135" s="218" t="s">
        <v>19</v>
      </c>
      <c r="L135" s="47"/>
      <c r="M135" s="223" t="s">
        <v>19</v>
      </c>
      <c r="N135" s="224" t="s">
        <v>40</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1622</v>
      </c>
      <c r="AT135" s="227" t="s">
        <v>234</v>
      </c>
      <c r="AU135" s="227" t="s">
        <v>78</v>
      </c>
      <c r="AY135" s="19" t="s">
        <v>231</v>
      </c>
      <c r="BE135" s="228">
        <f>IF(N135="základní",J135,0)</f>
        <v>0</v>
      </c>
      <c r="BF135" s="228">
        <f>IF(N135="snížená",J135,0)</f>
        <v>0</v>
      </c>
      <c r="BG135" s="228">
        <f>IF(N135="zákl. přenesená",J135,0)</f>
        <v>0</v>
      </c>
      <c r="BH135" s="228">
        <f>IF(N135="sníž. přenesená",J135,0)</f>
        <v>0</v>
      </c>
      <c r="BI135" s="228">
        <f>IF(N135="nulová",J135,0)</f>
        <v>0</v>
      </c>
      <c r="BJ135" s="19" t="s">
        <v>76</v>
      </c>
      <c r="BK135" s="228">
        <f>ROUND(I135*H135,2)</f>
        <v>0</v>
      </c>
      <c r="BL135" s="19" t="s">
        <v>1622</v>
      </c>
      <c r="BM135" s="227" t="s">
        <v>6195</v>
      </c>
    </row>
    <row r="136" s="2" customFormat="1" ht="37.8" customHeight="1">
      <c r="A136" s="41"/>
      <c r="B136" s="42"/>
      <c r="C136" s="283" t="s">
        <v>881</v>
      </c>
      <c r="D136" s="283" t="s">
        <v>638</v>
      </c>
      <c r="E136" s="284" t="s">
        <v>5861</v>
      </c>
      <c r="F136" s="285" t="s">
        <v>6196</v>
      </c>
      <c r="G136" s="286" t="s">
        <v>342</v>
      </c>
      <c r="H136" s="287">
        <v>146</v>
      </c>
      <c r="I136" s="288"/>
      <c r="J136" s="289">
        <f>ROUND(I136*H136,2)</f>
        <v>0</v>
      </c>
      <c r="K136" s="285" t="s">
        <v>19</v>
      </c>
      <c r="L136" s="290"/>
      <c r="M136" s="291" t="s">
        <v>19</v>
      </c>
      <c r="N136" s="292" t="s">
        <v>40</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3025</v>
      </c>
      <c r="AT136" s="227" t="s">
        <v>638</v>
      </c>
      <c r="AU136" s="227" t="s">
        <v>78</v>
      </c>
      <c r="AY136" s="19" t="s">
        <v>231</v>
      </c>
      <c r="BE136" s="228">
        <f>IF(N136="základní",J136,0)</f>
        <v>0</v>
      </c>
      <c r="BF136" s="228">
        <f>IF(N136="snížená",J136,0)</f>
        <v>0</v>
      </c>
      <c r="BG136" s="228">
        <f>IF(N136="zákl. přenesená",J136,0)</f>
        <v>0</v>
      </c>
      <c r="BH136" s="228">
        <f>IF(N136="sníž. přenesená",J136,0)</f>
        <v>0</v>
      </c>
      <c r="BI136" s="228">
        <f>IF(N136="nulová",J136,0)</f>
        <v>0</v>
      </c>
      <c r="BJ136" s="19" t="s">
        <v>76</v>
      </c>
      <c r="BK136" s="228">
        <f>ROUND(I136*H136,2)</f>
        <v>0</v>
      </c>
      <c r="BL136" s="19" t="s">
        <v>1622</v>
      </c>
      <c r="BM136" s="227" t="s">
        <v>6197</v>
      </c>
    </row>
    <row r="137" s="12" customFormat="1" ht="22.8" customHeight="1">
      <c r="A137" s="12"/>
      <c r="B137" s="200"/>
      <c r="C137" s="201"/>
      <c r="D137" s="202" t="s">
        <v>68</v>
      </c>
      <c r="E137" s="214" t="s">
        <v>5909</v>
      </c>
      <c r="F137" s="214" t="s">
        <v>5910</v>
      </c>
      <c r="G137" s="201"/>
      <c r="H137" s="201"/>
      <c r="I137" s="204"/>
      <c r="J137" s="215">
        <f>BK137</f>
        <v>0</v>
      </c>
      <c r="K137" s="201"/>
      <c r="L137" s="206"/>
      <c r="M137" s="207"/>
      <c r="N137" s="208"/>
      <c r="O137" s="208"/>
      <c r="P137" s="209">
        <f>SUM(P138:P139)</f>
        <v>0</v>
      </c>
      <c r="Q137" s="208"/>
      <c r="R137" s="209">
        <f>SUM(R138:R139)</f>
        <v>0</v>
      </c>
      <c r="S137" s="208"/>
      <c r="T137" s="210">
        <f>SUM(T138:T139)</f>
        <v>0</v>
      </c>
      <c r="U137" s="12"/>
      <c r="V137" s="12"/>
      <c r="W137" s="12"/>
      <c r="X137" s="12"/>
      <c r="Y137" s="12"/>
      <c r="Z137" s="12"/>
      <c r="AA137" s="12"/>
      <c r="AB137" s="12"/>
      <c r="AC137" s="12"/>
      <c r="AD137" s="12"/>
      <c r="AE137" s="12"/>
      <c r="AR137" s="211" t="s">
        <v>119</v>
      </c>
      <c r="AT137" s="212" t="s">
        <v>68</v>
      </c>
      <c r="AU137" s="212" t="s">
        <v>76</v>
      </c>
      <c r="AY137" s="211" t="s">
        <v>231</v>
      </c>
      <c r="BK137" s="213">
        <f>SUM(BK138:BK139)</f>
        <v>0</v>
      </c>
    </row>
    <row r="138" s="2" customFormat="1" ht="24.15" customHeight="1">
      <c r="A138" s="41"/>
      <c r="B138" s="42"/>
      <c r="C138" s="216" t="s">
        <v>886</v>
      </c>
      <c r="D138" s="216" t="s">
        <v>234</v>
      </c>
      <c r="E138" s="217" t="s">
        <v>5911</v>
      </c>
      <c r="F138" s="218" t="s">
        <v>5912</v>
      </c>
      <c r="G138" s="219" t="s">
        <v>342</v>
      </c>
      <c r="H138" s="220">
        <v>1514.2349999999999</v>
      </c>
      <c r="I138" s="221"/>
      <c r="J138" s="222">
        <f>ROUND(I138*H138,2)</f>
        <v>0</v>
      </c>
      <c r="K138" s="218" t="s">
        <v>19</v>
      </c>
      <c r="L138" s="47"/>
      <c r="M138" s="223" t="s">
        <v>19</v>
      </c>
      <c r="N138" s="224" t="s">
        <v>40</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1622</v>
      </c>
      <c r="AT138" s="227" t="s">
        <v>234</v>
      </c>
      <c r="AU138" s="227" t="s">
        <v>78</v>
      </c>
      <c r="AY138" s="19" t="s">
        <v>231</v>
      </c>
      <c r="BE138" s="228">
        <f>IF(N138="základní",J138,0)</f>
        <v>0</v>
      </c>
      <c r="BF138" s="228">
        <f>IF(N138="snížená",J138,0)</f>
        <v>0</v>
      </c>
      <c r="BG138" s="228">
        <f>IF(N138="zákl. přenesená",J138,0)</f>
        <v>0</v>
      </c>
      <c r="BH138" s="228">
        <f>IF(N138="sníž. přenesená",J138,0)</f>
        <v>0</v>
      </c>
      <c r="BI138" s="228">
        <f>IF(N138="nulová",J138,0)</f>
        <v>0</v>
      </c>
      <c r="BJ138" s="19" t="s">
        <v>76</v>
      </c>
      <c r="BK138" s="228">
        <f>ROUND(I138*H138,2)</f>
        <v>0</v>
      </c>
      <c r="BL138" s="19" t="s">
        <v>1622</v>
      </c>
      <c r="BM138" s="227" t="s">
        <v>6198</v>
      </c>
    </row>
    <row r="139" s="2" customFormat="1" ht="21.75" customHeight="1">
      <c r="A139" s="41"/>
      <c r="B139" s="42"/>
      <c r="C139" s="216" t="s">
        <v>892</v>
      </c>
      <c r="D139" s="216" t="s">
        <v>234</v>
      </c>
      <c r="E139" s="217" t="s">
        <v>6065</v>
      </c>
      <c r="F139" s="218" t="s">
        <v>6066</v>
      </c>
      <c r="G139" s="219" t="s">
        <v>342</v>
      </c>
      <c r="H139" s="220">
        <v>21</v>
      </c>
      <c r="I139" s="221"/>
      <c r="J139" s="222">
        <f>ROUND(I139*H139,2)</f>
        <v>0</v>
      </c>
      <c r="K139" s="218" t="s">
        <v>19</v>
      </c>
      <c r="L139" s="47"/>
      <c r="M139" s="223" t="s">
        <v>19</v>
      </c>
      <c r="N139" s="224" t="s">
        <v>40</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1622</v>
      </c>
      <c r="AT139" s="227" t="s">
        <v>234</v>
      </c>
      <c r="AU139" s="227" t="s">
        <v>78</v>
      </c>
      <c r="AY139" s="19" t="s">
        <v>231</v>
      </c>
      <c r="BE139" s="228">
        <f>IF(N139="základní",J139,0)</f>
        <v>0</v>
      </c>
      <c r="BF139" s="228">
        <f>IF(N139="snížená",J139,0)</f>
        <v>0</v>
      </c>
      <c r="BG139" s="228">
        <f>IF(N139="zákl. přenesená",J139,0)</f>
        <v>0</v>
      </c>
      <c r="BH139" s="228">
        <f>IF(N139="sníž. přenesená",J139,0)</f>
        <v>0</v>
      </c>
      <c r="BI139" s="228">
        <f>IF(N139="nulová",J139,0)</f>
        <v>0</v>
      </c>
      <c r="BJ139" s="19" t="s">
        <v>76</v>
      </c>
      <c r="BK139" s="228">
        <f>ROUND(I139*H139,2)</f>
        <v>0</v>
      </c>
      <c r="BL139" s="19" t="s">
        <v>1622</v>
      </c>
      <c r="BM139" s="227" t="s">
        <v>6199</v>
      </c>
    </row>
    <row r="140" s="12" customFormat="1" ht="22.8" customHeight="1">
      <c r="A140" s="12"/>
      <c r="B140" s="200"/>
      <c r="C140" s="201"/>
      <c r="D140" s="202" t="s">
        <v>68</v>
      </c>
      <c r="E140" s="214" t="s">
        <v>5914</v>
      </c>
      <c r="F140" s="214" t="s">
        <v>5915</v>
      </c>
      <c r="G140" s="201"/>
      <c r="H140" s="201"/>
      <c r="I140" s="204"/>
      <c r="J140" s="215">
        <f>BK140</f>
        <v>0</v>
      </c>
      <c r="K140" s="201"/>
      <c r="L140" s="206"/>
      <c r="M140" s="207"/>
      <c r="N140" s="208"/>
      <c r="O140" s="208"/>
      <c r="P140" s="209">
        <f>SUM(P141:P144)</f>
        <v>0</v>
      </c>
      <c r="Q140" s="208"/>
      <c r="R140" s="209">
        <f>SUM(R141:R144)</f>
        <v>0</v>
      </c>
      <c r="S140" s="208"/>
      <c r="T140" s="210">
        <f>SUM(T141:T144)</f>
        <v>0</v>
      </c>
      <c r="U140" s="12"/>
      <c r="V140" s="12"/>
      <c r="W140" s="12"/>
      <c r="X140" s="12"/>
      <c r="Y140" s="12"/>
      <c r="Z140" s="12"/>
      <c r="AA140" s="12"/>
      <c r="AB140" s="12"/>
      <c r="AC140" s="12"/>
      <c r="AD140" s="12"/>
      <c r="AE140" s="12"/>
      <c r="AR140" s="211" t="s">
        <v>119</v>
      </c>
      <c r="AT140" s="212" t="s">
        <v>68</v>
      </c>
      <c r="AU140" s="212" t="s">
        <v>76</v>
      </c>
      <c r="AY140" s="211" t="s">
        <v>231</v>
      </c>
      <c r="BK140" s="213">
        <f>SUM(BK141:BK144)</f>
        <v>0</v>
      </c>
    </row>
    <row r="141" s="2" customFormat="1" ht="24.15" customHeight="1">
      <c r="A141" s="41"/>
      <c r="B141" s="42"/>
      <c r="C141" s="216" t="s">
        <v>897</v>
      </c>
      <c r="D141" s="216" t="s">
        <v>234</v>
      </c>
      <c r="E141" s="217" t="s">
        <v>6200</v>
      </c>
      <c r="F141" s="218" t="s">
        <v>6201</v>
      </c>
      <c r="G141" s="219" t="s">
        <v>237</v>
      </c>
      <c r="H141" s="220">
        <v>50</v>
      </c>
      <c r="I141" s="221"/>
      <c r="J141" s="222">
        <f>ROUND(I141*H141,2)</f>
        <v>0</v>
      </c>
      <c r="K141" s="218" t="s">
        <v>19</v>
      </c>
      <c r="L141" s="47"/>
      <c r="M141" s="223" t="s">
        <v>19</v>
      </c>
      <c r="N141" s="224" t="s">
        <v>40</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1622</v>
      </c>
      <c r="AT141" s="227" t="s">
        <v>234</v>
      </c>
      <c r="AU141" s="227" t="s">
        <v>78</v>
      </c>
      <c r="AY141" s="19" t="s">
        <v>231</v>
      </c>
      <c r="BE141" s="228">
        <f>IF(N141="základní",J141,0)</f>
        <v>0</v>
      </c>
      <c r="BF141" s="228">
        <f>IF(N141="snížená",J141,0)</f>
        <v>0</v>
      </c>
      <c r="BG141" s="228">
        <f>IF(N141="zákl. přenesená",J141,0)</f>
        <v>0</v>
      </c>
      <c r="BH141" s="228">
        <f>IF(N141="sníž. přenesená",J141,0)</f>
        <v>0</v>
      </c>
      <c r="BI141" s="228">
        <f>IF(N141="nulová",J141,0)</f>
        <v>0</v>
      </c>
      <c r="BJ141" s="19" t="s">
        <v>76</v>
      </c>
      <c r="BK141" s="228">
        <f>ROUND(I141*H141,2)</f>
        <v>0</v>
      </c>
      <c r="BL141" s="19" t="s">
        <v>1622</v>
      </c>
      <c r="BM141" s="227" t="s">
        <v>6202</v>
      </c>
    </row>
    <row r="142" s="2" customFormat="1" ht="24.15" customHeight="1">
      <c r="A142" s="41"/>
      <c r="B142" s="42"/>
      <c r="C142" s="216" t="s">
        <v>903</v>
      </c>
      <c r="D142" s="216" t="s">
        <v>234</v>
      </c>
      <c r="E142" s="217" t="s">
        <v>5916</v>
      </c>
      <c r="F142" s="218" t="s">
        <v>5917</v>
      </c>
      <c r="G142" s="219" t="s">
        <v>237</v>
      </c>
      <c r="H142" s="220">
        <v>1</v>
      </c>
      <c r="I142" s="221"/>
      <c r="J142" s="222">
        <f>ROUND(I142*H142,2)</f>
        <v>0</v>
      </c>
      <c r="K142" s="218" t="s">
        <v>19</v>
      </c>
      <c r="L142" s="47"/>
      <c r="M142" s="223" t="s">
        <v>19</v>
      </c>
      <c r="N142" s="224" t="s">
        <v>40</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1622</v>
      </c>
      <c r="AT142" s="227" t="s">
        <v>234</v>
      </c>
      <c r="AU142" s="227" t="s">
        <v>78</v>
      </c>
      <c r="AY142" s="19" t="s">
        <v>231</v>
      </c>
      <c r="BE142" s="228">
        <f>IF(N142="základní",J142,0)</f>
        <v>0</v>
      </c>
      <c r="BF142" s="228">
        <f>IF(N142="snížená",J142,0)</f>
        <v>0</v>
      </c>
      <c r="BG142" s="228">
        <f>IF(N142="zákl. přenesená",J142,0)</f>
        <v>0</v>
      </c>
      <c r="BH142" s="228">
        <f>IF(N142="sníž. přenesená",J142,0)</f>
        <v>0</v>
      </c>
      <c r="BI142" s="228">
        <f>IF(N142="nulová",J142,0)</f>
        <v>0</v>
      </c>
      <c r="BJ142" s="19" t="s">
        <v>76</v>
      </c>
      <c r="BK142" s="228">
        <f>ROUND(I142*H142,2)</f>
        <v>0</v>
      </c>
      <c r="BL142" s="19" t="s">
        <v>1622</v>
      </c>
      <c r="BM142" s="227" t="s">
        <v>6203</v>
      </c>
    </row>
    <row r="143" s="2" customFormat="1" ht="24.15" customHeight="1">
      <c r="A143" s="41"/>
      <c r="B143" s="42"/>
      <c r="C143" s="216" t="s">
        <v>909</v>
      </c>
      <c r="D143" s="216" t="s">
        <v>234</v>
      </c>
      <c r="E143" s="217" t="s">
        <v>5919</v>
      </c>
      <c r="F143" s="218" t="s">
        <v>5920</v>
      </c>
      <c r="G143" s="219" t="s">
        <v>237</v>
      </c>
      <c r="H143" s="220">
        <v>1</v>
      </c>
      <c r="I143" s="221"/>
      <c r="J143" s="222">
        <f>ROUND(I143*H143,2)</f>
        <v>0</v>
      </c>
      <c r="K143" s="218" t="s">
        <v>19</v>
      </c>
      <c r="L143" s="47"/>
      <c r="M143" s="223" t="s">
        <v>19</v>
      </c>
      <c r="N143" s="224" t="s">
        <v>40</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1622</v>
      </c>
      <c r="AT143" s="227" t="s">
        <v>234</v>
      </c>
      <c r="AU143" s="227" t="s">
        <v>78</v>
      </c>
      <c r="AY143" s="19" t="s">
        <v>231</v>
      </c>
      <c r="BE143" s="228">
        <f>IF(N143="základní",J143,0)</f>
        <v>0</v>
      </c>
      <c r="BF143" s="228">
        <f>IF(N143="snížená",J143,0)</f>
        <v>0</v>
      </c>
      <c r="BG143" s="228">
        <f>IF(N143="zákl. přenesená",J143,0)</f>
        <v>0</v>
      </c>
      <c r="BH143" s="228">
        <f>IF(N143="sníž. přenesená",J143,0)</f>
        <v>0</v>
      </c>
      <c r="BI143" s="228">
        <f>IF(N143="nulová",J143,0)</f>
        <v>0</v>
      </c>
      <c r="BJ143" s="19" t="s">
        <v>76</v>
      </c>
      <c r="BK143" s="228">
        <f>ROUND(I143*H143,2)</f>
        <v>0</v>
      </c>
      <c r="BL143" s="19" t="s">
        <v>1622</v>
      </c>
      <c r="BM143" s="227" t="s">
        <v>6204</v>
      </c>
    </row>
    <row r="144" s="2" customFormat="1" ht="16.5" customHeight="1">
      <c r="A144" s="41"/>
      <c r="B144" s="42"/>
      <c r="C144" s="216" t="s">
        <v>915</v>
      </c>
      <c r="D144" s="216" t="s">
        <v>234</v>
      </c>
      <c r="E144" s="217" t="s">
        <v>5922</v>
      </c>
      <c r="F144" s="218" t="s">
        <v>5923</v>
      </c>
      <c r="G144" s="219" t="s">
        <v>237</v>
      </c>
      <c r="H144" s="220">
        <v>1</v>
      </c>
      <c r="I144" s="221"/>
      <c r="J144" s="222">
        <f>ROUND(I144*H144,2)</f>
        <v>0</v>
      </c>
      <c r="K144" s="218" t="s">
        <v>19</v>
      </c>
      <c r="L144" s="47"/>
      <c r="M144" s="223" t="s">
        <v>19</v>
      </c>
      <c r="N144" s="224" t="s">
        <v>40</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1622</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1622</v>
      </c>
      <c r="BM144" s="227" t="s">
        <v>6205</v>
      </c>
    </row>
    <row r="145" s="12" customFormat="1" ht="22.8" customHeight="1">
      <c r="A145" s="12"/>
      <c r="B145" s="200"/>
      <c r="C145" s="201"/>
      <c r="D145" s="202" t="s">
        <v>68</v>
      </c>
      <c r="E145" s="214" t="s">
        <v>5925</v>
      </c>
      <c r="F145" s="214" t="s">
        <v>5926</v>
      </c>
      <c r="G145" s="201"/>
      <c r="H145" s="201"/>
      <c r="I145" s="204"/>
      <c r="J145" s="215">
        <f>BK145</f>
        <v>0</v>
      </c>
      <c r="K145" s="201"/>
      <c r="L145" s="206"/>
      <c r="M145" s="207"/>
      <c r="N145" s="208"/>
      <c r="O145" s="208"/>
      <c r="P145" s="209">
        <f>SUM(P146:P165)</f>
        <v>0</v>
      </c>
      <c r="Q145" s="208"/>
      <c r="R145" s="209">
        <f>SUM(R146:R165)</f>
        <v>0</v>
      </c>
      <c r="S145" s="208"/>
      <c r="T145" s="210">
        <f>SUM(T146:T165)</f>
        <v>0</v>
      </c>
      <c r="U145" s="12"/>
      <c r="V145" s="12"/>
      <c r="W145" s="12"/>
      <c r="X145" s="12"/>
      <c r="Y145" s="12"/>
      <c r="Z145" s="12"/>
      <c r="AA145" s="12"/>
      <c r="AB145" s="12"/>
      <c r="AC145" s="12"/>
      <c r="AD145" s="12"/>
      <c r="AE145" s="12"/>
      <c r="AR145" s="211" t="s">
        <v>119</v>
      </c>
      <c r="AT145" s="212" t="s">
        <v>68</v>
      </c>
      <c r="AU145" s="212" t="s">
        <v>76</v>
      </c>
      <c r="AY145" s="211" t="s">
        <v>231</v>
      </c>
      <c r="BK145" s="213">
        <f>SUM(BK146:BK165)</f>
        <v>0</v>
      </c>
    </row>
    <row r="146" s="2" customFormat="1" ht="16.5" customHeight="1">
      <c r="A146" s="41"/>
      <c r="B146" s="42"/>
      <c r="C146" s="283" t="s">
        <v>924</v>
      </c>
      <c r="D146" s="283" t="s">
        <v>638</v>
      </c>
      <c r="E146" s="284" t="s">
        <v>6074</v>
      </c>
      <c r="F146" s="285" t="s">
        <v>6075</v>
      </c>
      <c r="G146" s="286" t="s">
        <v>342</v>
      </c>
      <c r="H146" s="287">
        <v>5</v>
      </c>
      <c r="I146" s="288"/>
      <c r="J146" s="289">
        <f>ROUND(I146*H146,2)</f>
        <v>0</v>
      </c>
      <c r="K146" s="285" t="s">
        <v>19</v>
      </c>
      <c r="L146" s="290"/>
      <c r="M146" s="291" t="s">
        <v>19</v>
      </c>
      <c r="N146" s="292" t="s">
        <v>40</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3025</v>
      </c>
      <c r="AT146" s="227" t="s">
        <v>638</v>
      </c>
      <c r="AU146" s="227" t="s">
        <v>78</v>
      </c>
      <c r="AY146" s="19" t="s">
        <v>231</v>
      </c>
      <c r="BE146" s="228">
        <f>IF(N146="základní",J146,0)</f>
        <v>0</v>
      </c>
      <c r="BF146" s="228">
        <f>IF(N146="snížená",J146,0)</f>
        <v>0</v>
      </c>
      <c r="BG146" s="228">
        <f>IF(N146="zákl. přenesená",J146,0)</f>
        <v>0</v>
      </c>
      <c r="BH146" s="228">
        <f>IF(N146="sníž. přenesená",J146,0)</f>
        <v>0</v>
      </c>
      <c r="BI146" s="228">
        <f>IF(N146="nulová",J146,0)</f>
        <v>0</v>
      </c>
      <c r="BJ146" s="19" t="s">
        <v>76</v>
      </c>
      <c r="BK146" s="228">
        <f>ROUND(I146*H146,2)</f>
        <v>0</v>
      </c>
      <c r="BL146" s="19" t="s">
        <v>1622</v>
      </c>
      <c r="BM146" s="227" t="s">
        <v>6206</v>
      </c>
    </row>
    <row r="147" s="2" customFormat="1" ht="24.15" customHeight="1">
      <c r="A147" s="41"/>
      <c r="B147" s="42"/>
      <c r="C147" s="216" t="s">
        <v>372</v>
      </c>
      <c r="D147" s="216" t="s">
        <v>234</v>
      </c>
      <c r="E147" s="217" t="s">
        <v>5927</v>
      </c>
      <c r="F147" s="218" t="s">
        <v>5928</v>
      </c>
      <c r="G147" s="219" t="s">
        <v>356</v>
      </c>
      <c r="H147" s="220">
        <v>1.7</v>
      </c>
      <c r="I147" s="221"/>
      <c r="J147" s="222">
        <f>ROUND(I147*H147,2)</f>
        <v>0</v>
      </c>
      <c r="K147" s="218" t="s">
        <v>19</v>
      </c>
      <c r="L147" s="47"/>
      <c r="M147" s="223" t="s">
        <v>19</v>
      </c>
      <c r="N147" s="224" t="s">
        <v>40</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1622</v>
      </c>
      <c r="AT147" s="227" t="s">
        <v>234</v>
      </c>
      <c r="AU147" s="227" t="s">
        <v>78</v>
      </c>
      <c r="AY147" s="19" t="s">
        <v>231</v>
      </c>
      <c r="BE147" s="228">
        <f>IF(N147="základní",J147,0)</f>
        <v>0</v>
      </c>
      <c r="BF147" s="228">
        <f>IF(N147="snížená",J147,0)</f>
        <v>0</v>
      </c>
      <c r="BG147" s="228">
        <f>IF(N147="zákl. přenesená",J147,0)</f>
        <v>0</v>
      </c>
      <c r="BH147" s="228">
        <f>IF(N147="sníž. přenesená",J147,0)</f>
        <v>0</v>
      </c>
      <c r="BI147" s="228">
        <f>IF(N147="nulová",J147,0)</f>
        <v>0</v>
      </c>
      <c r="BJ147" s="19" t="s">
        <v>76</v>
      </c>
      <c r="BK147" s="228">
        <f>ROUND(I147*H147,2)</f>
        <v>0</v>
      </c>
      <c r="BL147" s="19" t="s">
        <v>1622</v>
      </c>
      <c r="BM147" s="227" t="s">
        <v>6207</v>
      </c>
    </row>
    <row r="148" s="2" customFormat="1" ht="24.15" customHeight="1">
      <c r="A148" s="41"/>
      <c r="B148" s="42"/>
      <c r="C148" s="216" t="s">
        <v>936</v>
      </c>
      <c r="D148" s="216" t="s">
        <v>234</v>
      </c>
      <c r="E148" s="217" t="s">
        <v>5930</v>
      </c>
      <c r="F148" s="218" t="s">
        <v>5931</v>
      </c>
      <c r="G148" s="219" t="s">
        <v>356</v>
      </c>
      <c r="H148" s="220">
        <v>9</v>
      </c>
      <c r="I148" s="221"/>
      <c r="J148" s="222">
        <f>ROUND(I148*H148,2)</f>
        <v>0</v>
      </c>
      <c r="K148" s="218" t="s">
        <v>19</v>
      </c>
      <c r="L148" s="47"/>
      <c r="M148" s="223" t="s">
        <v>19</v>
      </c>
      <c r="N148" s="224" t="s">
        <v>40</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1622</v>
      </c>
      <c r="AT148" s="227" t="s">
        <v>234</v>
      </c>
      <c r="AU148" s="227" t="s">
        <v>78</v>
      </c>
      <c r="AY148" s="19" t="s">
        <v>231</v>
      </c>
      <c r="BE148" s="228">
        <f>IF(N148="základní",J148,0)</f>
        <v>0</v>
      </c>
      <c r="BF148" s="228">
        <f>IF(N148="snížená",J148,0)</f>
        <v>0</v>
      </c>
      <c r="BG148" s="228">
        <f>IF(N148="zákl. přenesená",J148,0)</f>
        <v>0</v>
      </c>
      <c r="BH148" s="228">
        <f>IF(N148="sníž. přenesená",J148,0)</f>
        <v>0</v>
      </c>
      <c r="BI148" s="228">
        <f>IF(N148="nulová",J148,0)</f>
        <v>0</v>
      </c>
      <c r="BJ148" s="19" t="s">
        <v>76</v>
      </c>
      <c r="BK148" s="228">
        <f>ROUND(I148*H148,2)</f>
        <v>0</v>
      </c>
      <c r="BL148" s="19" t="s">
        <v>1622</v>
      </c>
      <c r="BM148" s="227" t="s">
        <v>6208</v>
      </c>
    </row>
    <row r="149" s="2" customFormat="1" ht="24.15" customHeight="1">
      <c r="A149" s="41"/>
      <c r="B149" s="42"/>
      <c r="C149" s="216" t="s">
        <v>941</v>
      </c>
      <c r="D149" s="216" t="s">
        <v>234</v>
      </c>
      <c r="E149" s="217" t="s">
        <v>5933</v>
      </c>
      <c r="F149" s="218" t="s">
        <v>5934</v>
      </c>
      <c r="G149" s="219" t="s">
        <v>342</v>
      </c>
      <c r="H149" s="220">
        <v>532</v>
      </c>
      <c r="I149" s="221"/>
      <c r="J149" s="222">
        <f>ROUND(I149*H149,2)</f>
        <v>0</v>
      </c>
      <c r="K149" s="218" t="s">
        <v>19</v>
      </c>
      <c r="L149" s="47"/>
      <c r="M149" s="223" t="s">
        <v>19</v>
      </c>
      <c r="N149" s="224" t="s">
        <v>40</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1622</v>
      </c>
      <c r="AT149" s="227" t="s">
        <v>234</v>
      </c>
      <c r="AU149" s="227" t="s">
        <v>78</v>
      </c>
      <c r="AY149" s="19" t="s">
        <v>231</v>
      </c>
      <c r="BE149" s="228">
        <f>IF(N149="základní",J149,0)</f>
        <v>0</v>
      </c>
      <c r="BF149" s="228">
        <f>IF(N149="snížená",J149,0)</f>
        <v>0</v>
      </c>
      <c r="BG149" s="228">
        <f>IF(N149="zákl. přenesená",J149,0)</f>
        <v>0</v>
      </c>
      <c r="BH149" s="228">
        <f>IF(N149="sníž. přenesená",J149,0)</f>
        <v>0</v>
      </c>
      <c r="BI149" s="228">
        <f>IF(N149="nulová",J149,0)</f>
        <v>0</v>
      </c>
      <c r="BJ149" s="19" t="s">
        <v>76</v>
      </c>
      <c r="BK149" s="228">
        <f>ROUND(I149*H149,2)</f>
        <v>0</v>
      </c>
      <c r="BL149" s="19" t="s">
        <v>1622</v>
      </c>
      <c r="BM149" s="227" t="s">
        <v>6209</v>
      </c>
    </row>
    <row r="150" s="2" customFormat="1" ht="24.15" customHeight="1">
      <c r="A150" s="41"/>
      <c r="B150" s="42"/>
      <c r="C150" s="216" t="s">
        <v>952</v>
      </c>
      <c r="D150" s="216" t="s">
        <v>234</v>
      </c>
      <c r="E150" s="217" t="s">
        <v>5936</v>
      </c>
      <c r="F150" s="218" t="s">
        <v>5937</v>
      </c>
      <c r="G150" s="219" t="s">
        <v>342</v>
      </c>
      <c r="H150" s="220">
        <v>28</v>
      </c>
      <c r="I150" s="221"/>
      <c r="J150" s="222">
        <f>ROUND(I150*H150,2)</f>
        <v>0</v>
      </c>
      <c r="K150" s="218" t="s">
        <v>19</v>
      </c>
      <c r="L150" s="47"/>
      <c r="M150" s="223" t="s">
        <v>19</v>
      </c>
      <c r="N150" s="224" t="s">
        <v>40</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1622</v>
      </c>
      <c r="AT150" s="227" t="s">
        <v>234</v>
      </c>
      <c r="AU150" s="227" t="s">
        <v>78</v>
      </c>
      <c r="AY150" s="19" t="s">
        <v>231</v>
      </c>
      <c r="BE150" s="228">
        <f>IF(N150="základní",J150,0)</f>
        <v>0</v>
      </c>
      <c r="BF150" s="228">
        <f>IF(N150="snížená",J150,0)</f>
        <v>0</v>
      </c>
      <c r="BG150" s="228">
        <f>IF(N150="zákl. přenesená",J150,0)</f>
        <v>0</v>
      </c>
      <c r="BH150" s="228">
        <f>IF(N150="sníž. přenesená",J150,0)</f>
        <v>0</v>
      </c>
      <c r="BI150" s="228">
        <f>IF(N150="nulová",J150,0)</f>
        <v>0</v>
      </c>
      <c r="BJ150" s="19" t="s">
        <v>76</v>
      </c>
      <c r="BK150" s="228">
        <f>ROUND(I150*H150,2)</f>
        <v>0</v>
      </c>
      <c r="BL150" s="19" t="s">
        <v>1622</v>
      </c>
      <c r="BM150" s="227" t="s">
        <v>6210</v>
      </c>
    </row>
    <row r="151" s="2" customFormat="1" ht="24.15" customHeight="1">
      <c r="A151" s="41"/>
      <c r="B151" s="42"/>
      <c r="C151" s="216" t="s">
        <v>959</v>
      </c>
      <c r="D151" s="216" t="s">
        <v>234</v>
      </c>
      <c r="E151" s="217" t="s">
        <v>5942</v>
      </c>
      <c r="F151" s="218" t="s">
        <v>5943</v>
      </c>
      <c r="G151" s="219" t="s">
        <v>342</v>
      </c>
      <c r="H151" s="220">
        <v>28</v>
      </c>
      <c r="I151" s="221"/>
      <c r="J151" s="222">
        <f>ROUND(I151*H151,2)</f>
        <v>0</v>
      </c>
      <c r="K151" s="218" t="s">
        <v>19</v>
      </c>
      <c r="L151" s="47"/>
      <c r="M151" s="223" t="s">
        <v>19</v>
      </c>
      <c r="N151" s="224"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1622</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1622</v>
      </c>
      <c r="BM151" s="227" t="s">
        <v>6211</v>
      </c>
    </row>
    <row r="152" s="2" customFormat="1" ht="24.15" customHeight="1">
      <c r="A152" s="41"/>
      <c r="B152" s="42"/>
      <c r="C152" s="216" t="s">
        <v>967</v>
      </c>
      <c r="D152" s="216" t="s">
        <v>234</v>
      </c>
      <c r="E152" s="217" t="s">
        <v>5939</v>
      </c>
      <c r="F152" s="218" t="s">
        <v>5940</v>
      </c>
      <c r="G152" s="219" t="s">
        <v>342</v>
      </c>
      <c r="H152" s="220">
        <v>532</v>
      </c>
      <c r="I152" s="221"/>
      <c r="J152" s="222">
        <f>ROUND(I152*H152,2)</f>
        <v>0</v>
      </c>
      <c r="K152" s="218" t="s">
        <v>19</v>
      </c>
      <c r="L152" s="47"/>
      <c r="M152" s="223" t="s">
        <v>19</v>
      </c>
      <c r="N152" s="224" t="s">
        <v>40</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1622</v>
      </c>
      <c r="AT152" s="227" t="s">
        <v>234</v>
      </c>
      <c r="AU152" s="227" t="s">
        <v>78</v>
      </c>
      <c r="AY152" s="19" t="s">
        <v>231</v>
      </c>
      <c r="BE152" s="228">
        <f>IF(N152="základní",J152,0)</f>
        <v>0</v>
      </c>
      <c r="BF152" s="228">
        <f>IF(N152="snížená",J152,0)</f>
        <v>0</v>
      </c>
      <c r="BG152" s="228">
        <f>IF(N152="zákl. přenesená",J152,0)</f>
        <v>0</v>
      </c>
      <c r="BH152" s="228">
        <f>IF(N152="sníž. přenesená",J152,0)</f>
        <v>0</v>
      </c>
      <c r="BI152" s="228">
        <f>IF(N152="nulová",J152,0)</f>
        <v>0</v>
      </c>
      <c r="BJ152" s="19" t="s">
        <v>76</v>
      </c>
      <c r="BK152" s="228">
        <f>ROUND(I152*H152,2)</f>
        <v>0</v>
      </c>
      <c r="BL152" s="19" t="s">
        <v>1622</v>
      </c>
      <c r="BM152" s="227" t="s">
        <v>6212</v>
      </c>
    </row>
    <row r="153" s="2" customFormat="1" ht="24.15" customHeight="1">
      <c r="A153" s="41"/>
      <c r="B153" s="42"/>
      <c r="C153" s="216" t="s">
        <v>973</v>
      </c>
      <c r="D153" s="216" t="s">
        <v>234</v>
      </c>
      <c r="E153" s="217" t="s">
        <v>5945</v>
      </c>
      <c r="F153" s="218" t="s">
        <v>5946</v>
      </c>
      <c r="G153" s="219" t="s">
        <v>342</v>
      </c>
      <c r="H153" s="220">
        <v>532</v>
      </c>
      <c r="I153" s="221"/>
      <c r="J153" s="222">
        <f>ROUND(I153*H153,2)</f>
        <v>0</v>
      </c>
      <c r="K153" s="218" t="s">
        <v>19</v>
      </c>
      <c r="L153" s="47"/>
      <c r="M153" s="223" t="s">
        <v>19</v>
      </c>
      <c r="N153" s="224" t="s">
        <v>40</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1622</v>
      </c>
      <c r="AT153" s="227" t="s">
        <v>234</v>
      </c>
      <c r="AU153" s="227" t="s">
        <v>78</v>
      </c>
      <c r="AY153" s="19" t="s">
        <v>231</v>
      </c>
      <c r="BE153" s="228">
        <f>IF(N153="základní",J153,0)</f>
        <v>0</v>
      </c>
      <c r="BF153" s="228">
        <f>IF(N153="snížená",J153,0)</f>
        <v>0</v>
      </c>
      <c r="BG153" s="228">
        <f>IF(N153="zákl. přenesená",J153,0)</f>
        <v>0</v>
      </c>
      <c r="BH153" s="228">
        <f>IF(N153="sníž. přenesená",J153,0)</f>
        <v>0</v>
      </c>
      <c r="BI153" s="228">
        <f>IF(N153="nulová",J153,0)</f>
        <v>0</v>
      </c>
      <c r="BJ153" s="19" t="s">
        <v>76</v>
      </c>
      <c r="BK153" s="228">
        <f>ROUND(I153*H153,2)</f>
        <v>0</v>
      </c>
      <c r="BL153" s="19" t="s">
        <v>1622</v>
      </c>
      <c r="BM153" s="227" t="s">
        <v>6213</v>
      </c>
    </row>
    <row r="154" s="2" customFormat="1" ht="24.15" customHeight="1">
      <c r="A154" s="41"/>
      <c r="B154" s="42"/>
      <c r="C154" s="216" t="s">
        <v>979</v>
      </c>
      <c r="D154" s="216" t="s">
        <v>234</v>
      </c>
      <c r="E154" s="217" t="s">
        <v>5948</v>
      </c>
      <c r="F154" s="218" t="s">
        <v>5949</v>
      </c>
      <c r="G154" s="219" t="s">
        <v>342</v>
      </c>
      <c r="H154" s="220">
        <v>28</v>
      </c>
      <c r="I154" s="221"/>
      <c r="J154" s="222">
        <f>ROUND(I154*H154,2)</f>
        <v>0</v>
      </c>
      <c r="K154" s="218" t="s">
        <v>19</v>
      </c>
      <c r="L154" s="47"/>
      <c r="M154" s="223" t="s">
        <v>19</v>
      </c>
      <c r="N154" s="224" t="s">
        <v>40</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1622</v>
      </c>
      <c r="AT154" s="227" t="s">
        <v>234</v>
      </c>
      <c r="AU154" s="227" t="s">
        <v>78</v>
      </c>
      <c r="AY154" s="19" t="s">
        <v>231</v>
      </c>
      <c r="BE154" s="228">
        <f>IF(N154="základní",J154,0)</f>
        <v>0</v>
      </c>
      <c r="BF154" s="228">
        <f>IF(N154="snížená",J154,0)</f>
        <v>0</v>
      </c>
      <c r="BG154" s="228">
        <f>IF(N154="zákl. přenesená",J154,0)</f>
        <v>0</v>
      </c>
      <c r="BH154" s="228">
        <f>IF(N154="sníž. přenesená",J154,0)</f>
        <v>0</v>
      </c>
      <c r="BI154" s="228">
        <f>IF(N154="nulová",J154,0)</f>
        <v>0</v>
      </c>
      <c r="BJ154" s="19" t="s">
        <v>76</v>
      </c>
      <c r="BK154" s="228">
        <f>ROUND(I154*H154,2)</f>
        <v>0</v>
      </c>
      <c r="BL154" s="19" t="s">
        <v>1622</v>
      </c>
      <c r="BM154" s="227" t="s">
        <v>6214</v>
      </c>
    </row>
    <row r="155" s="2" customFormat="1" ht="16.5" customHeight="1">
      <c r="A155" s="41"/>
      <c r="B155" s="42"/>
      <c r="C155" s="216" t="s">
        <v>983</v>
      </c>
      <c r="D155" s="216" t="s">
        <v>234</v>
      </c>
      <c r="E155" s="217" t="s">
        <v>5957</v>
      </c>
      <c r="F155" s="218" t="s">
        <v>5958</v>
      </c>
      <c r="G155" s="219" t="s">
        <v>342</v>
      </c>
      <c r="H155" s="220">
        <v>560</v>
      </c>
      <c r="I155" s="221"/>
      <c r="J155" s="222">
        <f>ROUND(I155*H155,2)</f>
        <v>0</v>
      </c>
      <c r="K155" s="218" t="s">
        <v>19</v>
      </c>
      <c r="L155" s="47"/>
      <c r="M155" s="223" t="s">
        <v>19</v>
      </c>
      <c r="N155" s="224" t="s">
        <v>40</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1622</v>
      </c>
      <c r="AT155" s="227" t="s">
        <v>234</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1622</v>
      </c>
      <c r="BM155" s="227" t="s">
        <v>6215</v>
      </c>
    </row>
    <row r="156" s="2" customFormat="1" ht="24.15" customHeight="1">
      <c r="A156" s="41"/>
      <c r="B156" s="42"/>
      <c r="C156" s="216" t="s">
        <v>1555</v>
      </c>
      <c r="D156" s="216" t="s">
        <v>234</v>
      </c>
      <c r="E156" s="217" t="s">
        <v>6088</v>
      </c>
      <c r="F156" s="218" t="s">
        <v>6089</v>
      </c>
      <c r="G156" s="219" t="s">
        <v>342</v>
      </c>
      <c r="H156" s="220">
        <v>1113.8900000000001</v>
      </c>
      <c r="I156" s="221"/>
      <c r="J156" s="222">
        <f>ROUND(I156*H156,2)</f>
        <v>0</v>
      </c>
      <c r="K156" s="218" t="s">
        <v>19</v>
      </c>
      <c r="L156" s="47"/>
      <c r="M156" s="223" t="s">
        <v>19</v>
      </c>
      <c r="N156" s="224" t="s">
        <v>40</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1622</v>
      </c>
      <c r="AT156" s="227" t="s">
        <v>234</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1622</v>
      </c>
      <c r="BM156" s="227" t="s">
        <v>6216</v>
      </c>
    </row>
    <row r="157" s="2" customFormat="1" ht="24.15" customHeight="1">
      <c r="A157" s="41"/>
      <c r="B157" s="42"/>
      <c r="C157" s="283" t="s">
        <v>1612</v>
      </c>
      <c r="D157" s="283" t="s">
        <v>638</v>
      </c>
      <c r="E157" s="284" t="s">
        <v>6091</v>
      </c>
      <c r="F157" s="285" t="s">
        <v>6092</v>
      </c>
      <c r="G157" s="286" t="s">
        <v>342</v>
      </c>
      <c r="H157" s="287">
        <v>1113.8900000000001</v>
      </c>
      <c r="I157" s="288"/>
      <c r="J157" s="289">
        <f>ROUND(I157*H157,2)</f>
        <v>0</v>
      </c>
      <c r="K157" s="285" t="s">
        <v>19</v>
      </c>
      <c r="L157" s="290"/>
      <c r="M157" s="291" t="s">
        <v>19</v>
      </c>
      <c r="N157" s="292" t="s">
        <v>40</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3025</v>
      </c>
      <c r="AT157" s="227" t="s">
        <v>638</v>
      </c>
      <c r="AU157" s="227" t="s">
        <v>78</v>
      </c>
      <c r="AY157" s="19" t="s">
        <v>231</v>
      </c>
      <c r="BE157" s="228">
        <f>IF(N157="základní",J157,0)</f>
        <v>0</v>
      </c>
      <c r="BF157" s="228">
        <f>IF(N157="snížená",J157,0)</f>
        <v>0</v>
      </c>
      <c r="BG157" s="228">
        <f>IF(N157="zákl. přenesená",J157,0)</f>
        <v>0</v>
      </c>
      <c r="BH157" s="228">
        <f>IF(N157="sníž. přenesená",J157,0)</f>
        <v>0</v>
      </c>
      <c r="BI157" s="228">
        <f>IF(N157="nulová",J157,0)</f>
        <v>0</v>
      </c>
      <c r="BJ157" s="19" t="s">
        <v>76</v>
      </c>
      <c r="BK157" s="228">
        <f>ROUND(I157*H157,2)</f>
        <v>0</v>
      </c>
      <c r="BL157" s="19" t="s">
        <v>1622</v>
      </c>
      <c r="BM157" s="227" t="s">
        <v>6217</v>
      </c>
    </row>
    <row r="158" s="2" customFormat="1" ht="24.15" customHeight="1">
      <c r="A158" s="41"/>
      <c r="B158" s="42"/>
      <c r="C158" s="216" t="s">
        <v>1616</v>
      </c>
      <c r="D158" s="216" t="s">
        <v>234</v>
      </c>
      <c r="E158" s="217" t="s">
        <v>5960</v>
      </c>
      <c r="F158" s="218" t="s">
        <v>5961</v>
      </c>
      <c r="G158" s="219" t="s">
        <v>342</v>
      </c>
      <c r="H158" s="220">
        <v>28</v>
      </c>
      <c r="I158" s="221"/>
      <c r="J158" s="222">
        <f>ROUND(I158*H158,2)</f>
        <v>0</v>
      </c>
      <c r="K158" s="218" t="s">
        <v>19</v>
      </c>
      <c r="L158" s="47"/>
      <c r="M158" s="223" t="s">
        <v>19</v>
      </c>
      <c r="N158" s="224" t="s">
        <v>40</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1622</v>
      </c>
      <c r="AT158" s="227" t="s">
        <v>234</v>
      </c>
      <c r="AU158" s="227" t="s">
        <v>78</v>
      </c>
      <c r="AY158" s="19" t="s">
        <v>231</v>
      </c>
      <c r="BE158" s="228">
        <f>IF(N158="základní",J158,0)</f>
        <v>0</v>
      </c>
      <c r="BF158" s="228">
        <f>IF(N158="snížená",J158,0)</f>
        <v>0</v>
      </c>
      <c r="BG158" s="228">
        <f>IF(N158="zákl. přenesená",J158,0)</f>
        <v>0</v>
      </c>
      <c r="BH158" s="228">
        <f>IF(N158="sníž. přenesená",J158,0)</f>
        <v>0</v>
      </c>
      <c r="BI158" s="228">
        <f>IF(N158="nulová",J158,0)</f>
        <v>0</v>
      </c>
      <c r="BJ158" s="19" t="s">
        <v>76</v>
      </c>
      <c r="BK158" s="228">
        <f>ROUND(I158*H158,2)</f>
        <v>0</v>
      </c>
      <c r="BL158" s="19" t="s">
        <v>1622</v>
      </c>
      <c r="BM158" s="227" t="s">
        <v>6218</v>
      </c>
    </row>
    <row r="159" s="2" customFormat="1" ht="24.15" customHeight="1">
      <c r="A159" s="41"/>
      <c r="B159" s="42"/>
      <c r="C159" s="216" t="s">
        <v>1622</v>
      </c>
      <c r="D159" s="216" t="s">
        <v>234</v>
      </c>
      <c r="E159" s="217" t="s">
        <v>6219</v>
      </c>
      <c r="F159" s="218" t="s">
        <v>6220</v>
      </c>
      <c r="G159" s="219" t="s">
        <v>342</v>
      </c>
      <c r="H159" s="220">
        <v>26</v>
      </c>
      <c r="I159" s="221"/>
      <c r="J159" s="222">
        <f>ROUND(I159*H159,2)</f>
        <v>0</v>
      </c>
      <c r="K159" s="218" t="s">
        <v>19</v>
      </c>
      <c r="L159" s="47"/>
      <c r="M159" s="223" t="s">
        <v>19</v>
      </c>
      <c r="N159" s="224" t="s">
        <v>40</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1622</v>
      </c>
      <c r="AT159" s="227" t="s">
        <v>234</v>
      </c>
      <c r="AU159" s="227" t="s">
        <v>78</v>
      </c>
      <c r="AY159" s="19" t="s">
        <v>231</v>
      </c>
      <c r="BE159" s="228">
        <f>IF(N159="základní",J159,0)</f>
        <v>0</v>
      </c>
      <c r="BF159" s="228">
        <f>IF(N159="snížená",J159,0)</f>
        <v>0</v>
      </c>
      <c r="BG159" s="228">
        <f>IF(N159="zákl. přenesená",J159,0)</f>
        <v>0</v>
      </c>
      <c r="BH159" s="228">
        <f>IF(N159="sníž. přenesená",J159,0)</f>
        <v>0</v>
      </c>
      <c r="BI159" s="228">
        <f>IF(N159="nulová",J159,0)</f>
        <v>0</v>
      </c>
      <c r="BJ159" s="19" t="s">
        <v>76</v>
      </c>
      <c r="BK159" s="228">
        <f>ROUND(I159*H159,2)</f>
        <v>0</v>
      </c>
      <c r="BL159" s="19" t="s">
        <v>1622</v>
      </c>
      <c r="BM159" s="227" t="s">
        <v>6221</v>
      </c>
    </row>
    <row r="160" s="2" customFormat="1" ht="24.15" customHeight="1">
      <c r="A160" s="41"/>
      <c r="B160" s="42"/>
      <c r="C160" s="283" t="s">
        <v>1626</v>
      </c>
      <c r="D160" s="283" t="s">
        <v>638</v>
      </c>
      <c r="E160" s="284" t="s">
        <v>5963</v>
      </c>
      <c r="F160" s="285" t="s">
        <v>5964</v>
      </c>
      <c r="G160" s="286" t="s">
        <v>342</v>
      </c>
      <c r="H160" s="287">
        <v>54</v>
      </c>
      <c r="I160" s="288"/>
      <c r="J160" s="289">
        <f>ROUND(I160*H160,2)</f>
        <v>0</v>
      </c>
      <c r="K160" s="285" t="s">
        <v>19</v>
      </c>
      <c r="L160" s="290"/>
      <c r="M160" s="291" t="s">
        <v>19</v>
      </c>
      <c r="N160" s="292" t="s">
        <v>40</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3025</v>
      </c>
      <c r="AT160" s="227" t="s">
        <v>638</v>
      </c>
      <c r="AU160" s="227" t="s">
        <v>78</v>
      </c>
      <c r="AY160" s="19" t="s">
        <v>231</v>
      </c>
      <c r="BE160" s="228">
        <f>IF(N160="základní",J160,0)</f>
        <v>0</v>
      </c>
      <c r="BF160" s="228">
        <f>IF(N160="snížená",J160,0)</f>
        <v>0</v>
      </c>
      <c r="BG160" s="228">
        <f>IF(N160="zákl. přenesená",J160,0)</f>
        <v>0</v>
      </c>
      <c r="BH160" s="228">
        <f>IF(N160="sníž. přenesená",J160,0)</f>
        <v>0</v>
      </c>
      <c r="BI160" s="228">
        <f>IF(N160="nulová",J160,0)</f>
        <v>0</v>
      </c>
      <c r="BJ160" s="19" t="s">
        <v>76</v>
      </c>
      <c r="BK160" s="228">
        <f>ROUND(I160*H160,2)</f>
        <v>0</v>
      </c>
      <c r="BL160" s="19" t="s">
        <v>1622</v>
      </c>
      <c r="BM160" s="227" t="s">
        <v>6222</v>
      </c>
    </row>
    <row r="161" s="2" customFormat="1" ht="24.15" customHeight="1">
      <c r="A161" s="41"/>
      <c r="B161" s="42"/>
      <c r="C161" s="283" t="s">
        <v>1631</v>
      </c>
      <c r="D161" s="283" t="s">
        <v>638</v>
      </c>
      <c r="E161" s="284" t="s">
        <v>6096</v>
      </c>
      <c r="F161" s="285" t="s">
        <v>6097</v>
      </c>
      <c r="G161" s="286" t="s">
        <v>243</v>
      </c>
      <c r="H161" s="287">
        <v>0.5</v>
      </c>
      <c r="I161" s="288"/>
      <c r="J161" s="289">
        <f>ROUND(I161*H161,2)</f>
        <v>0</v>
      </c>
      <c r="K161" s="285" t="s">
        <v>19</v>
      </c>
      <c r="L161" s="290"/>
      <c r="M161" s="291" t="s">
        <v>19</v>
      </c>
      <c r="N161" s="292" t="s">
        <v>40</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3025</v>
      </c>
      <c r="AT161" s="227" t="s">
        <v>638</v>
      </c>
      <c r="AU161" s="227" t="s">
        <v>78</v>
      </c>
      <c r="AY161" s="19" t="s">
        <v>231</v>
      </c>
      <c r="BE161" s="228">
        <f>IF(N161="základní",J161,0)</f>
        <v>0</v>
      </c>
      <c r="BF161" s="228">
        <f>IF(N161="snížená",J161,0)</f>
        <v>0</v>
      </c>
      <c r="BG161" s="228">
        <f>IF(N161="zákl. přenesená",J161,0)</f>
        <v>0</v>
      </c>
      <c r="BH161" s="228">
        <f>IF(N161="sníž. přenesená",J161,0)</f>
        <v>0</v>
      </c>
      <c r="BI161" s="228">
        <f>IF(N161="nulová",J161,0)</f>
        <v>0</v>
      </c>
      <c r="BJ161" s="19" t="s">
        <v>76</v>
      </c>
      <c r="BK161" s="228">
        <f>ROUND(I161*H161,2)</f>
        <v>0</v>
      </c>
      <c r="BL161" s="19" t="s">
        <v>1622</v>
      </c>
      <c r="BM161" s="227" t="s">
        <v>6223</v>
      </c>
    </row>
    <row r="162" s="2" customFormat="1" ht="16.5" customHeight="1">
      <c r="A162" s="41"/>
      <c r="B162" s="42"/>
      <c r="C162" s="216" t="s">
        <v>1633</v>
      </c>
      <c r="D162" s="216" t="s">
        <v>234</v>
      </c>
      <c r="E162" s="217" t="s">
        <v>5966</v>
      </c>
      <c r="F162" s="218" t="s">
        <v>5967</v>
      </c>
      <c r="G162" s="219" t="s">
        <v>356</v>
      </c>
      <c r="H162" s="220">
        <v>5.5999999999999996</v>
      </c>
      <c r="I162" s="221"/>
      <c r="J162" s="222">
        <f>ROUND(I162*H162,2)</f>
        <v>0</v>
      </c>
      <c r="K162" s="218" t="s">
        <v>19</v>
      </c>
      <c r="L162" s="47"/>
      <c r="M162" s="223" t="s">
        <v>19</v>
      </c>
      <c r="N162" s="224"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1622</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1622</v>
      </c>
      <c r="BM162" s="227" t="s">
        <v>6224</v>
      </c>
    </row>
    <row r="163" s="2" customFormat="1" ht="16.5" customHeight="1">
      <c r="A163" s="41"/>
      <c r="B163" s="42"/>
      <c r="C163" s="216" t="s">
        <v>1635</v>
      </c>
      <c r="D163" s="216" t="s">
        <v>234</v>
      </c>
      <c r="E163" s="217" t="s">
        <v>5978</v>
      </c>
      <c r="F163" s="218" t="s">
        <v>5979</v>
      </c>
      <c r="G163" s="219" t="s">
        <v>237</v>
      </c>
      <c r="H163" s="220">
        <v>118</v>
      </c>
      <c r="I163" s="221"/>
      <c r="J163" s="222">
        <f>ROUND(I163*H163,2)</f>
        <v>0</v>
      </c>
      <c r="K163" s="218" t="s">
        <v>19</v>
      </c>
      <c r="L163" s="47"/>
      <c r="M163" s="223" t="s">
        <v>19</v>
      </c>
      <c r="N163" s="224" t="s">
        <v>40</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1622</v>
      </c>
      <c r="AT163" s="227" t="s">
        <v>234</v>
      </c>
      <c r="AU163" s="227" t="s">
        <v>78</v>
      </c>
      <c r="AY163" s="19" t="s">
        <v>231</v>
      </c>
      <c r="BE163" s="228">
        <f>IF(N163="základní",J163,0)</f>
        <v>0</v>
      </c>
      <c r="BF163" s="228">
        <f>IF(N163="snížená",J163,0)</f>
        <v>0</v>
      </c>
      <c r="BG163" s="228">
        <f>IF(N163="zákl. přenesená",J163,0)</f>
        <v>0</v>
      </c>
      <c r="BH163" s="228">
        <f>IF(N163="sníž. přenesená",J163,0)</f>
        <v>0</v>
      </c>
      <c r="BI163" s="228">
        <f>IF(N163="nulová",J163,0)</f>
        <v>0</v>
      </c>
      <c r="BJ163" s="19" t="s">
        <v>76</v>
      </c>
      <c r="BK163" s="228">
        <f>ROUND(I163*H163,2)</f>
        <v>0</v>
      </c>
      <c r="BL163" s="19" t="s">
        <v>1622</v>
      </c>
      <c r="BM163" s="227" t="s">
        <v>6225</v>
      </c>
    </row>
    <row r="164" s="2" customFormat="1" ht="16.5" customHeight="1">
      <c r="A164" s="41"/>
      <c r="B164" s="42"/>
      <c r="C164" s="283" t="s">
        <v>1645</v>
      </c>
      <c r="D164" s="283" t="s">
        <v>638</v>
      </c>
      <c r="E164" s="284" t="s">
        <v>5981</v>
      </c>
      <c r="F164" s="285" t="s">
        <v>5982</v>
      </c>
      <c r="G164" s="286" t="s">
        <v>237</v>
      </c>
      <c r="H164" s="287">
        <v>24</v>
      </c>
      <c r="I164" s="288"/>
      <c r="J164" s="289">
        <f>ROUND(I164*H164,2)</f>
        <v>0</v>
      </c>
      <c r="K164" s="285" t="s">
        <v>19</v>
      </c>
      <c r="L164" s="290"/>
      <c r="M164" s="291" t="s">
        <v>19</v>
      </c>
      <c r="N164" s="292" t="s">
        <v>40</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3025</v>
      </c>
      <c r="AT164" s="227" t="s">
        <v>638</v>
      </c>
      <c r="AU164" s="227" t="s">
        <v>78</v>
      </c>
      <c r="AY164" s="19" t="s">
        <v>231</v>
      </c>
      <c r="BE164" s="228">
        <f>IF(N164="základní",J164,0)</f>
        <v>0</v>
      </c>
      <c r="BF164" s="228">
        <f>IF(N164="snížená",J164,0)</f>
        <v>0</v>
      </c>
      <c r="BG164" s="228">
        <f>IF(N164="zákl. přenesená",J164,0)</f>
        <v>0</v>
      </c>
      <c r="BH164" s="228">
        <f>IF(N164="sníž. přenesená",J164,0)</f>
        <v>0</v>
      </c>
      <c r="BI164" s="228">
        <f>IF(N164="nulová",J164,0)</f>
        <v>0</v>
      </c>
      <c r="BJ164" s="19" t="s">
        <v>76</v>
      </c>
      <c r="BK164" s="228">
        <f>ROUND(I164*H164,2)</f>
        <v>0</v>
      </c>
      <c r="BL164" s="19" t="s">
        <v>1622</v>
      </c>
      <c r="BM164" s="227" t="s">
        <v>6226</v>
      </c>
    </row>
    <row r="165" s="2" customFormat="1" ht="16.5" customHeight="1">
      <c r="A165" s="41"/>
      <c r="B165" s="42"/>
      <c r="C165" s="216" t="s">
        <v>1652</v>
      </c>
      <c r="D165" s="216" t="s">
        <v>234</v>
      </c>
      <c r="E165" s="217" t="s">
        <v>6105</v>
      </c>
      <c r="F165" s="218" t="s">
        <v>6106</v>
      </c>
      <c r="G165" s="219" t="s">
        <v>5675</v>
      </c>
      <c r="H165" s="220">
        <v>12</v>
      </c>
      <c r="I165" s="221"/>
      <c r="J165" s="222">
        <f>ROUND(I165*H165,2)</f>
        <v>0</v>
      </c>
      <c r="K165" s="218" t="s">
        <v>19</v>
      </c>
      <c r="L165" s="47"/>
      <c r="M165" s="223" t="s">
        <v>19</v>
      </c>
      <c r="N165" s="224" t="s">
        <v>40</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1622</v>
      </c>
      <c r="AT165" s="227" t="s">
        <v>234</v>
      </c>
      <c r="AU165" s="227" t="s">
        <v>78</v>
      </c>
      <c r="AY165" s="19" t="s">
        <v>231</v>
      </c>
      <c r="BE165" s="228">
        <f>IF(N165="základní",J165,0)</f>
        <v>0</v>
      </c>
      <c r="BF165" s="228">
        <f>IF(N165="snížená",J165,0)</f>
        <v>0</v>
      </c>
      <c r="BG165" s="228">
        <f>IF(N165="zákl. přenesená",J165,0)</f>
        <v>0</v>
      </c>
      <c r="BH165" s="228">
        <f>IF(N165="sníž. přenesená",J165,0)</f>
        <v>0</v>
      </c>
      <c r="BI165" s="228">
        <f>IF(N165="nulová",J165,0)</f>
        <v>0</v>
      </c>
      <c r="BJ165" s="19" t="s">
        <v>76</v>
      </c>
      <c r="BK165" s="228">
        <f>ROUND(I165*H165,2)</f>
        <v>0</v>
      </c>
      <c r="BL165" s="19" t="s">
        <v>1622</v>
      </c>
      <c r="BM165" s="227" t="s">
        <v>6227</v>
      </c>
    </row>
    <row r="166" s="12" customFormat="1" ht="25.92" customHeight="1">
      <c r="A166" s="12"/>
      <c r="B166" s="200"/>
      <c r="C166" s="201"/>
      <c r="D166" s="202" t="s">
        <v>68</v>
      </c>
      <c r="E166" s="203" t="s">
        <v>5984</v>
      </c>
      <c r="F166" s="203" t="s">
        <v>197</v>
      </c>
      <c r="G166" s="201"/>
      <c r="H166" s="201"/>
      <c r="I166" s="204"/>
      <c r="J166" s="205">
        <f>BK166</f>
        <v>0</v>
      </c>
      <c r="K166" s="201"/>
      <c r="L166" s="206"/>
      <c r="M166" s="207"/>
      <c r="N166" s="208"/>
      <c r="O166" s="208"/>
      <c r="P166" s="209">
        <f>P167</f>
        <v>0</v>
      </c>
      <c r="Q166" s="208"/>
      <c r="R166" s="209">
        <f>R167</f>
        <v>0</v>
      </c>
      <c r="S166" s="208"/>
      <c r="T166" s="210">
        <f>T167</f>
        <v>0</v>
      </c>
      <c r="U166" s="12"/>
      <c r="V166" s="12"/>
      <c r="W166" s="12"/>
      <c r="X166" s="12"/>
      <c r="Y166" s="12"/>
      <c r="Z166" s="12"/>
      <c r="AA166" s="12"/>
      <c r="AB166" s="12"/>
      <c r="AC166" s="12"/>
      <c r="AD166" s="12"/>
      <c r="AE166" s="12"/>
      <c r="AR166" s="211" t="s">
        <v>269</v>
      </c>
      <c r="AT166" s="212" t="s">
        <v>68</v>
      </c>
      <c r="AU166" s="212" t="s">
        <v>69</v>
      </c>
      <c r="AY166" s="211" t="s">
        <v>231</v>
      </c>
      <c r="BK166" s="213">
        <f>BK167</f>
        <v>0</v>
      </c>
    </row>
    <row r="167" s="12" customFormat="1" ht="22.8" customHeight="1">
      <c r="A167" s="12"/>
      <c r="B167" s="200"/>
      <c r="C167" s="201"/>
      <c r="D167" s="202" t="s">
        <v>68</v>
      </c>
      <c r="E167" s="214" t="s">
        <v>5985</v>
      </c>
      <c r="F167" s="214" t="s">
        <v>5986</v>
      </c>
      <c r="G167" s="201"/>
      <c r="H167" s="201"/>
      <c r="I167" s="204"/>
      <c r="J167" s="215">
        <f>BK167</f>
        <v>0</v>
      </c>
      <c r="K167" s="201"/>
      <c r="L167" s="206"/>
      <c r="M167" s="207"/>
      <c r="N167" s="208"/>
      <c r="O167" s="208"/>
      <c r="P167" s="209">
        <f>SUM(P168:P170)</f>
        <v>0</v>
      </c>
      <c r="Q167" s="208"/>
      <c r="R167" s="209">
        <f>SUM(R168:R170)</f>
        <v>0</v>
      </c>
      <c r="S167" s="208"/>
      <c r="T167" s="210">
        <f>SUM(T168:T170)</f>
        <v>0</v>
      </c>
      <c r="U167" s="12"/>
      <c r="V167" s="12"/>
      <c r="W167" s="12"/>
      <c r="X167" s="12"/>
      <c r="Y167" s="12"/>
      <c r="Z167" s="12"/>
      <c r="AA167" s="12"/>
      <c r="AB167" s="12"/>
      <c r="AC167" s="12"/>
      <c r="AD167" s="12"/>
      <c r="AE167" s="12"/>
      <c r="AR167" s="211" t="s">
        <v>269</v>
      </c>
      <c r="AT167" s="212" t="s">
        <v>68</v>
      </c>
      <c r="AU167" s="212" t="s">
        <v>76</v>
      </c>
      <c r="AY167" s="211" t="s">
        <v>231</v>
      </c>
      <c r="BK167" s="213">
        <f>SUM(BK168:BK170)</f>
        <v>0</v>
      </c>
    </row>
    <row r="168" s="2" customFormat="1" ht="16.5" customHeight="1">
      <c r="A168" s="41"/>
      <c r="B168" s="42"/>
      <c r="C168" s="216" t="s">
        <v>1657</v>
      </c>
      <c r="D168" s="216" t="s">
        <v>234</v>
      </c>
      <c r="E168" s="217" t="s">
        <v>5987</v>
      </c>
      <c r="F168" s="218" t="s">
        <v>5988</v>
      </c>
      <c r="G168" s="219" t="s">
        <v>5781</v>
      </c>
      <c r="H168" s="220">
        <v>1</v>
      </c>
      <c r="I168" s="221"/>
      <c r="J168" s="222">
        <f>ROUND(I168*H168,2)</f>
        <v>0</v>
      </c>
      <c r="K168" s="218" t="s">
        <v>19</v>
      </c>
      <c r="L168" s="47"/>
      <c r="M168" s="223" t="s">
        <v>19</v>
      </c>
      <c r="N168" s="224" t="s">
        <v>40</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5989</v>
      </c>
      <c r="AT168" s="227" t="s">
        <v>234</v>
      </c>
      <c r="AU168" s="227" t="s">
        <v>78</v>
      </c>
      <c r="AY168" s="19" t="s">
        <v>231</v>
      </c>
      <c r="BE168" s="228">
        <f>IF(N168="základní",J168,0)</f>
        <v>0</v>
      </c>
      <c r="BF168" s="228">
        <f>IF(N168="snížená",J168,0)</f>
        <v>0</v>
      </c>
      <c r="BG168" s="228">
        <f>IF(N168="zákl. přenesená",J168,0)</f>
        <v>0</v>
      </c>
      <c r="BH168" s="228">
        <f>IF(N168="sníž. přenesená",J168,0)</f>
        <v>0</v>
      </c>
      <c r="BI168" s="228">
        <f>IF(N168="nulová",J168,0)</f>
        <v>0</v>
      </c>
      <c r="BJ168" s="19" t="s">
        <v>76</v>
      </c>
      <c r="BK168" s="228">
        <f>ROUND(I168*H168,2)</f>
        <v>0</v>
      </c>
      <c r="BL168" s="19" t="s">
        <v>5989</v>
      </c>
      <c r="BM168" s="227" t="s">
        <v>6228</v>
      </c>
    </row>
    <row r="169" s="2" customFormat="1" ht="44.25" customHeight="1">
      <c r="A169" s="41"/>
      <c r="B169" s="42"/>
      <c r="C169" s="216" t="s">
        <v>1665</v>
      </c>
      <c r="D169" s="216" t="s">
        <v>234</v>
      </c>
      <c r="E169" s="217" t="s">
        <v>6229</v>
      </c>
      <c r="F169" s="218" t="s">
        <v>6230</v>
      </c>
      <c r="G169" s="219" t="s">
        <v>5781</v>
      </c>
      <c r="H169" s="220">
        <v>1</v>
      </c>
      <c r="I169" s="221"/>
      <c r="J169" s="222">
        <f>ROUND(I169*H169,2)</f>
        <v>0</v>
      </c>
      <c r="K169" s="218" t="s">
        <v>19</v>
      </c>
      <c r="L169" s="47"/>
      <c r="M169" s="223" t="s">
        <v>19</v>
      </c>
      <c r="N169" s="224" t="s">
        <v>40</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5989</v>
      </c>
      <c r="AT169" s="227" t="s">
        <v>234</v>
      </c>
      <c r="AU169" s="227" t="s">
        <v>78</v>
      </c>
      <c r="AY169" s="19" t="s">
        <v>231</v>
      </c>
      <c r="BE169" s="228">
        <f>IF(N169="základní",J169,0)</f>
        <v>0</v>
      </c>
      <c r="BF169" s="228">
        <f>IF(N169="snížená",J169,0)</f>
        <v>0</v>
      </c>
      <c r="BG169" s="228">
        <f>IF(N169="zákl. přenesená",J169,0)</f>
        <v>0</v>
      </c>
      <c r="BH169" s="228">
        <f>IF(N169="sníž. přenesená",J169,0)</f>
        <v>0</v>
      </c>
      <c r="BI169" s="228">
        <f>IF(N169="nulová",J169,0)</f>
        <v>0</v>
      </c>
      <c r="BJ169" s="19" t="s">
        <v>76</v>
      </c>
      <c r="BK169" s="228">
        <f>ROUND(I169*H169,2)</f>
        <v>0</v>
      </c>
      <c r="BL169" s="19" t="s">
        <v>5989</v>
      </c>
      <c r="BM169" s="227" t="s">
        <v>6231</v>
      </c>
    </row>
    <row r="170" s="2" customFormat="1" ht="16.5" customHeight="1">
      <c r="A170" s="41"/>
      <c r="B170" s="42"/>
      <c r="C170" s="216" t="s">
        <v>1671</v>
      </c>
      <c r="D170" s="216" t="s">
        <v>234</v>
      </c>
      <c r="E170" s="217" t="s">
        <v>6232</v>
      </c>
      <c r="F170" s="218" t="s">
        <v>6233</v>
      </c>
      <c r="G170" s="219" t="s">
        <v>5781</v>
      </c>
      <c r="H170" s="220">
        <v>1</v>
      </c>
      <c r="I170" s="221"/>
      <c r="J170" s="222">
        <f>ROUND(I170*H170,2)</f>
        <v>0</v>
      </c>
      <c r="K170" s="218" t="s">
        <v>19</v>
      </c>
      <c r="L170" s="47"/>
      <c r="M170" s="297" t="s">
        <v>19</v>
      </c>
      <c r="N170" s="298" t="s">
        <v>40</v>
      </c>
      <c r="O170" s="295"/>
      <c r="P170" s="299">
        <f>O170*H170</f>
        <v>0</v>
      </c>
      <c r="Q170" s="299">
        <v>0</v>
      </c>
      <c r="R170" s="299">
        <f>Q170*H170</f>
        <v>0</v>
      </c>
      <c r="S170" s="299">
        <v>0</v>
      </c>
      <c r="T170" s="300">
        <f>S170*H170</f>
        <v>0</v>
      </c>
      <c r="U170" s="41"/>
      <c r="V170" s="41"/>
      <c r="W170" s="41"/>
      <c r="X170" s="41"/>
      <c r="Y170" s="41"/>
      <c r="Z170" s="41"/>
      <c r="AA170" s="41"/>
      <c r="AB170" s="41"/>
      <c r="AC170" s="41"/>
      <c r="AD170" s="41"/>
      <c r="AE170" s="41"/>
      <c r="AR170" s="227" t="s">
        <v>5989</v>
      </c>
      <c r="AT170" s="227" t="s">
        <v>234</v>
      </c>
      <c r="AU170" s="227" t="s">
        <v>78</v>
      </c>
      <c r="AY170" s="19" t="s">
        <v>231</v>
      </c>
      <c r="BE170" s="228">
        <f>IF(N170="základní",J170,0)</f>
        <v>0</v>
      </c>
      <c r="BF170" s="228">
        <f>IF(N170="snížená",J170,0)</f>
        <v>0</v>
      </c>
      <c r="BG170" s="228">
        <f>IF(N170="zákl. přenesená",J170,0)</f>
        <v>0</v>
      </c>
      <c r="BH170" s="228">
        <f>IF(N170="sníž. přenesená",J170,0)</f>
        <v>0</v>
      </c>
      <c r="BI170" s="228">
        <f>IF(N170="nulová",J170,0)</f>
        <v>0</v>
      </c>
      <c r="BJ170" s="19" t="s">
        <v>76</v>
      </c>
      <c r="BK170" s="228">
        <f>ROUND(I170*H170,2)</f>
        <v>0</v>
      </c>
      <c r="BL170" s="19" t="s">
        <v>5989</v>
      </c>
      <c r="BM170" s="227" t="s">
        <v>6234</v>
      </c>
    </row>
    <row r="171" s="2" customFormat="1" ht="6.96" customHeight="1">
      <c r="A171" s="41"/>
      <c r="B171" s="62"/>
      <c r="C171" s="63"/>
      <c r="D171" s="63"/>
      <c r="E171" s="63"/>
      <c r="F171" s="63"/>
      <c r="G171" s="63"/>
      <c r="H171" s="63"/>
      <c r="I171" s="63"/>
      <c r="J171" s="63"/>
      <c r="K171" s="63"/>
      <c r="L171" s="47"/>
      <c r="M171" s="41"/>
      <c r="O171" s="41"/>
      <c r="P171" s="41"/>
      <c r="Q171" s="41"/>
      <c r="R171" s="41"/>
      <c r="S171" s="41"/>
      <c r="T171" s="41"/>
      <c r="U171" s="41"/>
      <c r="V171" s="41"/>
      <c r="W171" s="41"/>
      <c r="X171" s="41"/>
      <c r="Y171" s="41"/>
      <c r="Z171" s="41"/>
      <c r="AA171" s="41"/>
      <c r="AB171" s="41"/>
      <c r="AC171" s="41"/>
      <c r="AD171" s="41"/>
      <c r="AE171" s="41"/>
    </row>
  </sheetData>
  <sheetProtection sheet="1" autoFilter="0" formatColumns="0" formatRows="0" objects="1" scenarios="1" spinCount="100000" saltValue="w83vFIm8Oa1mT9lFGiluGQ142Xkx11uh5oKmRXYg4+nwTZtnkQE5N1/entmafc3KvAY5m1ZgvYpBM2VvLyyQrw==" hashValue="oomIRDfF2tIzSegAnH9n0affXv581QxcqKUwJLRdRMGaMJDFL+QxVMMk3JZ2HUzkpSAnK83Or4SHh59jvJheHw==" algorithmName="SHA-512" password="CC35"/>
  <autoFilter ref="C87:K170"/>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189</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6235</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ROUND(J90,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ROUND((SUM(BE90:BE166)),  2)</f>
        <v>0</v>
      </c>
      <c r="G33" s="41"/>
      <c r="H33" s="41"/>
      <c r="I33" s="161">
        <v>0.20999999999999999</v>
      </c>
      <c r="J33" s="160">
        <f>ROUND(((SUM(BE90:BE166))*I33),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ROUND((SUM(BF90:BF166)),  2)</f>
        <v>0</v>
      </c>
      <c r="G34" s="41"/>
      <c r="H34" s="41"/>
      <c r="I34" s="161">
        <v>0.14999999999999999</v>
      </c>
      <c r="J34" s="160">
        <f>ROUND(((SUM(BF90:BF166))*I34),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ROUND((SUM(BG90:BG166)),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ROUND((SUM(BH90:BH166)),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ROUND((SUM(BI90:BI166)),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105 - IO501 - energosloupky</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J90</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6236</v>
      </c>
      <c r="E60" s="181"/>
      <c r="F60" s="181"/>
      <c r="G60" s="181"/>
      <c r="H60" s="181"/>
      <c r="I60" s="181"/>
      <c r="J60" s="182">
        <f>J91</f>
        <v>0</v>
      </c>
      <c r="K60" s="179"/>
      <c r="L60" s="183"/>
      <c r="S60" s="9"/>
      <c r="T60" s="9"/>
      <c r="U60" s="9"/>
      <c r="V60" s="9"/>
      <c r="W60" s="9"/>
      <c r="X60" s="9"/>
      <c r="Y60" s="9"/>
      <c r="Z60" s="9"/>
      <c r="AA60" s="9"/>
      <c r="AB60" s="9"/>
      <c r="AC60" s="9"/>
      <c r="AD60" s="9"/>
      <c r="AE60" s="9"/>
    </row>
    <row r="61" s="10" customFormat="1" ht="19.92" customHeight="1">
      <c r="A61" s="10"/>
      <c r="B61" s="184"/>
      <c r="C61" s="128"/>
      <c r="D61" s="185" t="s">
        <v>6237</v>
      </c>
      <c r="E61" s="186"/>
      <c r="F61" s="186"/>
      <c r="G61" s="186"/>
      <c r="H61" s="186"/>
      <c r="I61" s="186"/>
      <c r="J61" s="187">
        <f>J92</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210</v>
      </c>
      <c r="E62" s="186"/>
      <c r="F62" s="186"/>
      <c r="G62" s="186"/>
      <c r="H62" s="186"/>
      <c r="I62" s="186"/>
      <c r="J62" s="187">
        <f>J94</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580</v>
      </c>
      <c r="E63" s="186"/>
      <c r="F63" s="186"/>
      <c r="G63" s="186"/>
      <c r="H63" s="186"/>
      <c r="I63" s="186"/>
      <c r="J63" s="187">
        <f>J121</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212</v>
      </c>
      <c r="E64" s="186"/>
      <c r="F64" s="186"/>
      <c r="G64" s="186"/>
      <c r="H64" s="186"/>
      <c r="I64" s="186"/>
      <c r="J64" s="187">
        <f>J136</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583</v>
      </c>
      <c r="E65" s="186"/>
      <c r="F65" s="186"/>
      <c r="G65" s="186"/>
      <c r="H65" s="186"/>
      <c r="I65" s="186"/>
      <c r="J65" s="187">
        <f>J146</f>
        <v>0</v>
      </c>
      <c r="K65" s="128"/>
      <c r="L65" s="188"/>
      <c r="S65" s="10"/>
      <c r="T65" s="10"/>
      <c r="U65" s="10"/>
      <c r="V65" s="10"/>
      <c r="W65" s="10"/>
      <c r="X65" s="10"/>
      <c r="Y65" s="10"/>
      <c r="Z65" s="10"/>
      <c r="AA65" s="10"/>
      <c r="AB65" s="10"/>
      <c r="AC65" s="10"/>
      <c r="AD65" s="10"/>
      <c r="AE65" s="10"/>
    </row>
    <row r="66" s="9" customFormat="1" ht="24.96" customHeight="1">
      <c r="A66" s="9"/>
      <c r="B66" s="178"/>
      <c r="C66" s="179"/>
      <c r="D66" s="180" t="s">
        <v>214</v>
      </c>
      <c r="E66" s="181"/>
      <c r="F66" s="181"/>
      <c r="G66" s="181"/>
      <c r="H66" s="181"/>
      <c r="I66" s="181"/>
      <c r="J66" s="182">
        <f>J149</f>
        <v>0</v>
      </c>
      <c r="K66" s="179"/>
      <c r="L66" s="183"/>
      <c r="S66" s="9"/>
      <c r="T66" s="9"/>
      <c r="U66" s="9"/>
      <c r="V66" s="9"/>
      <c r="W66" s="9"/>
      <c r="X66" s="9"/>
      <c r="Y66" s="9"/>
      <c r="Z66" s="9"/>
      <c r="AA66" s="9"/>
      <c r="AB66" s="9"/>
      <c r="AC66" s="9"/>
      <c r="AD66" s="9"/>
      <c r="AE66" s="9"/>
    </row>
    <row r="67" s="10" customFormat="1" ht="19.92" customHeight="1">
      <c r="A67" s="10"/>
      <c r="B67" s="184"/>
      <c r="C67" s="128"/>
      <c r="D67" s="185" t="s">
        <v>1068</v>
      </c>
      <c r="E67" s="186"/>
      <c r="F67" s="186"/>
      <c r="G67" s="186"/>
      <c r="H67" s="186"/>
      <c r="I67" s="186"/>
      <c r="J67" s="187">
        <f>J150</f>
        <v>0</v>
      </c>
      <c r="K67" s="128"/>
      <c r="L67" s="188"/>
      <c r="S67" s="10"/>
      <c r="T67" s="10"/>
      <c r="U67" s="10"/>
      <c r="V67" s="10"/>
      <c r="W67" s="10"/>
      <c r="X67" s="10"/>
      <c r="Y67" s="10"/>
      <c r="Z67" s="10"/>
      <c r="AA67" s="10"/>
      <c r="AB67" s="10"/>
      <c r="AC67" s="10"/>
      <c r="AD67" s="10"/>
      <c r="AE67" s="10"/>
    </row>
    <row r="68" s="10" customFormat="1" ht="19.92" customHeight="1">
      <c r="A68" s="10"/>
      <c r="B68" s="184"/>
      <c r="C68" s="128"/>
      <c r="D68" s="185" t="s">
        <v>2463</v>
      </c>
      <c r="E68" s="186"/>
      <c r="F68" s="186"/>
      <c r="G68" s="186"/>
      <c r="H68" s="186"/>
      <c r="I68" s="186"/>
      <c r="J68" s="187">
        <f>J159</f>
        <v>0</v>
      </c>
      <c r="K68" s="128"/>
      <c r="L68" s="188"/>
      <c r="S68" s="10"/>
      <c r="T68" s="10"/>
      <c r="U68" s="10"/>
      <c r="V68" s="10"/>
      <c r="W68" s="10"/>
      <c r="X68" s="10"/>
      <c r="Y68" s="10"/>
      <c r="Z68" s="10"/>
      <c r="AA68" s="10"/>
      <c r="AB68" s="10"/>
      <c r="AC68" s="10"/>
      <c r="AD68" s="10"/>
      <c r="AE68" s="10"/>
    </row>
    <row r="69" s="9" customFormat="1" ht="24.96" customHeight="1">
      <c r="A69" s="9"/>
      <c r="B69" s="178"/>
      <c r="C69" s="179"/>
      <c r="D69" s="180" t="s">
        <v>3323</v>
      </c>
      <c r="E69" s="181"/>
      <c r="F69" s="181"/>
      <c r="G69" s="181"/>
      <c r="H69" s="181"/>
      <c r="I69" s="181"/>
      <c r="J69" s="182">
        <f>J164</f>
        <v>0</v>
      </c>
      <c r="K69" s="179"/>
      <c r="L69" s="183"/>
      <c r="S69" s="9"/>
      <c r="T69" s="9"/>
      <c r="U69" s="9"/>
      <c r="V69" s="9"/>
      <c r="W69" s="9"/>
      <c r="X69" s="9"/>
      <c r="Y69" s="9"/>
      <c r="Z69" s="9"/>
      <c r="AA69" s="9"/>
      <c r="AB69" s="9"/>
      <c r="AC69" s="9"/>
      <c r="AD69" s="9"/>
      <c r="AE69" s="9"/>
    </row>
    <row r="70" s="10" customFormat="1" ht="19.92" customHeight="1">
      <c r="A70" s="10"/>
      <c r="B70" s="184"/>
      <c r="C70" s="128"/>
      <c r="D70" s="185" t="s">
        <v>6238</v>
      </c>
      <c r="E70" s="186"/>
      <c r="F70" s="186"/>
      <c r="G70" s="186"/>
      <c r="H70" s="186"/>
      <c r="I70" s="186"/>
      <c r="J70" s="187">
        <f>J165</f>
        <v>0</v>
      </c>
      <c r="K70" s="128"/>
      <c r="L70" s="188"/>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8"/>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8"/>
      <c r="S76" s="41"/>
      <c r="T76" s="41"/>
      <c r="U76" s="41"/>
      <c r="V76" s="41"/>
      <c r="W76" s="41"/>
      <c r="X76" s="41"/>
      <c r="Y76" s="41"/>
      <c r="Z76" s="41"/>
      <c r="AA76" s="41"/>
      <c r="AB76" s="41"/>
      <c r="AC76" s="41"/>
      <c r="AD76" s="41"/>
      <c r="AE76" s="41"/>
    </row>
    <row r="77" s="2" customFormat="1" ht="24.96" customHeight="1">
      <c r="A77" s="41"/>
      <c r="B77" s="42"/>
      <c r="C77" s="25" t="s">
        <v>216</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4" t="s">
        <v>16</v>
      </c>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6.5" customHeight="1">
      <c r="A80" s="41"/>
      <c r="B80" s="42"/>
      <c r="C80" s="43"/>
      <c r="D80" s="43"/>
      <c r="E80" s="173" t="str">
        <f>E7</f>
        <v>Park na Moravském náměstí v Brně</v>
      </c>
      <c r="F80" s="34"/>
      <c r="G80" s="34"/>
      <c r="H80" s="34"/>
      <c r="I80" s="43"/>
      <c r="J80" s="43"/>
      <c r="K80" s="43"/>
      <c r="L80" s="148"/>
      <c r="S80" s="41"/>
      <c r="T80" s="41"/>
      <c r="U80" s="41"/>
      <c r="V80" s="41"/>
      <c r="W80" s="41"/>
      <c r="X80" s="41"/>
      <c r="Y80" s="41"/>
      <c r="Z80" s="41"/>
      <c r="AA80" s="41"/>
      <c r="AB80" s="41"/>
      <c r="AC80" s="41"/>
      <c r="AD80" s="41"/>
      <c r="AE80" s="41"/>
    </row>
    <row r="81" s="2" customFormat="1" ht="12" customHeight="1">
      <c r="A81" s="41"/>
      <c r="B81" s="42"/>
      <c r="C81" s="34" t="s">
        <v>200</v>
      </c>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16.5" customHeight="1">
      <c r="A82" s="41"/>
      <c r="B82" s="42"/>
      <c r="C82" s="43"/>
      <c r="D82" s="43"/>
      <c r="E82" s="72" t="str">
        <f>E9</f>
        <v>105 - IO501 - energosloupky</v>
      </c>
      <c r="F82" s="43"/>
      <c r="G82" s="43"/>
      <c r="H82" s="43"/>
      <c r="I82" s="43"/>
      <c r="J82" s="43"/>
      <c r="K82" s="43"/>
      <c r="L82" s="148"/>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12" customHeight="1">
      <c r="A84" s="41"/>
      <c r="B84" s="42"/>
      <c r="C84" s="34" t="s">
        <v>21</v>
      </c>
      <c r="D84" s="43"/>
      <c r="E84" s="43"/>
      <c r="F84" s="29" t="str">
        <f>F12</f>
        <v xml:space="preserve"> </v>
      </c>
      <c r="G84" s="43"/>
      <c r="H84" s="43"/>
      <c r="I84" s="34" t="s">
        <v>23</v>
      </c>
      <c r="J84" s="75" t="str">
        <f>IF(J12="","",J12)</f>
        <v>28. 5. 2021</v>
      </c>
      <c r="K84" s="43"/>
      <c r="L84" s="148"/>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5.15" customHeight="1">
      <c r="A86" s="41"/>
      <c r="B86" s="42"/>
      <c r="C86" s="34" t="s">
        <v>25</v>
      </c>
      <c r="D86" s="43"/>
      <c r="E86" s="43"/>
      <c r="F86" s="29" t="str">
        <f>E15</f>
        <v xml:space="preserve"> </v>
      </c>
      <c r="G86" s="43"/>
      <c r="H86" s="43"/>
      <c r="I86" s="34" t="s">
        <v>30</v>
      </c>
      <c r="J86" s="39" t="str">
        <f>E21</f>
        <v xml:space="preserve"> </v>
      </c>
      <c r="K86" s="43"/>
      <c r="L86" s="148"/>
      <c r="S86" s="41"/>
      <c r="T86" s="41"/>
      <c r="U86" s="41"/>
      <c r="V86" s="41"/>
      <c r="W86" s="41"/>
      <c r="X86" s="41"/>
      <c r="Y86" s="41"/>
      <c r="Z86" s="41"/>
      <c r="AA86" s="41"/>
      <c r="AB86" s="41"/>
      <c r="AC86" s="41"/>
      <c r="AD86" s="41"/>
      <c r="AE86" s="41"/>
    </row>
    <row r="87" s="2" customFormat="1" ht="15.15" customHeight="1">
      <c r="A87" s="41"/>
      <c r="B87" s="42"/>
      <c r="C87" s="34" t="s">
        <v>28</v>
      </c>
      <c r="D87" s="43"/>
      <c r="E87" s="43"/>
      <c r="F87" s="29" t="str">
        <f>IF(E18="","",E18)</f>
        <v>Vyplň údaj</v>
      </c>
      <c r="G87" s="43"/>
      <c r="H87" s="43"/>
      <c r="I87" s="34" t="s">
        <v>32</v>
      </c>
      <c r="J87" s="39" t="str">
        <f>E24</f>
        <v xml:space="preserve"> </v>
      </c>
      <c r="K87" s="43"/>
      <c r="L87" s="148"/>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11" customFormat="1" ht="29.28" customHeight="1">
      <c r="A89" s="189"/>
      <c r="B89" s="190"/>
      <c r="C89" s="191" t="s">
        <v>217</v>
      </c>
      <c r="D89" s="192" t="s">
        <v>54</v>
      </c>
      <c r="E89" s="192" t="s">
        <v>50</v>
      </c>
      <c r="F89" s="192" t="s">
        <v>51</v>
      </c>
      <c r="G89" s="192" t="s">
        <v>218</v>
      </c>
      <c r="H89" s="192" t="s">
        <v>219</v>
      </c>
      <c r="I89" s="192" t="s">
        <v>220</v>
      </c>
      <c r="J89" s="192" t="s">
        <v>206</v>
      </c>
      <c r="K89" s="193" t="s">
        <v>221</v>
      </c>
      <c r="L89" s="194"/>
      <c r="M89" s="95" t="s">
        <v>19</v>
      </c>
      <c r="N89" s="96" t="s">
        <v>39</v>
      </c>
      <c r="O89" s="96" t="s">
        <v>222</v>
      </c>
      <c r="P89" s="96" t="s">
        <v>223</v>
      </c>
      <c r="Q89" s="96" t="s">
        <v>224</v>
      </c>
      <c r="R89" s="96" t="s">
        <v>225</v>
      </c>
      <c r="S89" s="96" t="s">
        <v>226</v>
      </c>
      <c r="T89" s="97" t="s">
        <v>227</v>
      </c>
      <c r="U89" s="189"/>
      <c r="V89" s="189"/>
      <c r="W89" s="189"/>
      <c r="X89" s="189"/>
      <c r="Y89" s="189"/>
      <c r="Z89" s="189"/>
      <c r="AA89" s="189"/>
      <c r="AB89" s="189"/>
      <c r="AC89" s="189"/>
      <c r="AD89" s="189"/>
      <c r="AE89" s="189"/>
    </row>
    <row r="90" s="2" customFormat="1" ht="22.8" customHeight="1">
      <c r="A90" s="41"/>
      <c r="B90" s="42"/>
      <c r="C90" s="102" t="s">
        <v>228</v>
      </c>
      <c r="D90" s="43"/>
      <c r="E90" s="43"/>
      <c r="F90" s="43"/>
      <c r="G90" s="43"/>
      <c r="H90" s="43"/>
      <c r="I90" s="43"/>
      <c r="J90" s="195">
        <f>BK90</f>
        <v>0</v>
      </c>
      <c r="K90" s="43"/>
      <c r="L90" s="47"/>
      <c r="M90" s="98"/>
      <c r="N90" s="196"/>
      <c r="O90" s="99"/>
      <c r="P90" s="197">
        <f>P91+P149+P164</f>
        <v>0</v>
      </c>
      <c r="Q90" s="99"/>
      <c r="R90" s="197">
        <f>R91+R149+R164</f>
        <v>10.149689639999998</v>
      </c>
      <c r="S90" s="99"/>
      <c r="T90" s="198">
        <f>T91+T149+T164</f>
        <v>0.124</v>
      </c>
      <c r="U90" s="41"/>
      <c r="V90" s="41"/>
      <c r="W90" s="41"/>
      <c r="X90" s="41"/>
      <c r="Y90" s="41"/>
      <c r="Z90" s="41"/>
      <c r="AA90" s="41"/>
      <c r="AB90" s="41"/>
      <c r="AC90" s="41"/>
      <c r="AD90" s="41"/>
      <c r="AE90" s="41"/>
      <c r="AT90" s="19" t="s">
        <v>68</v>
      </c>
      <c r="AU90" s="19" t="s">
        <v>207</v>
      </c>
      <c r="BK90" s="199">
        <f>BK91+BK149+BK164</f>
        <v>0</v>
      </c>
    </row>
    <row r="91" s="12" customFormat="1" ht="25.92" customHeight="1">
      <c r="A91" s="12"/>
      <c r="B91" s="200"/>
      <c r="C91" s="201"/>
      <c r="D91" s="202" t="s">
        <v>68</v>
      </c>
      <c r="E91" s="203" t="s">
        <v>229</v>
      </c>
      <c r="F91" s="203" t="s">
        <v>229</v>
      </c>
      <c r="G91" s="201"/>
      <c r="H91" s="201"/>
      <c r="I91" s="204"/>
      <c r="J91" s="205">
        <f>BK91</f>
        <v>0</v>
      </c>
      <c r="K91" s="201"/>
      <c r="L91" s="206"/>
      <c r="M91" s="207"/>
      <c r="N91" s="208"/>
      <c r="O91" s="208"/>
      <c r="P91" s="209">
        <f>P92+P94+P121+P136+P146</f>
        <v>0</v>
      </c>
      <c r="Q91" s="208"/>
      <c r="R91" s="209">
        <f>R92+R94+R121+R136+R146</f>
        <v>10.113969639999999</v>
      </c>
      <c r="S91" s="208"/>
      <c r="T91" s="210">
        <f>T92+T94+T121+T136+T146</f>
        <v>0.124</v>
      </c>
      <c r="U91" s="12"/>
      <c r="V91" s="12"/>
      <c r="W91" s="12"/>
      <c r="X91" s="12"/>
      <c r="Y91" s="12"/>
      <c r="Z91" s="12"/>
      <c r="AA91" s="12"/>
      <c r="AB91" s="12"/>
      <c r="AC91" s="12"/>
      <c r="AD91" s="12"/>
      <c r="AE91" s="12"/>
      <c r="AR91" s="211" t="s">
        <v>76</v>
      </c>
      <c r="AT91" s="212" t="s">
        <v>68</v>
      </c>
      <c r="AU91" s="212" t="s">
        <v>69</v>
      </c>
      <c r="AY91" s="211" t="s">
        <v>231</v>
      </c>
      <c r="BK91" s="213">
        <f>BK92+BK94+BK121+BK136+BK146</f>
        <v>0</v>
      </c>
    </row>
    <row r="92" s="12" customFormat="1" ht="22.8" customHeight="1">
      <c r="A92" s="12"/>
      <c r="B92" s="200"/>
      <c r="C92" s="201"/>
      <c r="D92" s="202" t="s">
        <v>68</v>
      </c>
      <c r="E92" s="214" t="s">
        <v>232</v>
      </c>
      <c r="F92" s="214" t="s">
        <v>6239</v>
      </c>
      <c r="G92" s="201"/>
      <c r="H92" s="201"/>
      <c r="I92" s="204"/>
      <c r="J92" s="215">
        <f>BK92</f>
        <v>0</v>
      </c>
      <c r="K92" s="201"/>
      <c r="L92" s="206"/>
      <c r="M92" s="207"/>
      <c r="N92" s="208"/>
      <c r="O92" s="208"/>
      <c r="P92" s="209">
        <f>P93</f>
        <v>0</v>
      </c>
      <c r="Q92" s="208"/>
      <c r="R92" s="209">
        <f>R93</f>
        <v>0</v>
      </c>
      <c r="S92" s="208"/>
      <c r="T92" s="210">
        <f>T93</f>
        <v>0</v>
      </c>
      <c r="U92" s="12"/>
      <c r="V92" s="12"/>
      <c r="W92" s="12"/>
      <c r="X92" s="12"/>
      <c r="Y92" s="12"/>
      <c r="Z92" s="12"/>
      <c r="AA92" s="12"/>
      <c r="AB92" s="12"/>
      <c r="AC92" s="12"/>
      <c r="AD92" s="12"/>
      <c r="AE92" s="12"/>
      <c r="AR92" s="211" t="s">
        <v>76</v>
      </c>
      <c r="AT92" s="212" t="s">
        <v>68</v>
      </c>
      <c r="AU92" s="212" t="s">
        <v>76</v>
      </c>
      <c r="AY92" s="211" t="s">
        <v>231</v>
      </c>
      <c r="BK92" s="213">
        <f>BK93</f>
        <v>0</v>
      </c>
    </row>
    <row r="93" s="2" customFormat="1" ht="16.5" customHeight="1">
      <c r="A93" s="41"/>
      <c r="B93" s="42"/>
      <c r="C93" s="216" t="s">
        <v>76</v>
      </c>
      <c r="D93" s="216" t="s">
        <v>234</v>
      </c>
      <c r="E93" s="217" t="s">
        <v>6240</v>
      </c>
      <c r="F93" s="218" t="s">
        <v>6241</v>
      </c>
      <c r="G93" s="219" t="s">
        <v>237</v>
      </c>
      <c r="H93" s="220">
        <v>1</v>
      </c>
      <c r="I93" s="221"/>
      <c r="J93" s="222">
        <f>ROUND(I93*H93,2)</f>
        <v>0</v>
      </c>
      <c r="K93" s="218" t="s">
        <v>19</v>
      </c>
      <c r="L93" s="47"/>
      <c r="M93" s="223" t="s">
        <v>19</v>
      </c>
      <c r="N93" s="224" t="s">
        <v>40</v>
      </c>
      <c r="O93" s="87"/>
      <c r="P93" s="225">
        <f>O93*H93</f>
        <v>0</v>
      </c>
      <c r="Q93" s="225">
        <v>0</v>
      </c>
      <c r="R93" s="225">
        <f>Q93*H93</f>
        <v>0</v>
      </c>
      <c r="S93" s="225">
        <v>0</v>
      </c>
      <c r="T93" s="226">
        <f>S93*H93</f>
        <v>0</v>
      </c>
      <c r="U93" s="41"/>
      <c r="V93" s="41"/>
      <c r="W93" s="41"/>
      <c r="X93" s="41"/>
      <c r="Y93" s="41"/>
      <c r="Z93" s="41"/>
      <c r="AA93" s="41"/>
      <c r="AB93" s="41"/>
      <c r="AC93" s="41"/>
      <c r="AD93" s="41"/>
      <c r="AE93" s="41"/>
      <c r="AR93" s="227" t="s">
        <v>238</v>
      </c>
      <c r="AT93" s="227" t="s">
        <v>234</v>
      </c>
      <c r="AU93" s="227" t="s">
        <v>78</v>
      </c>
      <c r="AY93" s="19" t="s">
        <v>231</v>
      </c>
      <c r="BE93" s="228">
        <f>IF(N93="základní",J93,0)</f>
        <v>0</v>
      </c>
      <c r="BF93" s="228">
        <f>IF(N93="snížená",J93,0)</f>
        <v>0</v>
      </c>
      <c r="BG93" s="228">
        <f>IF(N93="zákl. přenesená",J93,0)</f>
        <v>0</v>
      </c>
      <c r="BH93" s="228">
        <f>IF(N93="sníž. přenesená",J93,0)</f>
        <v>0</v>
      </c>
      <c r="BI93" s="228">
        <f>IF(N93="nulová",J93,0)</f>
        <v>0</v>
      </c>
      <c r="BJ93" s="19" t="s">
        <v>76</v>
      </c>
      <c r="BK93" s="228">
        <f>ROUND(I93*H93,2)</f>
        <v>0</v>
      </c>
      <c r="BL93" s="19" t="s">
        <v>238</v>
      </c>
      <c r="BM93" s="227" t="s">
        <v>6242</v>
      </c>
    </row>
    <row r="94" s="12" customFormat="1" ht="22.8" customHeight="1">
      <c r="A94" s="12"/>
      <c r="B94" s="200"/>
      <c r="C94" s="201"/>
      <c r="D94" s="202" t="s">
        <v>68</v>
      </c>
      <c r="E94" s="214" t="s">
        <v>76</v>
      </c>
      <c r="F94" s="214" t="s">
        <v>240</v>
      </c>
      <c r="G94" s="201"/>
      <c r="H94" s="201"/>
      <c r="I94" s="204"/>
      <c r="J94" s="215">
        <f>BK94</f>
        <v>0</v>
      </c>
      <c r="K94" s="201"/>
      <c r="L94" s="206"/>
      <c r="M94" s="207"/>
      <c r="N94" s="208"/>
      <c r="O94" s="208"/>
      <c r="P94" s="209">
        <f>SUM(P95:P120)</f>
        <v>0</v>
      </c>
      <c r="Q94" s="208"/>
      <c r="R94" s="209">
        <f>SUM(R95:R120)</f>
        <v>4.1040000000000001</v>
      </c>
      <c r="S94" s="208"/>
      <c r="T94" s="210">
        <f>SUM(T95:T120)</f>
        <v>0</v>
      </c>
      <c r="U94" s="12"/>
      <c r="V94" s="12"/>
      <c r="W94" s="12"/>
      <c r="X94" s="12"/>
      <c r="Y94" s="12"/>
      <c r="Z94" s="12"/>
      <c r="AA94" s="12"/>
      <c r="AB94" s="12"/>
      <c r="AC94" s="12"/>
      <c r="AD94" s="12"/>
      <c r="AE94" s="12"/>
      <c r="AR94" s="211" t="s">
        <v>76</v>
      </c>
      <c r="AT94" s="212" t="s">
        <v>68</v>
      </c>
      <c r="AU94" s="212" t="s">
        <v>76</v>
      </c>
      <c r="AY94" s="211" t="s">
        <v>231</v>
      </c>
      <c r="BK94" s="213">
        <f>SUM(BK95:BK120)</f>
        <v>0</v>
      </c>
    </row>
    <row r="95" s="2" customFormat="1" ht="44.25" customHeight="1">
      <c r="A95" s="41"/>
      <c r="B95" s="42"/>
      <c r="C95" s="216" t="s">
        <v>78</v>
      </c>
      <c r="D95" s="216" t="s">
        <v>234</v>
      </c>
      <c r="E95" s="217" t="s">
        <v>6243</v>
      </c>
      <c r="F95" s="218" t="s">
        <v>6244</v>
      </c>
      <c r="G95" s="219" t="s">
        <v>356</v>
      </c>
      <c r="H95" s="220">
        <v>6.75</v>
      </c>
      <c r="I95" s="221"/>
      <c r="J95" s="222">
        <f>ROUND(I95*H95,2)</f>
        <v>0</v>
      </c>
      <c r="K95" s="218" t="s">
        <v>244</v>
      </c>
      <c r="L95" s="47"/>
      <c r="M95" s="223" t="s">
        <v>19</v>
      </c>
      <c r="N95" s="224" t="s">
        <v>40</v>
      </c>
      <c r="O95" s="87"/>
      <c r="P95" s="225">
        <f>O95*H95</f>
        <v>0</v>
      </c>
      <c r="Q95" s="225">
        <v>0</v>
      </c>
      <c r="R95" s="225">
        <f>Q95*H95</f>
        <v>0</v>
      </c>
      <c r="S95" s="225">
        <v>0</v>
      </c>
      <c r="T95" s="226">
        <f>S95*H95</f>
        <v>0</v>
      </c>
      <c r="U95" s="41"/>
      <c r="V95" s="41"/>
      <c r="W95" s="41"/>
      <c r="X95" s="41"/>
      <c r="Y95" s="41"/>
      <c r="Z95" s="41"/>
      <c r="AA95" s="41"/>
      <c r="AB95" s="41"/>
      <c r="AC95" s="41"/>
      <c r="AD95" s="41"/>
      <c r="AE95" s="41"/>
      <c r="AR95" s="227" t="s">
        <v>238</v>
      </c>
      <c r="AT95" s="227" t="s">
        <v>234</v>
      </c>
      <c r="AU95" s="227" t="s">
        <v>78</v>
      </c>
      <c r="AY95" s="19" t="s">
        <v>231</v>
      </c>
      <c r="BE95" s="228">
        <f>IF(N95="základní",J95,0)</f>
        <v>0</v>
      </c>
      <c r="BF95" s="228">
        <f>IF(N95="snížená",J95,0)</f>
        <v>0</v>
      </c>
      <c r="BG95" s="228">
        <f>IF(N95="zákl. přenesená",J95,0)</f>
        <v>0</v>
      </c>
      <c r="BH95" s="228">
        <f>IF(N95="sníž. přenesená",J95,0)</f>
        <v>0</v>
      </c>
      <c r="BI95" s="228">
        <f>IF(N95="nulová",J95,0)</f>
        <v>0</v>
      </c>
      <c r="BJ95" s="19" t="s">
        <v>76</v>
      </c>
      <c r="BK95" s="228">
        <f>ROUND(I95*H95,2)</f>
        <v>0</v>
      </c>
      <c r="BL95" s="19" t="s">
        <v>238</v>
      </c>
      <c r="BM95" s="227" t="s">
        <v>6245</v>
      </c>
    </row>
    <row r="96" s="2" customFormat="1">
      <c r="A96" s="41"/>
      <c r="B96" s="42"/>
      <c r="C96" s="43"/>
      <c r="D96" s="229" t="s">
        <v>246</v>
      </c>
      <c r="E96" s="43"/>
      <c r="F96" s="230" t="s">
        <v>1259</v>
      </c>
      <c r="G96" s="43"/>
      <c r="H96" s="43"/>
      <c r="I96" s="231"/>
      <c r="J96" s="43"/>
      <c r="K96" s="43"/>
      <c r="L96" s="47"/>
      <c r="M96" s="232"/>
      <c r="N96" s="233"/>
      <c r="O96" s="87"/>
      <c r="P96" s="87"/>
      <c r="Q96" s="87"/>
      <c r="R96" s="87"/>
      <c r="S96" s="87"/>
      <c r="T96" s="88"/>
      <c r="U96" s="41"/>
      <c r="V96" s="41"/>
      <c r="W96" s="41"/>
      <c r="X96" s="41"/>
      <c r="Y96" s="41"/>
      <c r="Z96" s="41"/>
      <c r="AA96" s="41"/>
      <c r="AB96" s="41"/>
      <c r="AC96" s="41"/>
      <c r="AD96" s="41"/>
      <c r="AE96" s="41"/>
      <c r="AT96" s="19" t="s">
        <v>246</v>
      </c>
      <c r="AU96" s="19" t="s">
        <v>78</v>
      </c>
    </row>
    <row r="97" s="14" customFormat="1">
      <c r="A97" s="14"/>
      <c r="B97" s="244"/>
      <c r="C97" s="245"/>
      <c r="D97" s="229" t="s">
        <v>248</v>
      </c>
      <c r="E97" s="246" t="s">
        <v>19</v>
      </c>
      <c r="F97" s="247" t="s">
        <v>6246</v>
      </c>
      <c r="G97" s="245"/>
      <c r="H97" s="248">
        <v>6.75</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248</v>
      </c>
      <c r="AU97" s="254" t="s">
        <v>78</v>
      </c>
      <c r="AV97" s="14" t="s">
        <v>78</v>
      </c>
      <c r="AW97" s="14" t="s">
        <v>31</v>
      </c>
      <c r="AX97" s="14" t="s">
        <v>76</v>
      </c>
      <c r="AY97" s="254" t="s">
        <v>231</v>
      </c>
    </row>
    <row r="98" s="2" customFormat="1" ht="62.7" customHeight="1">
      <c r="A98" s="41"/>
      <c r="B98" s="42"/>
      <c r="C98" s="216" t="s">
        <v>119</v>
      </c>
      <c r="D98" s="216" t="s">
        <v>234</v>
      </c>
      <c r="E98" s="217" t="s">
        <v>3439</v>
      </c>
      <c r="F98" s="218" t="s">
        <v>3440</v>
      </c>
      <c r="G98" s="219" t="s">
        <v>356</v>
      </c>
      <c r="H98" s="220">
        <v>1.6799999999999999</v>
      </c>
      <c r="I98" s="221"/>
      <c r="J98" s="222">
        <f>ROUND(I98*H98,2)</f>
        <v>0</v>
      </c>
      <c r="K98" s="218" t="s">
        <v>244</v>
      </c>
      <c r="L98" s="47"/>
      <c r="M98" s="223" t="s">
        <v>19</v>
      </c>
      <c r="N98" s="224" t="s">
        <v>40</v>
      </c>
      <c r="O98" s="87"/>
      <c r="P98" s="225">
        <f>O98*H98</f>
        <v>0</v>
      </c>
      <c r="Q98" s="225">
        <v>0</v>
      </c>
      <c r="R98" s="225">
        <f>Q98*H98</f>
        <v>0</v>
      </c>
      <c r="S98" s="225">
        <v>0</v>
      </c>
      <c r="T98" s="226">
        <f>S98*H98</f>
        <v>0</v>
      </c>
      <c r="U98" s="41"/>
      <c r="V98" s="41"/>
      <c r="W98" s="41"/>
      <c r="X98" s="41"/>
      <c r="Y98" s="41"/>
      <c r="Z98" s="41"/>
      <c r="AA98" s="41"/>
      <c r="AB98" s="41"/>
      <c r="AC98" s="41"/>
      <c r="AD98" s="41"/>
      <c r="AE98" s="41"/>
      <c r="AR98" s="227" t="s">
        <v>238</v>
      </c>
      <c r="AT98" s="227" t="s">
        <v>234</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238</v>
      </c>
      <c r="BM98" s="227" t="s">
        <v>6247</v>
      </c>
    </row>
    <row r="99" s="2" customFormat="1">
      <c r="A99" s="41"/>
      <c r="B99" s="42"/>
      <c r="C99" s="43"/>
      <c r="D99" s="229" t="s">
        <v>246</v>
      </c>
      <c r="E99" s="43"/>
      <c r="F99" s="230" t="s">
        <v>530</v>
      </c>
      <c r="G99" s="43"/>
      <c r="H99" s="43"/>
      <c r="I99" s="231"/>
      <c r="J99" s="43"/>
      <c r="K99" s="43"/>
      <c r="L99" s="47"/>
      <c r="M99" s="232"/>
      <c r="N99" s="233"/>
      <c r="O99" s="87"/>
      <c r="P99" s="87"/>
      <c r="Q99" s="87"/>
      <c r="R99" s="87"/>
      <c r="S99" s="87"/>
      <c r="T99" s="88"/>
      <c r="U99" s="41"/>
      <c r="V99" s="41"/>
      <c r="W99" s="41"/>
      <c r="X99" s="41"/>
      <c r="Y99" s="41"/>
      <c r="Z99" s="41"/>
      <c r="AA99" s="41"/>
      <c r="AB99" s="41"/>
      <c r="AC99" s="41"/>
      <c r="AD99" s="41"/>
      <c r="AE99" s="41"/>
      <c r="AT99" s="19" t="s">
        <v>246</v>
      </c>
      <c r="AU99" s="19" t="s">
        <v>78</v>
      </c>
    </row>
    <row r="100" s="13" customFormat="1">
      <c r="A100" s="13"/>
      <c r="B100" s="234"/>
      <c r="C100" s="235"/>
      <c r="D100" s="229" t="s">
        <v>248</v>
      </c>
      <c r="E100" s="236" t="s">
        <v>19</v>
      </c>
      <c r="F100" s="237" t="s">
        <v>6248</v>
      </c>
      <c r="G100" s="235"/>
      <c r="H100" s="236" t="s">
        <v>19</v>
      </c>
      <c r="I100" s="238"/>
      <c r="J100" s="235"/>
      <c r="K100" s="235"/>
      <c r="L100" s="239"/>
      <c r="M100" s="240"/>
      <c r="N100" s="241"/>
      <c r="O100" s="241"/>
      <c r="P100" s="241"/>
      <c r="Q100" s="241"/>
      <c r="R100" s="241"/>
      <c r="S100" s="241"/>
      <c r="T100" s="242"/>
      <c r="U100" s="13"/>
      <c r="V100" s="13"/>
      <c r="W100" s="13"/>
      <c r="X100" s="13"/>
      <c r="Y100" s="13"/>
      <c r="Z100" s="13"/>
      <c r="AA100" s="13"/>
      <c r="AB100" s="13"/>
      <c r="AC100" s="13"/>
      <c r="AD100" s="13"/>
      <c r="AE100" s="13"/>
      <c r="AT100" s="243" t="s">
        <v>248</v>
      </c>
      <c r="AU100" s="243" t="s">
        <v>78</v>
      </c>
      <c r="AV100" s="13" t="s">
        <v>76</v>
      </c>
      <c r="AW100" s="13" t="s">
        <v>31</v>
      </c>
      <c r="AX100" s="13" t="s">
        <v>69</v>
      </c>
      <c r="AY100" s="243" t="s">
        <v>231</v>
      </c>
    </row>
    <row r="101" s="14" customFormat="1">
      <c r="A101" s="14"/>
      <c r="B101" s="244"/>
      <c r="C101" s="245"/>
      <c r="D101" s="229" t="s">
        <v>248</v>
      </c>
      <c r="E101" s="246" t="s">
        <v>19</v>
      </c>
      <c r="F101" s="247" t="s">
        <v>6249</v>
      </c>
      <c r="G101" s="245"/>
      <c r="H101" s="248">
        <v>1.6799999999999999</v>
      </c>
      <c r="I101" s="249"/>
      <c r="J101" s="245"/>
      <c r="K101" s="245"/>
      <c r="L101" s="250"/>
      <c r="M101" s="251"/>
      <c r="N101" s="252"/>
      <c r="O101" s="252"/>
      <c r="P101" s="252"/>
      <c r="Q101" s="252"/>
      <c r="R101" s="252"/>
      <c r="S101" s="252"/>
      <c r="T101" s="253"/>
      <c r="U101" s="14"/>
      <c r="V101" s="14"/>
      <c r="W101" s="14"/>
      <c r="X101" s="14"/>
      <c r="Y101" s="14"/>
      <c r="Z101" s="14"/>
      <c r="AA101" s="14"/>
      <c r="AB101" s="14"/>
      <c r="AC101" s="14"/>
      <c r="AD101" s="14"/>
      <c r="AE101" s="14"/>
      <c r="AT101" s="254" t="s">
        <v>248</v>
      </c>
      <c r="AU101" s="254" t="s">
        <v>78</v>
      </c>
      <c r="AV101" s="14" t="s">
        <v>78</v>
      </c>
      <c r="AW101" s="14" t="s">
        <v>31</v>
      </c>
      <c r="AX101" s="14" t="s">
        <v>76</v>
      </c>
      <c r="AY101" s="254" t="s">
        <v>231</v>
      </c>
    </row>
    <row r="102" s="2" customFormat="1" ht="62.7" customHeight="1">
      <c r="A102" s="41"/>
      <c r="B102" s="42"/>
      <c r="C102" s="216" t="s">
        <v>238</v>
      </c>
      <c r="D102" s="216" t="s">
        <v>234</v>
      </c>
      <c r="E102" s="217" t="s">
        <v>540</v>
      </c>
      <c r="F102" s="218" t="s">
        <v>541</v>
      </c>
      <c r="G102" s="219" t="s">
        <v>356</v>
      </c>
      <c r="H102" s="220">
        <v>5.0700000000000003</v>
      </c>
      <c r="I102" s="221"/>
      <c r="J102" s="222">
        <f>ROUND(I102*H102,2)</f>
        <v>0</v>
      </c>
      <c r="K102" s="218" t="s">
        <v>244</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238</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238</v>
      </c>
      <c r="BM102" s="227" t="s">
        <v>6250</v>
      </c>
    </row>
    <row r="103" s="2" customFormat="1">
      <c r="A103" s="41"/>
      <c r="B103" s="42"/>
      <c r="C103" s="43"/>
      <c r="D103" s="229" t="s">
        <v>246</v>
      </c>
      <c r="E103" s="43"/>
      <c r="F103" s="230" t="s">
        <v>530</v>
      </c>
      <c r="G103" s="43"/>
      <c r="H103" s="43"/>
      <c r="I103" s="231"/>
      <c r="J103" s="43"/>
      <c r="K103" s="43"/>
      <c r="L103" s="47"/>
      <c r="M103" s="232"/>
      <c r="N103" s="233"/>
      <c r="O103" s="87"/>
      <c r="P103" s="87"/>
      <c r="Q103" s="87"/>
      <c r="R103" s="87"/>
      <c r="S103" s="87"/>
      <c r="T103" s="88"/>
      <c r="U103" s="41"/>
      <c r="V103" s="41"/>
      <c r="W103" s="41"/>
      <c r="X103" s="41"/>
      <c r="Y103" s="41"/>
      <c r="Z103" s="41"/>
      <c r="AA103" s="41"/>
      <c r="AB103" s="41"/>
      <c r="AC103" s="41"/>
      <c r="AD103" s="41"/>
      <c r="AE103" s="41"/>
      <c r="AT103" s="19" t="s">
        <v>246</v>
      </c>
      <c r="AU103" s="19" t="s">
        <v>78</v>
      </c>
    </row>
    <row r="104" s="13" customFormat="1">
      <c r="A104" s="13"/>
      <c r="B104" s="234"/>
      <c r="C104" s="235"/>
      <c r="D104" s="229" t="s">
        <v>248</v>
      </c>
      <c r="E104" s="236" t="s">
        <v>19</v>
      </c>
      <c r="F104" s="237" t="s">
        <v>998</v>
      </c>
      <c r="G104" s="235"/>
      <c r="H104" s="236" t="s">
        <v>19</v>
      </c>
      <c r="I104" s="238"/>
      <c r="J104" s="235"/>
      <c r="K104" s="235"/>
      <c r="L104" s="239"/>
      <c r="M104" s="240"/>
      <c r="N104" s="241"/>
      <c r="O104" s="241"/>
      <c r="P104" s="241"/>
      <c r="Q104" s="241"/>
      <c r="R104" s="241"/>
      <c r="S104" s="241"/>
      <c r="T104" s="242"/>
      <c r="U104" s="13"/>
      <c r="V104" s="13"/>
      <c r="W104" s="13"/>
      <c r="X104" s="13"/>
      <c r="Y104" s="13"/>
      <c r="Z104" s="13"/>
      <c r="AA104" s="13"/>
      <c r="AB104" s="13"/>
      <c r="AC104" s="13"/>
      <c r="AD104" s="13"/>
      <c r="AE104" s="13"/>
      <c r="AT104" s="243" t="s">
        <v>248</v>
      </c>
      <c r="AU104" s="243" t="s">
        <v>78</v>
      </c>
      <c r="AV104" s="13" t="s">
        <v>76</v>
      </c>
      <c r="AW104" s="13" t="s">
        <v>31</v>
      </c>
      <c r="AX104" s="13" t="s">
        <v>69</v>
      </c>
      <c r="AY104" s="243" t="s">
        <v>231</v>
      </c>
    </row>
    <row r="105" s="14" customFormat="1">
      <c r="A105" s="14"/>
      <c r="B105" s="244"/>
      <c r="C105" s="245"/>
      <c r="D105" s="229" t="s">
        <v>248</v>
      </c>
      <c r="E105" s="246" t="s">
        <v>19</v>
      </c>
      <c r="F105" s="247" t="s">
        <v>6251</v>
      </c>
      <c r="G105" s="245"/>
      <c r="H105" s="248">
        <v>6.75</v>
      </c>
      <c r="I105" s="249"/>
      <c r="J105" s="245"/>
      <c r="K105" s="245"/>
      <c r="L105" s="250"/>
      <c r="M105" s="251"/>
      <c r="N105" s="252"/>
      <c r="O105" s="252"/>
      <c r="P105" s="252"/>
      <c r="Q105" s="252"/>
      <c r="R105" s="252"/>
      <c r="S105" s="252"/>
      <c r="T105" s="253"/>
      <c r="U105" s="14"/>
      <c r="V105" s="14"/>
      <c r="W105" s="14"/>
      <c r="X105" s="14"/>
      <c r="Y105" s="14"/>
      <c r="Z105" s="14"/>
      <c r="AA105" s="14"/>
      <c r="AB105" s="14"/>
      <c r="AC105" s="14"/>
      <c r="AD105" s="14"/>
      <c r="AE105" s="14"/>
      <c r="AT105" s="254" t="s">
        <v>248</v>
      </c>
      <c r="AU105" s="254" t="s">
        <v>78</v>
      </c>
      <c r="AV105" s="14" t="s">
        <v>78</v>
      </c>
      <c r="AW105" s="14" t="s">
        <v>31</v>
      </c>
      <c r="AX105" s="14" t="s">
        <v>69</v>
      </c>
      <c r="AY105" s="254" t="s">
        <v>231</v>
      </c>
    </row>
    <row r="106" s="13" customFormat="1">
      <c r="A106" s="13"/>
      <c r="B106" s="234"/>
      <c r="C106" s="235"/>
      <c r="D106" s="229" t="s">
        <v>248</v>
      </c>
      <c r="E106" s="236" t="s">
        <v>19</v>
      </c>
      <c r="F106" s="237" t="s">
        <v>6252</v>
      </c>
      <c r="G106" s="235"/>
      <c r="H106" s="236" t="s">
        <v>19</v>
      </c>
      <c r="I106" s="238"/>
      <c r="J106" s="235"/>
      <c r="K106" s="235"/>
      <c r="L106" s="239"/>
      <c r="M106" s="240"/>
      <c r="N106" s="241"/>
      <c r="O106" s="241"/>
      <c r="P106" s="241"/>
      <c r="Q106" s="241"/>
      <c r="R106" s="241"/>
      <c r="S106" s="241"/>
      <c r="T106" s="242"/>
      <c r="U106" s="13"/>
      <c r="V106" s="13"/>
      <c r="W106" s="13"/>
      <c r="X106" s="13"/>
      <c r="Y106" s="13"/>
      <c r="Z106" s="13"/>
      <c r="AA106" s="13"/>
      <c r="AB106" s="13"/>
      <c r="AC106" s="13"/>
      <c r="AD106" s="13"/>
      <c r="AE106" s="13"/>
      <c r="AT106" s="243" t="s">
        <v>248</v>
      </c>
      <c r="AU106" s="243" t="s">
        <v>78</v>
      </c>
      <c r="AV106" s="13" t="s">
        <v>76</v>
      </c>
      <c r="AW106" s="13" t="s">
        <v>31</v>
      </c>
      <c r="AX106" s="13" t="s">
        <v>69</v>
      </c>
      <c r="AY106" s="243" t="s">
        <v>231</v>
      </c>
    </row>
    <row r="107" s="14" customFormat="1">
      <c r="A107" s="14"/>
      <c r="B107" s="244"/>
      <c r="C107" s="245"/>
      <c r="D107" s="229" t="s">
        <v>248</v>
      </c>
      <c r="E107" s="246" t="s">
        <v>19</v>
      </c>
      <c r="F107" s="247" t="s">
        <v>6253</v>
      </c>
      <c r="G107" s="245"/>
      <c r="H107" s="248">
        <v>-1.6799999999999999</v>
      </c>
      <c r="I107" s="249"/>
      <c r="J107" s="245"/>
      <c r="K107" s="245"/>
      <c r="L107" s="250"/>
      <c r="M107" s="251"/>
      <c r="N107" s="252"/>
      <c r="O107" s="252"/>
      <c r="P107" s="252"/>
      <c r="Q107" s="252"/>
      <c r="R107" s="252"/>
      <c r="S107" s="252"/>
      <c r="T107" s="253"/>
      <c r="U107" s="14"/>
      <c r="V107" s="14"/>
      <c r="W107" s="14"/>
      <c r="X107" s="14"/>
      <c r="Y107" s="14"/>
      <c r="Z107" s="14"/>
      <c r="AA107" s="14"/>
      <c r="AB107" s="14"/>
      <c r="AC107" s="14"/>
      <c r="AD107" s="14"/>
      <c r="AE107" s="14"/>
      <c r="AT107" s="254" t="s">
        <v>248</v>
      </c>
      <c r="AU107" s="254" t="s">
        <v>78</v>
      </c>
      <c r="AV107" s="14" t="s">
        <v>78</v>
      </c>
      <c r="AW107" s="14" t="s">
        <v>31</v>
      </c>
      <c r="AX107" s="14" t="s">
        <v>69</v>
      </c>
      <c r="AY107" s="254" t="s">
        <v>231</v>
      </c>
    </row>
    <row r="108" s="15" customFormat="1">
      <c r="A108" s="15"/>
      <c r="B108" s="255"/>
      <c r="C108" s="256"/>
      <c r="D108" s="229" t="s">
        <v>248</v>
      </c>
      <c r="E108" s="257" t="s">
        <v>19</v>
      </c>
      <c r="F108" s="258" t="s">
        <v>260</v>
      </c>
      <c r="G108" s="256"/>
      <c r="H108" s="259">
        <v>5.0700000000000003</v>
      </c>
      <c r="I108" s="260"/>
      <c r="J108" s="256"/>
      <c r="K108" s="256"/>
      <c r="L108" s="261"/>
      <c r="M108" s="262"/>
      <c r="N108" s="263"/>
      <c r="O108" s="263"/>
      <c r="P108" s="263"/>
      <c r="Q108" s="263"/>
      <c r="R108" s="263"/>
      <c r="S108" s="263"/>
      <c r="T108" s="264"/>
      <c r="U108" s="15"/>
      <c r="V108" s="15"/>
      <c r="W108" s="15"/>
      <c r="X108" s="15"/>
      <c r="Y108" s="15"/>
      <c r="Z108" s="15"/>
      <c r="AA108" s="15"/>
      <c r="AB108" s="15"/>
      <c r="AC108" s="15"/>
      <c r="AD108" s="15"/>
      <c r="AE108" s="15"/>
      <c r="AT108" s="265" t="s">
        <v>248</v>
      </c>
      <c r="AU108" s="265" t="s">
        <v>78</v>
      </c>
      <c r="AV108" s="15" t="s">
        <v>238</v>
      </c>
      <c r="AW108" s="15" t="s">
        <v>31</v>
      </c>
      <c r="AX108" s="15" t="s">
        <v>76</v>
      </c>
      <c r="AY108" s="265" t="s">
        <v>231</v>
      </c>
    </row>
    <row r="109" s="2" customFormat="1" ht="66.75" customHeight="1">
      <c r="A109" s="41"/>
      <c r="B109" s="42"/>
      <c r="C109" s="216" t="s">
        <v>269</v>
      </c>
      <c r="D109" s="216" t="s">
        <v>234</v>
      </c>
      <c r="E109" s="217" t="s">
        <v>547</v>
      </c>
      <c r="F109" s="218" t="s">
        <v>548</v>
      </c>
      <c r="G109" s="219" t="s">
        <v>356</v>
      </c>
      <c r="H109" s="220">
        <v>25.350000000000001</v>
      </c>
      <c r="I109" s="221"/>
      <c r="J109" s="222">
        <f>ROUND(I109*H109,2)</f>
        <v>0</v>
      </c>
      <c r="K109" s="218" t="s">
        <v>244</v>
      </c>
      <c r="L109" s="47"/>
      <c r="M109" s="223" t="s">
        <v>19</v>
      </c>
      <c r="N109" s="224"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238</v>
      </c>
      <c r="AT109" s="227" t="s">
        <v>234</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238</v>
      </c>
      <c r="BM109" s="227" t="s">
        <v>6254</v>
      </c>
    </row>
    <row r="110" s="2" customFormat="1">
      <c r="A110" s="41"/>
      <c r="B110" s="42"/>
      <c r="C110" s="43"/>
      <c r="D110" s="229" t="s">
        <v>246</v>
      </c>
      <c r="E110" s="43"/>
      <c r="F110" s="230" t="s">
        <v>530</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19" t="s">
        <v>246</v>
      </c>
      <c r="AU110" s="19" t="s">
        <v>78</v>
      </c>
    </row>
    <row r="111" s="13" customFormat="1">
      <c r="A111" s="13"/>
      <c r="B111" s="234"/>
      <c r="C111" s="235"/>
      <c r="D111" s="229" t="s">
        <v>248</v>
      </c>
      <c r="E111" s="236" t="s">
        <v>19</v>
      </c>
      <c r="F111" s="237" t="s">
        <v>1003</v>
      </c>
      <c r="G111" s="235"/>
      <c r="H111" s="236" t="s">
        <v>19</v>
      </c>
      <c r="I111" s="238"/>
      <c r="J111" s="235"/>
      <c r="K111" s="235"/>
      <c r="L111" s="239"/>
      <c r="M111" s="240"/>
      <c r="N111" s="241"/>
      <c r="O111" s="241"/>
      <c r="P111" s="241"/>
      <c r="Q111" s="241"/>
      <c r="R111" s="241"/>
      <c r="S111" s="241"/>
      <c r="T111" s="242"/>
      <c r="U111" s="13"/>
      <c r="V111" s="13"/>
      <c r="W111" s="13"/>
      <c r="X111" s="13"/>
      <c r="Y111" s="13"/>
      <c r="Z111" s="13"/>
      <c r="AA111" s="13"/>
      <c r="AB111" s="13"/>
      <c r="AC111" s="13"/>
      <c r="AD111" s="13"/>
      <c r="AE111" s="13"/>
      <c r="AT111" s="243" t="s">
        <v>248</v>
      </c>
      <c r="AU111" s="243" t="s">
        <v>78</v>
      </c>
      <c r="AV111" s="13" t="s">
        <v>76</v>
      </c>
      <c r="AW111" s="13" t="s">
        <v>31</v>
      </c>
      <c r="AX111" s="13" t="s">
        <v>69</v>
      </c>
      <c r="AY111" s="243" t="s">
        <v>231</v>
      </c>
    </row>
    <row r="112" s="14" customFormat="1">
      <c r="A112" s="14"/>
      <c r="B112" s="244"/>
      <c r="C112" s="245"/>
      <c r="D112" s="229" t="s">
        <v>248</v>
      </c>
      <c r="E112" s="246" t="s">
        <v>19</v>
      </c>
      <c r="F112" s="247" t="s">
        <v>6255</v>
      </c>
      <c r="G112" s="245"/>
      <c r="H112" s="248">
        <v>25.350000000000001</v>
      </c>
      <c r="I112" s="249"/>
      <c r="J112" s="245"/>
      <c r="K112" s="245"/>
      <c r="L112" s="250"/>
      <c r="M112" s="251"/>
      <c r="N112" s="252"/>
      <c r="O112" s="252"/>
      <c r="P112" s="252"/>
      <c r="Q112" s="252"/>
      <c r="R112" s="252"/>
      <c r="S112" s="252"/>
      <c r="T112" s="253"/>
      <c r="U112" s="14"/>
      <c r="V112" s="14"/>
      <c r="W112" s="14"/>
      <c r="X112" s="14"/>
      <c r="Y112" s="14"/>
      <c r="Z112" s="14"/>
      <c r="AA112" s="14"/>
      <c r="AB112" s="14"/>
      <c r="AC112" s="14"/>
      <c r="AD112" s="14"/>
      <c r="AE112" s="14"/>
      <c r="AT112" s="254" t="s">
        <v>248</v>
      </c>
      <c r="AU112" s="254" t="s">
        <v>78</v>
      </c>
      <c r="AV112" s="14" t="s">
        <v>78</v>
      </c>
      <c r="AW112" s="14" t="s">
        <v>31</v>
      </c>
      <c r="AX112" s="14" t="s">
        <v>76</v>
      </c>
      <c r="AY112" s="254" t="s">
        <v>231</v>
      </c>
    </row>
    <row r="113" s="2" customFormat="1" ht="44.25" customHeight="1">
      <c r="A113" s="41"/>
      <c r="B113" s="42"/>
      <c r="C113" s="216" t="s">
        <v>275</v>
      </c>
      <c r="D113" s="216" t="s">
        <v>234</v>
      </c>
      <c r="E113" s="217" t="s">
        <v>568</v>
      </c>
      <c r="F113" s="218" t="s">
        <v>431</v>
      </c>
      <c r="G113" s="219" t="s">
        <v>404</v>
      </c>
      <c r="H113" s="220">
        <v>9.1259999999999994</v>
      </c>
      <c r="I113" s="221"/>
      <c r="J113" s="222">
        <f>ROUND(I113*H113,2)</f>
        <v>0</v>
      </c>
      <c r="K113" s="218" t="s">
        <v>244</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238</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238</v>
      </c>
      <c r="BM113" s="227" t="s">
        <v>6256</v>
      </c>
    </row>
    <row r="114" s="2" customFormat="1">
      <c r="A114" s="41"/>
      <c r="B114" s="42"/>
      <c r="C114" s="43"/>
      <c r="D114" s="229" t="s">
        <v>246</v>
      </c>
      <c r="E114" s="43"/>
      <c r="F114" s="230" t="s">
        <v>570</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19" t="s">
        <v>246</v>
      </c>
      <c r="AU114" s="19" t="s">
        <v>78</v>
      </c>
    </row>
    <row r="115" s="14" customFormat="1">
      <c r="A115" s="14"/>
      <c r="B115" s="244"/>
      <c r="C115" s="245"/>
      <c r="D115" s="229" t="s">
        <v>248</v>
      </c>
      <c r="E115" s="246" t="s">
        <v>19</v>
      </c>
      <c r="F115" s="247" t="s">
        <v>6257</v>
      </c>
      <c r="G115" s="245"/>
      <c r="H115" s="248">
        <v>9.1259999999999994</v>
      </c>
      <c r="I115" s="249"/>
      <c r="J115" s="245"/>
      <c r="K115" s="245"/>
      <c r="L115" s="250"/>
      <c r="M115" s="251"/>
      <c r="N115" s="252"/>
      <c r="O115" s="252"/>
      <c r="P115" s="252"/>
      <c r="Q115" s="252"/>
      <c r="R115" s="252"/>
      <c r="S115" s="252"/>
      <c r="T115" s="253"/>
      <c r="U115" s="14"/>
      <c r="V115" s="14"/>
      <c r="W115" s="14"/>
      <c r="X115" s="14"/>
      <c r="Y115" s="14"/>
      <c r="Z115" s="14"/>
      <c r="AA115" s="14"/>
      <c r="AB115" s="14"/>
      <c r="AC115" s="14"/>
      <c r="AD115" s="14"/>
      <c r="AE115" s="14"/>
      <c r="AT115" s="254" t="s">
        <v>248</v>
      </c>
      <c r="AU115" s="254" t="s">
        <v>78</v>
      </c>
      <c r="AV115" s="14" t="s">
        <v>78</v>
      </c>
      <c r="AW115" s="14" t="s">
        <v>31</v>
      </c>
      <c r="AX115" s="14" t="s">
        <v>76</v>
      </c>
      <c r="AY115" s="254" t="s">
        <v>231</v>
      </c>
    </row>
    <row r="116" s="2" customFormat="1" ht="44.25" customHeight="1">
      <c r="A116" s="41"/>
      <c r="B116" s="42"/>
      <c r="C116" s="216" t="s">
        <v>282</v>
      </c>
      <c r="D116" s="216" t="s">
        <v>234</v>
      </c>
      <c r="E116" s="217" t="s">
        <v>1007</v>
      </c>
      <c r="F116" s="218" t="s">
        <v>1008</v>
      </c>
      <c r="G116" s="219" t="s">
        <v>356</v>
      </c>
      <c r="H116" s="220">
        <v>2.052</v>
      </c>
      <c r="I116" s="221"/>
      <c r="J116" s="222">
        <f>ROUND(I116*H116,2)</f>
        <v>0</v>
      </c>
      <c r="K116" s="218" t="s">
        <v>244</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238</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238</v>
      </c>
      <c r="BM116" s="227" t="s">
        <v>6258</v>
      </c>
    </row>
    <row r="117" s="2" customFormat="1">
      <c r="A117" s="41"/>
      <c r="B117" s="42"/>
      <c r="C117" s="43"/>
      <c r="D117" s="229" t="s">
        <v>246</v>
      </c>
      <c r="E117" s="43"/>
      <c r="F117" s="230" t="s">
        <v>1010</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19" t="s">
        <v>246</v>
      </c>
      <c r="AU117" s="19" t="s">
        <v>78</v>
      </c>
    </row>
    <row r="118" s="14" customFormat="1">
      <c r="A118" s="14"/>
      <c r="B118" s="244"/>
      <c r="C118" s="245"/>
      <c r="D118" s="229" t="s">
        <v>248</v>
      </c>
      <c r="E118" s="246" t="s">
        <v>19</v>
      </c>
      <c r="F118" s="247" t="s">
        <v>6259</v>
      </c>
      <c r="G118" s="245"/>
      <c r="H118" s="248">
        <v>2.052</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248</v>
      </c>
      <c r="AU118" s="254" t="s">
        <v>78</v>
      </c>
      <c r="AV118" s="14" t="s">
        <v>78</v>
      </c>
      <c r="AW118" s="14" t="s">
        <v>31</v>
      </c>
      <c r="AX118" s="14" t="s">
        <v>76</v>
      </c>
      <c r="AY118" s="254" t="s">
        <v>231</v>
      </c>
    </row>
    <row r="119" s="2" customFormat="1" ht="16.5" customHeight="1">
      <c r="A119" s="41"/>
      <c r="B119" s="42"/>
      <c r="C119" s="283" t="s">
        <v>287</v>
      </c>
      <c r="D119" s="283" t="s">
        <v>638</v>
      </c>
      <c r="E119" s="284" t="s">
        <v>6260</v>
      </c>
      <c r="F119" s="285" t="s">
        <v>6261</v>
      </c>
      <c r="G119" s="286" t="s">
        <v>404</v>
      </c>
      <c r="H119" s="287">
        <v>4.1040000000000001</v>
      </c>
      <c r="I119" s="288"/>
      <c r="J119" s="289">
        <f>ROUND(I119*H119,2)</f>
        <v>0</v>
      </c>
      <c r="K119" s="285" t="s">
        <v>244</v>
      </c>
      <c r="L119" s="290"/>
      <c r="M119" s="291" t="s">
        <v>19</v>
      </c>
      <c r="N119" s="292" t="s">
        <v>40</v>
      </c>
      <c r="O119" s="87"/>
      <c r="P119" s="225">
        <f>O119*H119</f>
        <v>0</v>
      </c>
      <c r="Q119" s="225">
        <v>1</v>
      </c>
      <c r="R119" s="225">
        <f>Q119*H119</f>
        <v>4.1040000000000001</v>
      </c>
      <c r="S119" s="225">
        <v>0</v>
      </c>
      <c r="T119" s="226">
        <f>S119*H119</f>
        <v>0</v>
      </c>
      <c r="U119" s="41"/>
      <c r="V119" s="41"/>
      <c r="W119" s="41"/>
      <c r="X119" s="41"/>
      <c r="Y119" s="41"/>
      <c r="Z119" s="41"/>
      <c r="AA119" s="41"/>
      <c r="AB119" s="41"/>
      <c r="AC119" s="41"/>
      <c r="AD119" s="41"/>
      <c r="AE119" s="41"/>
      <c r="AR119" s="227" t="s">
        <v>287</v>
      </c>
      <c r="AT119" s="227" t="s">
        <v>638</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238</v>
      </c>
      <c r="BM119" s="227" t="s">
        <v>6262</v>
      </c>
    </row>
    <row r="120" s="14" customFormat="1">
      <c r="A120" s="14"/>
      <c r="B120" s="244"/>
      <c r="C120" s="245"/>
      <c r="D120" s="229" t="s">
        <v>248</v>
      </c>
      <c r="E120" s="246" t="s">
        <v>19</v>
      </c>
      <c r="F120" s="247" t="s">
        <v>6263</v>
      </c>
      <c r="G120" s="245"/>
      <c r="H120" s="248">
        <v>4.1040000000000001</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248</v>
      </c>
      <c r="AU120" s="254" t="s">
        <v>78</v>
      </c>
      <c r="AV120" s="14" t="s">
        <v>78</v>
      </c>
      <c r="AW120" s="14" t="s">
        <v>31</v>
      </c>
      <c r="AX120" s="14" t="s">
        <v>76</v>
      </c>
      <c r="AY120" s="254" t="s">
        <v>231</v>
      </c>
    </row>
    <row r="121" s="12" customFormat="1" ht="22.8" customHeight="1">
      <c r="A121" s="12"/>
      <c r="B121" s="200"/>
      <c r="C121" s="201"/>
      <c r="D121" s="202" t="s">
        <v>68</v>
      </c>
      <c r="E121" s="214" t="s">
        <v>78</v>
      </c>
      <c r="F121" s="214" t="s">
        <v>712</v>
      </c>
      <c r="G121" s="201"/>
      <c r="H121" s="201"/>
      <c r="I121" s="204"/>
      <c r="J121" s="215">
        <f>BK121</f>
        <v>0</v>
      </c>
      <c r="K121" s="201"/>
      <c r="L121" s="206"/>
      <c r="M121" s="207"/>
      <c r="N121" s="208"/>
      <c r="O121" s="208"/>
      <c r="P121" s="209">
        <f>SUM(P122:P135)</f>
        <v>0</v>
      </c>
      <c r="Q121" s="208"/>
      <c r="R121" s="209">
        <f>SUM(R122:R135)</f>
        <v>6.0072896399999998</v>
      </c>
      <c r="S121" s="208"/>
      <c r="T121" s="210">
        <f>SUM(T122:T135)</f>
        <v>0</v>
      </c>
      <c r="U121" s="12"/>
      <c r="V121" s="12"/>
      <c r="W121" s="12"/>
      <c r="X121" s="12"/>
      <c r="Y121" s="12"/>
      <c r="Z121" s="12"/>
      <c r="AA121" s="12"/>
      <c r="AB121" s="12"/>
      <c r="AC121" s="12"/>
      <c r="AD121" s="12"/>
      <c r="AE121" s="12"/>
      <c r="AR121" s="211" t="s">
        <v>76</v>
      </c>
      <c r="AT121" s="212" t="s">
        <v>68</v>
      </c>
      <c r="AU121" s="212" t="s">
        <v>76</v>
      </c>
      <c r="AY121" s="211" t="s">
        <v>231</v>
      </c>
      <c r="BK121" s="213">
        <f>SUM(BK122:BK135)</f>
        <v>0</v>
      </c>
    </row>
    <row r="122" s="2" customFormat="1" ht="24.15" customHeight="1">
      <c r="A122" s="41"/>
      <c r="B122" s="42"/>
      <c r="C122" s="216" t="s">
        <v>294</v>
      </c>
      <c r="D122" s="216" t="s">
        <v>234</v>
      </c>
      <c r="E122" s="217" t="s">
        <v>4364</v>
      </c>
      <c r="F122" s="218" t="s">
        <v>4365</v>
      </c>
      <c r="G122" s="219" t="s">
        <v>342</v>
      </c>
      <c r="H122" s="220">
        <v>2.2000000000000002</v>
      </c>
      <c r="I122" s="221"/>
      <c r="J122" s="222">
        <f>ROUND(I122*H122,2)</f>
        <v>0</v>
      </c>
      <c r="K122" s="218" t="s">
        <v>244</v>
      </c>
      <c r="L122" s="47"/>
      <c r="M122" s="223" t="s">
        <v>19</v>
      </c>
      <c r="N122" s="224" t="s">
        <v>40</v>
      </c>
      <c r="O122" s="87"/>
      <c r="P122" s="225">
        <f>O122*H122</f>
        <v>0</v>
      </c>
      <c r="Q122" s="225">
        <v>0.00048999999999999998</v>
      </c>
      <c r="R122" s="225">
        <f>Q122*H122</f>
        <v>0.001078</v>
      </c>
      <c r="S122" s="225">
        <v>0</v>
      </c>
      <c r="T122" s="226">
        <f>S122*H122</f>
        <v>0</v>
      </c>
      <c r="U122" s="41"/>
      <c r="V122" s="41"/>
      <c r="W122" s="41"/>
      <c r="X122" s="41"/>
      <c r="Y122" s="41"/>
      <c r="Z122" s="41"/>
      <c r="AA122" s="41"/>
      <c r="AB122" s="41"/>
      <c r="AC122" s="41"/>
      <c r="AD122" s="41"/>
      <c r="AE122" s="41"/>
      <c r="AR122" s="227" t="s">
        <v>238</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238</v>
      </c>
      <c r="BM122" s="227" t="s">
        <v>6264</v>
      </c>
    </row>
    <row r="123" s="2" customFormat="1">
      <c r="A123" s="41"/>
      <c r="B123" s="42"/>
      <c r="C123" s="43"/>
      <c r="D123" s="229" t="s">
        <v>246</v>
      </c>
      <c r="E123" s="43"/>
      <c r="F123" s="230" t="s">
        <v>4367</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19" t="s">
        <v>246</v>
      </c>
      <c r="AU123" s="19" t="s">
        <v>78</v>
      </c>
    </row>
    <row r="124" s="14" customFormat="1">
      <c r="A124" s="14"/>
      <c r="B124" s="244"/>
      <c r="C124" s="245"/>
      <c r="D124" s="229" t="s">
        <v>248</v>
      </c>
      <c r="E124" s="246" t="s">
        <v>19</v>
      </c>
      <c r="F124" s="247" t="s">
        <v>6265</v>
      </c>
      <c r="G124" s="245"/>
      <c r="H124" s="248">
        <v>2.2000000000000002</v>
      </c>
      <c r="I124" s="249"/>
      <c r="J124" s="245"/>
      <c r="K124" s="245"/>
      <c r="L124" s="250"/>
      <c r="M124" s="251"/>
      <c r="N124" s="252"/>
      <c r="O124" s="252"/>
      <c r="P124" s="252"/>
      <c r="Q124" s="252"/>
      <c r="R124" s="252"/>
      <c r="S124" s="252"/>
      <c r="T124" s="253"/>
      <c r="U124" s="14"/>
      <c r="V124" s="14"/>
      <c r="W124" s="14"/>
      <c r="X124" s="14"/>
      <c r="Y124" s="14"/>
      <c r="Z124" s="14"/>
      <c r="AA124" s="14"/>
      <c r="AB124" s="14"/>
      <c r="AC124" s="14"/>
      <c r="AD124" s="14"/>
      <c r="AE124" s="14"/>
      <c r="AT124" s="254" t="s">
        <v>248</v>
      </c>
      <c r="AU124" s="254" t="s">
        <v>78</v>
      </c>
      <c r="AV124" s="14" t="s">
        <v>78</v>
      </c>
      <c r="AW124" s="14" t="s">
        <v>31</v>
      </c>
      <c r="AX124" s="14" t="s">
        <v>76</v>
      </c>
      <c r="AY124" s="254" t="s">
        <v>231</v>
      </c>
    </row>
    <row r="125" s="2" customFormat="1" ht="37.8" customHeight="1">
      <c r="A125" s="41"/>
      <c r="B125" s="42"/>
      <c r="C125" s="216" t="s">
        <v>145</v>
      </c>
      <c r="D125" s="216" t="s">
        <v>234</v>
      </c>
      <c r="E125" s="217" t="s">
        <v>1321</v>
      </c>
      <c r="F125" s="218" t="s">
        <v>1322</v>
      </c>
      <c r="G125" s="219" t="s">
        <v>356</v>
      </c>
      <c r="H125" s="220">
        <v>1.6879999999999999</v>
      </c>
      <c r="I125" s="221"/>
      <c r="J125" s="222">
        <f>ROUND(I125*H125,2)</f>
        <v>0</v>
      </c>
      <c r="K125" s="218" t="s">
        <v>244</v>
      </c>
      <c r="L125" s="47"/>
      <c r="M125" s="223" t="s">
        <v>19</v>
      </c>
      <c r="N125" s="224" t="s">
        <v>40</v>
      </c>
      <c r="O125" s="87"/>
      <c r="P125" s="225">
        <f>O125*H125</f>
        <v>0</v>
      </c>
      <c r="Q125" s="225">
        <v>2.1600000000000001</v>
      </c>
      <c r="R125" s="225">
        <f>Q125*H125</f>
        <v>3.64608</v>
      </c>
      <c r="S125" s="225">
        <v>0</v>
      </c>
      <c r="T125" s="226">
        <f>S125*H125</f>
        <v>0</v>
      </c>
      <c r="U125" s="41"/>
      <c r="V125" s="41"/>
      <c r="W125" s="41"/>
      <c r="X125" s="41"/>
      <c r="Y125" s="41"/>
      <c r="Z125" s="41"/>
      <c r="AA125" s="41"/>
      <c r="AB125" s="41"/>
      <c r="AC125" s="41"/>
      <c r="AD125" s="41"/>
      <c r="AE125" s="41"/>
      <c r="AR125" s="227" t="s">
        <v>238</v>
      </c>
      <c r="AT125" s="227" t="s">
        <v>234</v>
      </c>
      <c r="AU125" s="227" t="s">
        <v>78</v>
      </c>
      <c r="AY125" s="19" t="s">
        <v>231</v>
      </c>
      <c r="BE125" s="228">
        <f>IF(N125="základní",J125,0)</f>
        <v>0</v>
      </c>
      <c r="BF125" s="228">
        <f>IF(N125="snížená",J125,0)</f>
        <v>0</v>
      </c>
      <c r="BG125" s="228">
        <f>IF(N125="zákl. přenesená",J125,0)</f>
        <v>0</v>
      </c>
      <c r="BH125" s="228">
        <f>IF(N125="sníž. přenesená",J125,0)</f>
        <v>0</v>
      </c>
      <c r="BI125" s="228">
        <f>IF(N125="nulová",J125,0)</f>
        <v>0</v>
      </c>
      <c r="BJ125" s="19" t="s">
        <v>76</v>
      </c>
      <c r="BK125" s="228">
        <f>ROUND(I125*H125,2)</f>
        <v>0</v>
      </c>
      <c r="BL125" s="19" t="s">
        <v>238</v>
      </c>
      <c r="BM125" s="227" t="s">
        <v>6266</v>
      </c>
    </row>
    <row r="126" s="2" customFormat="1">
      <c r="A126" s="41"/>
      <c r="B126" s="42"/>
      <c r="C126" s="43"/>
      <c r="D126" s="229" t="s">
        <v>246</v>
      </c>
      <c r="E126" s="43"/>
      <c r="F126" s="230" t="s">
        <v>737</v>
      </c>
      <c r="G126" s="43"/>
      <c r="H126" s="43"/>
      <c r="I126" s="231"/>
      <c r="J126" s="43"/>
      <c r="K126" s="43"/>
      <c r="L126" s="47"/>
      <c r="M126" s="232"/>
      <c r="N126" s="233"/>
      <c r="O126" s="87"/>
      <c r="P126" s="87"/>
      <c r="Q126" s="87"/>
      <c r="R126" s="87"/>
      <c r="S126" s="87"/>
      <c r="T126" s="88"/>
      <c r="U126" s="41"/>
      <c r="V126" s="41"/>
      <c r="W126" s="41"/>
      <c r="X126" s="41"/>
      <c r="Y126" s="41"/>
      <c r="Z126" s="41"/>
      <c r="AA126" s="41"/>
      <c r="AB126" s="41"/>
      <c r="AC126" s="41"/>
      <c r="AD126" s="41"/>
      <c r="AE126" s="41"/>
      <c r="AT126" s="19" t="s">
        <v>246</v>
      </c>
      <c r="AU126" s="19" t="s">
        <v>78</v>
      </c>
    </row>
    <row r="127" s="14" customFormat="1">
      <c r="A127" s="14"/>
      <c r="B127" s="244"/>
      <c r="C127" s="245"/>
      <c r="D127" s="229" t="s">
        <v>248</v>
      </c>
      <c r="E127" s="246" t="s">
        <v>19</v>
      </c>
      <c r="F127" s="247" t="s">
        <v>6267</v>
      </c>
      <c r="G127" s="245"/>
      <c r="H127" s="248">
        <v>1.6879999999999999</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248</v>
      </c>
      <c r="AU127" s="254" t="s">
        <v>78</v>
      </c>
      <c r="AV127" s="14" t="s">
        <v>78</v>
      </c>
      <c r="AW127" s="14" t="s">
        <v>31</v>
      </c>
      <c r="AX127" s="14" t="s">
        <v>76</v>
      </c>
      <c r="AY127" s="254" t="s">
        <v>231</v>
      </c>
    </row>
    <row r="128" s="2" customFormat="1" ht="24.15" customHeight="1">
      <c r="A128" s="41"/>
      <c r="B128" s="42"/>
      <c r="C128" s="216" t="s">
        <v>154</v>
      </c>
      <c r="D128" s="216" t="s">
        <v>234</v>
      </c>
      <c r="E128" s="217" t="s">
        <v>3452</v>
      </c>
      <c r="F128" s="218" t="s">
        <v>3453</v>
      </c>
      <c r="G128" s="219" t="s">
        <v>356</v>
      </c>
      <c r="H128" s="220">
        <v>1.046</v>
      </c>
      <c r="I128" s="221"/>
      <c r="J128" s="222">
        <f>ROUND(I128*H128,2)</f>
        <v>0</v>
      </c>
      <c r="K128" s="218" t="s">
        <v>244</v>
      </c>
      <c r="L128" s="47"/>
      <c r="M128" s="223" t="s">
        <v>19</v>
      </c>
      <c r="N128" s="224" t="s">
        <v>40</v>
      </c>
      <c r="O128" s="87"/>
      <c r="P128" s="225">
        <f>O128*H128</f>
        <v>0</v>
      </c>
      <c r="Q128" s="225">
        <v>2.2563399999999998</v>
      </c>
      <c r="R128" s="225">
        <f>Q128*H128</f>
        <v>2.3601316400000001</v>
      </c>
      <c r="S128" s="225">
        <v>0</v>
      </c>
      <c r="T128" s="226">
        <f>S128*H128</f>
        <v>0</v>
      </c>
      <c r="U128" s="41"/>
      <c r="V128" s="41"/>
      <c r="W128" s="41"/>
      <c r="X128" s="41"/>
      <c r="Y128" s="41"/>
      <c r="Z128" s="41"/>
      <c r="AA128" s="41"/>
      <c r="AB128" s="41"/>
      <c r="AC128" s="41"/>
      <c r="AD128" s="41"/>
      <c r="AE128" s="41"/>
      <c r="AR128" s="227" t="s">
        <v>238</v>
      </c>
      <c r="AT128" s="227" t="s">
        <v>234</v>
      </c>
      <c r="AU128" s="227" t="s">
        <v>78</v>
      </c>
      <c r="AY128" s="19" t="s">
        <v>231</v>
      </c>
      <c r="BE128" s="228">
        <f>IF(N128="základní",J128,0)</f>
        <v>0</v>
      </c>
      <c r="BF128" s="228">
        <f>IF(N128="snížená",J128,0)</f>
        <v>0</v>
      </c>
      <c r="BG128" s="228">
        <f>IF(N128="zákl. přenesená",J128,0)</f>
        <v>0</v>
      </c>
      <c r="BH128" s="228">
        <f>IF(N128="sníž. přenesená",J128,0)</f>
        <v>0</v>
      </c>
      <c r="BI128" s="228">
        <f>IF(N128="nulová",J128,0)</f>
        <v>0</v>
      </c>
      <c r="BJ128" s="19" t="s">
        <v>76</v>
      </c>
      <c r="BK128" s="228">
        <f>ROUND(I128*H128,2)</f>
        <v>0</v>
      </c>
      <c r="BL128" s="19" t="s">
        <v>238</v>
      </c>
      <c r="BM128" s="227" t="s">
        <v>6268</v>
      </c>
    </row>
    <row r="129" s="2" customFormat="1">
      <c r="A129" s="41"/>
      <c r="B129" s="42"/>
      <c r="C129" s="43"/>
      <c r="D129" s="229" t="s">
        <v>246</v>
      </c>
      <c r="E129" s="43"/>
      <c r="F129" s="230" t="s">
        <v>772</v>
      </c>
      <c r="G129" s="43"/>
      <c r="H129" s="43"/>
      <c r="I129" s="231"/>
      <c r="J129" s="43"/>
      <c r="K129" s="43"/>
      <c r="L129" s="47"/>
      <c r="M129" s="232"/>
      <c r="N129" s="233"/>
      <c r="O129" s="87"/>
      <c r="P129" s="87"/>
      <c r="Q129" s="87"/>
      <c r="R129" s="87"/>
      <c r="S129" s="87"/>
      <c r="T129" s="88"/>
      <c r="U129" s="41"/>
      <c r="V129" s="41"/>
      <c r="W129" s="41"/>
      <c r="X129" s="41"/>
      <c r="Y129" s="41"/>
      <c r="Z129" s="41"/>
      <c r="AA129" s="41"/>
      <c r="AB129" s="41"/>
      <c r="AC129" s="41"/>
      <c r="AD129" s="41"/>
      <c r="AE129" s="41"/>
      <c r="AT129" s="19" t="s">
        <v>246</v>
      </c>
      <c r="AU129" s="19" t="s">
        <v>78</v>
      </c>
    </row>
    <row r="130" s="13" customFormat="1">
      <c r="A130" s="13"/>
      <c r="B130" s="234"/>
      <c r="C130" s="235"/>
      <c r="D130" s="229" t="s">
        <v>248</v>
      </c>
      <c r="E130" s="236" t="s">
        <v>19</v>
      </c>
      <c r="F130" s="237" t="s">
        <v>3455</v>
      </c>
      <c r="G130" s="235"/>
      <c r="H130" s="236" t="s">
        <v>19</v>
      </c>
      <c r="I130" s="238"/>
      <c r="J130" s="235"/>
      <c r="K130" s="235"/>
      <c r="L130" s="239"/>
      <c r="M130" s="240"/>
      <c r="N130" s="241"/>
      <c r="O130" s="241"/>
      <c r="P130" s="241"/>
      <c r="Q130" s="241"/>
      <c r="R130" s="241"/>
      <c r="S130" s="241"/>
      <c r="T130" s="242"/>
      <c r="U130" s="13"/>
      <c r="V130" s="13"/>
      <c r="W130" s="13"/>
      <c r="X130" s="13"/>
      <c r="Y130" s="13"/>
      <c r="Z130" s="13"/>
      <c r="AA130" s="13"/>
      <c r="AB130" s="13"/>
      <c r="AC130" s="13"/>
      <c r="AD130" s="13"/>
      <c r="AE130" s="13"/>
      <c r="AT130" s="243" t="s">
        <v>248</v>
      </c>
      <c r="AU130" s="243" t="s">
        <v>78</v>
      </c>
      <c r="AV130" s="13" t="s">
        <v>76</v>
      </c>
      <c r="AW130" s="13" t="s">
        <v>31</v>
      </c>
      <c r="AX130" s="13" t="s">
        <v>69</v>
      </c>
      <c r="AY130" s="243" t="s">
        <v>231</v>
      </c>
    </row>
    <row r="131" s="13" customFormat="1">
      <c r="A131" s="13"/>
      <c r="B131" s="234"/>
      <c r="C131" s="235"/>
      <c r="D131" s="229" t="s">
        <v>248</v>
      </c>
      <c r="E131" s="236" t="s">
        <v>19</v>
      </c>
      <c r="F131" s="237" t="s">
        <v>6269</v>
      </c>
      <c r="G131" s="235"/>
      <c r="H131" s="236" t="s">
        <v>19</v>
      </c>
      <c r="I131" s="238"/>
      <c r="J131" s="235"/>
      <c r="K131" s="235"/>
      <c r="L131" s="239"/>
      <c r="M131" s="240"/>
      <c r="N131" s="241"/>
      <c r="O131" s="241"/>
      <c r="P131" s="241"/>
      <c r="Q131" s="241"/>
      <c r="R131" s="241"/>
      <c r="S131" s="241"/>
      <c r="T131" s="242"/>
      <c r="U131" s="13"/>
      <c r="V131" s="13"/>
      <c r="W131" s="13"/>
      <c r="X131" s="13"/>
      <c r="Y131" s="13"/>
      <c r="Z131" s="13"/>
      <c r="AA131" s="13"/>
      <c r="AB131" s="13"/>
      <c r="AC131" s="13"/>
      <c r="AD131" s="13"/>
      <c r="AE131" s="13"/>
      <c r="AT131" s="243" t="s">
        <v>248</v>
      </c>
      <c r="AU131" s="243" t="s">
        <v>78</v>
      </c>
      <c r="AV131" s="13" t="s">
        <v>76</v>
      </c>
      <c r="AW131" s="13" t="s">
        <v>31</v>
      </c>
      <c r="AX131" s="13" t="s">
        <v>69</v>
      </c>
      <c r="AY131" s="243" t="s">
        <v>231</v>
      </c>
    </row>
    <row r="132" s="14" customFormat="1">
      <c r="A132" s="14"/>
      <c r="B132" s="244"/>
      <c r="C132" s="245"/>
      <c r="D132" s="229" t="s">
        <v>248</v>
      </c>
      <c r="E132" s="246" t="s">
        <v>19</v>
      </c>
      <c r="F132" s="247" t="s">
        <v>6270</v>
      </c>
      <c r="G132" s="245"/>
      <c r="H132" s="248">
        <v>0.38900000000000001</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248</v>
      </c>
      <c r="AU132" s="254" t="s">
        <v>78</v>
      </c>
      <c r="AV132" s="14" t="s">
        <v>78</v>
      </c>
      <c r="AW132" s="14" t="s">
        <v>31</v>
      </c>
      <c r="AX132" s="14" t="s">
        <v>69</v>
      </c>
      <c r="AY132" s="254" t="s">
        <v>231</v>
      </c>
    </row>
    <row r="133" s="13" customFormat="1">
      <c r="A133" s="13"/>
      <c r="B133" s="234"/>
      <c r="C133" s="235"/>
      <c r="D133" s="229" t="s">
        <v>248</v>
      </c>
      <c r="E133" s="236" t="s">
        <v>19</v>
      </c>
      <c r="F133" s="237" t="s">
        <v>6271</v>
      </c>
      <c r="G133" s="235"/>
      <c r="H133" s="236" t="s">
        <v>19</v>
      </c>
      <c r="I133" s="238"/>
      <c r="J133" s="235"/>
      <c r="K133" s="235"/>
      <c r="L133" s="239"/>
      <c r="M133" s="240"/>
      <c r="N133" s="241"/>
      <c r="O133" s="241"/>
      <c r="P133" s="241"/>
      <c r="Q133" s="241"/>
      <c r="R133" s="241"/>
      <c r="S133" s="241"/>
      <c r="T133" s="242"/>
      <c r="U133" s="13"/>
      <c r="V133" s="13"/>
      <c r="W133" s="13"/>
      <c r="X133" s="13"/>
      <c r="Y133" s="13"/>
      <c r="Z133" s="13"/>
      <c r="AA133" s="13"/>
      <c r="AB133" s="13"/>
      <c r="AC133" s="13"/>
      <c r="AD133" s="13"/>
      <c r="AE133" s="13"/>
      <c r="AT133" s="243" t="s">
        <v>248</v>
      </c>
      <c r="AU133" s="243" t="s">
        <v>78</v>
      </c>
      <c r="AV133" s="13" t="s">
        <v>76</v>
      </c>
      <c r="AW133" s="13" t="s">
        <v>31</v>
      </c>
      <c r="AX133" s="13" t="s">
        <v>69</v>
      </c>
      <c r="AY133" s="243" t="s">
        <v>231</v>
      </c>
    </row>
    <row r="134" s="14" customFormat="1">
      <c r="A134" s="14"/>
      <c r="B134" s="244"/>
      <c r="C134" s="245"/>
      <c r="D134" s="229" t="s">
        <v>248</v>
      </c>
      <c r="E134" s="246" t="s">
        <v>19</v>
      </c>
      <c r="F134" s="247" t="s">
        <v>6272</v>
      </c>
      <c r="G134" s="245"/>
      <c r="H134" s="248">
        <v>0.65700000000000003</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248</v>
      </c>
      <c r="AU134" s="254" t="s">
        <v>78</v>
      </c>
      <c r="AV134" s="14" t="s">
        <v>78</v>
      </c>
      <c r="AW134" s="14" t="s">
        <v>31</v>
      </c>
      <c r="AX134" s="14" t="s">
        <v>69</v>
      </c>
      <c r="AY134" s="254" t="s">
        <v>231</v>
      </c>
    </row>
    <row r="135" s="15" customFormat="1">
      <c r="A135" s="15"/>
      <c r="B135" s="255"/>
      <c r="C135" s="256"/>
      <c r="D135" s="229" t="s">
        <v>248</v>
      </c>
      <c r="E135" s="257" t="s">
        <v>19</v>
      </c>
      <c r="F135" s="258" t="s">
        <v>260</v>
      </c>
      <c r="G135" s="256"/>
      <c r="H135" s="259">
        <v>1.046</v>
      </c>
      <c r="I135" s="260"/>
      <c r="J135" s="256"/>
      <c r="K135" s="256"/>
      <c r="L135" s="261"/>
      <c r="M135" s="262"/>
      <c r="N135" s="263"/>
      <c r="O135" s="263"/>
      <c r="P135" s="263"/>
      <c r="Q135" s="263"/>
      <c r="R135" s="263"/>
      <c r="S135" s="263"/>
      <c r="T135" s="264"/>
      <c r="U135" s="15"/>
      <c r="V135" s="15"/>
      <c r="W135" s="15"/>
      <c r="X135" s="15"/>
      <c r="Y135" s="15"/>
      <c r="Z135" s="15"/>
      <c r="AA135" s="15"/>
      <c r="AB135" s="15"/>
      <c r="AC135" s="15"/>
      <c r="AD135" s="15"/>
      <c r="AE135" s="15"/>
      <c r="AT135" s="265" t="s">
        <v>248</v>
      </c>
      <c r="AU135" s="265" t="s">
        <v>78</v>
      </c>
      <c r="AV135" s="15" t="s">
        <v>238</v>
      </c>
      <c r="AW135" s="15" t="s">
        <v>31</v>
      </c>
      <c r="AX135" s="15" t="s">
        <v>76</v>
      </c>
      <c r="AY135" s="265" t="s">
        <v>231</v>
      </c>
    </row>
    <row r="136" s="12" customFormat="1" ht="22.8" customHeight="1">
      <c r="A136" s="12"/>
      <c r="B136" s="200"/>
      <c r="C136" s="201"/>
      <c r="D136" s="202" t="s">
        <v>68</v>
      </c>
      <c r="E136" s="214" t="s">
        <v>294</v>
      </c>
      <c r="F136" s="214" t="s">
        <v>352</v>
      </c>
      <c r="G136" s="201"/>
      <c r="H136" s="201"/>
      <c r="I136" s="204"/>
      <c r="J136" s="215">
        <f>BK136</f>
        <v>0</v>
      </c>
      <c r="K136" s="201"/>
      <c r="L136" s="206"/>
      <c r="M136" s="207"/>
      <c r="N136" s="208"/>
      <c r="O136" s="208"/>
      <c r="P136" s="209">
        <f>SUM(P137:P145)</f>
        <v>0</v>
      </c>
      <c r="Q136" s="208"/>
      <c r="R136" s="209">
        <f>SUM(R137:R145)</f>
        <v>0.0026800000000000001</v>
      </c>
      <c r="S136" s="208"/>
      <c r="T136" s="210">
        <f>SUM(T137:T145)</f>
        <v>0.124</v>
      </c>
      <c r="U136" s="12"/>
      <c r="V136" s="12"/>
      <c r="W136" s="12"/>
      <c r="X136" s="12"/>
      <c r="Y136" s="12"/>
      <c r="Z136" s="12"/>
      <c r="AA136" s="12"/>
      <c r="AB136" s="12"/>
      <c r="AC136" s="12"/>
      <c r="AD136" s="12"/>
      <c r="AE136" s="12"/>
      <c r="AR136" s="211" t="s">
        <v>76</v>
      </c>
      <c r="AT136" s="212" t="s">
        <v>68</v>
      </c>
      <c r="AU136" s="212" t="s">
        <v>76</v>
      </c>
      <c r="AY136" s="211" t="s">
        <v>231</v>
      </c>
      <c r="BK136" s="213">
        <f>SUM(BK137:BK145)</f>
        <v>0</v>
      </c>
    </row>
    <row r="137" s="2" customFormat="1" ht="16.5" customHeight="1">
      <c r="A137" s="41"/>
      <c r="B137" s="42"/>
      <c r="C137" s="216" t="s">
        <v>311</v>
      </c>
      <c r="D137" s="216" t="s">
        <v>234</v>
      </c>
      <c r="E137" s="217" t="s">
        <v>6273</v>
      </c>
      <c r="F137" s="218" t="s">
        <v>6274</v>
      </c>
      <c r="G137" s="219" t="s">
        <v>237</v>
      </c>
      <c r="H137" s="220">
        <v>2</v>
      </c>
      <c r="I137" s="221"/>
      <c r="J137" s="222">
        <f>ROUND(I137*H137,2)</f>
        <v>0</v>
      </c>
      <c r="K137" s="218" t="s">
        <v>19</v>
      </c>
      <c r="L137" s="47"/>
      <c r="M137" s="223" t="s">
        <v>19</v>
      </c>
      <c r="N137" s="224" t="s">
        <v>40</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238</v>
      </c>
      <c r="AT137" s="227" t="s">
        <v>234</v>
      </c>
      <c r="AU137" s="227" t="s">
        <v>78</v>
      </c>
      <c r="AY137" s="19" t="s">
        <v>231</v>
      </c>
      <c r="BE137" s="228">
        <f>IF(N137="základní",J137,0)</f>
        <v>0</v>
      </c>
      <c r="BF137" s="228">
        <f>IF(N137="snížená",J137,0)</f>
        <v>0</v>
      </c>
      <c r="BG137" s="228">
        <f>IF(N137="zákl. přenesená",J137,0)</f>
        <v>0</v>
      </c>
      <c r="BH137" s="228">
        <f>IF(N137="sníž. přenesená",J137,0)</f>
        <v>0</v>
      </c>
      <c r="BI137" s="228">
        <f>IF(N137="nulová",J137,0)</f>
        <v>0</v>
      </c>
      <c r="BJ137" s="19" t="s">
        <v>76</v>
      </c>
      <c r="BK137" s="228">
        <f>ROUND(I137*H137,2)</f>
        <v>0</v>
      </c>
      <c r="BL137" s="19" t="s">
        <v>238</v>
      </c>
      <c r="BM137" s="227" t="s">
        <v>6275</v>
      </c>
    </row>
    <row r="138" s="2" customFormat="1" ht="44.25" customHeight="1">
      <c r="A138" s="41"/>
      <c r="B138" s="42"/>
      <c r="C138" s="216" t="s">
        <v>316</v>
      </c>
      <c r="D138" s="216" t="s">
        <v>234</v>
      </c>
      <c r="E138" s="217" t="s">
        <v>3627</v>
      </c>
      <c r="F138" s="218" t="s">
        <v>3628</v>
      </c>
      <c r="G138" s="219" t="s">
        <v>342</v>
      </c>
      <c r="H138" s="220">
        <v>4</v>
      </c>
      <c r="I138" s="221"/>
      <c r="J138" s="222">
        <f>ROUND(I138*H138,2)</f>
        <v>0</v>
      </c>
      <c r="K138" s="218" t="s">
        <v>244</v>
      </c>
      <c r="L138" s="47"/>
      <c r="M138" s="223" t="s">
        <v>19</v>
      </c>
      <c r="N138" s="224" t="s">
        <v>40</v>
      </c>
      <c r="O138" s="87"/>
      <c r="P138" s="225">
        <f>O138*H138</f>
        <v>0</v>
      </c>
      <c r="Q138" s="225">
        <v>0.00067000000000000002</v>
      </c>
      <c r="R138" s="225">
        <f>Q138*H138</f>
        <v>0.0026800000000000001</v>
      </c>
      <c r="S138" s="225">
        <v>0.031</v>
      </c>
      <c r="T138" s="226">
        <f>S138*H138</f>
        <v>0.124</v>
      </c>
      <c r="U138" s="41"/>
      <c r="V138" s="41"/>
      <c r="W138" s="41"/>
      <c r="X138" s="41"/>
      <c r="Y138" s="41"/>
      <c r="Z138" s="41"/>
      <c r="AA138" s="41"/>
      <c r="AB138" s="41"/>
      <c r="AC138" s="41"/>
      <c r="AD138" s="41"/>
      <c r="AE138" s="41"/>
      <c r="AR138" s="227" t="s">
        <v>238</v>
      </c>
      <c r="AT138" s="227" t="s">
        <v>234</v>
      </c>
      <c r="AU138" s="227" t="s">
        <v>78</v>
      </c>
      <c r="AY138" s="19" t="s">
        <v>231</v>
      </c>
      <c r="BE138" s="228">
        <f>IF(N138="základní",J138,0)</f>
        <v>0</v>
      </c>
      <c r="BF138" s="228">
        <f>IF(N138="snížená",J138,0)</f>
        <v>0</v>
      </c>
      <c r="BG138" s="228">
        <f>IF(N138="zákl. přenesená",J138,0)</f>
        <v>0</v>
      </c>
      <c r="BH138" s="228">
        <f>IF(N138="sníž. přenesená",J138,0)</f>
        <v>0</v>
      </c>
      <c r="BI138" s="228">
        <f>IF(N138="nulová",J138,0)</f>
        <v>0</v>
      </c>
      <c r="BJ138" s="19" t="s">
        <v>76</v>
      </c>
      <c r="BK138" s="228">
        <f>ROUND(I138*H138,2)</f>
        <v>0</v>
      </c>
      <c r="BL138" s="19" t="s">
        <v>238</v>
      </c>
      <c r="BM138" s="227" t="s">
        <v>6276</v>
      </c>
    </row>
    <row r="139" s="2" customFormat="1">
      <c r="A139" s="41"/>
      <c r="B139" s="42"/>
      <c r="C139" s="43"/>
      <c r="D139" s="229" t="s">
        <v>246</v>
      </c>
      <c r="E139" s="43"/>
      <c r="F139" s="230" t="s">
        <v>1763</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19" t="s">
        <v>246</v>
      </c>
      <c r="AU139" s="19" t="s">
        <v>78</v>
      </c>
    </row>
    <row r="140" s="13" customFormat="1">
      <c r="A140" s="13"/>
      <c r="B140" s="234"/>
      <c r="C140" s="235"/>
      <c r="D140" s="229" t="s">
        <v>248</v>
      </c>
      <c r="E140" s="236" t="s">
        <v>19</v>
      </c>
      <c r="F140" s="237" t="s">
        <v>6277</v>
      </c>
      <c r="G140" s="235"/>
      <c r="H140" s="236" t="s">
        <v>19</v>
      </c>
      <c r="I140" s="238"/>
      <c r="J140" s="235"/>
      <c r="K140" s="235"/>
      <c r="L140" s="239"/>
      <c r="M140" s="240"/>
      <c r="N140" s="241"/>
      <c r="O140" s="241"/>
      <c r="P140" s="241"/>
      <c r="Q140" s="241"/>
      <c r="R140" s="241"/>
      <c r="S140" s="241"/>
      <c r="T140" s="242"/>
      <c r="U140" s="13"/>
      <c r="V140" s="13"/>
      <c r="W140" s="13"/>
      <c r="X140" s="13"/>
      <c r="Y140" s="13"/>
      <c r="Z140" s="13"/>
      <c r="AA140" s="13"/>
      <c r="AB140" s="13"/>
      <c r="AC140" s="13"/>
      <c r="AD140" s="13"/>
      <c r="AE140" s="13"/>
      <c r="AT140" s="243" t="s">
        <v>248</v>
      </c>
      <c r="AU140" s="243" t="s">
        <v>78</v>
      </c>
      <c r="AV140" s="13" t="s">
        <v>76</v>
      </c>
      <c r="AW140" s="13" t="s">
        <v>31</v>
      </c>
      <c r="AX140" s="13" t="s">
        <v>69</v>
      </c>
      <c r="AY140" s="243" t="s">
        <v>231</v>
      </c>
    </row>
    <row r="141" s="13" customFormat="1">
      <c r="A141" s="13"/>
      <c r="B141" s="234"/>
      <c r="C141" s="235"/>
      <c r="D141" s="229" t="s">
        <v>248</v>
      </c>
      <c r="E141" s="236" t="s">
        <v>19</v>
      </c>
      <c r="F141" s="237" t="s">
        <v>6278</v>
      </c>
      <c r="G141" s="235"/>
      <c r="H141" s="236" t="s">
        <v>19</v>
      </c>
      <c r="I141" s="238"/>
      <c r="J141" s="235"/>
      <c r="K141" s="235"/>
      <c r="L141" s="239"/>
      <c r="M141" s="240"/>
      <c r="N141" s="241"/>
      <c r="O141" s="241"/>
      <c r="P141" s="241"/>
      <c r="Q141" s="241"/>
      <c r="R141" s="241"/>
      <c r="S141" s="241"/>
      <c r="T141" s="242"/>
      <c r="U141" s="13"/>
      <c r="V141" s="13"/>
      <c r="W141" s="13"/>
      <c r="X141" s="13"/>
      <c r="Y141" s="13"/>
      <c r="Z141" s="13"/>
      <c r="AA141" s="13"/>
      <c r="AB141" s="13"/>
      <c r="AC141" s="13"/>
      <c r="AD141" s="13"/>
      <c r="AE141" s="13"/>
      <c r="AT141" s="243" t="s">
        <v>248</v>
      </c>
      <c r="AU141" s="243" t="s">
        <v>78</v>
      </c>
      <c r="AV141" s="13" t="s">
        <v>76</v>
      </c>
      <c r="AW141" s="13" t="s">
        <v>31</v>
      </c>
      <c r="AX141" s="13" t="s">
        <v>69</v>
      </c>
      <c r="AY141" s="243" t="s">
        <v>231</v>
      </c>
    </row>
    <row r="142" s="14" customFormat="1">
      <c r="A142" s="14"/>
      <c r="B142" s="244"/>
      <c r="C142" s="245"/>
      <c r="D142" s="229" t="s">
        <v>248</v>
      </c>
      <c r="E142" s="246" t="s">
        <v>19</v>
      </c>
      <c r="F142" s="247" t="s">
        <v>78</v>
      </c>
      <c r="G142" s="245"/>
      <c r="H142" s="248">
        <v>2</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248</v>
      </c>
      <c r="AU142" s="254" t="s">
        <v>78</v>
      </c>
      <c r="AV142" s="14" t="s">
        <v>78</v>
      </c>
      <c r="AW142" s="14" t="s">
        <v>31</v>
      </c>
      <c r="AX142" s="14" t="s">
        <v>69</v>
      </c>
      <c r="AY142" s="254" t="s">
        <v>231</v>
      </c>
    </row>
    <row r="143" s="13" customFormat="1">
      <c r="A143" s="13"/>
      <c r="B143" s="234"/>
      <c r="C143" s="235"/>
      <c r="D143" s="229" t="s">
        <v>248</v>
      </c>
      <c r="E143" s="236" t="s">
        <v>19</v>
      </c>
      <c r="F143" s="237" t="s">
        <v>6279</v>
      </c>
      <c r="G143" s="235"/>
      <c r="H143" s="236" t="s">
        <v>19</v>
      </c>
      <c r="I143" s="238"/>
      <c r="J143" s="235"/>
      <c r="K143" s="235"/>
      <c r="L143" s="239"/>
      <c r="M143" s="240"/>
      <c r="N143" s="241"/>
      <c r="O143" s="241"/>
      <c r="P143" s="241"/>
      <c r="Q143" s="241"/>
      <c r="R143" s="241"/>
      <c r="S143" s="241"/>
      <c r="T143" s="242"/>
      <c r="U143" s="13"/>
      <c r="V143" s="13"/>
      <c r="W143" s="13"/>
      <c r="X143" s="13"/>
      <c r="Y143" s="13"/>
      <c r="Z143" s="13"/>
      <c r="AA143" s="13"/>
      <c r="AB143" s="13"/>
      <c r="AC143" s="13"/>
      <c r="AD143" s="13"/>
      <c r="AE143" s="13"/>
      <c r="AT143" s="243" t="s">
        <v>248</v>
      </c>
      <c r="AU143" s="243" t="s">
        <v>78</v>
      </c>
      <c r="AV143" s="13" t="s">
        <v>76</v>
      </c>
      <c r="AW143" s="13" t="s">
        <v>31</v>
      </c>
      <c r="AX143" s="13" t="s">
        <v>69</v>
      </c>
      <c r="AY143" s="243" t="s">
        <v>231</v>
      </c>
    </row>
    <row r="144" s="14" customFormat="1">
      <c r="A144" s="14"/>
      <c r="B144" s="244"/>
      <c r="C144" s="245"/>
      <c r="D144" s="229" t="s">
        <v>248</v>
      </c>
      <c r="E144" s="246" t="s">
        <v>19</v>
      </c>
      <c r="F144" s="247" t="s">
        <v>78</v>
      </c>
      <c r="G144" s="245"/>
      <c r="H144" s="248">
        <v>2</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248</v>
      </c>
      <c r="AU144" s="254" t="s">
        <v>78</v>
      </c>
      <c r="AV144" s="14" t="s">
        <v>78</v>
      </c>
      <c r="AW144" s="14" t="s">
        <v>31</v>
      </c>
      <c r="AX144" s="14" t="s">
        <v>69</v>
      </c>
      <c r="AY144" s="254" t="s">
        <v>231</v>
      </c>
    </row>
    <row r="145" s="15" customFormat="1">
      <c r="A145" s="15"/>
      <c r="B145" s="255"/>
      <c r="C145" s="256"/>
      <c r="D145" s="229" t="s">
        <v>248</v>
      </c>
      <c r="E145" s="257" t="s">
        <v>19</v>
      </c>
      <c r="F145" s="258" t="s">
        <v>260</v>
      </c>
      <c r="G145" s="256"/>
      <c r="H145" s="259">
        <v>4</v>
      </c>
      <c r="I145" s="260"/>
      <c r="J145" s="256"/>
      <c r="K145" s="256"/>
      <c r="L145" s="261"/>
      <c r="M145" s="262"/>
      <c r="N145" s="263"/>
      <c r="O145" s="263"/>
      <c r="P145" s="263"/>
      <c r="Q145" s="263"/>
      <c r="R145" s="263"/>
      <c r="S145" s="263"/>
      <c r="T145" s="264"/>
      <c r="U145" s="15"/>
      <c r="V145" s="15"/>
      <c r="W145" s="15"/>
      <c r="X145" s="15"/>
      <c r="Y145" s="15"/>
      <c r="Z145" s="15"/>
      <c r="AA145" s="15"/>
      <c r="AB145" s="15"/>
      <c r="AC145" s="15"/>
      <c r="AD145" s="15"/>
      <c r="AE145" s="15"/>
      <c r="AT145" s="265" t="s">
        <v>248</v>
      </c>
      <c r="AU145" s="265" t="s">
        <v>78</v>
      </c>
      <c r="AV145" s="15" t="s">
        <v>238</v>
      </c>
      <c r="AW145" s="15" t="s">
        <v>31</v>
      </c>
      <c r="AX145" s="15" t="s">
        <v>76</v>
      </c>
      <c r="AY145" s="265" t="s">
        <v>231</v>
      </c>
    </row>
    <row r="146" s="12" customFormat="1" ht="22.8" customHeight="1">
      <c r="A146" s="12"/>
      <c r="B146" s="200"/>
      <c r="C146" s="201"/>
      <c r="D146" s="202" t="s">
        <v>68</v>
      </c>
      <c r="E146" s="214" t="s">
        <v>965</v>
      </c>
      <c r="F146" s="214" t="s">
        <v>966</v>
      </c>
      <c r="G146" s="201"/>
      <c r="H146" s="201"/>
      <c r="I146" s="204"/>
      <c r="J146" s="215">
        <f>BK146</f>
        <v>0</v>
      </c>
      <c r="K146" s="201"/>
      <c r="L146" s="206"/>
      <c r="M146" s="207"/>
      <c r="N146" s="208"/>
      <c r="O146" s="208"/>
      <c r="P146" s="209">
        <f>SUM(P147:P148)</f>
        <v>0</v>
      </c>
      <c r="Q146" s="208"/>
      <c r="R146" s="209">
        <f>SUM(R147:R148)</f>
        <v>0</v>
      </c>
      <c r="S146" s="208"/>
      <c r="T146" s="210">
        <f>SUM(T147:T148)</f>
        <v>0</v>
      </c>
      <c r="U146" s="12"/>
      <c r="V146" s="12"/>
      <c r="W146" s="12"/>
      <c r="X146" s="12"/>
      <c r="Y146" s="12"/>
      <c r="Z146" s="12"/>
      <c r="AA146" s="12"/>
      <c r="AB146" s="12"/>
      <c r="AC146" s="12"/>
      <c r="AD146" s="12"/>
      <c r="AE146" s="12"/>
      <c r="AR146" s="211" t="s">
        <v>76</v>
      </c>
      <c r="AT146" s="212" t="s">
        <v>68</v>
      </c>
      <c r="AU146" s="212" t="s">
        <v>76</v>
      </c>
      <c r="AY146" s="211" t="s">
        <v>231</v>
      </c>
      <c r="BK146" s="213">
        <f>SUM(BK147:BK148)</f>
        <v>0</v>
      </c>
    </row>
    <row r="147" s="2" customFormat="1" ht="76.35" customHeight="1">
      <c r="A147" s="41"/>
      <c r="B147" s="42"/>
      <c r="C147" s="216" t="s">
        <v>321</v>
      </c>
      <c r="D147" s="216" t="s">
        <v>234</v>
      </c>
      <c r="E147" s="217" t="s">
        <v>6280</v>
      </c>
      <c r="F147" s="218" t="s">
        <v>6281</v>
      </c>
      <c r="G147" s="219" t="s">
        <v>404</v>
      </c>
      <c r="H147" s="220">
        <v>10.114000000000001</v>
      </c>
      <c r="I147" s="221"/>
      <c r="J147" s="222">
        <f>ROUND(I147*H147,2)</f>
        <v>0</v>
      </c>
      <c r="K147" s="218" t="s">
        <v>244</v>
      </c>
      <c r="L147" s="47"/>
      <c r="M147" s="223" t="s">
        <v>19</v>
      </c>
      <c r="N147" s="224" t="s">
        <v>40</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238</v>
      </c>
      <c r="AT147" s="227" t="s">
        <v>234</v>
      </c>
      <c r="AU147" s="227" t="s">
        <v>78</v>
      </c>
      <c r="AY147" s="19" t="s">
        <v>231</v>
      </c>
      <c r="BE147" s="228">
        <f>IF(N147="základní",J147,0)</f>
        <v>0</v>
      </c>
      <c r="BF147" s="228">
        <f>IF(N147="snížená",J147,0)</f>
        <v>0</v>
      </c>
      <c r="BG147" s="228">
        <f>IF(N147="zákl. přenesená",J147,0)</f>
        <v>0</v>
      </c>
      <c r="BH147" s="228">
        <f>IF(N147="sníž. přenesená",J147,0)</f>
        <v>0</v>
      </c>
      <c r="BI147" s="228">
        <f>IF(N147="nulová",J147,0)</f>
        <v>0</v>
      </c>
      <c r="BJ147" s="19" t="s">
        <v>76</v>
      </c>
      <c r="BK147" s="228">
        <f>ROUND(I147*H147,2)</f>
        <v>0</v>
      </c>
      <c r="BL147" s="19" t="s">
        <v>238</v>
      </c>
      <c r="BM147" s="227" t="s">
        <v>6282</v>
      </c>
    </row>
    <row r="148" s="2" customFormat="1">
      <c r="A148" s="41"/>
      <c r="B148" s="42"/>
      <c r="C148" s="43"/>
      <c r="D148" s="229" t="s">
        <v>246</v>
      </c>
      <c r="E148" s="43"/>
      <c r="F148" s="230" t="s">
        <v>1769</v>
      </c>
      <c r="G148" s="43"/>
      <c r="H148" s="43"/>
      <c r="I148" s="231"/>
      <c r="J148" s="43"/>
      <c r="K148" s="43"/>
      <c r="L148" s="47"/>
      <c r="M148" s="232"/>
      <c r="N148" s="233"/>
      <c r="O148" s="87"/>
      <c r="P148" s="87"/>
      <c r="Q148" s="87"/>
      <c r="R148" s="87"/>
      <c r="S148" s="87"/>
      <c r="T148" s="88"/>
      <c r="U148" s="41"/>
      <c r="V148" s="41"/>
      <c r="W148" s="41"/>
      <c r="X148" s="41"/>
      <c r="Y148" s="41"/>
      <c r="Z148" s="41"/>
      <c r="AA148" s="41"/>
      <c r="AB148" s="41"/>
      <c r="AC148" s="41"/>
      <c r="AD148" s="41"/>
      <c r="AE148" s="41"/>
      <c r="AT148" s="19" t="s">
        <v>246</v>
      </c>
      <c r="AU148" s="19" t="s">
        <v>78</v>
      </c>
    </row>
    <row r="149" s="12" customFormat="1" ht="25.92" customHeight="1">
      <c r="A149" s="12"/>
      <c r="B149" s="200"/>
      <c r="C149" s="201"/>
      <c r="D149" s="202" t="s">
        <v>68</v>
      </c>
      <c r="E149" s="203" t="s">
        <v>438</v>
      </c>
      <c r="F149" s="203" t="s">
        <v>439</v>
      </c>
      <c r="G149" s="201"/>
      <c r="H149" s="201"/>
      <c r="I149" s="204"/>
      <c r="J149" s="205">
        <f>BK149</f>
        <v>0</v>
      </c>
      <c r="K149" s="201"/>
      <c r="L149" s="206"/>
      <c r="M149" s="207"/>
      <c r="N149" s="208"/>
      <c r="O149" s="208"/>
      <c r="P149" s="209">
        <f>P150+P159</f>
        <v>0</v>
      </c>
      <c r="Q149" s="208"/>
      <c r="R149" s="209">
        <f>R150+R159</f>
        <v>0.035720000000000002</v>
      </c>
      <c r="S149" s="208"/>
      <c r="T149" s="210">
        <f>T150+T159</f>
        <v>0</v>
      </c>
      <c r="U149" s="12"/>
      <c r="V149" s="12"/>
      <c r="W149" s="12"/>
      <c r="X149" s="12"/>
      <c r="Y149" s="12"/>
      <c r="Z149" s="12"/>
      <c r="AA149" s="12"/>
      <c r="AB149" s="12"/>
      <c r="AC149" s="12"/>
      <c r="AD149" s="12"/>
      <c r="AE149" s="12"/>
      <c r="AR149" s="211" t="s">
        <v>78</v>
      </c>
      <c r="AT149" s="212" t="s">
        <v>68</v>
      </c>
      <c r="AU149" s="212" t="s">
        <v>69</v>
      </c>
      <c r="AY149" s="211" t="s">
        <v>231</v>
      </c>
      <c r="BK149" s="213">
        <f>BK150+BK159</f>
        <v>0</v>
      </c>
    </row>
    <row r="150" s="12" customFormat="1" ht="22.8" customHeight="1">
      <c r="A150" s="12"/>
      <c r="B150" s="200"/>
      <c r="C150" s="201"/>
      <c r="D150" s="202" t="s">
        <v>68</v>
      </c>
      <c r="E150" s="214" t="s">
        <v>1202</v>
      </c>
      <c r="F150" s="214" t="s">
        <v>1203</v>
      </c>
      <c r="G150" s="201"/>
      <c r="H150" s="201"/>
      <c r="I150" s="204"/>
      <c r="J150" s="215">
        <f>BK150</f>
        <v>0</v>
      </c>
      <c r="K150" s="201"/>
      <c r="L150" s="206"/>
      <c r="M150" s="207"/>
      <c r="N150" s="208"/>
      <c r="O150" s="208"/>
      <c r="P150" s="209">
        <f>SUM(P151:P158)</f>
        <v>0</v>
      </c>
      <c r="Q150" s="208"/>
      <c r="R150" s="209">
        <f>SUM(R151:R158)</f>
        <v>0.033120000000000004</v>
      </c>
      <c r="S150" s="208"/>
      <c r="T150" s="210">
        <f>SUM(T151:T158)</f>
        <v>0</v>
      </c>
      <c r="U150" s="12"/>
      <c r="V150" s="12"/>
      <c r="W150" s="12"/>
      <c r="X150" s="12"/>
      <c r="Y150" s="12"/>
      <c r="Z150" s="12"/>
      <c r="AA150" s="12"/>
      <c r="AB150" s="12"/>
      <c r="AC150" s="12"/>
      <c r="AD150" s="12"/>
      <c r="AE150" s="12"/>
      <c r="AR150" s="211" t="s">
        <v>78</v>
      </c>
      <c r="AT150" s="212" t="s">
        <v>68</v>
      </c>
      <c r="AU150" s="212" t="s">
        <v>76</v>
      </c>
      <c r="AY150" s="211" t="s">
        <v>231</v>
      </c>
      <c r="BK150" s="213">
        <f>SUM(BK151:BK158)</f>
        <v>0</v>
      </c>
    </row>
    <row r="151" s="2" customFormat="1" ht="16.5" customHeight="1">
      <c r="A151" s="41"/>
      <c r="B151" s="42"/>
      <c r="C151" s="216" t="s">
        <v>8</v>
      </c>
      <c r="D151" s="216" t="s">
        <v>234</v>
      </c>
      <c r="E151" s="217" t="s">
        <v>6283</v>
      </c>
      <c r="F151" s="218" t="s">
        <v>6284</v>
      </c>
      <c r="G151" s="219" t="s">
        <v>237</v>
      </c>
      <c r="H151" s="220">
        <v>4</v>
      </c>
      <c r="I151" s="221"/>
      <c r="J151" s="222">
        <f>ROUND(I151*H151,2)</f>
        <v>0</v>
      </c>
      <c r="K151" s="218" t="s">
        <v>19</v>
      </c>
      <c r="L151" s="47"/>
      <c r="M151" s="223" t="s">
        <v>19</v>
      </c>
      <c r="N151" s="224"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331</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331</v>
      </c>
      <c r="BM151" s="227" t="s">
        <v>6285</v>
      </c>
    </row>
    <row r="152" s="2" customFormat="1" ht="24.15" customHeight="1">
      <c r="A152" s="41"/>
      <c r="B152" s="42"/>
      <c r="C152" s="216" t="s">
        <v>331</v>
      </c>
      <c r="D152" s="216" t="s">
        <v>234</v>
      </c>
      <c r="E152" s="217" t="s">
        <v>4060</v>
      </c>
      <c r="F152" s="218" t="s">
        <v>4061</v>
      </c>
      <c r="G152" s="219" t="s">
        <v>243</v>
      </c>
      <c r="H152" s="220">
        <v>4.5</v>
      </c>
      <c r="I152" s="221"/>
      <c r="J152" s="222">
        <f>ROUND(I152*H152,2)</f>
        <v>0</v>
      </c>
      <c r="K152" s="218" t="s">
        <v>244</v>
      </c>
      <c r="L152" s="47"/>
      <c r="M152" s="223" t="s">
        <v>19</v>
      </c>
      <c r="N152" s="224" t="s">
        <v>40</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331</v>
      </c>
      <c r="AT152" s="227" t="s">
        <v>234</v>
      </c>
      <c r="AU152" s="227" t="s">
        <v>78</v>
      </c>
      <c r="AY152" s="19" t="s">
        <v>231</v>
      </c>
      <c r="BE152" s="228">
        <f>IF(N152="základní",J152,0)</f>
        <v>0</v>
      </c>
      <c r="BF152" s="228">
        <f>IF(N152="snížená",J152,0)</f>
        <v>0</v>
      </c>
      <c r="BG152" s="228">
        <f>IF(N152="zákl. přenesená",J152,0)</f>
        <v>0</v>
      </c>
      <c r="BH152" s="228">
        <f>IF(N152="sníž. přenesená",J152,0)</f>
        <v>0</v>
      </c>
      <c r="BI152" s="228">
        <f>IF(N152="nulová",J152,0)</f>
        <v>0</v>
      </c>
      <c r="BJ152" s="19" t="s">
        <v>76</v>
      </c>
      <c r="BK152" s="228">
        <f>ROUND(I152*H152,2)</f>
        <v>0</v>
      </c>
      <c r="BL152" s="19" t="s">
        <v>331</v>
      </c>
      <c r="BM152" s="227" t="s">
        <v>6286</v>
      </c>
    </row>
    <row r="153" s="2" customFormat="1">
      <c r="A153" s="41"/>
      <c r="B153" s="42"/>
      <c r="C153" s="43"/>
      <c r="D153" s="229" t="s">
        <v>246</v>
      </c>
      <c r="E153" s="43"/>
      <c r="F153" s="230" t="s">
        <v>6287</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19" t="s">
        <v>246</v>
      </c>
      <c r="AU153" s="19" t="s">
        <v>78</v>
      </c>
    </row>
    <row r="154" s="14" customFormat="1">
      <c r="A154" s="14"/>
      <c r="B154" s="244"/>
      <c r="C154" s="245"/>
      <c r="D154" s="229" t="s">
        <v>248</v>
      </c>
      <c r="E154" s="246" t="s">
        <v>19</v>
      </c>
      <c r="F154" s="247" t="s">
        <v>6288</v>
      </c>
      <c r="G154" s="245"/>
      <c r="H154" s="248">
        <v>4.5</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248</v>
      </c>
      <c r="AU154" s="254" t="s">
        <v>78</v>
      </c>
      <c r="AV154" s="14" t="s">
        <v>78</v>
      </c>
      <c r="AW154" s="14" t="s">
        <v>31</v>
      </c>
      <c r="AX154" s="14" t="s">
        <v>76</v>
      </c>
      <c r="AY154" s="254" t="s">
        <v>231</v>
      </c>
    </row>
    <row r="155" s="2" customFormat="1" ht="44.25" customHeight="1">
      <c r="A155" s="41"/>
      <c r="B155" s="42"/>
      <c r="C155" s="283" t="s">
        <v>335</v>
      </c>
      <c r="D155" s="283" t="s">
        <v>638</v>
      </c>
      <c r="E155" s="284" t="s">
        <v>6289</v>
      </c>
      <c r="F155" s="285" t="s">
        <v>6290</v>
      </c>
      <c r="G155" s="286" t="s">
        <v>243</v>
      </c>
      <c r="H155" s="287">
        <v>5.1749999999999998</v>
      </c>
      <c r="I155" s="288"/>
      <c r="J155" s="289">
        <f>ROUND(I155*H155,2)</f>
        <v>0</v>
      </c>
      <c r="K155" s="285" t="s">
        <v>244</v>
      </c>
      <c r="L155" s="290"/>
      <c r="M155" s="291" t="s">
        <v>19</v>
      </c>
      <c r="N155" s="292" t="s">
        <v>40</v>
      </c>
      <c r="O155" s="87"/>
      <c r="P155" s="225">
        <f>O155*H155</f>
        <v>0</v>
      </c>
      <c r="Q155" s="225">
        <v>0.0064000000000000003</v>
      </c>
      <c r="R155" s="225">
        <f>Q155*H155</f>
        <v>0.033120000000000004</v>
      </c>
      <c r="S155" s="225">
        <v>0</v>
      </c>
      <c r="T155" s="226">
        <f>S155*H155</f>
        <v>0</v>
      </c>
      <c r="U155" s="41"/>
      <c r="V155" s="41"/>
      <c r="W155" s="41"/>
      <c r="X155" s="41"/>
      <c r="Y155" s="41"/>
      <c r="Z155" s="41"/>
      <c r="AA155" s="41"/>
      <c r="AB155" s="41"/>
      <c r="AC155" s="41"/>
      <c r="AD155" s="41"/>
      <c r="AE155" s="41"/>
      <c r="AR155" s="227" t="s">
        <v>423</v>
      </c>
      <c r="AT155" s="227" t="s">
        <v>638</v>
      </c>
      <c r="AU155" s="227" t="s">
        <v>78</v>
      </c>
      <c r="AY155" s="19" t="s">
        <v>231</v>
      </c>
      <c r="BE155" s="228">
        <f>IF(N155="základní",J155,0)</f>
        <v>0</v>
      </c>
      <c r="BF155" s="228">
        <f>IF(N155="snížená",J155,0)</f>
        <v>0</v>
      </c>
      <c r="BG155" s="228">
        <f>IF(N155="zákl. přenesená",J155,0)</f>
        <v>0</v>
      </c>
      <c r="BH155" s="228">
        <f>IF(N155="sníž. přenesená",J155,0)</f>
        <v>0</v>
      </c>
      <c r="BI155" s="228">
        <f>IF(N155="nulová",J155,0)</f>
        <v>0</v>
      </c>
      <c r="BJ155" s="19" t="s">
        <v>76</v>
      </c>
      <c r="BK155" s="228">
        <f>ROUND(I155*H155,2)</f>
        <v>0</v>
      </c>
      <c r="BL155" s="19" t="s">
        <v>331</v>
      </c>
      <c r="BM155" s="227" t="s">
        <v>6291</v>
      </c>
    </row>
    <row r="156" s="14" customFormat="1">
      <c r="A156" s="14"/>
      <c r="B156" s="244"/>
      <c r="C156" s="245"/>
      <c r="D156" s="229" t="s">
        <v>248</v>
      </c>
      <c r="E156" s="246" t="s">
        <v>19</v>
      </c>
      <c r="F156" s="247" t="s">
        <v>6292</v>
      </c>
      <c r="G156" s="245"/>
      <c r="H156" s="248">
        <v>5.1749999999999998</v>
      </c>
      <c r="I156" s="249"/>
      <c r="J156" s="245"/>
      <c r="K156" s="245"/>
      <c r="L156" s="250"/>
      <c r="M156" s="251"/>
      <c r="N156" s="252"/>
      <c r="O156" s="252"/>
      <c r="P156" s="252"/>
      <c r="Q156" s="252"/>
      <c r="R156" s="252"/>
      <c r="S156" s="252"/>
      <c r="T156" s="253"/>
      <c r="U156" s="14"/>
      <c r="V156" s="14"/>
      <c r="W156" s="14"/>
      <c r="X156" s="14"/>
      <c r="Y156" s="14"/>
      <c r="Z156" s="14"/>
      <c r="AA156" s="14"/>
      <c r="AB156" s="14"/>
      <c r="AC156" s="14"/>
      <c r="AD156" s="14"/>
      <c r="AE156" s="14"/>
      <c r="AT156" s="254" t="s">
        <v>248</v>
      </c>
      <c r="AU156" s="254" t="s">
        <v>78</v>
      </c>
      <c r="AV156" s="14" t="s">
        <v>78</v>
      </c>
      <c r="AW156" s="14" t="s">
        <v>31</v>
      </c>
      <c r="AX156" s="14" t="s">
        <v>76</v>
      </c>
      <c r="AY156" s="254" t="s">
        <v>231</v>
      </c>
    </row>
    <row r="157" s="2" customFormat="1" ht="49.05" customHeight="1">
      <c r="A157" s="41"/>
      <c r="B157" s="42"/>
      <c r="C157" s="216" t="s">
        <v>339</v>
      </c>
      <c r="D157" s="216" t="s">
        <v>234</v>
      </c>
      <c r="E157" s="217" t="s">
        <v>1816</v>
      </c>
      <c r="F157" s="218" t="s">
        <v>1817</v>
      </c>
      <c r="G157" s="219" t="s">
        <v>404</v>
      </c>
      <c r="H157" s="220">
        <v>0.033000000000000002</v>
      </c>
      <c r="I157" s="221"/>
      <c r="J157" s="222">
        <f>ROUND(I157*H157,2)</f>
        <v>0</v>
      </c>
      <c r="K157" s="218" t="s">
        <v>244</v>
      </c>
      <c r="L157" s="47"/>
      <c r="M157" s="223" t="s">
        <v>19</v>
      </c>
      <c r="N157" s="224" t="s">
        <v>40</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331</v>
      </c>
      <c r="AT157" s="227" t="s">
        <v>234</v>
      </c>
      <c r="AU157" s="227" t="s">
        <v>78</v>
      </c>
      <c r="AY157" s="19" t="s">
        <v>231</v>
      </c>
      <c r="BE157" s="228">
        <f>IF(N157="základní",J157,0)</f>
        <v>0</v>
      </c>
      <c r="BF157" s="228">
        <f>IF(N157="snížená",J157,0)</f>
        <v>0</v>
      </c>
      <c r="BG157" s="228">
        <f>IF(N157="zákl. přenesená",J157,0)</f>
        <v>0</v>
      </c>
      <c r="BH157" s="228">
        <f>IF(N157="sníž. přenesená",J157,0)</f>
        <v>0</v>
      </c>
      <c r="BI157" s="228">
        <f>IF(N157="nulová",J157,0)</f>
        <v>0</v>
      </c>
      <c r="BJ157" s="19" t="s">
        <v>76</v>
      </c>
      <c r="BK157" s="228">
        <f>ROUND(I157*H157,2)</f>
        <v>0</v>
      </c>
      <c r="BL157" s="19" t="s">
        <v>331</v>
      </c>
      <c r="BM157" s="227" t="s">
        <v>6293</v>
      </c>
    </row>
    <row r="158" s="2" customFormat="1">
      <c r="A158" s="41"/>
      <c r="B158" s="42"/>
      <c r="C158" s="43"/>
      <c r="D158" s="229" t="s">
        <v>246</v>
      </c>
      <c r="E158" s="43"/>
      <c r="F158" s="230" t="s">
        <v>1223</v>
      </c>
      <c r="G158" s="43"/>
      <c r="H158" s="43"/>
      <c r="I158" s="231"/>
      <c r="J158" s="43"/>
      <c r="K158" s="43"/>
      <c r="L158" s="47"/>
      <c r="M158" s="232"/>
      <c r="N158" s="233"/>
      <c r="O158" s="87"/>
      <c r="P158" s="87"/>
      <c r="Q158" s="87"/>
      <c r="R158" s="87"/>
      <c r="S158" s="87"/>
      <c r="T158" s="88"/>
      <c r="U158" s="41"/>
      <c r="V158" s="41"/>
      <c r="W158" s="41"/>
      <c r="X158" s="41"/>
      <c r="Y158" s="41"/>
      <c r="Z158" s="41"/>
      <c r="AA158" s="41"/>
      <c r="AB158" s="41"/>
      <c r="AC158" s="41"/>
      <c r="AD158" s="41"/>
      <c r="AE158" s="41"/>
      <c r="AT158" s="19" t="s">
        <v>246</v>
      </c>
      <c r="AU158" s="19" t="s">
        <v>78</v>
      </c>
    </row>
    <row r="159" s="12" customFormat="1" ht="22.8" customHeight="1">
      <c r="A159" s="12"/>
      <c r="B159" s="200"/>
      <c r="C159" s="201"/>
      <c r="D159" s="202" t="s">
        <v>68</v>
      </c>
      <c r="E159" s="214" t="s">
        <v>2488</v>
      </c>
      <c r="F159" s="214" t="s">
        <v>2489</v>
      </c>
      <c r="G159" s="201"/>
      <c r="H159" s="201"/>
      <c r="I159" s="204"/>
      <c r="J159" s="215">
        <f>BK159</f>
        <v>0</v>
      </c>
      <c r="K159" s="201"/>
      <c r="L159" s="206"/>
      <c r="M159" s="207"/>
      <c r="N159" s="208"/>
      <c r="O159" s="208"/>
      <c r="P159" s="209">
        <f>SUM(P160:P163)</f>
        <v>0</v>
      </c>
      <c r="Q159" s="208"/>
      <c r="R159" s="209">
        <f>SUM(R160:R163)</f>
        <v>0.0025999999999999999</v>
      </c>
      <c r="S159" s="208"/>
      <c r="T159" s="210">
        <f>SUM(T160:T163)</f>
        <v>0</v>
      </c>
      <c r="U159" s="12"/>
      <c r="V159" s="12"/>
      <c r="W159" s="12"/>
      <c r="X159" s="12"/>
      <c r="Y159" s="12"/>
      <c r="Z159" s="12"/>
      <c r="AA159" s="12"/>
      <c r="AB159" s="12"/>
      <c r="AC159" s="12"/>
      <c r="AD159" s="12"/>
      <c r="AE159" s="12"/>
      <c r="AR159" s="211" t="s">
        <v>78</v>
      </c>
      <c r="AT159" s="212" t="s">
        <v>68</v>
      </c>
      <c r="AU159" s="212" t="s">
        <v>76</v>
      </c>
      <c r="AY159" s="211" t="s">
        <v>231</v>
      </c>
      <c r="BK159" s="213">
        <f>SUM(BK160:BK163)</f>
        <v>0</v>
      </c>
    </row>
    <row r="160" s="2" customFormat="1" ht="24.15" customHeight="1">
      <c r="A160" s="41"/>
      <c r="B160" s="42"/>
      <c r="C160" s="216" t="s">
        <v>347</v>
      </c>
      <c r="D160" s="216" t="s">
        <v>234</v>
      </c>
      <c r="E160" s="217" t="s">
        <v>6294</v>
      </c>
      <c r="F160" s="218" t="s">
        <v>6295</v>
      </c>
      <c r="G160" s="219" t="s">
        <v>237</v>
      </c>
      <c r="H160" s="220">
        <v>2</v>
      </c>
      <c r="I160" s="221"/>
      <c r="J160" s="222">
        <f>ROUND(I160*H160,2)</f>
        <v>0</v>
      </c>
      <c r="K160" s="218" t="s">
        <v>244</v>
      </c>
      <c r="L160" s="47"/>
      <c r="M160" s="223" t="s">
        <v>19</v>
      </c>
      <c r="N160" s="224" t="s">
        <v>40</v>
      </c>
      <c r="O160" s="87"/>
      <c r="P160" s="225">
        <f>O160*H160</f>
        <v>0</v>
      </c>
      <c r="Q160" s="225">
        <v>0.00056999999999999998</v>
      </c>
      <c r="R160" s="225">
        <f>Q160*H160</f>
        <v>0.00114</v>
      </c>
      <c r="S160" s="225">
        <v>0</v>
      </c>
      <c r="T160" s="226">
        <f>S160*H160</f>
        <v>0</v>
      </c>
      <c r="U160" s="41"/>
      <c r="V160" s="41"/>
      <c r="W160" s="41"/>
      <c r="X160" s="41"/>
      <c r="Y160" s="41"/>
      <c r="Z160" s="41"/>
      <c r="AA160" s="41"/>
      <c r="AB160" s="41"/>
      <c r="AC160" s="41"/>
      <c r="AD160" s="41"/>
      <c r="AE160" s="41"/>
      <c r="AR160" s="227" t="s">
        <v>331</v>
      </c>
      <c r="AT160" s="227" t="s">
        <v>234</v>
      </c>
      <c r="AU160" s="227" t="s">
        <v>78</v>
      </c>
      <c r="AY160" s="19" t="s">
        <v>231</v>
      </c>
      <c r="BE160" s="228">
        <f>IF(N160="základní",J160,0)</f>
        <v>0</v>
      </c>
      <c r="BF160" s="228">
        <f>IF(N160="snížená",J160,0)</f>
        <v>0</v>
      </c>
      <c r="BG160" s="228">
        <f>IF(N160="zákl. přenesená",J160,0)</f>
        <v>0</v>
      </c>
      <c r="BH160" s="228">
        <f>IF(N160="sníž. přenesená",J160,0)</f>
        <v>0</v>
      </c>
      <c r="BI160" s="228">
        <f>IF(N160="nulová",J160,0)</f>
        <v>0</v>
      </c>
      <c r="BJ160" s="19" t="s">
        <v>76</v>
      </c>
      <c r="BK160" s="228">
        <f>ROUND(I160*H160,2)</f>
        <v>0</v>
      </c>
      <c r="BL160" s="19" t="s">
        <v>331</v>
      </c>
      <c r="BM160" s="227" t="s">
        <v>6296</v>
      </c>
    </row>
    <row r="161" s="2" customFormat="1" ht="24.15" customHeight="1">
      <c r="A161" s="41"/>
      <c r="B161" s="42"/>
      <c r="C161" s="283" t="s">
        <v>353</v>
      </c>
      <c r="D161" s="283" t="s">
        <v>638</v>
      </c>
      <c r="E161" s="284" t="s">
        <v>6297</v>
      </c>
      <c r="F161" s="285" t="s">
        <v>6298</v>
      </c>
      <c r="G161" s="286" t="s">
        <v>237</v>
      </c>
      <c r="H161" s="287">
        <v>2</v>
      </c>
      <c r="I161" s="288"/>
      <c r="J161" s="289">
        <f>ROUND(I161*H161,2)</f>
        <v>0</v>
      </c>
      <c r="K161" s="285" t="s">
        <v>19</v>
      </c>
      <c r="L161" s="290"/>
      <c r="M161" s="291" t="s">
        <v>19</v>
      </c>
      <c r="N161" s="292" t="s">
        <v>40</v>
      </c>
      <c r="O161" s="87"/>
      <c r="P161" s="225">
        <f>O161*H161</f>
        <v>0</v>
      </c>
      <c r="Q161" s="225">
        <v>0.00072999999999999996</v>
      </c>
      <c r="R161" s="225">
        <f>Q161*H161</f>
        <v>0.0014599999999999999</v>
      </c>
      <c r="S161" s="225">
        <v>0</v>
      </c>
      <c r="T161" s="226">
        <f>S161*H161</f>
        <v>0</v>
      </c>
      <c r="U161" s="41"/>
      <c r="V161" s="41"/>
      <c r="W161" s="41"/>
      <c r="X161" s="41"/>
      <c r="Y161" s="41"/>
      <c r="Z161" s="41"/>
      <c r="AA161" s="41"/>
      <c r="AB161" s="41"/>
      <c r="AC161" s="41"/>
      <c r="AD161" s="41"/>
      <c r="AE161" s="41"/>
      <c r="AR161" s="227" t="s">
        <v>423</v>
      </c>
      <c r="AT161" s="227" t="s">
        <v>638</v>
      </c>
      <c r="AU161" s="227" t="s">
        <v>78</v>
      </c>
      <c r="AY161" s="19" t="s">
        <v>231</v>
      </c>
      <c r="BE161" s="228">
        <f>IF(N161="základní",J161,0)</f>
        <v>0</v>
      </c>
      <c r="BF161" s="228">
        <f>IF(N161="snížená",J161,0)</f>
        <v>0</v>
      </c>
      <c r="BG161" s="228">
        <f>IF(N161="zákl. přenesená",J161,0)</f>
        <v>0</v>
      </c>
      <c r="BH161" s="228">
        <f>IF(N161="sníž. přenesená",J161,0)</f>
        <v>0</v>
      </c>
      <c r="BI161" s="228">
        <f>IF(N161="nulová",J161,0)</f>
        <v>0</v>
      </c>
      <c r="BJ161" s="19" t="s">
        <v>76</v>
      </c>
      <c r="BK161" s="228">
        <f>ROUND(I161*H161,2)</f>
        <v>0</v>
      </c>
      <c r="BL161" s="19" t="s">
        <v>331</v>
      </c>
      <c r="BM161" s="227" t="s">
        <v>6299</v>
      </c>
    </row>
    <row r="162" s="2" customFormat="1" ht="44.25" customHeight="1">
      <c r="A162" s="41"/>
      <c r="B162" s="42"/>
      <c r="C162" s="216" t="s">
        <v>7</v>
      </c>
      <c r="D162" s="216" t="s">
        <v>234</v>
      </c>
      <c r="E162" s="217" t="s">
        <v>6300</v>
      </c>
      <c r="F162" s="218" t="s">
        <v>6301</v>
      </c>
      <c r="G162" s="219" t="s">
        <v>404</v>
      </c>
      <c r="H162" s="220">
        <v>0.0030000000000000001</v>
      </c>
      <c r="I162" s="221"/>
      <c r="J162" s="222">
        <f>ROUND(I162*H162,2)</f>
        <v>0</v>
      </c>
      <c r="K162" s="218" t="s">
        <v>244</v>
      </c>
      <c r="L162" s="47"/>
      <c r="M162" s="223" t="s">
        <v>19</v>
      </c>
      <c r="N162" s="224" t="s">
        <v>40</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331</v>
      </c>
      <c r="AT162" s="227" t="s">
        <v>234</v>
      </c>
      <c r="AU162" s="227" t="s">
        <v>78</v>
      </c>
      <c r="AY162" s="19" t="s">
        <v>231</v>
      </c>
      <c r="BE162" s="228">
        <f>IF(N162="základní",J162,0)</f>
        <v>0</v>
      </c>
      <c r="BF162" s="228">
        <f>IF(N162="snížená",J162,0)</f>
        <v>0</v>
      </c>
      <c r="BG162" s="228">
        <f>IF(N162="zákl. přenesená",J162,0)</f>
        <v>0</v>
      </c>
      <c r="BH162" s="228">
        <f>IF(N162="sníž. přenesená",J162,0)</f>
        <v>0</v>
      </c>
      <c r="BI162" s="228">
        <f>IF(N162="nulová",J162,0)</f>
        <v>0</v>
      </c>
      <c r="BJ162" s="19" t="s">
        <v>76</v>
      </c>
      <c r="BK162" s="228">
        <f>ROUND(I162*H162,2)</f>
        <v>0</v>
      </c>
      <c r="BL162" s="19" t="s">
        <v>331</v>
      </c>
      <c r="BM162" s="227" t="s">
        <v>6302</v>
      </c>
    </row>
    <row r="163" s="2" customFormat="1">
      <c r="A163" s="41"/>
      <c r="B163" s="42"/>
      <c r="C163" s="43"/>
      <c r="D163" s="229" t="s">
        <v>246</v>
      </c>
      <c r="E163" s="43"/>
      <c r="F163" s="230" t="s">
        <v>1223</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19" t="s">
        <v>246</v>
      </c>
      <c r="AU163" s="19" t="s">
        <v>78</v>
      </c>
    </row>
    <row r="164" s="12" customFormat="1" ht="25.92" customHeight="1">
      <c r="A164" s="12"/>
      <c r="B164" s="200"/>
      <c r="C164" s="201"/>
      <c r="D164" s="202" t="s">
        <v>68</v>
      </c>
      <c r="E164" s="203" t="s">
        <v>638</v>
      </c>
      <c r="F164" s="203" t="s">
        <v>638</v>
      </c>
      <c r="G164" s="201"/>
      <c r="H164" s="201"/>
      <c r="I164" s="204"/>
      <c r="J164" s="205">
        <f>BK164</f>
        <v>0</v>
      </c>
      <c r="K164" s="201"/>
      <c r="L164" s="206"/>
      <c r="M164" s="207"/>
      <c r="N164" s="208"/>
      <c r="O164" s="208"/>
      <c r="P164" s="209">
        <f>P165</f>
        <v>0</v>
      </c>
      <c r="Q164" s="208"/>
      <c r="R164" s="209">
        <f>R165</f>
        <v>0</v>
      </c>
      <c r="S164" s="208"/>
      <c r="T164" s="210">
        <f>T165</f>
        <v>0</v>
      </c>
      <c r="U164" s="12"/>
      <c r="V164" s="12"/>
      <c r="W164" s="12"/>
      <c r="X164" s="12"/>
      <c r="Y164" s="12"/>
      <c r="Z164" s="12"/>
      <c r="AA164" s="12"/>
      <c r="AB164" s="12"/>
      <c r="AC164" s="12"/>
      <c r="AD164" s="12"/>
      <c r="AE164" s="12"/>
      <c r="AR164" s="211" t="s">
        <v>119</v>
      </c>
      <c r="AT164" s="212" t="s">
        <v>68</v>
      </c>
      <c r="AU164" s="212" t="s">
        <v>69</v>
      </c>
      <c r="AY164" s="211" t="s">
        <v>231</v>
      </c>
      <c r="BK164" s="213">
        <f>BK165</f>
        <v>0</v>
      </c>
    </row>
    <row r="165" s="12" customFormat="1" ht="22.8" customHeight="1">
      <c r="A165" s="12"/>
      <c r="B165" s="200"/>
      <c r="C165" s="201"/>
      <c r="D165" s="202" t="s">
        <v>68</v>
      </c>
      <c r="E165" s="214" t="s">
        <v>6303</v>
      </c>
      <c r="F165" s="214" t="s">
        <v>6304</v>
      </c>
      <c r="G165" s="201"/>
      <c r="H165" s="201"/>
      <c r="I165" s="204"/>
      <c r="J165" s="215">
        <f>BK165</f>
        <v>0</v>
      </c>
      <c r="K165" s="201"/>
      <c r="L165" s="206"/>
      <c r="M165" s="207"/>
      <c r="N165" s="208"/>
      <c r="O165" s="208"/>
      <c r="P165" s="209">
        <f>P166</f>
        <v>0</v>
      </c>
      <c r="Q165" s="208"/>
      <c r="R165" s="209">
        <f>R166</f>
        <v>0</v>
      </c>
      <c r="S165" s="208"/>
      <c r="T165" s="210">
        <f>T166</f>
        <v>0</v>
      </c>
      <c r="U165" s="12"/>
      <c r="V165" s="12"/>
      <c r="W165" s="12"/>
      <c r="X165" s="12"/>
      <c r="Y165" s="12"/>
      <c r="Z165" s="12"/>
      <c r="AA165" s="12"/>
      <c r="AB165" s="12"/>
      <c r="AC165" s="12"/>
      <c r="AD165" s="12"/>
      <c r="AE165" s="12"/>
      <c r="AR165" s="211" t="s">
        <v>119</v>
      </c>
      <c r="AT165" s="212" t="s">
        <v>68</v>
      </c>
      <c r="AU165" s="212" t="s">
        <v>76</v>
      </c>
      <c r="AY165" s="211" t="s">
        <v>231</v>
      </c>
      <c r="BK165" s="213">
        <f>BK166</f>
        <v>0</v>
      </c>
    </row>
    <row r="166" s="2" customFormat="1" ht="49.05" customHeight="1">
      <c r="A166" s="41"/>
      <c r="B166" s="42"/>
      <c r="C166" s="216" t="s">
        <v>373</v>
      </c>
      <c r="D166" s="216" t="s">
        <v>234</v>
      </c>
      <c r="E166" s="217" t="s">
        <v>4570</v>
      </c>
      <c r="F166" s="218" t="s">
        <v>6305</v>
      </c>
      <c r="G166" s="219" t="s">
        <v>237</v>
      </c>
      <c r="H166" s="220">
        <v>2</v>
      </c>
      <c r="I166" s="221"/>
      <c r="J166" s="222">
        <f>ROUND(I166*H166,2)</f>
        <v>0</v>
      </c>
      <c r="K166" s="218" t="s">
        <v>19</v>
      </c>
      <c r="L166" s="47"/>
      <c r="M166" s="297" t="s">
        <v>19</v>
      </c>
      <c r="N166" s="298" t="s">
        <v>40</v>
      </c>
      <c r="O166" s="295"/>
      <c r="P166" s="299">
        <f>O166*H166</f>
        <v>0</v>
      </c>
      <c r="Q166" s="299">
        <v>0</v>
      </c>
      <c r="R166" s="299">
        <f>Q166*H166</f>
        <v>0</v>
      </c>
      <c r="S166" s="299">
        <v>0</v>
      </c>
      <c r="T166" s="300">
        <f>S166*H166</f>
        <v>0</v>
      </c>
      <c r="U166" s="41"/>
      <c r="V166" s="41"/>
      <c r="W166" s="41"/>
      <c r="X166" s="41"/>
      <c r="Y166" s="41"/>
      <c r="Z166" s="41"/>
      <c r="AA166" s="41"/>
      <c r="AB166" s="41"/>
      <c r="AC166" s="41"/>
      <c r="AD166" s="41"/>
      <c r="AE166" s="41"/>
      <c r="AR166" s="227" t="s">
        <v>1622</v>
      </c>
      <c r="AT166" s="227" t="s">
        <v>234</v>
      </c>
      <c r="AU166" s="227" t="s">
        <v>78</v>
      </c>
      <c r="AY166" s="19" t="s">
        <v>231</v>
      </c>
      <c r="BE166" s="228">
        <f>IF(N166="základní",J166,0)</f>
        <v>0</v>
      </c>
      <c r="BF166" s="228">
        <f>IF(N166="snížená",J166,0)</f>
        <v>0</v>
      </c>
      <c r="BG166" s="228">
        <f>IF(N166="zákl. přenesená",J166,0)</f>
        <v>0</v>
      </c>
      <c r="BH166" s="228">
        <f>IF(N166="sníž. přenesená",J166,0)</f>
        <v>0</v>
      </c>
      <c r="BI166" s="228">
        <f>IF(N166="nulová",J166,0)</f>
        <v>0</v>
      </c>
      <c r="BJ166" s="19" t="s">
        <v>76</v>
      </c>
      <c r="BK166" s="228">
        <f>ROUND(I166*H166,2)</f>
        <v>0</v>
      </c>
      <c r="BL166" s="19" t="s">
        <v>1622</v>
      </c>
      <c r="BM166" s="227" t="s">
        <v>6306</v>
      </c>
    </row>
    <row r="167" s="2" customFormat="1" ht="6.96" customHeight="1">
      <c r="A167" s="41"/>
      <c r="B167" s="62"/>
      <c r="C167" s="63"/>
      <c r="D167" s="63"/>
      <c r="E167" s="63"/>
      <c r="F167" s="63"/>
      <c r="G167" s="63"/>
      <c r="H167" s="63"/>
      <c r="I167" s="63"/>
      <c r="J167" s="63"/>
      <c r="K167" s="63"/>
      <c r="L167" s="47"/>
      <c r="M167" s="41"/>
      <c r="O167" s="41"/>
      <c r="P167" s="41"/>
      <c r="Q167" s="41"/>
      <c r="R167" s="41"/>
      <c r="S167" s="41"/>
      <c r="T167" s="41"/>
      <c r="U167" s="41"/>
      <c r="V167" s="41"/>
      <c r="W167" s="41"/>
      <c r="X167" s="41"/>
      <c r="Y167" s="41"/>
      <c r="Z167" s="41"/>
      <c r="AA167" s="41"/>
      <c r="AB167" s="41"/>
      <c r="AC167" s="41"/>
      <c r="AD167" s="41"/>
      <c r="AE167" s="41"/>
    </row>
  </sheetData>
  <sheetProtection sheet="1" autoFilter="0" formatColumns="0" formatRows="0" objects="1" scenarios="1" spinCount="100000" saltValue="N1Mgs0yIa+oKRAPO4n9AGoaqnGjcGHBKHSAibsibGvvjhKxKCXOLWSjL1sHjGXUDXrzIDGViHRzheSITEhf4Dw==" hashValue="VXqc17pKdJTWLPEGeEKMZA/7nfyoFKe5tI5+hLPQH/483DZ5njYsUtKb6nHlCzDHCpFdgKpwMSV8dtRZi9JBtA==" algorithmName="SHA-512" password="CC35"/>
  <autoFilter ref="C89:K166"/>
  <mergeCells count="9">
    <mergeCell ref="E7:H7"/>
    <mergeCell ref="E9:H9"/>
    <mergeCell ref="E18:H18"/>
    <mergeCell ref="E27:H27"/>
    <mergeCell ref="E48:H48"/>
    <mergeCell ref="E50:H50"/>
    <mergeCell ref="E80:H80"/>
    <mergeCell ref="E82:H8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192</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6307</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ROUND(J84,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ROUND((SUM(BE84:BE226)),  2)</f>
        <v>0</v>
      </c>
      <c r="G33" s="41"/>
      <c r="H33" s="41"/>
      <c r="I33" s="161">
        <v>0.20999999999999999</v>
      </c>
      <c r="J33" s="160">
        <f>ROUND(((SUM(BE84:BE226))*I33),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ROUND((SUM(BF84:BF226)),  2)</f>
        <v>0</v>
      </c>
      <c r="G34" s="41"/>
      <c r="H34" s="41"/>
      <c r="I34" s="161">
        <v>0.14999999999999999</v>
      </c>
      <c r="J34" s="160">
        <f>ROUND(((SUM(BF84:BF226))*I34),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ROUND((SUM(BG84:BG226)),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ROUND((SUM(BH84:BH226)),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ROUND((SUM(BI84:BI226)),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106 - IO601 - Koordinace stavebních objektů správců sítí</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J84</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8"/>
      <c r="D61" s="185" t="s">
        <v>212</v>
      </c>
      <c r="E61" s="186"/>
      <c r="F61" s="186"/>
      <c r="G61" s="186"/>
      <c r="H61" s="186"/>
      <c r="I61" s="186"/>
      <c r="J61" s="187">
        <f>J86</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213</v>
      </c>
      <c r="E62" s="186"/>
      <c r="F62" s="186"/>
      <c r="G62" s="186"/>
      <c r="H62" s="186"/>
      <c r="I62" s="186"/>
      <c r="J62" s="187">
        <f>J121</f>
        <v>0</v>
      </c>
      <c r="K62" s="128"/>
      <c r="L62" s="188"/>
      <c r="S62" s="10"/>
      <c r="T62" s="10"/>
      <c r="U62" s="10"/>
      <c r="V62" s="10"/>
      <c r="W62" s="10"/>
      <c r="X62" s="10"/>
      <c r="Y62" s="10"/>
      <c r="Z62" s="10"/>
      <c r="AA62" s="10"/>
      <c r="AB62" s="10"/>
      <c r="AC62" s="10"/>
      <c r="AD62" s="10"/>
      <c r="AE62" s="10"/>
    </row>
    <row r="63" s="9" customFormat="1" ht="24.96" customHeight="1">
      <c r="A63" s="9"/>
      <c r="B63" s="178"/>
      <c r="C63" s="179"/>
      <c r="D63" s="180" t="s">
        <v>214</v>
      </c>
      <c r="E63" s="181"/>
      <c r="F63" s="181"/>
      <c r="G63" s="181"/>
      <c r="H63" s="181"/>
      <c r="I63" s="181"/>
      <c r="J63" s="182">
        <f>J135</f>
        <v>0</v>
      </c>
      <c r="K63" s="179"/>
      <c r="L63" s="183"/>
      <c r="S63" s="9"/>
      <c r="T63" s="9"/>
      <c r="U63" s="9"/>
      <c r="V63" s="9"/>
      <c r="W63" s="9"/>
      <c r="X63" s="9"/>
      <c r="Y63" s="9"/>
      <c r="Z63" s="9"/>
      <c r="AA63" s="9"/>
      <c r="AB63" s="9"/>
      <c r="AC63" s="9"/>
      <c r="AD63" s="9"/>
      <c r="AE63" s="9"/>
    </row>
    <row r="64" s="10" customFormat="1" ht="19.92" customHeight="1">
      <c r="A64" s="10"/>
      <c r="B64" s="184"/>
      <c r="C64" s="128"/>
      <c r="D64" s="185" t="s">
        <v>1246</v>
      </c>
      <c r="E64" s="186"/>
      <c r="F64" s="186"/>
      <c r="G64" s="186"/>
      <c r="H64" s="186"/>
      <c r="I64" s="186"/>
      <c r="J64" s="187">
        <f>J136</f>
        <v>0</v>
      </c>
      <c r="K64" s="128"/>
      <c r="L64" s="188"/>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8"/>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8"/>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8"/>
      <c r="S70" s="41"/>
      <c r="T70" s="41"/>
      <c r="U70" s="41"/>
      <c r="V70" s="41"/>
      <c r="W70" s="41"/>
      <c r="X70" s="41"/>
      <c r="Y70" s="41"/>
      <c r="Z70" s="41"/>
      <c r="AA70" s="41"/>
      <c r="AB70" s="41"/>
      <c r="AC70" s="41"/>
      <c r="AD70" s="41"/>
      <c r="AE70" s="41"/>
    </row>
    <row r="71" s="2" customFormat="1" ht="24.96" customHeight="1">
      <c r="A71" s="41"/>
      <c r="B71" s="42"/>
      <c r="C71" s="25" t="s">
        <v>216</v>
      </c>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12" customHeight="1">
      <c r="A73" s="41"/>
      <c r="B73" s="42"/>
      <c r="C73" s="34" t="s">
        <v>16</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6.5" customHeight="1">
      <c r="A74" s="41"/>
      <c r="B74" s="42"/>
      <c r="C74" s="43"/>
      <c r="D74" s="43"/>
      <c r="E74" s="173" t="str">
        <f>E7</f>
        <v>Park na Moravském náměstí v Brně</v>
      </c>
      <c r="F74" s="34"/>
      <c r="G74" s="34"/>
      <c r="H74" s="34"/>
      <c r="I74" s="43"/>
      <c r="J74" s="43"/>
      <c r="K74" s="43"/>
      <c r="L74" s="148"/>
      <c r="S74" s="41"/>
      <c r="T74" s="41"/>
      <c r="U74" s="41"/>
      <c r="V74" s="41"/>
      <c r="W74" s="41"/>
      <c r="X74" s="41"/>
      <c r="Y74" s="41"/>
      <c r="Z74" s="41"/>
      <c r="AA74" s="41"/>
      <c r="AB74" s="41"/>
      <c r="AC74" s="41"/>
      <c r="AD74" s="41"/>
      <c r="AE74" s="41"/>
    </row>
    <row r="75" s="2" customFormat="1" ht="12" customHeight="1">
      <c r="A75" s="41"/>
      <c r="B75" s="42"/>
      <c r="C75" s="34" t="s">
        <v>200</v>
      </c>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6.5" customHeight="1">
      <c r="A76" s="41"/>
      <c r="B76" s="42"/>
      <c r="C76" s="43"/>
      <c r="D76" s="43"/>
      <c r="E76" s="72" t="str">
        <f>E9</f>
        <v>106 - IO601 - Koordinace stavebních objektů správců sítí</v>
      </c>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4" t="s">
        <v>21</v>
      </c>
      <c r="D78" s="43"/>
      <c r="E78" s="43"/>
      <c r="F78" s="29" t="str">
        <f>F12</f>
        <v xml:space="preserve"> </v>
      </c>
      <c r="G78" s="43"/>
      <c r="H78" s="43"/>
      <c r="I78" s="34" t="s">
        <v>23</v>
      </c>
      <c r="J78" s="75" t="str">
        <f>IF(J12="","",J12)</f>
        <v>28. 5. 2021</v>
      </c>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5.15" customHeight="1">
      <c r="A80" s="41"/>
      <c r="B80" s="42"/>
      <c r="C80" s="34" t="s">
        <v>25</v>
      </c>
      <c r="D80" s="43"/>
      <c r="E80" s="43"/>
      <c r="F80" s="29" t="str">
        <f>E15</f>
        <v xml:space="preserve"> </v>
      </c>
      <c r="G80" s="43"/>
      <c r="H80" s="43"/>
      <c r="I80" s="34" t="s">
        <v>30</v>
      </c>
      <c r="J80" s="39" t="str">
        <f>E21</f>
        <v xml:space="preserve"> </v>
      </c>
      <c r="K80" s="43"/>
      <c r="L80" s="148"/>
      <c r="S80" s="41"/>
      <c r="T80" s="41"/>
      <c r="U80" s="41"/>
      <c r="V80" s="41"/>
      <c r="W80" s="41"/>
      <c r="X80" s="41"/>
      <c r="Y80" s="41"/>
      <c r="Z80" s="41"/>
      <c r="AA80" s="41"/>
      <c r="AB80" s="41"/>
      <c r="AC80" s="41"/>
      <c r="AD80" s="41"/>
      <c r="AE80" s="41"/>
    </row>
    <row r="81" s="2" customFormat="1" ht="15.15" customHeight="1">
      <c r="A81" s="41"/>
      <c r="B81" s="42"/>
      <c r="C81" s="34" t="s">
        <v>28</v>
      </c>
      <c r="D81" s="43"/>
      <c r="E81" s="43"/>
      <c r="F81" s="29" t="str">
        <f>IF(E18="","",E18)</f>
        <v>Vyplň údaj</v>
      </c>
      <c r="G81" s="43"/>
      <c r="H81" s="43"/>
      <c r="I81" s="34" t="s">
        <v>32</v>
      </c>
      <c r="J81" s="39" t="str">
        <f>E24</f>
        <v xml:space="preserve"> </v>
      </c>
      <c r="K81" s="43"/>
      <c r="L81" s="148"/>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11" customFormat="1" ht="29.28" customHeight="1">
      <c r="A83" s="189"/>
      <c r="B83" s="190"/>
      <c r="C83" s="191" t="s">
        <v>217</v>
      </c>
      <c r="D83" s="192" t="s">
        <v>54</v>
      </c>
      <c r="E83" s="192" t="s">
        <v>50</v>
      </c>
      <c r="F83" s="192" t="s">
        <v>51</v>
      </c>
      <c r="G83" s="192" t="s">
        <v>218</v>
      </c>
      <c r="H83" s="192" t="s">
        <v>219</v>
      </c>
      <c r="I83" s="192" t="s">
        <v>220</v>
      </c>
      <c r="J83" s="192" t="s">
        <v>206</v>
      </c>
      <c r="K83" s="193" t="s">
        <v>221</v>
      </c>
      <c r="L83" s="194"/>
      <c r="M83" s="95" t="s">
        <v>19</v>
      </c>
      <c r="N83" s="96" t="s">
        <v>39</v>
      </c>
      <c r="O83" s="96" t="s">
        <v>222</v>
      </c>
      <c r="P83" s="96" t="s">
        <v>223</v>
      </c>
      <c r="Q83" s="96" t="s">
        <v>224</v>
      </c>
      <c r="R83" s="96" t="s">
        <v>225</v>
      </c>
      <c r="S83" s="96" t="s">
        <v>226</v>
      </c>
      <c r="T83" s="97" t="s">
        <v>227</v>
      </c>
      <c r="U83" s="189"/>
      <c r="V83" s="189"/>
      <c r="W83" s="189"/>
      <c r="X83" s="189"/>
      <c r="Y83" s="189"/>
      <c r="Z83" s="189"/>
      <c r="AA83" s="189"/>
      <c r="AB83" s="189"/>
      <c r="AC83" s="189"/>
      <c r="AD83" s="189"/>
      <c r="AE83" s="189"/>
    </row>
    <row r="84" s="2" customFormat="1" ht="22.8" customHeight="1">
      <c r="A84" s="41"/>
      <c r="B84" s="42"/>
      <c r="C84" s="102" t="s">
        <v>228</v>
      </c>
      <c r="D84" s="43"/>
      <c r="E84" s="43"/>
      <c r="F84" s="43"/>
      <c r="G84" s="43"/>
      <c r="H84" s="43"/>
      <c r="I84" s="43"/>
      <c r="J84" s="195">
        <f>BK84</f>
        <v>0</v>
      </c>
      <c r="K84" s="43"/>
      <c r="L84" s="47"/>
      <c r="M84" s="98"/>
      <c r="N84" s="196"/>
      <c r="O84" s="99"/>
      <c r="P84" s="197">
        <f>P85+P135</f>
        <v>0</v>
      </c>
      <c r="Q84" s="99"/>
      <c r="R84" s="197">
        <f>R85+R135</f>
        <v>1.0397757300000001</v>
      </c>
      <c r="S84" s="99"/>
      <c r="T84" s="198">
        <f>T85+T135</f>
        <v>6.0952999999999999</v>
      </c>
      <c r="U84" s="41"/>
      <c r="V84" s="41"/>
      <c r="W84" s="41"/>
      <c r="X84" s="41"/>
      <c r="Y84" s="41"/>
      <c r="Z84" s="41"/>
      <c r="AA84" s="41"/>
      <c r="AB84" s="41"/>
      <c r="AC84" s="41"/>
      <c r="AD84" s="41"/>
      <c r="AE84" s="41"/>
      <c r="AT84" s="19" t="s">
        <v>68</v>
      </c>
      <c r="AU84" s="19" t="s">
        <v>207</v>
      </c>
      <c r="BK84" s="199">
        <f>BK85+BK135</f>
        <v>0</v>
      </c>
    </row>
    <row r="85" s="12" customFormat="1" ht="25.92" customHeight="1">
      <c r="A85" s="12"/>
      <c r="B85" s="200"/>
      <c r="C85" s="201"/>
      <c r="D85" s="202" t="s">
        <v>68</v>
      </c>
      <c r="E85" s="203" t="s">
        <v>229</v>
      </c>
      <c r="F85" s="203" t="s">
        <v>230</v>
      </c>
      <c r="G85" s="201"/>
      <c r="H85" s="201"/>
      <c r="I85" s="204"/>
      <c r="J85" s="205">
        <f>BK85</f>
        <v>0</v>
      </c>
      <c r="K85" s="201"/>
      <c r="L85" s="206"/>
      <c r="M85" s="207"/>
      <c r="N85" s="208"/>
      <c r="O85" s="208"/>
      <c r="P85" s="209">
        <f>P86+P121</f>
        <v>0</v>
      </c>
      <c r="Q85" s="208"/>
      <c r="R85" s="209">
        <f>R86+R121</f>
        <v>0</v>
      </c>
      <c r="S85" s="208"/>
      <c r="T85" s="210">
        <f>T86+T121</f>
        <v>6.0952999999999999</v>
      </c>
      <c r="U85" s="12"/>
      <c r="V85" s="12"/>
      <c r="W85" s="12"/>
      <c r="X85" s="12"/>
      <c r="Y85" s="12"/>
      <c r="Z85" s="12"/>
      <c r="AA85" s="12"/>
      <c r="AB85" s="12"/>
      <c r="AC85" s="12"/>
      <c r="AD85" s="12"/>
      <c r="AE85" s="12"/>
      <c r="AR85" s="211" t="s">
        <v>76</v>
      </c>
      <c r="AT85" s="212" t="s">
        <v>68</v>
      </c>
      <c r="AU85" s="212" t="s">
        <v>69</v>
      </c>
      <c r="AY85" s="211" t="s">
        <v>231</v>
      </c>
      <c r="BK85" s="213">
        <f>BK86+BK121</f>
        <v>0</v>
      </c>
    </row>
    <row r="86" s="12" customFormat="1" ht="22.8" customHeight="1">
      <c r="A86" s="12"/>
      <c r="B86" s="200"/>
      <c r="C86" s="201"/>
      <c r="D86" s="202" t="s">
        <v>68</v>
      </c>
      <c r="E86" s="214" t="s">
        <v>294</v>
      </c>
      <c r="F86" s="214" t="s">
        <v>352</v>
      </c>
      <c r="G86" s="201"/>
      <c r="H86" s="201"/>
      <c r="I86" s="204"/>
      <c r="J86" s="215">
        <f>BK86</f>
        <v>0</v>
      </c>
      <c r="K86" s="201"/>
      <c r="L86" s="206"/>
      <c r="M86" s="207"/>
      <c r="N86" s="208"/>
      <c r="O86" s="208"/>
      <c r="P86" s="209">
        <f>SUM(P87:P120)</f>
        <v>0</v>
      </c>
      <c r="Q86" s="208"/>
      <c r="R86" s="209">
        <f>SUM(R87:R120)</f>
        <v>0</v>
      </c>
      <c r="S86" s="208"/>
      <c r="T86" s="210">
        <f>SUM(T87:T120)</f>
        <v>6.0952999999999999</v>
      </c>
      <c r="U86" s="12"/>
      <c r="V86" s="12"/>
      <c r="W86" s="12"/>
      <c r="X86" s="12"/>
      <c r="Y86" s="12"/>
      <c r="Z86" s="12"/>
      <c r="AA86" s="12"/>
      <c r="AB86" s="12"/>
      <c r="AC86" s="12"/>
      <c r="AD86" s="12"/>
      <c r="AE86" s="12"/>
      <c r="AR86" s="211" t="s">
        <v>76</v>
      </c>
      <c r="AT86" s="212" t="s">
        <v>68</v>
      </c>
      <c r="AU86" s="212" t="s">
        <v>76</v>
      </c>
      <c r="AY86" s="211" t="s">
        <v>231</v>
      </c>
      <c r="BK86" s="213">
        <f>SUM(BK87:BK120)</f>
        <v>0</v>
      </c>
    </row>
    <row r="87" s="2" customFormat="1" ht="16.5" customHeight="1">
      <c r="A87" s="41"/>
      <c r="B87" s="42"/>
      <c r="C87" s="216" t="s">
        <v>76</v>
      </c>
      <c r="D87" s="216" t="s">
        <v>234</v>
      </c>
      <c r="E87" s="217" t="s">
        <v>354</v>
      </c>
      <c r="F87" s="218" t="s">
        <v>355</v>
      </c>
      <c r="G87" s="219" t="s">
        <v>356</v>
      </c>
      <c r="H87" s="220">
        <v>1.1599999999999999</v>
      </c>
      <c r="I87" s="221"/>
      <c r="J87" s="222">
        <f>ROUND(I87*H87,2)</f>
        <v>0</v>
      </c>
      <c r="K87" s="218" t="s">
        <v>244</v>
      </c>
      <c r="L87" s="47"/>
      <c r="M87" s="223" t="s">
        <v>19</v>
      </c>
      <c r="N87" s="224" t="s">
        <v>40</v>
      </c>
      <c r="O87" s="87"/>
      <c r="P87" s="225">
        <f>O87*H87</f>
        <v>0</v>
      </c>
      <c r="Q87" s="225">
        <v>0</v>
      </c>
      <c r="R87" s="225">
        <f>Q87*H87</f>
        <v>0</v>
      </c>
      <c r="S87" s="225">
        <v>2</v>
      </c>
      <c r="T87" s="226">
        <f>S87*H87</f>
        <v>2.3199999999999998</v>
      </c>
      <c r="U87" s="41"/>
      <c r="V87" s="41"/>
      <c r="W87" s="41"/>
      <c r="X87" s="41"/>
      <c r="Y87" s="41"/>
      <c r="Z87" s="41"/>
      <c r="AA87" s="41"/>
      <c r="AB87" s="41"/>
      <c r="AC87" s="41"/>
      <c r="AD87" s="41"/>
      <c r="AE87" s="41"/>
      <c r="AR87" s="227" t="s">
        <v>238</v>
      </c>
      <c r="AT87" s="227" t="s">
        <v>234</v>
      </c>
      <c r="AU87" s="227" t="s">
        <v>78</v>
      </c>
      <c r="AY87" s="19" t="s">
        <v>231</v>
      </c>
      <c r="BE87" s="228">
        <f>IF(N87="základní",J87,0)</f>
        <v>0</v>
      </c>
      <c r="BF87" s="228">
        <f>IF(N87="snížená",J87,0)</f>
        <v>0</v>
      </c>
      <c r="BG87" s="228">
        <f>IF(N87="zákl. přenesená",J87,0)</f>
        <v>0</v>
      </c>
      <c r="BH87" s="228">
        <f>IF(N87="sníž. přenesená",J87,0)</f>
        <v>0</v>
      </c>
      <c r="BI87" s="228">
        <f>IF(N87="nulová",J87,0)</f>
        <v>0</v>
      </c>
      <c r="BJ87" s="19" t="s">
        <v>76</v>
      </c>
      <c r="BK87" s="228">
        <f>ROUND(I87*H87,2)</f>
        <v>0</v>
      </c>
      <c r="BL87" s="19" t="s">
        <v>238</v>
      </c>
      <c r="BM87" s="227" t="s">
        <v>6308</v>
      </c>
    </row>
    <row r="88" s="13" customFormat="1">
      <c r="A88" s="13"/>
      <c r="B88" s="234"/>
      <c r="C88" s="235"/>
      <c r="D88" s="229" t="s">
        <v>248</v>
      </c>
      <c r="E88" s="236" t="s">
        <v>19</v>
      </c>
      <c r="F88" s="237" t="s">
        <v>6309</v>
      </c>
      <c r="G88" s="235"/>
      <c r="H88" s="236" t="s">
        <v>19</v>
      </c>
      <c r="I88" s="238"/>
      <c r="J88" s="235"/>
      <c r="K88" s="235"/>
      <c r="L88" s="239"/>
      <c r="M88" s="240"/>
      <c r="N88" s="241"/>
      <c r="O88" s="241"/>
      <c r="P88" s="241"/>
      <c r="Q88" s="241"/>
      <c r="R88" s="241"/>
      <c r="S88" s="241"/>
      <c r="T88" s="242"/>
      <c r="U88" s="13"/>
      <c r="V88" s="13"/>
      <c r="W88" s="13"/>
      <c r="X88" s="13"/>
      <c r="Y88" s="13"/>
      <c r="Z88" s="13"/>
      <c r="AA88" s="13"/>
      <c r="AB88" s="13"/>
      <c r="AC88" s="13"/>
      <c r="AD88" s="13"/>
      <c r="AE88" s="13"/>
      <c r="AT88" s="243" t="s">
        <v>248</v>
      </c>
      <c r="AU88" s="243" t="s">
        <v>78</v>
      </c>
      <c r="AV88" s="13" t="s">
        <v>76</v>
      </c>
      <c r="AW88" s="13" t="s">
        <v>31</v>
      </c>
      <c r="AX88" s="13" t="s">
        <v>69</v>
      </c>
      <c r="AY88" s="243" t="s">
        <v>231</v>
      </c>
    </row>
    <row r="89" s="14" customFormat="1">
      <c r="A89" s="14"/>
      <c r="B89" s="244"/>
      <c r="C89" s="245"/>
      <c r="D89" s="229" t="s">
        <v>248</v>
      </c>
      <c r="E89" s="246" t="s">
        <v>19</v>
      </c>
      <c r="F89" s="247" t="s">
        <v>6310</v>
      </c>
      <c r="G89" s="245"/>
      <c r="H89" s="248">
        <v>0.42199999999999999</v>
      </c>
      <c r="I89" s="249"/>
      <c r="J89" s="245"/>
      <c r="K89" s="245"/>
      <c r="L89" s="250"/>
      <c r="M89" s="251"/>
      <c r="N89" s="252"/>
      <c r="O89" s="252"/>
      <c r="P89" s="252"/>
      <c r="Q89" s="252"/>
      <c r="R89" s="252"/>
      <c r="S89" s="252"/>
      <c r="T89" s="253"/>
      <c r="U89" s="14"/>
      <c r="V89" s="14"/>
      <c r="W89" s="14"/>
      <c r="X89" s="14"/>
      <c r="Y89" s="14"/>
      <c r="Z89" s="14"/>
      <c r="AA89" s="14"/>
      <c r="AB89" s="14"/>
      <c r="AC89" s="14"/>
      <c r="AD89" s="14"/>
      <c r="AE89" s="14"/>
      <c r="AT89" s="254" t="s">
        <v>248</v>
      </c>
      <c r="AU89" s="254" t="s">
        <v>78</v>
      </c>
      <c r="AV89" s="14" t="s">
        <v>78</v>
      </c>
      <c r="AW89" s="14" t="s">
        <v>31</v>
      </c>
      <c r="AX89" s="14" t="s">
        <v>69</v>
      </c>
      <c r="AY89" s="254" t="s">
        <v>231</v>
      </c>
    </row>
    <row r="90" s="13" customFormat="1">
      <c r="A90" s="13"/>
      <c r="B90" s="234"/>
      <c r="C90" s="235"/>
      <c r="D90" s="229" t="s">
        <v>248</v>
      </c>
      <c r="E90" s="236" t="s">
        <v>19</v>
      </c>
      <c r="F90" s="237" t="s">
        <v>6311</v>
      </c>
      <c r="G90" s="235"/>
      <c r="H90" s="236" t="s">
        <v>19</v>
      </c>
      <c r="I90" s="238"/>
      <c r="J90" s="235"/>
      <c r="K90" s="235"/>
      <c r="L90" s="239"/>
      <c r="M90" s="240"/>
      <c r="N90" s="241"/>
      <c r="O90" s="241"/>
      <c r="P90" s="241"/>
      <c r="Q90" s="241"/>
      <c r="R90" s="241"/>
      <c r="S90" s="241"/>
      <c r="T90" s="242"/>
      <c r="U90" s="13"/>
      <c r="V90" s="13"/>
      <c r="W90" s="13"/>
      <c r="X90" s="13"/>
      <c r="Y90" s="13"/>
      <c r="Z90" s="13"/>
      <c r="AA90" s="13"/>
      <c r="AB90" s="13"/>
      <c r="AC90" s="13"/>
      <c r="AD90" s="13"/>
      <c r="AE90" s="13"/>
      <c r="AT90" s="243" t="s">
        <v>248</v>
      </c>
      <c r="AU90" s="243" t="s">
        <v>78</v>
      </c>
      <c r="AV90" s="13" t="s">
        <v>76</v>
      </c>
      <c r="AW90" s="13" t="s">
        <v>31</v>
      </c>
      <c r="AX90" s="13" t="s">
        <v>69</v>
      </c>
      <c r="AY90" s="243" t="s">
        <v>231</v>
      </c>
    </row>
    <row r="91" s="14" customFormat="1">
      <c r="A91" s="14"/>
      <c r="B91" s="244"/>
      <c r="C91" s="245"/>
      <c r="D91" s="229" t="s">
        <v>248</v>
      </c>
      <c r="E91" s="246" t="s">
        <v>19</v>
      </c>
      <c r="F91" s="247" t="s">
        <v>6312</v>
      </c>
      <c r="G91" s="245"/>
      <c r="H91" s="248">
        <v>0.062</v>
      </c>
      <c r="I91" s="249"/>
      <c r="J91" s="245"/>
      <c r="K91" s="245"/>
      <c r="L91" s="250"/>
      <c r="M91" s="251"/>
      <c r="N91" s="252"/>
      <c r="O91" s="252"/>
      <c r="P91" s="252"/>
      <c r="Q91" s="252"/>
      <c r="R91" s="252"/>
      <c r="S91" s="252"/>
      <c r="T91" s="253"/>
      <c r="U91" s="14"/>
      <c r="V91" s="14"/>
      <c r="W91" s="14"/>
      <c r="X91" s="14"/>
      <c r="Y91" s="14"/>
      <c r="Z91" s="14"/>
      <c r="AA91" s="14"/>
      <c r="AB91" s="14"/>
      <c r="AC91" s="14"/>
      <c r="AD91" s="14"/>
      <c r="AE91" s="14"/>
      <c r="AT91" s="254" t="s">
        <v>248</v>
      </c>
      <c r="AU91" s="254" t="s">
        <v>78</v>
      </c>
      <c r="AV91" s="14" t="s">
        <v>78</v>
      </c>
      <c r="AW91" s="14" t="s">
        <v>31</v>
      </c>
      <c r="AX91" s="14" t="s">
        <v>69</v>
      </c>
      <c r="AY91" s="254" t="s">
        <v>231</v>
      </c>
    </row>
    <row r="92" s="13" customFormat="1">
      <c r="A92" s="13"/>
      <c r="B92" s="234"/>
      <c r="C92" s="235"/>
      <c r="D92" s="229" t="s">
        <v>248</v>
      </c>
      <c r="E92" s="236" t="s">
        <v>19</v>
      </c>
      <c r="F92" s="237" t="s">
        <v>6313</v>
      </c>
      <c r="G92" s="235"/>
      <c r="H92" s="236" t="s">
        <v>19</v>
      </c>
      <c r="I92" s="238"/>
      <c r="J92" s="235"/>
      <c r="K92" s="235"/>
      <c r="L92" s="239"/>
      <c r="M92" s="240"/>
      <c r="N92" s="241"/>
      <c r="O92" s="241"/>
      <c r="P92" s="241"/>
      <c r="Q92" s="241"/>
      <c r="R92" s="241"/>
      <c r="S92" s="241"/>
      <c r="T92" s="242"/>
      <c r="U92" s="13"/>
      <c r="V92" s="13"/>
      <c r="W92" s="13"/>
      <c r="X92" s="13"/>
      <c r="Y92" s="13"/>
      <c r="Z92" s="13"/>
      <c r="AA92" s="13"/>
      <c r="AB92" s="13"/>
      <c r="AC92" s="13"/>
      <c r="AD92" s="13"/>
      <c r="AE92" s="13"/>
      <c r="AT92" s="243" t="s">
        <v>248</v>
      </c>
      <c r="AU92" s="243" t="s">
        <v>78</v>
      </c>
      <c r="AV92" s="13" t="s">
        <v>76</v>
      </c>
      <c r="AW92" s="13" t="s">
        <v>31</v>
      </c>
      <c r="AX92" s="13" t="s">
        <v>69</v>
      </c>
      <c r="AY92" s="243" t="s">
        <v>231</v>
      </c>
    </row>
    <row r="93" s="14" customFormat="1">
      <c r="A93" s="14"/>
      <c r="B93" s="244"/>
      <c r="C93" s="245"/>
      <c r="D93" s="229" t="s">
        <v>248</v>
      </c>
      <c r="E93" s="246" t="s">
        <v>19</v>
      </c>
      <c r="F93" s="247" t="s">
        <v>6314</v>
      </c>
      <c r="G93" s="245"/>
      <c r="H93" s="248">
        <v>0.049000000000000002</v>
      </c>
      <c r="I93" s="249"/>
      <c r="J93" s="245"/>
      <c r="K93" s="245"/>
      <c r="L93" s="250"/>
      <c r="M93" s="251"/>
      <c r="N93" s="252"/>
      <c r="O93" s="252"/>
      <c r="P93" s="252"/>
      <c r="Q93" s="252"/>
      <c r="R93" s="252"/>
      <c r="S93" s="252"/>
      <c r="T93" s="253"/>
      <c r="U93" s="14"/>
      <c r="V93" s="14"/>
      <c r="W93" s="14"/>
      <c r="X93" s="14"/>
      <c r="Y93" s="14"/>
      <c r="Z93" s="14"/>
      <c r="AA93" s="14"/>
      <c r="AB93" s="14"/>
      <c r="AC93" s="14"/>
      <c r="AD93" s="14"/>
      <c r="AE93" s="14"/>
      <c r="AT93" s="254" t="s">
        <v>248</v>
      </c>
      <c r="AU93" s="254" t="s">
        <v>78</v>
      </c>
      <c r="AV93" s="14" t="s">
        <v>78</v>
      </c>
      <c r="AW93" s="14" t="s">
        <v>31</v>
      </c>
      <c r="AX93" s="14" t="s">
        <v>69</v>
      </c>
      <c r="AY93" s="254" t="s">
        <v>231</v>
      </c>
    </row>
    <row r="94" s="13" customFormat="1">
      <c r="A94" s="13"/>
      <c r="B94" s="234"/>
      <c r="C94" s="235"/>
      <c r="D94" s="229" t="s">
        <v>248</v>
      </c>
      <c r="E94" s="236" t="s">
        <v>19</v>
      </c>
      <c r="F94" s="237" t="s">
        <v>6315</v>
      </c>
      <c r="G94" s="235"/>
      <c r="H94" s="236" t="s">
        <v>19</v>
      </c>
      <c r="I94" s="238"/>
      <c r="J94" s="235"/>
      <c r="K94" s="235"/>
      <c r="L94" s="239"/>
      <c r="M94" s="240"/>
      <c r="N94" s="241"/>
      <c r="O94" s="241"/>
      <c r="P94" s="241"/>
      <c r="Q94" s="241"/>
      <c r="R94" s="241"/>
      <c r="S94" s="241"/>
      <c r="T94" s="242"/>
      <c r="U94" s="13"/>
      <c r="V94" s="13"/>
      <c r="W94" s="13"/>
      <c r="X94" s="13"/>
      <c r="Y94" s="13"/>
      <c r="Z94" s="13"/>
      <c r="AA94" s="13"/>
      <c r="AB94" s="13"/>
      <c r="AC94" s="13"/>
      <c r="AD94" s="13"/>
      <c r="AE94" s="13"/>
      <c r="AT94" s="243" t="s">
        <v>248</v>
      </c>
      <c r="AU94" s="243" t="s">
        <v>78</v>
      </c>
      <c r="AV94" s="13" t="s">
        <v>76</v>
      </c>
      <c r="AW94" s="13" t="s">
        <v>31</v>
      </c>
      <c r="AX94" s="13" t="s">
        <v>69</v>
      </c>
      <c r="AY94" s="243" t="s">
        <v>231</v>
      </c>
    </row>
    <row r="95" s="14" customFormat="1">
      <c r="A95" s="14"/>
      <c r="B95" s="244"/>
      <c r="C95" s="245"/>
      <c r="D95" s="229" t="s">
        <v>248</v>
      </c>
      <c r="E95" s="246" t="s">
        <v>19</v>
      </c>
      <c r="F95" s="247" t="s">
        <v>6316</v>
      </c>
      <c r="G95" s="245"/>
      <c r="H95" s="248">
        <v>0.51300000000000001</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248</v>
      </c>
      <c r="AU95" s="254" t="s">
        <v>78</v>
      </c>
      <c r="AV95" s="14" t="s">
        <v>78</v>
      </c>
      <c r="AW95" s="14" t="s">
        <v>31</v>
      </c>
      <c r="AX95" s="14" t="s">
        <v>69</v>
      </c>
      <c r="AY95" s="254" t="s">
        <v>231</v>
      </c>
    </row>
    <row r="96" s="13" customFormat="1">
      <c r="A96" s="13"/>
      <c r="B96" s="234"/>
      <c r="C96" s="235"/>
      <c r="D96" s="229" t="s">
        <v>248</v>
      </c>
      <c r="E96" s="236" t="s">
        <v>19</v>
      </c>
      <c r="F96" s="237" t="s">
        <v>6317</v>
      </c>
      <c r="G96" s="235"/>
      <c r="H96" s="236" t="s">
        <v>19</v>
      </c>
      <c r="I96" s="238"/>
      <c r="J96" s="235"/>
      <c r="K96" s="235"/>
      <c r="L96" s="239"/>
      <c r="M96" s="240"/>
      <c r="N96" s="241"/>
      <c r="O96" s="241"/>
      <c r="P96" s="241"/>
      <c r="Q96" s="241"/>
      <c r="R96" s="241"/>
      <c r="S96" s="241"/>
      <c r="T96" s="242"/>
      <c r="U96" s="13"/>
      <c r="V96" s="13"/>
      <c r="W96" s="13"/>
      <c r="X96" s="13"/>
      <c r="Y96" s="13"/>
      <c r="Z96" s="13"/>
      <c r="AA96" s="13"/>
      <c r="AB96" s="13"/>
      <c r="AC96" s="13"/>
      <c r="AD96" s="13"/>
      <c r="AE96" s="13"/>
      <c r="AT96" s="243" t="s">
        <v>248</v>
      </c>
      <c r="AU96" s="243" t="s">
        <v>78</v>
      </c>
      <c r="AV96" s="13" t="s">
        <v>76</v>
      </c>
      <c r="AW96" s="13" t="s">
        <v>31</v>
      </c>
      <c r="AX96" s="13" t="s">
        <v>69</v>
      </c>
      <c r="AY96" s="243" t="s">
        <v>231</v>
      </c>
    </row>
    <row r="97" s="14" customFormat="1">
      <c r="A97" s="14"/>
      <c r="B97" s="244"/>
      <c r="C97" s="245"/>
      <c r="D97" s="229" t="s">
        <v>248</v>
      </c>
      <c r="E97" s="246" t="s">
        <v>19</v>
      </c>
      <c r="F97" s="247" t="s">
        <v>6318</v>
      </c>
      <c r="G97" s="245"/>
      <c r="H97" s="248">
        <v>0.114</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248</v>
      </c>
      <c r="AU97" s="254" t="s">
        <v>78</v>
      </c>
      <c r="AV97" s="14" t="s">
        <v>78</v>
      </c>
      <c r="AW97" s="14" t="s">
        <v>31</v>
      </c>
      <c r="AX97" s="14" t="s">
        <v>69</v>
      </c>
      <c r="AY97" s="254" t="s">
        <v>231</v>
      </c>
    </row>
    <row r="98" s="15" customFormat="1">
      <c r="A98" s="15"/>
      <c r="B98" s="255"/>
      <c r="C98" s="256"/>
      <c r="D98" s="229" t="s">
        <v>248</v>
      </c>
      <c r="E98" s="257" t="s">
        <v>19</v>
      </c>
      <c r="F98" s="258" t="s">
        <v>260</v>
      </c>
      <c r="G98" s="256"/>
      <c r="H98" s="259">
        <v>1.1600000000000001</v>
      </c>
      <c r="I98" s="260"/>
      <c r="J98" s="256"/>
      <c r="K98" s="256"/>
      <c r="L98" s="261"/>
      <c r="M98" s="262"/>
      <c r="N98" s="263"/>
      <c r="O98" s="263"/>
      <c r="P98" s="263"/>
      <c r="Q98" s="263"/>
      <c r="R98" s="263"/>
      <c r="S98" s="263"/>
      <c r="T98" s="264"/>
      <c r="U98" s="15"/>
      <c r="V98" s="15"/>
      <c r="W98" s="15"/>
      <c r="X98" s="15"/>
      <c r="Y98" s="15"/>
      <c r="Z98" s="15"/>
      <c r="AA98" s="15"/>
      <c r="AB98" s="15"/>
      <c r="AC98" s="15"/>
      <c r="AD98" s="15"/>
      <c r="AE98" s="15"/>
      <c r="AT98" s="265" t="s">
        <v>248</v>
      </c>
      <c r="AU98" s="265" t="s">
        <v>78</v>
      </c>
      <c r="AV98" s="15" t="s">
        <v>238</v>
      </c>
      <c r="AW98" s="15" t="s">
        <v>31</v>
      </c>
      <c r="AX98" s="15" t="s">
        <v>76</v>
      </c>
      <c r="AY98" s="265" t="s">
        <v>231</v>
      </c>
    </row>
    <row r="99" s="2" customFormat="1" ht="49.05" customHeight="1">
      <c r="A99" s="41"/>
      <c r="B99" s="42"/>
      <c r="C99" s="216" t="s">
        <v>78</v>
      </c>
      <c r="D99" s="216" t="s">
        <v>234</v>
      </c>
      <c r="E99" s="217" t="s">
        <v>6319</v>
      </c>
      <c r="F99" s="218" t="s">
        <v>6320</v>
      </c>
      <c r="G99" s="219" t="s">
        <v>356</v>
      </c>
      <c r="H99" s="220">
        <v>1.1419999999999999</v>
      </c>
      <c r="I99" s="221"/>
      <c r="J99" s="222">
        <f>ROUND(I99*H99,2)</f>
        <v>0</v>
      </c>
      <c r="K99" s="218" t="s">
        <v>244</v>
      </c>
      <c r="L99" s="47"/>
      <c r="M99" s="223" t="s">
        <v>19</v>
      </c>
      <c r="N99" s="224" t="s">
        <v>40</v>
      </c>
      <c r="O99" s="87"/>
      <c r="P99" s="225">
        <f>O99*H99</f>
        <v>0</v>
      </c>
      <c r="Q99" s="225">
        <v>0</v>
      </c>
      <c r="R99" s="225">
        <f>Q99*H99</f>
        <v>0</v>
      </c>
      <c r="S99" s="225">
        <v>1.8</v>
      </c>
      <c r="T99" s="226">
        <f>S99*H99</f>
        <v>2.0556000000000001</v>
      </c>
      <c r="U99" s="41"/>
      <c r="V99" s="41"/>
      <c r="W99" s="41"/>
      <c r="X99" s="41"/>
      <c r="Y99" s="41"/>
      <c r="Z99" s="41"/>
      <c r="AA99" s="41"/>
      <c r="AB99" s="41"/>
      <c r="AC99" s="41"/>
      <c r="AD99" s="41"/>
      <c r="AE99" s="41"/>
      <c r="AR99" s="227" t="s">
        <v>238</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238</v>
      </c>
      <c r="BM99" s="227" t="s">
        <v>6321</v>
      </c>
    </row>
    <row r="100" s="2" customFormat="1">
      <c r="A100" s="41"/>
      <c r="B100" s="42"/>
      <c r="C100" s="43"/>
      <c r="D100" s="229" t="s">
        <v>246</v>
      </c>
      <c r="E100" s="43"/>
      <c r="F100" s="230" t="s">
        <v>6322</v>
      </c>
      <c r="G100" s="43"/>
      <c r="H100" s="43"/>
      <c r="I100" s="231"/>
      <c r="J100" s="43"/>
      <c r="K100" s="43"/>
      <c r="L100" s="47"/>
      <c r="M100" s="232"/>
      <c r="N100" s="233"/>
      <c r="O100" s="87"/>
      <c r="P100" s="87"/>
      <c r="Q100" s="87"/>
      <c r="R100" s="87"/>
      <c r="S100" s="87"/>
      <c r="T100" s="88"/>
      <c r="U100" s="41"/>
      <c r="V100" s="41"/>
      <c r="W100" s="41"/>
      <c r="X100" s="41"/>
      <c r="Y100" s="41"/>
      <c r="Z100" s="41"/>
      <c r="AA100" s="41"/>
      <c r="AB100" s="41"/>
      <c r="AC100" s="41"/>
      <c r="AD100" s="41"/>
      <c r="AE100" s="41"/>
      <c r="AT100" s="19" t="s">
        <v>246</v>
      </c>
      <c r="AU100" s="19" t="s">
        <v>78</v>
      </c>
    </row>
    <row r="101" s="13" customFormat="1">
      <c r="A101" s="13"/>
      <c r="B101" s="234"/>
      <c r="C101" s="235"/>
      <c r="D101" s="229" t="s">
        <v>248</v>
      </c>
      <c r="E101" s="236" t="s">
        <v>19</v>
      </c>
      <c r="F101" s="237" t="s">
        <v>6315</v>
      </c>
      <c r="G101" s="235"/>
      <c r="H101" s="236" t="s">
        <v>19</v>
      </c>
      <c r="I101" s="238"/>
      <c r="J101" s="235"/>
      <c r="K101" s="235"/>
      <c r="L101" s="239"/>
      <c r="M101" s="240"/>
      <c r="N101" s="241"/>
      <c r="O101" s="241"/>
      <c r="P101" s="241"/>
      <c r="Q101" s="241"/>
      <c r="R101" s="241"/>
      <c r="S101" s="241"/>
      <c r="T101" s="242"/>
      <c r="U101" s="13"/>
      <c r="V101" s="13"/>
      <c r="W101" s="13"/>
      <c r="X101" s="13"/>
      <c r="Y101" s="13"/>
      <c r="Z101" s="13"/>
      <c r="AA101" s="13"/>
      <c r="AB101" s="13"/>
      <c r="AC101" s="13"/>
      <c r="AD101" s="13"/>
      <c r="AE101" s="13"/>
      <c r="AT101" s="243" t="s">
        <v>248</v>
      </c>
      <c r="AU101" s="243" t="s">
        <v>78</v>
      </c>
      <c r="AV101" s="13" t="s">
        <v>76</v>
      </c>
      <c r="AW101" s="13" t="s">
        <v>31</v>
      </c>
      <c r="AX101" s="13" t="s">
        <v>69</v>
      </c>
      <c r="AY101" s="243" t="s">
        <v>231</v>
      </c>
    </row>
    <row r="102" s="14" customFormat="1">
      <c r="A102" s="14"/>
      <c r="B102" s="244"/>
      <c r="C102" s="245"/>
      <c r="D102" s="229" t="s">
        <v>248</v>
      </c>
      <c r="E102" s="246" t="s">
        <v>19</v>
      </c>
      <c r="F102" s="247" t="s">
        <v>6323</v>
      </c>
      <c r="G102" s="245"/>
      <c r="H102" s="248">
        <v>1.1419999999999999</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248</v>
      </c>
      <c r="AU102" s="254" t="s">
        <v>78</v>
      </c>
      <c r="AV102" s="14" t="s">
        <v>78</v>
      </c>
      <c r="AW102" s="14" t="s">
        <v>31</v>
      </c>
      <c r="AX102" s="14" t="s">
        <v>76</v>
      </c>
      <c r="AY102" s="254" t="s">
        <v>231</v>
      </c>
    </row>
    <row r="103" s="2" customFormat="1" ht="24.15" customHeight="1">
      <c r="A103" s="41"/>
      <c r="B103" s="42"/>
      <c r="C103" s="216" t="s">
        <v>119</v>
      </c>
      <c r="D103" s="216" t="s">
        <v>234</v>
      </c>
      <c r="E103" s="217" t="s">
        <v>6324</v>
      </c>
      <c r="F103" s="218" t="s">
        <v>6325</v>
      </c>
      <c r="G103" s="219" t="s">
        <v>356</v>
      </c>
      <c r="H103" s="220">
        <v>0.69399999999999995</v>
      </c>
      <c r="I103" s="221"/>
      <c r="J103" s="222">
        <f>ROUND(I103*H103,2)</f>
        <v>0</v>
      </c>
      <c r="K103" s="218" t="s">
        <v>244</v>
      </c>
      <c r="L103" s="47"/>
      <c r="M103" s="223" t="s">
        <v>19</v>
      </c>
      <c r="N103" s="224" t="s">
        <v>40</v>
      </c>
      <c r="O103" s="87"/>
      <c r="P103" s="225">
        <f>O103*H103</f>
        <v>0</v>
      </c>
      <c r="Q103" s="225">
        <v>0</v>
      </c>
      <c r="R103" s="225">
        <f>Q103*H103</f>
        <v>0</v>
      </c>
      <c r="S103" s="225">
        <v>1.8</v>
      </c>
      <c r="T103" s="226">
        <f>S103*H103</f>
        <v>1.2491999999999999</v>
      </c>
      <c r="U103" s="41"/>
      <c r="V103" s="41"/>
      <c r="W103" s="41"/>
      <c r="X103" s="41"/>
      <c r="Y103" s="41"/>
      <c r="Z103" s="41"/>
      <c r="AA103" s="41"/>
      <c r="AB103" s="41"/>
      <c r="AC103" s="41"/>
      <c r="AD103" s="41"/>
      <c r="AE103" s="41"/>
      <c r="AR103" s="227" t="s">
        <v>238</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238</v>
      </c>
      <c r="BM103" s="227" t="s">
        <v>6326</v>
      </c>
    </row>
    <row r="104" s="2" customFormat="1">
      <c r="A104" s="41"/>
      <c r="B104" s="42"/>
      <c r="C104" s="43"/>
      <c r="D104" s="229" t="s">
        <v>246</v>
      </c>
      <c r="E104" s="43"/>
      <c r="F104" s="230" t="s">
        <v>6322</v>
      </c>
      <c r="G104" s="43"/>
      <c r="H104" s="43"/>
      <c r="I104" s="231"/>
      <c r="J104" s="43"/>
      <c r="K104" s="43"/>
      <c r="L104" s="47"/>
      <c r="M104" s="232"/>
      <c r="N104" s="233"/>
      <c r="O104" s="87"/>
      <c r="P104" s="87"/>
      <c r="Q104" s="87"/>
      <c r="R104" s="87"/>
      <c r="S104" s="87"/>
      <c r="T104" s="88"/>
      <c r="U104" s="41"/>
      <c r="V104" s="41"/>
      <c r="W104" s="41"/>
      <c r="X104" s="41"/>
      <c r="Y104" s="41"/>
      <c r="Z104" s="41"/>
      <c r="AA104" s="41"/>
      <c r="AB104" s="41"/>
      <c r="AC104" s="41"/>
      <c r="AD104" s="41"/>
      <c r="AE104" s="41"/>
      <c r="AT104" s="19" t="s">
        <v>246</v>
      </c>
      <c r="AU104" s="19" t="s">
        <v>78</v>
      </c>
    </row>
    <row r="105" s="13" customFormat="1">
      <c r="A105" s="13"/>
      <c r="B105" s="234"/>
      <c r="C105" s="235"/>
      <c r="D105" s="229" t="s">
        <v>248</v>
      </c>
      <c r="E105" s="236" t="s">
        <v>19</v>
      </c>
      <c r="F105" s="237" t="s">
        <v>6327</v>
      </c>
      <c r="G105" s="235"/>
      <c r="H105" s="236" t="s">
        <v>19</v>
      </c>
      <c r="I105" s="238"/>
      <c r="J105" s="235"/>
      <c r="K105" s="235"/>
      <c r="L105" s="239"/>
      <c r="M105" s="240"/>
      <c r="N105" s="241"/>
      <c r="O105" s="241"/>
      <c r="P105" s="241"/>
      <c r="Q105" s="241"/>
      <c r="R105" s="241"/>
      <c r="S105" s="241"/>
      <c r="T105" s="242"/>
      <c r="U105" s="13"/>
      <c r="V105" s="13"/>
      <c r="W105" s="13"/>
      <c r="X105" s="13"/>
      <c r="Y105" s="13"/>
      <c r="Z105" s="13"/>
      <c r="AA105" s="13"/>
      <c r="AB105" s="13"/>
      <c r="AC105" s="13"/>
      <c r="AD105" s="13"/>
      <c r="AE105" s="13"/>
      <c r="AT105" s="243" t="s">
        <v>248</v>
      </c>
      <c r="AU105" s="243" t="s">
        <v>78</v>
      </c>
      <c r="AV105" s="13" t="s">
        <v>76</v>
      </c>
      <c r="AW105" s="13" t="s">
        <v>31</v>
      </c>
      <c r="AX105" s="13" t="s">
        <v>69</v>
      </c>
      <c r="AY105" s="243" t="s">
        <v>231</v>
      </c>
    </row>
    <row r="106" s="14" customFormat="1">
      <c r="A106" s="14"/>
      <c r="B106" s="244"/>
      <c r="C106" s="245"/>
      <c r="D106" s="229" t="s">
        <v>248</v>
      </c>
      <c r="E106" s="246" t="s">
        <v>19</v>
      </c>
      <c r="F106" s="247" t="s">
        <v>6328</v>
      </c>
      <c r="G106" s="245"/>
      <c r="H106" s="248">
        <v>0.69399999999999995</v>
      </c>
      <c r="I106" s="249"/>
      <c r="J106" s="245"/>
      <c r="K106" s="245"/>
      <c r="L106" s="250"/>
      <c r="M106" s="251"/>
      <c r="N106" s="252"/>
      <c r="O106" s="252"/>
      <c r="P106" s="252"/>
      <c r="Q106" s="252"/>
      <c r="R106" s="252"/>
      <c r="S106" s="252"/>
      <c r="T106" s="253"/>
      <c r="U106" s="14"/>
      <c r="V106" s="14"/>
      <c r="W106" s="14"/>
      <c r="X106" s="14"/>
      <c r="Y106" s="14"/>
      <c r="Z106" s="14"/>
      <c r="AA106" s="14"/>
      <c r="AB106" s="14"/>
      <c r="AC106" s="14"/>
      <c r="AD106" s="14"/>
      <c r="AE106" s="14"/>
      <c r="AT106" s="254" t="s">
        <v>248</v>
      </c>
      <c r="AU106" s="254" t="s">
        <v>78</v>
      </c>
      <c r="AV106" s="14" t="s">
        <v>78</v>
      </c>
      <c r="AW106" s="14" t="s">
        <v>31</v>
      </c>
      <c r="AX106" s="14" t="s">
        <v>76</v>
      </c>
      <c r="AY106" s="254" t="s">
        <v>231</v>
      </c>
    </row>
    <row r="107" s="2" customFormat="1" ht="37.8" customHeight="1">
      <c r="A107" s="41"/>
      <c r="B107" s="42"/>
      <c r="C107" s="216" t="s">
        <v>238</v>
      </c>
      <c r="D107" s="216" t="s">
        <v>234</v>
      </c>
      <c r="E107" s="217" t="s">
        <v>6329</v>
      </c>
      <c r="F107" s="218" t="s">
        <v>6330</v>
      </c>
      <c r="G107" s="219" t="s">
        <v>356</v>
      </c>
      <c r="H107" s="220">
        <v>0.127</v>
      </c>
      <c r="I107" s="221"/>
      <c r="J107" s="222">
        <f>ROUND(I107*H107,2)</f>
        <v>0</v>
      </c>
      <c r="K107" s="218" t="s">
        <v>244</v>
      </c>
      <c r="L107" s="47"/>
      <c r="M107" s="223" t="s">
        <v>19</v>
      </c>
      <c r="N107" s="224" t="s">
        <v>40</v>
      </c>
      <c r="O107" s="87"/>
      <c r="P107" s="225">
        <f>O107*H107</f>
        <v>0</v>
      </c>
      <c r="Q107" s="225">
        <v>0</v>
      </c>
      <c r="R107" s="225">
        <f>Q107*H107</f>
        <v>0</v>
      </c>
      <c r="S107" s="225">
        <v>2.1000000000000001</v>
      </c>
      <c r="T107" s="226">
        <f>S107*H107</f>
        <v>0.26669999999999999</v>
      </c>
      <c r="U107" s="41"/>
      <c r="V107" s="41"/>
      <c r="W107" s="41"/>
      <c r="X107" s="41"/>
      <c r="Y107" s="41"/>
      <c r="Z107" s="41"/>
      <c r="AA107" s="41"/>
      <c r="AB107" s="41"/>
      <c r="AC107" s="41"/>
      <c r="AD107" s="41"/>
      <c r="AE107" s="41"/>
      <c r="AR107" s="227" t="s">
        <v>238</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238</v>
      </c>
      <c r="BM107" s="227" t="s">
        <v>6331</v>
      </c>
    </row>
    <row r="108" s="2" customFormat="1">
      <c r="A108" s="41"/>
      <c r="B108" s="42"/>
      <c r="C108" s="43"/>
      <c r="D108" s="229" t="s">
        <v>246</v>
      </c>
      <c r="E108" s="43"/>
      <c r="F108" s="230" t="s">
        <v>6332</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19" t="s">
        <v>246</v>
      </c>
      <c r="AU108" s="19" t="s">
        <v>78</v>
      </c>
    </row>
    <row r="109" s="13" customFormat="1">
      <c r="A109" s="13"/>
      <c r="B109" s="234"/>
      <c r="C109" s="235"/>
      <c r="D109" s="229" t="s">
        <v>248</v>
      </c>
      <c r="E109" s="236" t="s">
        <v>19</v>
      </c>
      <c r="F109" s="237" t="s">
        <v>6315</v>
      </c>
      <c r="G109" s="235"/>
      <c r="H109" s="236" t="s">
        <v>19</v>
      </c>
      <c r="I109" s="238"/>
      <c r="J109" s="235"/>
      <c r="K109" s="235"/>
      <c r="L109" s="239"/>
      <c r="M109" s="240"/>
      <c r="N109" s="241"/>
      <c r="O109" s="241"/>
      <c r="P109" s="241"/>
      <c r="Q109" s="241"/>
      <c r="R109" s="241"/>
      <c r="S109" s="241"/>
      <c r="T109" s="242"/>
      <c r="U109" s="13"/>
      <c r="V109" s="13"/>
      <c r="W109" s="13"/>
      <c r="X109" s="13"/>
      <c r="Y109" s="13"/>
      <c r="Z109" s="13"/>
      <c r="AA109" s="13"/>
      <c r="AB109" s="13"/>
      <c r="AC109" s="13"/>
      <c r="AD109" s="13"/>
      <c r="AE109" s="13"/>
      <c r="AT109" s="243" t="s">
        <v>248</v>
      </c>
      <c r="AU109" s="243" t="s">
        <v>78</v>
      </c>
      <c r="AV109" s="13" t="s">
        <v>76</v>
      </c>
      <c r="AW109" s="13" t="s">
        <v>31</v>
      </c>
      <c r="AX109" s="13" t="s">
        <v>69</v>
      </c>
      <c r="AY109" s="243" t="s">
        <v>231</v>
      </c>
    </row>
    <row r="110" s="14" customFormat="1">
      <c r="A110" s="14"/>
      <c r="B110" s="244"/>
      <c r="C110" s="245"/>
      <c r="D110" s="229" t="s">
        <v>248</v>
      </c>
      <c r="E110" s="246" t="s">
        <v>19</v>
      </c>
      <c r="F110" s="247" t="s">
        <v>6333</v>
      </c>
      <c r="G110" s="245"/>
      <c r="H110" s="248">
        <v>0.127</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248</v>
      </c>
      <c r="AU110" s="254" t="s">
        <v>78</v>
      </c>
      <c r="AV110" s="14" t="s">
        <v>78</v>
      </c>
      <c r="AW110" s="14" t="s">
        <v>31</v>
      </c>
      <c r="AX110" s="14" t="s">
        <v>76</v>
      </c>
      <c r="AY110" s="254" t="s">
        <v>231</v>
      </c>
    </row>
    <row r="111" s="2" customFormat="1" ht="44.25" customHeight="1">
      <c r="A111" s="41"/>
      <c r="B111" s="42"/>
      <c r="C111" s="216" t="s">
        <v>269</v>
      </c>
      <c r="D111" s="216" t="s">
        <v>234</v>
      </c>
      <c r="E111" s="217" t="s">
        <v>6334</v>
      </c>
      <c r="F111" s="218" t="s">
        <v>6335</v>
      </c>
      <c r="G111" s="219" t="s">
        <v>342</v>
      </c>
      <c r="H111" s="220">
        <v>1.05</v>
      </c>
      <c r="I111" s="221"/>
      <c r="J111" s="222">
        <f>ROUND(I111*H111,2)</f>
        <v>0</v>
      </c>
      <c r="K111" s="218" t="s">
        <v>244</v>
      </c>
      <c r="L111" s="47"/>
      <c r="M111" s="223" t="s">
        <v>19</v>
      </c>
      <c r="N111" s="224" t="s">
        <v>40</v>
      </c>
      <c r="O111" s="87"/>
      <c r="P111" s="225">
        <f>O111*H111</f>
        <v>0</v>
      </c>
      <c r="Q111" s="225">
        <v>0</v>
      </c>
      <c r="R111" s="225">
        <f>Q111*H111</f>
        <v>0</v>
      </c>
      <c r="S111" s="225">
        <v>0.17599999999999999</v>
      </c>
      <c r="T111" s="226">
        <f>S111*H111</f>
        <v>0.18479999999999999</v>
      </c>
      <c r="U111" s="41"/>
      <c r="V111" s="41"/>
      <c r="W111" s="41"/>
      <c r="X111" s="41"/>
      <c r="Y111" s="41"/>
      <c r="Z111" s="41"/>
      <c r="AA111" s="41"/>
      <c r="AB111" s="41"/>
      <c r="AC111" s="41"/>
      <c r="AD111" s="41"/>
      <c r="AE111" s="41"/>
      <c r="AR111" s="227" t="s">
        <v>238</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238</v>
      </c>
      <c r="BM111" s="227" t="s">
        <v>6336</v>
      </c>
    </row>
    <row r="112" s="13" customFormat="1">
      <c r="A112" s="13"/>
      <c r="B112" s="234"/>
      <c r="C112" s="235"/>
      <c r="D112" s="229" t="s">
        <v>248</v>
      </c>
      <c r="E112" s="236" t="s">
        <v>19</v>
      </c>
      <c r="F112" s="237" t="s">
        <v>6309</v>
      </c>
      <c r="G112" s="235"/>
      <c r="H112" s="236" t="s">
        <v>19</v>
      </c>
      <c r="I112" s="238"/>
      <c r="J112" s="235"/>
      <c r="K112" s="235"/>
      <c r="L112" s="239"/>
      <c r="M112" s="240"/>
      <c r="N112" s="241"/>
      <c r="O112" s="241"/>
      <c r="P112" s="241"/>
      <c r="Q112" s="241"/>
      <c r="R112" s="241"/>
      <c r="S112" s="241"/>
      <c r="T112" s="242"/>
      <c r="U112" s="13"/>
      <c r="V112" s="13"/>
      <c r="W112" s="13"/>
      <c r="X112" s="13"/>
      <c r="Y112" s="13"/>
      <c r="Z112" s="13"/>
      <c r="AA112" s="13"/>
      <c r="AB112" s="13"/>
      <c r="AC112" s="13"/>
      <c r="AD112" s="13"/>
      <c r="AE112" s="13"/>
      <c r="AT112" s="243" t="s">
        <v>248</v>
      </c>
      <c r="AU112" s="243" t="s">
        <v>78</v>
      </c>
      <c r="AV112" s="13" t="s">
        <v>76</v>
      </c>
      <c r="AW112" s="13" t="s">
        <v>31</v>
      </c>
      <c r="AX112" s="13" t="s">
        <v>69</v>
      </c>
      <c r="AY112" s="243" t="s">
        <v>231</v>
      </c>
    </row>
    <row r="113" s="14" customFormat="1">
      <c r="A113" s="14"/>
      <c r="B113" s="244"/>
      <c r="C113" s="245"/>
      <c r="D113" s="229" t="s">
        <v>248</v>
      </c>
      <c r="E113" s="246" t="s">
        <v>19</v>
      </c>
      <c r="F113" s="247" t="s">
        <v>6337</v>
      </c>
      <c r="G113" s="245"/>
      <c r="H113" s="248">
        <v>1.05</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248</v>
      </c>
      <c r="AU113" s="254" t="s">
        <v>78</v>
      </c>
      <c r="AV113" s="14" t="s">
        <v>78</v>
      </c>
      <c r="AW113" s="14" t="s">
        <v>31</v>
      </c>
      <c r="AX113" s="14" t="s">
        <v>76</v>
      </c>
      <c r="AY113" s="254" t="s">
        <v>231</v>
      </c>
    </row>
    <row r="114" s="2" customFormat="1" ht="49.05" customHeight="1">
      <c r="A114" s="41"/>
      <c r="B114" s="42"/>
      <c r="C114" s="216" t="s">
        <v>275</v>
      </c>
      <c r="D114" s="216" t="s">
        <v>234</v>
      </c>
      <c r="E114" s="217" t="s">
        <v>6338</v>
      </c>
      <c r="F114" s="218" t="s">
        <v>6339</v>
      </c>
      <c r="G114" s="219" t="s">
        <v>237</v>
      </c>
      <c r="H114" s="220">
        <v>1</v>
      </c>
      <c r="I114" s="221"/>
      <c r="J114" s="222">
        <f>ROUND(I114*H114,2)</f>
        <v>0</v>
      </c>
      <c r="K114" s="218" t="s">
        <v>244</v>
      </c>
      <c r="L114" s="47"/>
      <c r="M114" s="223" t="s">
        <v>19</v>
      </c>
      <c r="N114" s="224" t="s">
        <v>40</v>
      </c>
      <c r="O114" s="87"/>
      <c r="P114" s="225">
        <f>O114*H114</f>
        <v>0</v>
      </c>
      <c r="Q114" s="225">
        <v>0</v>
      </c>
      <c r="R114" s="225">
        <f>Q114*H114</f>
        <v>0</v>
      </c>
      <c r="S114" s="225">
        <v>0.019</v>
      </c>
      <c r="T114" s="226">
        <f>S114*H114</f>
        <v>0.019</v>
      </c>
      <c r="U114" s="41"/>
      <c r="V114" s="41"/>
      <c r="W114" s="41"/>
      <c r="X114" s="41"/>
      <c r="Y114" s="41"/>
      <c r="Z114" s="41"/>
      <c r="AA114" s="41"/>
      <c r="AB114" s="41"/>
      <c r="AC114" s="41"/>
      <c r="AD114" s="41"/>
      <c r="AE114" s="41"/>
      <c r="AR114" s="227" t="s">
        <v>238</v>
      </c>
      <c r="AT114" s="227" t="s">
        <v>234</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238</v>
      </c>
      <c r="BM114" s="227" t="s">
        <v>6340</v>
      </c>
    </row>
    <row r="115" s="13" customFormat="1">
      <c r="A115" s="13"/>
      <c r="B115" s="234"/>
      <c r="C115" s="235"/>
      <c r="D115" s="229" t="s">
        <v>248</v>
      </c>
      <c r="E115" s="236" t="s">
        <v>19</v>
      </c>
      <c r="F115" s="237" t="s">
        <v>6309</v>
      </c>
      <c r="G115" s="235"/>
      <c r="H115" s="236" t="s">
        <v>19</v>
      </c>
      <c r="I115" s="238"/>
      <c r="J115" s="235"/>
      <c r="K115" s="235"/>
      <c r="L115" s="239"/>
      <c r="M115" s="240"/>
      <c r="N115" s="241"/>
      <c r="O115" s="241"/>
      <c r="P115" s="241"/>
      <c r="Q115" s="241"/>
      <c r="R115" s="241"/>
      <c r="S115" s="241"/>
      <c r="T115" s="242"/>
      <c r="U115" s="13"/>
      <c r="V115" s="13"/>
      <c r="W115" s="13"/>
      <c r="X115" s="13"/>
      <c r="Y115" s="13"/>
      <c r="Z115" s="13"/>
      <c r="AA115" s="13"/>
      <c r="AB115" s="13"/>
      <c r="AC115" s="13"/>
      <c r="AD115" s="13"/>
      <c r="AE115" s="13"/>
      <c r="AT115" s="243" t="s">
        <v>248</v>
      </c>
      <c r="AU115" s="243" t="s">
        <v>78</v>
      </c>
      <c r="AV115" s="13" t="s">
        <v>76</v>
      </c>
      <c r="AW115" s="13" t="s">
        <v>31</v>
      </c>
      <c r="AX115" s="13" t="s">
        <v>69</v>
      </c>
      <c r="AY115" s="243" t="s">
        <v>231</v>
      </c>
    </row>
    <row r="116" s="13" customFormat="1">
      <c r="A116" s="13"/>
      <c r="B116" s="234"/>
      <c r="C116" s="235"/>
      <c r="D116" s="229" t="s">
        <v>248</v>
      </c>
      <c r="E116" s="236" t="s">
        <v>19</v>
      </c>
      <c r="F116" s="237" t="s">
        <v>6341</v>
      </c>
      <c r="G116" s="235"/>
      <c r="H116" s="236" t="s">
        <v>19</v>
      </c>
      <c r="I116" s="238"/>
      <c r="J116" s="235"/>
      <c r="K116" s="235"/>
      <c r="L116" s="239"/>
      <c r="M116" s="240"/>
      <c r="N116" s="241"/>
      <c r="O116" s="241"/>
      <c r="P116" s="241"/>
      <c r="Q116" s="241"/>
      <c r="R116" s="241"/>
      <c r="S116" s="241"/>
      <c r="T116" s="242"/>
      <c r="U116" s="13"/>
      <c r="V116" s="13"/>
      <c r="W116" s="13"/>
      <c r="X116" s="13"/>
      <c r="Y116" s="13"/>
      <c r="Z116" s="13"/>
      <c r="AA116" s="13"/>
      <c r="AB116" s="13"/>
      <c r="AC116" s="13"/>
      <c r="AD116" s="13"/>
      <c r="AE116" s="13"/>
      <c r="AT116" s="243" t="s">
        <v>248</v>
      </c>
      <c r="AU116" s="243" t="s">
        <v>78</v>
      </c>
      <c r="AV116" s="13" t="s">
        <v>76</v>
      </c>
      <c r="AW116" s="13" t="s">
        <v>31</v>
      </c>
      <c r="AX116" s="13" t="s">
        <v>69</v>
      </c>
      <c r="AY116" s="243" t="s">
        <v>231</v>
      </c>
    </row>
    <row r="117" s="14" customFormat="1">
      <c r="A117" s="14"/>
      <c r="B117" s="244"/>
      <c r="C117" s="245"/>
      <c r="D117" s="229" t="s">
        <v>248</v>
      </c>
      <c r="E117" s="246" t="s">
        <v>19</v>
      </c>
      <c r="F117" s="247" t="s">
        <v>76</v>
      </c>
      <c r="G117" s="245"/>
      <c r="H117" s="248">
        <v>1</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248</v>
      </c>
      <c r="AU117" s="254" t="s">
        <v>78</v>
      </c>
      <c r="AV117" s="14" t="s">
        <v>78</v>
      </c>
      <c r="AW117" s="14" t="s">
        <v>31</v>
      </c>
      <c r="AX117" s="14" t="s">
        <v>76</v>
      </c>
      <c r="AY117" s="254" t="s">
        <v>231</v>
      </c>
    </row>
    <row r="118" s="2" customFormat="1" ht="37.8" customHeight="1">
      <c r="A118" s="41"/>
      <c r="B118" s="42"/>
      <c r="C118" s="216" t="s">
        <v>282</v>
      </c>
      <c r="D118" s="216" t="s">
        <v>234</v>
      </c>
      <c r="E118" s="217" t="s">
        <v>6342</v>
      </c>
      <c r="F118" s="218" t="s">
        <v>6343</v>
      </c>
      <c r="G118" s="219" t="s">
        <v>237</v>
      </c>
      <c r="H118" s="220">
        <v>1</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238</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238</v>
      </c>
      <c r="BM118" s="227" t="s">
        <v>6344</v>
      </c>
    </row>
    <row r="119" s="2" customFormat="1" ht="37.8" customHeight="1">
      <c r="A119" s="41"/>
      <c r="B119" s="42"/>
      <c r="C119" s="216" t="s">
        <v>287</v>
      </c>
      <c r="D119" s="216" t="s">
        <v>234</v>
      </c>
      <c r="E119" s="217" t="s">
        <v>6345</v>
      </c>
      <c r="F119" s="218" t="s">
        <v>6346</v>
      </c>
      <c r="G119" s="219" t="s">
        <v>237</v>
      </c>
      <c r="H119" s="220">
        <v>1</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238</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238</v>
      </c>
      <c r="BM119" s="227" t="s">
        <v>6347</v>
      </c>
    </row>
    <row r="120" s="2" customFormat="1" ht="44.25" customHeight="1">
      <c r="A120" s="41"/>
      <c r="B120" s="42"/>
      <c r="C120" s="216" t="s">
        <v>294</v>
      </c>
      <c r="D120" s="216" t="s">
        <v>234</v>
      </c>
      <c r="E120" s="217" t="s">
        <v>6348</v>
      </c>
      <c r="F120" s="218" t="s">
        <v>6349</v>
      </c>
      <c r="G120" s="219" t="s">
        <v>237</v>
      </c>
      <c r="H120" s="220">
        <v>1</v>
      </c>
      <c r="I120" s="221"/>
      <c r="J120" s="222">
        <f>ROUND(I120*H120,2)</f>
        <v>0</v>
      </c>
      <c r="K120" s="218" t="s">
        <v>19</v>
      </c>
      <c r="L120" s="47"/>
      <c r="M120" s="223" t="s">
        <v>19</v>
      </c>
      <c r="N120" s="224" t="s">
        <v>40</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238</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238</v>
      </c>
      <c r="BM120" s="227" t="s">
        <v>6350</v>
      </c>
    </row>
    <row r="121" s="12" customFormat="1" ht="22.8" customHeight="1">
      <c r="A121" s="12"/>
      <c r="B121" s="200"/>
      <c r="C121" s="201"/>
      <c r="D121" s="202" t="s">
        <v>68</v>
      </c>
      <c r="E121" s="214" t="s">
        <v>399</v>
      </c>
      <c r="F121" s="214" t="s">
        <v>400</v>
      </c>
      <c r="G121" s="201"/>
      <c r="H121" s="201"/>
      <c r="I121" s="204"/>
      <c r="J121" s="215">
        <f>BK121</f>
        <v>0</v>
      </c>
      <c r="K121" s="201"/>
      <c r="L121" s="206"/>
      <c r="M121" s="207"/>
      <c r="N121" s="208"/>
      <c r="O121" s="208"/>
      <c r="P121" s="209">
        <f>SUM(P122:P134)</f>
        <v>0</v>
      </c>
      <c r="Q121" s="208"/>
      <c r="R121" s="209">
        <f>SUM(R122:R134)</f>
        <v>0</v>
      </c>
      <c r="S121" s="208"/>
      <c r="T121" s="210">
        <f>SUM(T122:T134)</f>
        <v>0</v>
      </c>
      <c r="U121" s="12"/>
      <c r="V121" s="12"/>
      <c r="W121" s="12"/>
      <c r="X121" s="12"/>
      <c r="Y121" s="12"/>
      <c r="Z121" s="12"/>
      <c r="AA121" s="12"/>
      <c r="AB121" s="12"/>
      <c r="AC121" s="12"/>
      <c r="AD121" s="12"/>
      <c r="AE121" s="12"/>
      <c r="AR121" s="211" t="s">
        <v>76</v>
      </c>
      <c r="AT121" s="212" t="s">
        <v>68</v>
      </c>
      <c r="AU121" s="212" t="s">
        <v>76</v>
      </c>
      <c r="AY121" s="211" t="s">
        <v>231</v>
      </c>
      <c r="BK121" s="213">
        <f>SUM(BK122:BK134)</f>
        <v>0</v>
      </c>
    </row>
    <row r="122" s="2" customFormat="1" ht="33" customHeight="1">
      <c r="A122" s="41"/>
      <c r="B122" s="42"/>
      <c r="C122" s="216" t="s">
        <v>145</v>
      </c>
      <c r="D122" s="216" t="s">
        <v>234</v>
      </c>
      <c r="E122" s="217" t="s">
        <v>6351</v>
      </c>
      <c r="F122" s="218" t="s">
        <v>6352</v>
      </c>
      <c r="G122" s="219" t="s">
        <v>404</v>
      </c>
      <c r="H122" s="220">
        <v>6.0949999999999998</v>
      </c>
      <c r="I122" s="221"/>
      <c r="J122" s="222">
        <f>ROUND(I122*H122,2)</f>
        <v>0</v>
      </c>
      <c r="K122" s="218" t="s">
        <v>244</v>
      </c>
      <c r="L122" s="47"/>
      <c r="M122" s="223" t="s">
        <v>19</v>
      </c>
      <c r="N122" s="224" t="s">
        <v>40</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238</v>
      </c>
      <c r="AT122" s="227" t="s">
        <v>234</v>
      </c>
      <c r="AU122" s="227" t="s">
        <v>78</v>
      </c>
      <c r="AY122" s="19" t="s">
        <v>231</v>
      </c>
      <c r="BE122" s="228">
        <f>IF(N122="základní",J122,0)</f>
        <v>0</v>
      </c>
      <c r="BF122" s="228">
        <f>IF(N122="snížená",J122,0)</f>
        <v>0</v>
      </c>
      <c r="BG122" s="228">
        <f>IF(N122="zákl. přenesená",J122,0)</f>
        <v>0</v>
      </c>
      <c r="BH122" s="228">
        <f>IF(N122="sníž. přenesená",J122,0)</f>
        <v>0</v>
      </c>
      <c r="BI122" s="228">
        <f>IF(N122="nulová",J122,0)</f>
        <v>0</v>
      </c>
      <c r="BJ122" s="19" t="s">
        <v>76</v>
      </c>
      <c r="BK122" s="228">
        <f>ROUND(I122*H122,2)</f>
        <v>0</v>
      </c>
      <c r="BL122" s="19" t="s">
        <v>238</v>
      </c>
      <c r="BM122" s="227" t="s">
        <v>6353</v>
      </c>
    </row>
    <row r="123" s="2" customFormat="1">
      <c r="A123" s="41"/>
      <c r="B123" s="42"/>
      <c r="C123" s="43"/>
      <c r="D123" s="229" t="s">
        <v>246</v>
      </c>
      <c r="E123" s="43"/>
      <c r="F123" s="230" t="s">
        <v>6354</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19" t="s">
        <v>246</v>
      </c>
      <c r="AU123" s="19" t="s">
        <v>78</v>
      </c>
    </row>
    <row r="124" s="2" customFormat="1" ht="44.25" customHeight="1">
      <c r="A124" s="41"/>
      <c r="B124" s="42"/>
      <c r="C124" s="216" t="s">
        <v>154</v>
      </c>
      <c r="D124" s="216" t="s">
        <v>234</v>
      </c>
      <c r="E124" s="217" t="s">
        <v>6355</v>
      </c>
      <c r="F124" s="218" t="s">
        <v>6356</v>
      </c>
      <c r="G124" s="219" t="s">
        <v>404</v>
      </c>
      <c r="H124" s="220">
        <v>85.329999999999998</v>
      </c>
      <c r="I124" s="221"/>
      <c r="J124" s="222">
        <f>ROUND(I124*H124,2)</f>
        <v>0</v>
      </c>
      <c r="K124" s="218" t="s">
        <v>244</v>
      </c>
      <c r="L124" s="47"/>
      <c r="M124" s="223" t="s">
        <v>19</v>
      </c>
      <c r="N124" s="224" t="s">
        <v>40</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238</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238</v>
      </c>
      <c r="BM124" s="227" t="s">
        <v>6357</v>
      </c>
    </row>
    <row r="125" s="2" customFormat="1">
      <c r="A125" s="41"/>
      <c r="B125" s="42"/>
      <c r="C125" s="43"/>
      <c r="D125" s="229" t="s">
        <v>246</v>
      </c>
      <c r="E125" s="43"/>
      <c r="F125" s="230" t="s">
        <v>6354</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19" t="s">
        <v>246</v>
      </c>
      <c r="AU125" s="19" t="s">
        <v>78</v>
      </c>
    </row>
    <row r="126" s="14" customFormat="1">
      <c r="A126" s="14"/>
      <c r="B126" s="244"/>
      <c r="C126" s="245"/>
      <c r="D126" s="229" t="s">
        <v>248</v>
      </c>
      <c r="E126" s="245"/>
      <c r="F126" s="247" t="s">
        <v>6358</v>
      </c>
      <c r="G126" s="245"/>
      <c r="H126" s="248">
        <v>85.329999999999998</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248</v>
      </c>
      <c r="AU126" s="254" t="s">
        <v>78</v>
      </c>
      <c r="AV126" s="14" t="s">
        <v>78</v>
      </c>
      <c r="AW126" s="14" t="s">
        <v>4</v>
      </c>
      <c r="AX126" s="14" t="s">
        <v>76</v>
      </c>
      <c r="AY126" s="254" t="s">
        <v>231</v>
      </c>
    </row>
    <row r="127" s="2" customFormat="1" ht="44.25" customHeight="1">
      <c r="A127" s="41"/>
      <c r="B127" s="42"/>
      <c r="C127" s="216" t="s">
        <v>311</v>
      </c>
      <c r="D127" s="216" t="s">
        <v>234</v>
      </c>
      <c r="E127" s="217" t="s">
        <v>6359</v>
      </c>
      <c r="F127" s="218" t="s">
        <v>419</v>
      </c>
      <c r="G127" s="219" t="s">
        <v>404</v>
      </c>
      <c r="H127" s="220">
        <v>4.8460000000000001</v>
      </c>
      <c r="I127" s="221"/>
      <c r="J127" s="222">
        <f>ROUND(I127*H127,2)</f>
        <v>0</v>
      </c>
      <c r="K127" s="218" t="s">
        <v>244</v>
      </c>
      <c r="L127" s="47"/>
      <c r="M127" s="223" t="s">
        <v>19</v>
      </c>
      <c r="N127" s="224" t="s">
        <v>40</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238</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238</v>
      </c>
      <c r="BM127" s="227" t="s">
        <v>6360</v>
      </c>
    </row>
    <row r="128" s="2" customFormat="1">
      <c r="A128" s="41"/>
      <c r="B128" s="42"/>
      <c r="C128" s="43"/>
      <c r="D128" s="229" t="s">
        <v>246</v>
      </c>
      <c r="E128" s="43"/>
      <c r="F128" s="230" t="s">
        <v>6361</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19" t="s">
        <v>246</v>
      </c>
      <c r="AU128" s="19" t="s">
        <v>78</v>
      </c>
    </row>
    <row r="129" s="14" customFormat="1">
      <c r="A129" s="14"/>
      <c r="B129" s="244"/>
      <c r="C129" s="245"/>
      <c r="D129" s="229" t="s">
        <v>248</v>
      </c>
      <c r="E129" s="246" t="s">
        <v>19</v>
      </c>
      <c r="F129" s="247" t="s">
        <v>6362</v>
      </c>
      <c r="G129" s="245"/>
      <c r="H129" s="248">
        <v>4.8460000000000001</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248</v>
      </c>
      <c r="AU129" s="254" t="s">
        <v>78</v>
      </c>
      <c r="AV129" s="14" t="s">
        <v>78</v>
      </c>
      <c r="AW129" s="14" t="s">
        <v>31</v>
      </c>
      <c r="AX129" s="14" t="s">
        <v>76</v>
      </c>
      <c r="AY129" s="254" t="s">
        <v>231</v>
      </c>
    </row>
    <row r="130" s="2" customFormat="1" ht="37.8" customHeight="1">
      <c r="A130" s="41"/>
      <c r="B130" s="42"/>
      <c r="C130" s="216" t="s">
        <v>316</v>
      </c>
      <c r="D130" s="216" t="s">
        <v>234</v>
      </c>
      <c r="E130" s="217" t="s">
        <v>6363</v>
      </c>
      <c r="F130" s="218" t="s">
        <v>6364</v>
      </c>
      <c r="G130" s="219" t="s">
        <v>404</v>
      </c>
      <c r="H130" s="220">
        <v>1.2490000000000001</v>
      </c>
      <c r="I130" s="221"/>
      <c r="J130" s="222">
        <f>ROUND(I130*H130,2)</f>
        <v>0</v>
      </c>
      <c r="K130" s="218" t="s">
        <v>244</v>
      </c>
      <c r="L130" s="47"/>
      <c r="M130" s="223" t="s">
        <v>19</v>
      </c>
      <c r="N130" s="224" t="s">
        <v>40</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238</v>
      </c>
      <c r="AT130" s="227" t="s">
        <v>234</v>
      </c>
      <c r="AU130" s="227" t="s">
        <v>78</v>
      </c>
      <c r="AY130" s="19" t="s">
        <v>231</v>
      </c>
      <c r="BE130" s="228">
        <f>IF(N130="základní",J130,0)</f>
        <v>0</v>
      </c>
      <c r="BF130" s="228">
        <f>IF(N130="snížená",J130,0)</f>
        <v>0</v>
      </c>
      <c r="BG130" s="228">
        <f>IF(N130="zákl. přenesená",J130,0)</f>
        <v>0</v>
      </c>
      <c r="BH130" s="228">
        <f>IF(N130="sníž. přenesená",J130,0)</f>
        <v>0</v>
      </c>
      <c r="BI130" s="228">
        <f>IF(N130="nulová",J130,0)</f>
        <v>0</v>
      </c>
      <c r="BJ130" s="19" t="s">
        <v>76</v>
      </c>
      <c r="BK130" s="228">
        <f>ROUND(I130*H130,2)</f>
        <v>0</v>
      </c>
      <c r="BL130" s="19" t="s">
        <v>238</v>
      </c>
      <c r="BM130" s="227" t="s">
        <v>6365</v>
      </c>
    </row>
    <row r="131" s="2" customFormat="1">
      <c r="A131" s="41"/>
      <c r="B131" s="42"/>
      <c r="C131" s="43"/>
      <c r="D131" s="229" t="s">
        <v>246</v>
      </c>
      <c r="E131" s="43"/>
      <c r="F131" s="230" t="s">
        <v>6361</v>
      </c>
      <c r="G131" s="43"/>
      <c r="H131" s="43"/>
      <c r="I131" s="231"/>
      <c r="J131" s="43"/>
      <c r="K131" s="43"/>
      <c r="L131" s="47"/>
      <c r="M131" s="232"/>
      <c r="N131" s="233"/>
      <c r="O131" s="87"/>
      <c r="P131" s="87"/>
      <c r="Q131" s="87"/>
      <c r="R131" s="87"/>
      <c r="S131" s="87"/>
      <c r="T131" s="88"/>
      <c r="U131" s="41"/>
      <c r="V131" s="41"/>
      <c r="W131" s="41"/>
      <c r="X131" s="41"/>
      <c r="Y131" s="41"/>
      <c r="Z131" s="41"/>
      <c r="AA131" s="41"/>
      <c r="AB131" s="41"/>
      <c r="AC131" s="41"/>
      <c r="AD131" s="41"/>
      <c r="AE131" s="41"/>
      <c r="AT131" s="19" t="s">
        <v>246</v>
      </c>
      <c r="AU131" s="19" t="s">
        <v>78</v>
      </c>
    </row>
    <row r="132" s="14" customFormat="1">
      <c r="A132" s="14"/>
      <c r="B132" s="244"/>
      <c r="C132" s="245"/>
      <c r="D132" s="229" t="s">
        <v>248</v>
      </c>
      <c r="E132" s="246" t="s">
        <v>19</v>
      </c>
      <c r="F132" s="247" t="s">
        <v>6366</v>
      </c>
      <c r="G132" s="245"/>
      <c r="H132" s="248">
        <v>1.2490000000000001</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248</v>
      </c>
      <c r="AU132" s="254" t="s">
        <v>78</v>
      </c>
      <c r="AV132" s="14" t="s">
        <v>78</v>
      </c>
      <c r="AW132" s="14" t="s">
        <v>31</v>
      </c>
      <c r="AX132" s="14" t="s">
        <v>76</v>
      </c>
      <c r="AY132" s="254" t="s">
        <v>231</v>
      </c>
    </row>
    <row r="133" s="2" customFormat="1" ht="24.15" customHeight="1">
      <c r="A133" s="41"/>
      <c r="B133" s="42"/>
      <c r="C133" s="216" t="s">
        <v>321</v>
      </c>
      <c r="D133" s="216" t="s">
        <v>234</v>
      </c>
      <c r="E133" s="217" t="s">
        <v>6367</v>
      </c>
      <c r="F133" s="218" t="s">
        <v>6368</v>
      </c>
      <c r="G133" s="219" t="s">
        <v>404</v>
      </c>
      <c r="H133" s="220">
        <v>6.0949999999999998</v>
      </c>
      <c r="I133" s="221"/>
      <c r="J133" s="222">
        <f>ROUND(I133*H133,2)</f>
        <v>0</v>
      </c>
      <c r="K133" s="218" t="s">
        <v>244</v>
      </c>
      <c r="L133" s="47"/>
      <c r="M133" s="223" t="s">
        <v>19</v>
      </c>
      <c r="N133" s="224" t="s">
        <v>40</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238</v>
      </c>
      <c r="AT133" s="227" t="s">
        <v>234</v>
      </c>
      <c r="AU133" s="227" t="s">
        <v>78</v>
      </c>
      <c r="AY133" s="19" t="s">
        <v>231</v>
      </c>
      <c r="BE133" s="228">
        <f>IF(N133="základní",J133,0)</f>
        <v>0</v>
      </c>
      <c r="BF133" s="228">
        <f>IF(N133="snížená",J133,0)</f>
        <v>0</v>
      </c>
      <c r="BG133" s="228">
        <f>IF(N133="zákl. přenesená",J133,0)</f>
        <v>0</v>
      </c>
      <c r="BH133" s="228">
        <f>IF(N133="sníž. přenesená",J133,0)</f>
        <v>0</v>
      </c>
      <c r="BI133" s="228">
        <f>IF(N133="nulová",J133,0)</f>
        <v>0</v>
      </c>
      <c r="BJ133" s="19" t="s">
        <v>76</v>
      </c>
      <c r="BK133" s="228">
        <f>ROUND(I133*H133,2)</f>
        <v>0</v>
      </c>
      <c r="BL133" s="19" t="s">
        <v>238</v>
      </c>
      <c r="BM133" s="227" t="s">
        <v>6369</v>
      </c>
    </row>
    <row r="134" s="2" customFormat="1">
      <c r="A134" s="41"/>
      <c r="B134" s="42"/>
      <c r="C134" s="43"/>
      <c r="D134" s="229" t="s">
        <v>246</v>
      </c>
      <c r="E134" s="43"/>
      <c r="F134" s="230" t="s">
        <v>416</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19" t="s">
        <v>246</v>
      </c>
      <c r="AU134" s="19" t="s">
        <v>78</v>
      </c>
    </row>
    <row r="135" s="12" customFormat="1" ht="25.92" customHeight="1">
      <c r="A135" s="12"/>
      <c r="B135" s="200"/>
      <c r="C135" s="201"/>
      <c r="D135" s="202" t="s">
        <v>68</v>
      </c>
      <c r="E135" s="203" t="s">
        <v>438</v>
      </c>
      <c r="F135" s="203" t="s">
        <v>439</v>
      </c>
      <c r="G135" s="201"/>
      <c r="H135" s="201"/>
      <c r="I135" s="204"/>
      <c r="J135" s="205">
        <f>BK135</f>
        <v>0</v>
      </c>
      <c r="K135" s="201"/>
      <c r="L135" s="206"/>
      <c r="M135" s="207"/>
      <c r="N135" s="208"/>
      <c r="O135" s="208"/>
      <c r="P135" s="209">
        <f>P136</f>
        <v>0</v>
      </c>
      <c r="Q135" s="208"/>
      <c r="R135" s="209">
        <f>R136</f>
        <v>1.0397757300000001</v>
      </c>
      <c r="S135" s="208"/>
      <c r="T135" s="210">
        <f>T136</f>
        <v>0</v>
      </c>
      <c r="U135" s="12"/>
      <c r="V135" s="12"/>
      <c r="W135" s="12"/>
      <c r="X135" s="12"/>
      <c r="Y135" s="12"/>
      <c r="Z135" s="12"/>
      <c r="AA135" s="12"/>
      <c r="AB135" s="12"/>
      <c r="AC135" s="12"/>
      <c r="AD135" s="12"/>
      <c r="AE135" s="12"/>
      <c r="AR135" s="211" t="s">
        <v>78</v>
      </c>
      <c r="AT135" s="212" t="s">
        <v>68</v>
      </c>
      <c r="AU135" s="212" t="s">
        <v>69</v>
      </c>
      <c r="AY135" s="211" t="s">
        <v>231</v>
      </c>
      <c r="BK135" s="213">
        <f>BK136</f>
        <v>0</v>
      </c>
    </row>
    <row r="136" s="12" customFormat="1" ht="22.8" customHeight="1">
      <c r="A136" s="12"/>
      <c r="B136" s="200"/>
      <c r="C136" s="201"/>
      <c r="D136" s="202" t="s">
        <v>68</v>
      </c>
      <c r="E136" s="214" t="s">
        <v>2426</v>
      </c>
      <c r="F136" s="214" t="s">
        <v>2427</v>
      </c>
      <c r="G136" s="201"/>
      <c r="H136" s="201"/>
      <c r="I136" s="204"/>
      <c r="J136" s="215">
        <f>BK136</f>
        <v>0</v>
      </c>
      <c r="K136" s="201"/>
      <c r="L136" s="206"/>
      <c r="M136" s="207"/>
      <c r="N136" s="208"/>
      <c r="O136" s="208"/>
      <c r="P136" s="209">
        <f>SUM(P137:P226)</f>
        <v>0</v>
      </c>
      <c r="Q136" s="208"/>
      <c r="R136" s="209">
        <f>SUM(R137:R226)</f>
        <v>1.0397757300000001</v>
      </c>
      <c r="S136" s="208"/>
      <c r="T136" s="210">
        <f>SUM(T137:T226)</f>
        <v>0</v>
      </c>
      <c r="U136" s="12"/>
      <c r="V136" s="12"/>
      <c r="W136" s="12"/>
      <c r="X136" s="12"/>
      <c r="Y136" s="12"/>
      <c r="Z136" s="12"/>
      <c r="AA136" s="12"/>
      <c r="AB136" s="12"/>
      <c r="AC136" s="12"/>
      <c r="AD136" s="12"/>
      <c r="AE136" s="12"/>
      <c r="AR136" s="211" t="s">
        <v>78</v>
      </c>
      <c r="AT136" s="212" t="s">
        <v>68</v>
      </c>
      <c r="AU136" s="212" t="s">
        <v>76</v>
      </c>
      <c r="AY136" s="211" t="s">
        <v>231</v>
      </c>
      <c r="BK136" s="213">
        <f>SUM(BK137:BK226)</f>
        <v>0</v>
      </c>
    </row>
    <row r="137" s="2" customFormat="1" ht="24.15" customHeight="1">
      <c r="A137" s="41"/>
      <c r="B137" s="42"/>
      <c r="C137" s="216" t="s">
        <v>8</v>
      </c>
      <c r="D137" s="216" t="s">
        <v>234</v>
      </c>
      <c r="E137" s="217" t="s">
        <v>6370</v>
      </c>
      <c r="F137" s="218" t="s">
        <v>6371</v>
      </c>
      <c r="G137" s="219" t="s">
        <v>243</v>
      </c>
      <c r="H137" s="220">
        <v>48.070999999999998</v>
      </c>
      <c r="I137" s="221"/>
      <c r="J137" s="222">
        <f>ROUND(I137*H137,2)</f>
        <v>0</v>
      </c>
      <c r="K137" s="218" t="s">
        <v>19</v>
      </c>
      <c r="L137" s="47"/>
      <c r="M137" s="223" t="s">
        <v>19</v>
      </c>
      <c r="N137" s="224" t="s">
        <v>40</v>
      </c>
      <c r="O137" s="87"/>
      <c r="P137" s="225">
        <f>O137*H137</f>
        <v>0</v>
      </c>
      <c r="Q137" s="225">
        <v>6.9999999999999994E-05</v>
      </c>
      <c r="R137" s="225">
        <f>Q137*H137</f>
        <v>0.0033649699999999997</v>
      </c>
      <c r="S137" s="225">
        <v>0</v>
      </c>
      <c r="T137" s="226">
        <f>S137*H137</f>
        <v>0</v>
      </c>
      <c r="U137" s="41"/>
      <c r="V137" s="41"/>
      <c r="W137" s="41"/>
      <c r="X137" s="41"/>
      <c r="Y137" s="41"/>
      <c r="Z137" s="41"/>
      <c r="AA137" s="41"/>
      <c r="AB137" s="41"/>
      <c r="AC137" s="41"/>
      <c r="AD137" s="41"/>
      <c r="AE137" s="41"/>
      <c r="AR137" s="227" t="s">
        <v>331</v>
      </c>
      <c r="AT137" s="227" t="s">
        <v>234</v>
      </c>
      <c r="AU137" s="227" t="s">
        <v>78</v>
      </c>
      <c r="AY137" s="19" t="s">
        <v>231</v>
      </c>
      <c r="BE137" s="228">
        <f>IF(N137="základní",J137,0)</f>
        <v>0</v>
      </c>
      <c r="BF137" s="228">
        <f>IF(N137="snížená",J137,0)</f>
        <v>0</v>
      </c>
      <c r="BG137" s="228">
        <f>IF(N137="zákl. přenesená",J137,0)</f>
        <v>0</v>
      </c>
      <c r="BH137" s="228">
        <f>IF(N137="sníž. přenesená",J137,0)</f>
        <v>0</v>
      </c>
      <c r="BI137" s="228">
        <f>IF(N137="nulová",J137,0)</f>
        <v>0</v>
      </c>
      <c r="BJ137" s="19" t="s">
        <v>76</v>
      </c>
      <c r="BK137" s="228">
        <f>ROUND(I137*H137,2)</f>
        <v>0</v>
      </c>
      <c r="BL137" s="19" t="s">
        <v>331</v>
      </c>
      <c r="BM137" s="227" t="s">
        <v>6372</v>
      </c>
    </row>
    <row r="138" s="13" customFormat="1">
      <c r="A138" s="13"/>
      <c r="B138" s="234"/>
      <c r="C138" s="235"/>
      <c r="D138" s="229" t="s">
        <v>248</v>
      </c>
      <c r="E138" s="236" t="s">
        <v>19</v>
      </c>
      <c r="F138" s="237" t="s">
        <v>6373</v>
      </c>
      <c r="G138" s="235"/>
      <c r="H138" s="236" t="s">
        <v>19</v>
      </c>
      <c r="I138" s="238"/>
      <c r="J138" s="235"/>
      <c r="K138" s="235"/>
      <c r="L138" s="239"/>
      <c r="M138" s="240"/>
      <c r="N138" s="241"/>
      <c r="O138" s="241"/>
      <c r="P138" s="241"/>
      <c r="Q138" s="241"/>
      <c r="R138" s="241"/>
      <c r="S138" s="241"/>
      <c r="T138" s="242"/>
      <c r="U138" s="13"/>
      <c r="V138" s="13"/>
      <c r="W138" s="13"/>
      <c r="X138" s="13"/>
      <c r="Y138" s="13"/>
      <c r="Z138" s="13"/>
      <c r="AA138" s="13"/>
      <c r="AB138" s="13"/>
      <c r="AC138" s="13"/>
      <c r="AD138" s="13"/>
      <c r="AE138" s="13"/>
      <c r="AT138" s="243" t="s">
        <v>248</v>
      </c>
      <c r="AU138" s="243" t="s">
        <v>78</v>
      </c>
      <c r="AV138" s="13" t="s">
        <v>76</v>
      </c>
      <c r="AW138" s="13" t="s">
        <v>31</v>
      </c>
      <c r="AX138" s="13" t="s">
        <v>69</v>
      </c>
      <c r="AY138" s="243" t="s">
        <v>231</v>
      </c>
    </row>
    <row r="139" s="13" customFormat="1">
      <c r="A139" s="13"/>
      <c r="B139" s="234"/>
      <c r="C139" s="235"/>
      <c r="D139" s="229" t="s">
        <v>248</v>
      </c>
      <c r="E139" s="236" t="s">
        <v>19</v>
      </c>
      <c r="F139" s="237" t="s">
        <v>6374</v>
      </c>
      <c r="G139" s="235"/>
      <c r="H139" s="236" t="s">
        <v>19</v>
      </c>
      <c r="I139" s="238"/>
      <c r="J139" s="235"/>
      <c r="K139" s="235"/>
      <c r="L139" s="239"/>
      <c r="M139" s="240"/>
      <c r="N139" s="241"/>
      <c r="O139" s="241"/>
      <c r="P139" s="241"/>
      <c r="Q139" s="241"/>
      <c r="R139" s="241"/>
      <c r="S139" s="241"/>
      <c r="T139" s="242"/>
      <c r="U139" s="13"/>
      <c r="V139" s="13"/>
      <c r="W139" s="13"/>
      <c r="X139" s="13"/>
      <c r="Y139" s="13"/>
      <c r="Z139" s="13"/>
      <c r="AA139" s="13"/>
      <c r="AB139" s="13"/>
      <c r="AC139" s="13"/>
      <c r="AD139" s="13"/>
      <c r="AE139" s="13"/>
      <c r="AT139" s="243" t="s">
        <v>248</v>
      </c>
      <c r="AU139" s="243" t="s">
        <v>78</v>
      </c>
      <c r="AV139" s="13" t="s">
        <v>76</v>
      </c>
      <c r="AW139" s="13" t="s">
        <v>31</v>
      </c>
      <c r="AX139" s="13" t="s">
        <v>69</v>
      </c>
      <c r="AY139" s="243" t="s">
        <v>231</v>
      </c>
    </row>
    <row r="140" s="14" customFormat="1">
      <c r="A140" s="14"/>
      <c r="B140" s="244"/>
      <c r="C140" s="245"/>
      <c r="D140" s="229" t="s">
        <v>248</v>
      </c>
      <c r="E140" s="246" t="s">
        <v>19</v>
      </c>
      <c r="F140" s="247" t="s">
        <v>6375</v>
      </c>
      <c r="G140" s="245"/>
      <c r="H140" s="248">
        <v>3.96</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248</v>
      </c>
      <c r="AU140" s="254" t="s">
        <v>78</v>
      </c>
      <c r="AV140" s="14" t="s">
        <v>78</v>
      </c>
      <c r="AW140" s="14" t="s">
        <v>31</v>
      </c>
      <c r="AX140" s="14" t="s">
        <v>69</v>
      </c>
      <c r="AY140" s="254" t="s">
        <v>231</v>
      </c>
    </row>
    <row r="141" s="13" customFormat="1">
      <c r="A141" s="13"/>
      <c r="B141" s="234"/>
      <c r="C141" s="235"/>
      <c r="D141" s="229" t="s">
        <v>248</v>
      </c>
      <c r="E141" s="236" t="s">
        <v>19</v>
      </c>
      <c r="F141" s="237" t="s">
        <v>6376</v>
      </c>
      <c r="G141" s="235"/>
      <c r="H141" s="236" t="s">
        <v>19</v>
      </c>
      <c r="I141" s="238"/>
      <c r="J141" s="235"/>
      <c r="K141" s="235"/>
      <c r="L141" s="239"/>
      <c r="M141" s="240"/>
      <c r="N141" s="241"/>
      <c r="O141" s="241"/>
      <c r="P141" s="241"/>
      <c r="Q141" s="241"/>
      <c r="R141" s="241"/>
      <c r="S141" s="241"/>
      <c r="T141" s="242"/>
      <c r="U141" s="13"/>
      <c r="V141" s="13"/>
      <c r="W141" s="13"/>
      <c r="X141" s="13"/>
      <c r="Y141" s="13"/>
      <c r="Z141" s="13"/>
      <c r="AA141" s="13"/>
      <c r="AB141" s="13"/>
      <c r="AC141" s="13"/>
      <c r="AD141" s="13"/>
      <c r="AE141" s="13"/>
      <c r="AT141" s="243" t="s">
        <v>248</v>
      </c>
      <c r="AU141" s="243" t="s">
        <v>78</v>
      </c>
      <c r="AV141" s="13" t="s">
        <v>76</v>
      </c>
      <c r="AW141" s="13" t="s">
        <v>31</v>
      </c>
      <c r="AX141" s="13" t="s">
        <v>69</v>
      </c>
      <c r="AY141" s="243" t="s">
        <v>231</v>
      </c>
    </row>
    <row r="142" s="14" customFormat="1">
      <c r="A142" s="14"/>
      <c r="B142" s="244"/>
      <c r="C142" s="245"/>
      <c r="D142" s="229" t="s">
        <v>248</v>
      </c>
      <c r="E142" s="246" t="s">
        <v>19</v>
      </c>
      <c r="F142" s="247" t="s">
        <v>6377</v>
      </c>
      <c r="G142" s="245"/>
      <c r="H142" s="248">
        <v>3.427</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248</v>
      </c>
      <c r="AU142" s="254" t="s">
        <v>78</v>
      </c>
      <c r="AV142" s="14" t="s">
        <v>78</v>
      </c>
      <c r="AW142" s="14" t="s">
        <v>31</v>
      </c>
      <c r="AX142" s="14" t="s">
        <v>69</v>
      </c>
      <c r="AY142" s="254" t="s">
        <v>231</v>
      </c>
    </row>
    <row r="143" s="13" customFormat="1">
      <c r="A143" s="13"/>
      <c r="B143" s="234"/>
      <c r="C143" s="235"/>
      <c r="D143" s="229" t="s">
        <v>248</v>
      </c>
      <c r="E143" s="236" t="s">
        <v>19</v>
      </c>
      <c r="F143" s="237" t="s">
        <v>6378</v>
      </c>
      <c r="G143" s="235"/>
      <c r="H143" s="236" t="s">
        <v>19</v>
      </c>
      <c r="I143" s="238"/>
      <c r="J143" s="235"/>
      <c r="K143" s="235"/>
      <c r="L143" s="239"/>
      <c r="M143" s="240"/>
      <c r="N143" s="241"/>
      <c r="O143" s="241"/>
      <c r="P143" s="241"/>
      <c r="Q143" s="241"/>
      <c r="R143" s="241"/>
      <c r="S143" s="241"/>
      <c r="T143" s="242"/>
      <c r="U143" s="13"/>
      <c r="V143" s="13"/>
      <c r="W143" s="13"/>
      <c r="X143" s="13"/>
      <c r="Y143" s="13"/>
      <c r="Z143" s="13"/>
      <c r="AA143" s="13"/>
      <c r="AB143" s="13"/>
      <c r="AC143" s="13"/>
      <c r="AD143" s="13"/>
      <c r="AE143" s="13"/>
      <c r="AT143" s="243" t="s">
        <v>248</v>
      </c>
      <c r="AU143" s="243" t="s">
        <v>78</v>
      </c>
      <c r="AV143" s="13" t="s">
        <v>76</v>
      </c>
      <c r="AW143" s="13" t="s">
        <v>31</v>
      </c>
      <c r="AX143" s="13" t="s">
        <v>69</v>
      </c>
      <c r="AY143" s="243" t="s">
        <v>231</v>
      </c>
    </row>
    <row r="144" s="14" customFormat="1">
      <c r="A144" s="14"/>
      <c r="B144" s="244"/>
      <c r="C144" s="245"/>
      <c r="D144" s="229" t="s">
        <v>248</v>
      </c>
      <c r="E144" s="246" t="s">
        <v>19</v>
      </c>
      <c r="F144" s="247" t="s">
        <v>6379</v>
      </c>
      <c r="G144" s="245"/>
      <c r="H144" s="248">
        <v>4.0359999999999996</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248</v>
      </c>
      <c r="AU144" s="254" t="s">
        <v>78</v>
      </c>
      <c r="AV144" s="14" t="s">
        <v>78</v>
      </c>
      <c r="AW144" s="14" t="s">
        <v>31</v>
      </c>
      <c r="AX144" s="14" t="s">
        <v>69</v>
      </c>
      <c r="AY144" s="254" t="s">
        <v>231</v>
      </c>
    </row>
    <row r="145" s="13" customFormat="1">
      <c r="A145" s="13"/>
      <c r="B145" s="234"/>
      <c r="C145" s="235"/>
      <c r="D145" s="229" t="s">
        <v>248</v>
      </c>
      <c r="E145" s="236" t="s">
        <v>19</v>
      </c>
      <c r="F145" s="237" t="s">
        <v>6380</v>
      </c>
      <c r="G145" s="235"/>
      <c r="H145" s="236" t="s">
        <v>19</v>
      </c>
      <c r="I145" s="238"/>
      <c r="J145" s="235"/>
      <c r="K145" s="235"/>
      <c r="L145" s="239"/>
      <c r="M145" s="240"/>
      <c r="N145" s="241"/>
      <c r="O145" s="241"/>
      <c r="P145" s="241"/>
      <c r="Q145" s="241"/>
      <c r="R145" s="241"/>
      <c r="S145" s="241"/>
      <c r="T145" s="242"/>
      <c r="U145" s="13"/>
      <c r="V145" s="13"/>
      <c r="W145" s="13"/>
      <c r="X145" s="13"/>
      <c r="Y145" s="13"/>
      <c r="Z145" s="13"/>
      <c r="AA145" s="13"/>
      <c r="AB145" s="13"/>
      <c r="AC145" s="13"/>
      <c r="AD145" s="13"/>
      <c r="AE145" s="13"/>
      <c r="AT145" s="243" t="s">
        <v>248</v>
      </c>
      <c r="AU145" s="243" t="s">
        <v>78</v>
      </c>
      <c r="AV145" s="13" t="s">
        <v>76</v>
      </c>
      <c r="AW145" s="13" t="s">
        <v>31</v>
      </c>
      <c r="AX145" s="13" t="s">
        <v>69</v>
      </c>
      <c r="AY145" s="243" t="s">
        <v>231</v>
      </c>
    </row>
    <row r="146" s="14" customFormat="1">
      <c r="A146" s="14"/>
      <c r="B146" s="244"/>
      <c r="C146" s="245"/>
      <c r="D146" s="229" t="s">
        <v>248</v>
      </c>
      <c r="E146" s="246" t="s">
        <v>19</v>
      </c>
      <c r="F146" s="247" t="s">
        <v>6381</v>
      </c>
      <c r="G146" s="245"/>
      <c r="H146" s="248">
        <v>3.25</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248</v>
      </c>
      <c r="AU146" s="254" t="s">
        <v>78</v>
      </c>
      <c r="AV146" s="14" t="s">
        <v>78</v>
      </c>
      <c r="AW146" s="14" t="s">
        <v>31</v>
      </c>
      <c r="AX146" s="14" t="s">
        <v>69</v>
      </c>
      <c r="AY146" s="254" t="s">
        <v>231</v>
      </c>
    </row>
    <row r="147" s="13" customFormat="1">
      <c r="A147" s="13"/>
      <c r="B147" s="234"/>
      <c r="C147" s="235"/>
      <c r="D147" s="229" t="s">
        <v>248</v>
      </c>
      <c r="E147" s="236" t="s">
        <v>19</v>
      </c>
      <c r="F147" s="237" t="s">
        <v>6382</v>
      </c>
      <c r="G147" s="235"/>
      <c r="H147" s="236" t="s">
        <v>19</v>
      </c>
      <c r="I147" s="238"/>
      <c r="J147" s="235"/>
      <c r="K147" s="235"/>
      <c r="L147" s="239"/>
      <c r="M147" s="240"/>
      <c r="N147" s="241"/>
      <c r="O147" s="241"/>
      <c r="P147" s="241"/>
      <c r="Q147" s="241"/>
      <c r="R147" s="241"/>
      <c r="S147" s="241"/>
      <c r="T147" s="242"/>
      <c r="U147" s="13"/>
      <c r="V147" s="13"/>
      <c r="W147" s="13"/>
      <c r="X147" s="13"/>
      <c r="Y147" s="13"/>
      <c r="Z147" s="13"/>
      <c r="AA147" s="13"/>
      <c r="AB147" s="13"/>
      <c r="AC147" s="13"/>
      <c r="AD147" s="13"/>
      <c r="AE147" s="13"/>
      <c r="AT147" s="243" t="s">
        <v>248</v>
      </c>
      <c r="AU147" s="243" t="s">
        <v>78</v>
      </c>
      <c r="AV147" s="13" t="s">
        <v>76</v>
      </c>
      <c r="AW147" s="13" t="s">
        <v>31</v>
      </c>
      <c r="AX147" s="13" t="s">
        <v>69</v>
      </c>
      <c r="AY147" s="243" t="s">
        <v>231</v>
      </c>
    </row>
    <row r="148" s="14" customFormat="1">
      <c r="A148" s="14"/>
      <c r="B148" s="244"/>
      <c r="C148" s="245"/>
      <c r="D148" s="229" t="s">
        <v>248</v>
      </c>
      <c r="E148" s="246" t="s">
        <v>19</v>
      </c>
      <c r="F148" s="247" t="s">
        <v>6383</v>
      </c>
      <c r="G148" s="245"/>
      <c r="H148" s="248">
        <v>3.6760000000000002</v>
      </c>
      <c r="I148" s="249"/>
      <c r="J148" s="245"/>
      <c r="K148" s="245"/>
      <c r="L148" s="250"/>
      <c r="M148" s="251"/>
      <c r="N148" s="252"/>
      <c r="O148" s="252"/>
      <c r="P148" s="252"/>
      <c r="Q148" s="252"/>
      <c r="R148" s="252"/>
      <c r="S148" s="252"/>
      <c r="T148" s="253"/>
      <c r="U148" s="14"/>
      <c r="V148" s="14"/>
      <c r="W148" s="14"/>
      <c r="X148" s="14"/>
      <c r="Y148" s="14"/>
      <c r="Z148" s="14"/>
      <c r="AA148" s="14"/>
      <c r="AB148" s="14"/>
      <c r="AC148" s="14"/>
      <c r="AD148" s="14"/>
      <c r="AE148" s="14"/>
      <c r="AT148" s="254" t="s">
        <v>248</v>
      </c>
      <c r="AU148" s="254" t="s">
        <v>78</v>
      </c>
      <c r="AV148" s="14" t="s">
        <v>78</v>
      </c>
      <c r="AW148" s="14" t="s">
        <v>31</v>
      </c>
      <c r="AX148" s="14" t="s">
        <v>69</v>
      </c>
      <c r="AY148" s="254" t="s">
        <v>231</v>
      </c>
    </row>
    <row r="149" s="13" customFormat="1">
      <c r="A149" s="13"/>
      <c r="B149" s="234"/>
      <c r="C149" s="235"/>
      <c r="D149" s="229" t="s">
        <v>248</v>
      </c>
      <c r="E149" s="236" t="s">
        <v>19</v>
      </c>
      <c r="F149" s="237" t="s">
        <v>6384</v>
      </c>
      <c r="G149" s="235"/>
      <c r="H149" s="236" t="s">
        <v>19</v>
      </c>
      <c r="I149" s="238"/>
      <c r="J149" s="235"/>
      <c r="K149" s="235"/>
      <c r="L149" s="239"/>
      <c r="M149" s="240"/>
      <c r="N149" s="241"/>
      <c r="O149" s="241"/>
      <c r="P149" s="241"/>
      <c r="Q149" s="241"/>
      <c r="R149" s="241"/>
      <c r="S149" s="241"/>
      <c r="T149" s="242"/>
      <c r="U149" s="13"/>
      <c r="V149" s="13"/>
      <c r="W149" s="13"/>
      <c r="X149" s="13"/>
      <c r="Y149" s="13"/>
      <c r="Z149" s="13"/>
      <c r="AA149" s="13"/>
      <c r="AB149" s="13"/>
      <c r="AC149" s="13"/>
      <c r="AD149" s="13"/>
      <c r="AE149" s="13"/>
      <c r="AT149" s="243" t="s">
        <v>248</v>
      </c>
      <c r="AU149" s="243" t="s">
        <v>78</v>
      </c>
      <c r="AV149" s="13" t="s">
        <v>76</v>
      </c>
      <c r="AW149" s="13" t="s">
        <v>31</v>
      </c>
      <c r="AX149" s="13" t="s">
        <v>69</v>
      </c>
      <c r="AY149" s="243" t="s">
        <v>231</v>
      </c>
    </row>
    <row r="150" s="14" customFormat="1">
      <c r="A150" s="14"/>
      <c r="B150" s="244"/>
      <c r="C150" s="245"/>
      <c r="D150" s="229" t="s">
        <v>248</v>
      </c>
      <c r="E150" s="246" t="s">
        <v>19</v>
      </c>
      <c r="F150" s="247" t="s">
        <v>6385</v>
      </c>
      <c r="G150" s="245"/>
      <c r="H150" s="248">
        <v>4.9779999999999998</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248</v>
      </c>
      <c r="AU150" s="254" t="s">
        <v>78</v>
      </c>
      <c r="AV150" s="14" t="s">
        <v>78</v>
      </c>
      <c r="AW150" s="14" t="s">
        <v>31</v>
      </c>
      <c r="AX150" s="14" t="s">
        <v>69</v>
      </c>
      <c r="AY150" s="254" t="s">
        <v>231</v>
      </c>
    </row>
    <row r="151" s="13" customFormat="1">
      <c r="A151" s="13"/>
      <c r="B151" s="234"/>
      <c r="C151" s="235"/>
      <c r="D151" s="229" t="s">
        <v>248</v>
      </c>
      <c r="E151" s="236" t="s">
        <v>19</v>
      </c>
      <c r="F151" s="237" t="s">
        <v>6386</v>
      </c>
      <c r="G151" s="235"/>
      <c r="H151" s="236" t="s">
        <v>19</v>
      </c>
      <c r="I151" s="238"/>
      <c r="J151" s="235"/>
      <c r="K151" s="235"/>
      <c r="L151" s="239"/>
      <c r="M151" s="240"/>
      <c r="N151" s="241"/>
      <c r="O151" s="241"/>
      <c r="P151" s="241"/>
      <c r="Q151" s="241"/>
      <c r="R151" s="241"/>
      <c r="S151" s="241"/>
      <c r="T151" s="242"/>
      <c r="U151" s="13"/>
      <c r="V151" s="13"/>
      <c r="W151" s="13"/>
      <c r="X151" s="13"/>
      <c r="Y151" s="13"/>
      <c r="Z151" s="13"/>
      <c r="AA151" s="13"/>
      <c r="AB151" s="13"/>
      <c r="AC151" s="13"/>
      <c r="AD151" s="13"/>
      <c r="AE151" s="13"/>
      <c r="AT151" s="243" t="s">
        <v>248</v>
      </c>
      <c r="AU151" s="243" t="s">
        <v>78</v>
      </c>
      <c r="AV151" s="13" t="s">
        <v>76</v>
      </c>
      <c r="AW151" s="13" t="s">
        <v>31</v>
      </c>
      <c r="AX151" s="13" t="s">
        <v>69</v>
      </c>
      <c r="AY151" s="243" t="s">
        <v>231</v>
      </c>
    </row>
    <row r="152" s="14" customFormat="1">
      <c r="A152" s="14"/>
      <c r="B152" s="244"/>
      <c r="C152" s="245"/>
      <c r="D152" s="229" t="s">
        <v>248</v>
      </c>
      <c r="E152" s="246" t="s">
        <v>19</v>
      </c>
      <c r="F152" s="247" t="s">
        <v>6387</v>
      </c>
      <c r="G152" s="245"/>
      <c r="H152" s="248">
        <v>3.2559999999999998</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248</v>
      </c>
      <c r="AU152" s="254" t="s">
        <v>78</v>
      </c>
      <c r="AV152" s="14" t="s">
        <v>78</v>
      </c>
      <c r="AW152" s="14" t="s">
        <v>31</v>
      </c>
      <c r="AX152" s="14" t="s">
        <v>69</v>
      </c>
      <c r="AY152" s="254" t="s">
        <v>231</v>
      </c>
    </row>
    <row r="153" s="13" customFormat="1">
      <c r="A153" s="13"/>
      <c r="B153" s="234"/>
      <c r="C153" s="235"/>
      <c r="D153" s="229" t="s">
        <v>248</v>
      </c>
      <c r="E153" s="236" t="s">
        <v>19</v>
      </c>
      <c r="F153" s="237" t="s">
        <v>6388</v>
      </c>
      <c r="G153" s="235"/>
      <c r="H153" s="236" t="s">
        <v>19</v>
      </c>
      <c r="I153" s="238"/>
      <c r="J153" s="235"/>
      <c r="K153" s="235"/>
      <c r="L153" s="239"/>
      <c r="M153" s="240"/>
      <c r="N153" s="241"/>
      <c r="O153" s="241"/>
      <c r="P153" s="241"/>
      <c r="Q153" s="241"/>
      <c r="R153" s="241"/>
      <c r="S153" s="241"/>
      <c r="T153" s="242"/>
      <c r="U153" s="13"/>
      <c r="V153" s="13"/>
      <c r="W153" s="13"/>
      <c r="X153" s="13"/>
      <c r="Y153" s="13"/>
      <c r="Z153" s="13"/>
      <c r="AA153" s="13"/>
      <c r="AB153" s="13"/>
      <c r="AC153" s="13"/>
      <c r="AD153" s="13"/>
      <c r="AE153" s="13"/>
      <c r="AT153" s="243" t="s">
        <v>248</v>
      </c>
      <c r="AU153" s="243" t="s">
        <v>78</v>
      </c>
      <c r="AV153" s="13" t="s">
        <v>76</v>
      </c>
      <c r="AW153" s="13" t="s">
        <v>31</v>
      </c>
      <c r="AX153" s="13" t="s">
        <v>69</v>
      </c>
      <c r="AY153" s="243" t="s">
        <v>231</v>
      </c>
    </row>
    <row r="154" s="14" customFormat="1">
      <c r="A154" s="14"/>
      <c r="B154" s="244"/>
      <c r="C154" s="245"/>
      <c r="D154" s="229" t="s">
        <v>248</v>
      </c>
      <c r="E154" s="246" t="s">
        <v>19</v>
      </c>
      <c r="F154" s="247" t="s">
        <v>6389</v>
      </c>
      <c r="G154" s="245"/>
      <c r="H154" s="248">
        <v>5.3630000000000004</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248</v>
      </c>
      <c r="AU154" s="254" t="s">
        <v>78</v>
      </c>
      <c r="AV154" s="14" t="s">
        <v>78</v>
      </c>
      <c r="AW154" s="14" t="s">
        <v>31</v>
      </c>
      <c r="AX154" s="14" t="s">
        <v>69</v>
      </c>
      <c r="AY154" s="254" t="s">
        <v>231</v>
      </c>
    </row>
    <row r="155" s="13" customFormat="1">
      <c r="A155" s="13"/>
      <c r="B155" s="234"/>
      <c r="C155" s="235"/>
      <c r="D155" s="229" t="s">
        <v>248</v>
      </c>
      <c r="E155" s="236" t="s">
        <v>19</v>
      </c>
      <c r="F155" s="237" t="s">
        <v>6390</v>
      </c>
      <c r="G155" s="235"/>
      <c r="H155" s="236" t="s">
        <v>19</v>
      </c>
      <c r="I155" s="238"/>
      <c r="J155" s="235"/>
      <c r="K155" s="235"/>
      <c r="L155" s="239"/>
      <c r="M155" s="240"/>
      <c r="N155" s="241"/>
      <c r="O155" s="241"/>
      <c r="P155" s="241"/>
      <c r="Q155" s="241"/>
      <c r="R155" s="241"/>
      <c r="S155" s="241"/>
      <c r="T155" s="242"/>
      <c r="U155" s="13"/>
      <c r="V155" s="13"/>
      <c r="W155" s="13"/>
      <c r="X155" s="13"/>
      <c r="Y155" s="13"/>
      <c r="Z155" s="13"/>
      <c r="AA155" s="13"/>
      <c r="AB155" s="13"/>
      <c r="AC155" s="13"/>
      <c r="AD155" s="13"/>
      <c r="AE155" s="13"/>
      <c r="AT155" s="243" t="s">
        <v>248</v>
      </c>
      <c r="AU155" s="243" t="s">
        <v>78</v>
      </c>
      <c r="AV155" s="13" t="s">
        <v>76</v>
      </c>
      <c r="AW155" s="13" t="s">
        <v>31</v>
      </c>
      <c r="AX155" s="13" t="s">
        <v>69</v>
      </c>
      <c r="AY155" s="243" t="s">
        <v>231</v>
      </c>
    </row>
    <row r="156" s="14" customFormat="1">
      <c r="A156" s="14"/>
      <c r="B156" s="244"/>
      <c r="C156" s="245"/>
      <c r="D156" s="229" t="s">
        <v>248</v>
      </c>
      <c r="E156" s="246" t="s">
        <v>19</v>
      </c>
      <c r="F156" s="247" t="s">
        <v>6391</v>
      </c>
      <c r="G156" s="245"/>
      <c r="H156" s="248">
        <v>1.381</v>
      </c>
      <c r="I156" s="249"/>
      <c r="J156" s="245"/>
      <c r="K156" s="245"/>
      <c r="L156" s="250"/>
      <c r="M156" s="251"/>
      <c r="N156" s="252"/>
      <c r="O156" s="252"/>
      <c r="P156" s="252"/>
      <c r="Q156" s="252"/>
      <c r="R156" s="252"/>
      <c r="S156" s="252"/>
      <c r="T156" s="253"/>
      <c r="U156" s="14"/>
      <c r="V156" s="14"/>
      <c r="W156" s="14"/>
      <c r="X156" s="14"/>
      <c r="Y156" s="14"/>
      <c r="Z156" s="14"/>
      <c r="AA156" s="14"/>
      <c r="AB156" s="14"/>
      <c r="AC156" s="14"/>
      <c r="AD156" s="14"/>
      <c r="AE156" s="14"/>
      <c r="AT156" s="254" t="s">
        <v>248</v>
      </c>
      <c r="AU156" s="254" t="s">
        <v>78</v>
      </c>
      <c r="AV156" s="14" t="s">
        <v>78</v>
      </c>
      <c r="AW156" s="14" t="s">
        <v>31</v>
      </c>
      <c r="AX156" s="14" t="s">
        <v>69</v>
      </c>
      <c r="AY156" s="254" t="s">
        <v>231</v>
      </c>
    </row>
    <row r="157" s="13" customFormat="1">
      <c r="A157" s="13"/>
      <c r="B157" s="234"/>
      <c r="C157" s="235"/>
      <c r="D157" s="229" t="s">
        <v>248</v>
      </c>
      <c r="E157" s="236" t="s">
        <v>19</v>
      </c>
      <c r="F157" s="237" t="s">
        <v>6392</v>
      </c>
      <c r="G157" s="235"/>
      <c r="H157" s="236" t="s">
        <v>19</v>
      </c>
      <c r="I157" s="238"/>
      <c r="J157" s="235"/>
      <c r="K157" s="235"/>
      <c r="L157" s="239"/>
      <c r="M157" s="240"/>
      <c r="N157" s="241"/>
      <c r="O157" s="241"/>
      <c r="P157" s="241"/>
      <c r="Q157" s="241"/>
      <c r="R157" s="241"/>
      <c r="S157" s="241"/>
      <c r="T157" s="242"/>
      <c r="U157" s="13"/>
      <c r="V157" s="13"/>
      <c r="W157" s="13"/>
      <c r="X157" s="13"/>
      <c r="Y157" s="13"/>
      <c r="Z157" s="13"/>
      <c r="AA157" s="13"/>
      <c r="AB157" s="13"/>
      <c r="AC157" s="13"/>
      <c r="AD157" s="13"/>
      <c r="AE157" s="13"/>
      <c r="AT157" s="243" t="s">
        <v>248</v>
      </c>
      <c r="AU157" s="243" t="s">
        <v>78</v>
      </c>
      <c r="AV157" s="13" t="s">
        <v>76</v>
      </c>
      <c r="AW157" s="13" t="s">
        <v>31</v>
      </c>
      <c r="AX157" s="13" t="s">
        <v>69</v>
      </c>
      <c r="AY157" s="243" t="s">
        <v>231</v>
      </c>
    </row>
    <row r="158" s="14" customFormat="1">
      <c r="A158" s="14"/>
      <c r="B158" s="244"/>
      <c r="C158" s="245"/>
      <c r="D158" s="229" t="s">
        <v>248</v>
      </c>
      <c r="E158" s="246" t="s">
        <v>19</v>
      </c>
      <c r="F158" s="247" t="s">
        <v>6393</v>
      </c>
      <c r="G158" s="245"/>
      <c r="H158" s="248">
        <v>2.173</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248</v>
      </c>
      <c r="AU158" s="254" t="s">
        <v>78</v>
      </c>
      <c r="AV158" s="14" t="s">
        <v>78</v>
      </c>
      <c r="AW158" s="14" t="s">
        <v>31</v>
      </c>
      <c r="AX158" s="14" t="s">
        <v>69</v>
      </c>
      <c r="AY158" s="254" t="s">
        <v>231</v>
      </c>
    </row>
    <row r="159" s="13" customFormat="1">
      <c r="A159" s="13"/>
      <c r="B159" s="234"/>
      <c r="C159" s="235"/>
      <c r="D159" s="229" t="s">
        <v>248</v>
      </c>
      <c r="E159" s="236" t="s">
        <v>19</v>
      </c>
      <c r="F159" s="237" t="s">
        <v>6394</v>
      </c>
      <c r="G159" s="235"/>
      <c r="H159" s="236" t="s">
        <v>19</v>
      </c>
      <c r="I159" s="238"/>
      <c r="J159" s="235"/>
      <c r="K159" s="235"/>
      <c r="L159" s="239"/>
      <c r="M159" s="240"/>
      <c r="N159" s="241"/>
      <c r="O159" s="241"/>
      <c r="P159" s="241"/>
      <c r="Q159" s="241"/>
      <c r="R159" s="241"/>
      <c r="S159" s="241"/>
      <c r="T159" s="242"/>
      <c r="U159" s="13"/>
      <c r="V159" s="13"/>
      <c r="W159" s="13"/>
      <c r="X159" s="13"/>
      <c r="Y159" s="13"/>
      <c r="Z159" s="13"/>
      <c r="AA159" s="13"/>
      <c r="AB159" s="13"/>
      <c r="AC159" s="13"/>
      <c r="AD159" s="13"/>
      <c r="AE159" s="13"/>
      <c r="AT159" s="243" t="s">
        <v>248</v>
      </c>
      <c r="AU159" s="243" t="s">
        <v>78</v>
      </c>
      <c r="AV159" s="13" t="s">
        <v>76</v>
      </c>
      <c r="AW159" s="13" t="s">
        <v>31</v>
      </c>
      <c r="AX159" s="13" t="s">
        <v>69</v>
      </c>
      <c r="AY159" s="243" t="s">
        <v>231</v>
      </c>
    </row>
    <row r="160" s="14" customFormat="1">
      <c r="A160" s="14"/>
      <c r="B160" s="244"/>
      <c r="C160" s="245"/>
      <c r="D160" s="229" t="s">
        <v>248</v>
      </c>
      <c r="E160" s="246" t="s">
        <v>19</v>
      </c>
      <c r="F160" s="247" t="s">
        <v>6395</v>
      </c>
      <c r="G160" s="245"/>
      <c r="H160" s="248">
        <v>1.8129999999999999</v>
      </c>
      <c r="I160" s="249"/>
      <c r="J160" s="245"/>
      <c r="K160" s="245"/>
      <c r="L160" s="250"/>
      <c r="M160" s="251"/>
      <c r="N160" s="252"/>
      <c r="O160" s="252"/>
      <c r="P160" s="252"/>
      <c r="Q160" s="252"/>
      <c r="R160" s="252"/>
      <c r="S160" s="252"/>
      <c r="T160" s="253"/>
      <c r="U160" s="14"/>
      <c r="V160" s="14"/>
      <c r="W160" s="14"/>
      <c r="X160" s="14"/>
      <c r="Y160" s="14"/>
      <c r="Z160" s="14"/>
      <c r="AA160" s="14"/>
      <c r="AB160" s="14"/>
      <c r="AC160" s="14"/>
      <c r="AD160" s="14"/>
      <c r="AE160" s="14"/>
      <c r="AT160" s="254" t="s">
        <v>248</v>
      </c>
      <c r="AU160" s="254" t="s">
        <v>78</v>
      </c>
      <c r="AV160" s="14" t="s">
        <v>78</v>
      </c>
      <c r="AW160" s="14" t="s">
        <v>31</v>
      </c>
      <c r="AX160" s="14" t="s">
        <v>69</v>
      </c>
      <c r="AY160" s="254" t="s">
        <v>231</v>
      </c>
    </row>
    <row r="161" s="14" customFormat="1">
      <c r="A161" s="14"/>
      <c r="B161" s="244"/>
      <c r="C161" s="245"/>
      <c r="D161" s="229" t="s">
        <v>248</v>
      </c>
      <c r="E161" s="246" t="s">
        <v>19</v>
      </c>
      <c r="F161" s="247" t="s">
        <v>6396</v>
      </c>
      <c r="G161" s="245"/>
      <c r="H161" s="248">
        <v>3.5739999999999998</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248</v>
      </c>
      <c r="AU161" s="254" t="s">
        <v>78</v>
      </c>
      <c r="AV161" s="14" t="s">
        <v>78</v>
      </c>
      <c r="AW161" s="14" t="s">
        <v>31</v>
      </c>
      <c r="AX161" s="14" t="s">
        <v>69</v>
      </c>
      <c r="AY161" s="254" t="s">
        <v>231</v>
      </c>
    </row>
    <row r="162" s="13" customFormat="1">
      <c r="A162" s="13"/>
      <c r="B162" s="234"/>
      <c r="C162" s="235"/>
      <c r="D162" s="229" t="s">
        <v>248</v>
      </c>
      <c r="E162" s="236" t="s">
        <v>19</v>
      </c>
      <c r="F162" s="237" t="s">
        <v>6397</v>
      </c>
      <c r="G162" s="235"/>
      <c r="H162" s="236" t="s">
        <v>19</v>
      </c>
      <c r="I162" s="238"/>
      <c r="J162" s="235"/>
      <c r="K162" s="235"/>
      <c r="L162" s="239"/>
      <c r="M162" s="240"/>
      <c r="N162" s="241"/>
      <c r="O162" s="241"/>
      <c r="P162" s="241"/>
      <c r="Q162" s="241"/>
      <c r="R162" s="241"/>
      <c r="S162" s="241"/>
      <c r="T162" s="242"/>
      <c r="U162" s="13"/>
      <c r="V162" s="13"/>
      <c r="W162" s="13"/>
      <c r="X162" s="13"/>
      <c r="Y162" s="13"/>
      <c r="Z162" s="13"/>
      <c r="AA162" s="13"/>
      <c r="AB162" s="13"/>
      <c r="AC162" s="13"/>
      <c r="AD162" s="13"/>
      <c r="AE162" s="13"/>
      <c r="AT162" s="243" t="s">
        <v>248</v>
      </c>
      <c r="AU162" s="243" t="s">
        <v>78</v>
      </c>
      <c r="AV162" s="13" t="s">
        <v>76</v>
      </c>
      <c r="AW162" s="13" t="s">
        <v>31</v>
      </c>
      <c r="AX162" s="13" t="s">
        <v>69</v>
      </c>
      <c r="AY162" s="243" t="s">
        <v>231</v>
      </c>
    </row>
    <row r="163" s="14" customFormat="1">
      <c r="A163" s="14"/>
      <c r="B163" s="244"/>
      <c r="C163" s="245"/>
      <c r="D163" s="229" t="s">
        <v>248</v>
      </c>
      <c r="E163" s="246" t="s">
        <v>19</v>
      </c>
      <c r="F163" s="247" t="s">
        <v>6398</v>
      </c>
      <c r="G163" s="245"/>
      <c r="H163" s="248">
        <v>5.3250000000000002</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248</v>
      </c>
      <c r="AU163" s="254" t="s">
        <v>78</v>
      </c>
      <c r="AV163" s="14" t="s">
        <v>78</v>
      </c>
      <c r="AW163" s="14" t="s">
        <v>31</v>
      </c>
      <c r="AX163" s="14" t="s">
        <v>69</v>
      </c>
      <c r="AY163" s="254" t="s">
        <v>231</v>
      </c>
    </row>
    <row r="164" s="13" customFormat="1">
      <c r="A164" s="13"/>
      <c r="B164" s="234"/>
      <c r="C164" s="235"/>
      <c r="D164" s="229" t="s">
        <v>248</v>
      </c>
      <c r="E164" s="236" t="s">
        <v>19</v>
      </c>
      <c r="F164" s="237" t="s">
        <v>6399</v>
      </c>
      <c r="G164" s="235"/>
      <c r="H164" s="236" t="s">
        <v>19</v>
      </c>
      <c r="I164" s="238"/>
      <c r="J164" s="235"/>
      <c r="K164" s="235"/>
      <c r="L164" s="239"/>
      <c r="M164" s="240"/>
      <c r="N164" s="241"/>
      <c r="O164" s="241"/>
      <c r="P164" s="241"/>
      <c r="Q164" s="241"/>
      <c r="R164" s="241"/>
      <c r="S164" s="241"/>
      <c r="T164" s="242"/>
      <c r="U164" s="13"/>
      <c r="V164" s="13"/>
      <c r="W164" s="13"/>
      <c r="X164" s="13"/>
      <c r="Y164" s="13"/>
      <c r="Z164" s="13"/>
      <c r="AA164" s="13"/>
      <c r="AB164" s="13"/>
      <c r="AC164" s="13"/>
      <c r="AD164" s="13"/>
      <c r="AE164" s="13"/>
      <c r="AT164" s="243" t="s">
        <v>248</v>
      </c>
      <c r="AU164" s="243" t="s">
        <v>78</v>
      </c>
      <c r="AV164" s="13" t="s">
        <v>76</v>
      </c>
      <c r="AW164" s="13" t="s">
        <v>31</v>
      </c>
      <c r="AX164" s="13" t="s">
        <v>69</v>
      </c>
      <c r="AY164" s="243" t="s">
        <v>231</v>
      </c>
    </row>
    <row r="165" s="14" customFormat="1">
      <c r="A165" s="14"/>
      <c r="B165" s="244"/>
      <c r="C165" s="245"/>
      <c r="D165" s="229" t="s">
        <v>248</v>
      </c>
      <c r="E165" s="246" t="s">
        <v>19</v>
      </c>
      <c r="F165" s="247" t="s">
        <v>6400</v>
      </c>
      <c r="G165" s="245"/>
      <c r="H165" s="248">
        <v>1.859</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248</v>
      </c>
      <c r="AU165" s="254" t="s">
        <v>78</v>
      </c>
      <c r="AV165" s="14" t="s">
        <v>78</v>
      </c>
      <c r="AW165" s="14" t="s">
        <v>31</v>
      </c>
      <c r="AX165" s="14" t="s">
        <v>69</v>
      </c>
      <c r="AY165" s="254" t="s">
        <v>231</v>
      </c>
    </row>
    <row r="166" s="15" customFormat="1">
      <c r="A166" s="15"/>
      <c r="B166" s="255"/>
      <c r="C166" s="256"/>
      <c r="D166" s="229" t="s">
        <v>248</v>
      </c>
      <c r="E166" s="257" t="s">
        <v>19</v>
      </c>
      <c r="F166" s="258" t="s">
        <v>260</v>
      </c>
      <c r="G166" s="256"/>
      <c r="H166" s="259">
        <v>48.071000000000005</v>
      </c>
      <c r="I166" s="260"/>
      <c r="J166" s="256"/>
      <c r="K166" s="256"/>
      <c r="L166" s="261"/>
      <c r="M166" s="262"/>
      <c r="N166" s="263"/>
      <c r="O166" s="263"/>
      <c r="P166" s="263"/>
      <c r="Q166" s="263"/>
      <c r="R166" s="263"/>
      <c r="S166" s="263"/>
      <c r="T166" s="264"/>
      <c r="U166" s="15"/>
      <c r="V166" s="15"/>
      <c r="W166" s="15"/>
      <c r="X166" s="15"/>
      <c r="Y166" s="15"/>
      <c r="Z166" s="15"/>
      <c r="AA166" s="15"/>
      <c r="AB166" s="15"/>
      <c r="AC166" s="15"/>
      <c r="AD166" s="15"/>
      <c r="AE166" s="15"/>
      <c r="AT166" s="265" t="s">
        <v>248</v>
      </c>
      <c r="AU166" s="265" t="s">
        <v>78</v>
      </c>
      <c r="AV166" s="15" t="s">
        <v>238</v>
      </c>
      <c r="AW166" s="15" t="s">
        <v>31</v>
      </c>
      <c r="AX166" s="15" t="s">
        <v>76</v>
      </c>
      <c r="AY166" s="265" t="s">
        <v>231</v>
      </c>
    </row>
    <row r="167" s="2" customFormat="1" ht="37.8" customHeight="1">
      <c r="A167" s="41"/>
      <c r="B167" s="42"/>
      <c r="C167" s="216" t="s">
        <v>331</v>
      </c>
      <c r="D167" s="216" t="s">
        <v>234</v>
      </c>
      <c r="E167" s="217" t="s">
        <v>6401</v>
      </c>
      <c r="F167" s="218" t="s">
        <v>6402</v>
      </c>
      <c r="G167" s="219" t="s">
        <v>243</v>
      </c>
      <c r="H167" s="220">
        <v>48.070999999999998</v>
      </c>
      <c r="I167" s="221"/>
      <c r="J167" s="222">
        <f>ROUND(I167*H167,2)</f>
        <v>0</v>
      </c>
      <c r="K167" s="218" t="s">
        <v>244</v>
      </c>
      <c r="L167" s="47"/>
      <c r="M167" s="223" t="s">
        <v>19</v>
      </c>
      <c r="N167" s="224" t="s">
        <v>40</v>
      </c>
      <c r="O167" s="87"/>
      <c r="P167" s="225">
        <f>O167*H167</f>
        <v>0</v>
      </c>
      <c r="Q167" s="225">
        <v>0.021160000000000002</v>
      </c>
      <c r="R167" s="225">
        <f>Q167*H167</f>
        <v>1.0171823600000001</v>
      </c>
      <c r="S167" s="225">
        <v>0</v>
      </c>
      <c r="T167" s="226">
        <f>S167*H167</f>
        <v>0</v>
      </c>
      <c r="U167" s="41"/>
      <c r="V167" s="41"/>
      <c r="W167" s="41"/>
      <c r="X167" s="41"/>
      <c r="Y167" s="41"/>
      <c r="Z167" s="41"/>
      <c r="AA167" s="41"/>
      <c r="AB167" s="41"/>
      <c r="AC167" s="41"/>
      <c r="AD167" s="41"/>
      <c r="AE167" s="41"/>
      <c r="AR167" s="227" t="s">
        <v>331</v>
      </c>
      <c r="AT167" s="227" t="s">
        <v>234</v>
      </c>
      <c r="AU167" s="227" t="s">
        <v>78</v>
      </c>
      <c r="AY167" s="19" t="s">
        <v>231</v>
      </c>
      <c r="BE167" s="228">
        <f>IF(N167="základní",J167,0)</f>
        <v>0</v>
      </c>
      <c r="BF167" s="228">
        <f>IF(N167="snížená",J167,0)</f>
        <v>0</v>
      </c>
      <c r="BG167" s="228">
        <f>IF(N167="zákl. přenesená",J167,0)</f>
        <v>0</v>
      </c>
      <c r="BH167" s="228">
        <f>IF(N167="sníž. přenesená",J167,0)</f>
        <v>0</v>
      </c>
      <c r="BI167" s="228">
        <f>IF(N167="nulová",J167,0)</f>
        <v>0</v>
      </c>
      <c r="BJ167" s="19" t="s">
        <v>76</v>
      </c>
      <c r="BK167" s="228">
        <f>ROUND(I167*H167,2)</f>
        <v>0</v>
      </c>
      <c r="BL167" s="19" t="s">
        <v>331</v>
      </c>
      <c r="BM167" s="227" t="s">
        <v>6403</v>
      </c>
    </row>
    <row r="168" s="13" customFormat="1">
      <c r="A168" s="13"/>
      <c r="B168" s="234"/>
      <c r="C168" s="235"/>
      <c r="D168" s="229" t="s">
        <v>248</v>
      </c>
      <c r="E168" s="236" t="s">
        <v>19</v>
      </c>
      <c r="F168" s="237" t="s">
        <v>6373</v>
      </c>
      <c r="G168" s="235"/>
      <c r="H168" s="236" t="s">
        <v>19</v>
      </c>
      <c r="I168" s="238"/>
      <c r="J168" s="235"/>
      <c r="K168" s="235"/>
      <c r="L168" s="239"/>
      <c r="M168" s="240"/>
      <c r="N168" s="241"/>
      <c r="O168" s="241"/>
      <c r="P168" s="241"/>
      <c r="Q168" s="241"/>
      <c r="R168" s="241"/>
      <c r="S168" s="241"/>
      <c r="T168" s="242"/>
      <c r="U168" s="13"/>
      <c r="V168" s="13"/>
      <c r="W168" s="13"/>
      <c r="X168" s="13"/>
      <c r="Y168" s="13"/>
      <c r="Z168" s="13"/>
      <c r="AA168" s="13"/>
      <c r="AB168" s="13"/>
      <c r="AC168" s="13"/>
      <c r="AD168" s="13"/>
      <c r="AE168" s="13"/>
      <c r="AT168" s="243" t="s">
        <v>248</v>
      </c>
      <c r="AU168" s="243" t="s">
        <v>78</v>
      </c>
      <c r="AV168" s="13" t="s">
        <v>76</v>
      </c>
      <c r="AW168" s="13" t="s">
        <v>31</v>
      </c>
      <c r="AX168" s="13" t="s">
        <v>69</v>
      </c>
      <c r="AY168" s="243" t="s">
        <v>231</v>
      </c>
    </row>
    <row r="169" s="13" customFormat="1">
      <c r="A169" s="13"/>
      <c r="B169" s="234"/>
      <c r="C169" s="235"/>
      <c r="D169" s="229" t="s">
        <v>248</v>
      </c>
      <c r="E169" s="236" t="s">
        <v>19</v>
      </c>
      <c r="F169" s="237" t="s">
        <v>6374</v>
      </c>
      <c r="G169" s="235"/>
      <c r="H169" s="236" t="s">
        <v>19</v>
      </c>
      <c r="I169" s="238"/>
      <c r="J169" s="235"/>
      <c r="K169" s="235"/>
      <c r="L169" s="239"/>
      <c r="M169" s="240"/>
      <c r="N169" s="241"/>
      <c r="O169" s="241"/>
      <c r="P169" s="241"/>
      <c r="Q169" s="241"/>
      <c r="R169" s="241"/>
      <c r="S169" s="241"/>
      <c r="T169" s="242"/>
      <c r="U169" s="13"/>
      <c r="V169" s="13"/>
      <c r="W169" s="13"/>
      <c r="X169" s="13"/>
      <c r="Y169" s="13"/>
      <c r="Z169" s="13"/>
      <c r="AA169" s="13"/>
      <c r="AB169" s="13"/>
      <c r="AC169" s="13"/>
      <c r="AD169" s="13"/>
      <c r="AE169" s="13"/>
      <c r="AT169" s="243" t="s">
        <v>248</v>
      </c>
      <c r="AU169" s="243" t="s">
        <v>78</v>
      </c>
      <c r="AV169" s="13" t="s">
        <v>76</v>
      </c>
      <c r="AW169" s="13" t="s">
        <v>31</v>
      </c>
      <c r="AX169" s="13" t="s">
        <v>69</v>
      </c>
      <c r="AY169" s="243" t="s">
        <v>231</v>
      </c>
    </row>
    <row r="170" s="14" customFormat="1">
      <c r="A170" s="14"/>
      <c r="B170" s="244"/>
      <c r="C170" s="245"/>
      <c r="D170" s="229" t="s">
        <v>248</v>
      </c>
      <c r="E170" s="246" t="s">
        <v>19</v>
      </c>
      <c r="F170" s="247" t="s">
        <v>6375</v>
      </c>
      <c r="G170" s="245"/>
      <c r="H170" s="248">
        <v>3.96</v>
      </c>
      <c r="I170" s="249"/>
      <c r="J170" s="245"/>
      <c r="K170" s="245"/>
      <c r="L170" s="250"/>
      <c r="M170" s="251"/>
      <c r="N170" s="252"/>
      <c r="O170" s="252"/>
      <c r="P170" s="252"/>
      <c r="Q170" s="252"/>
      <c r="R170" s="252"/>
      <c r="S170" s="252"/>
      <c r="T170" s="253"/>
      <c r="U170" s="14"/>
      <c r="V170" s="14"/>
      <c r="W170" s="14"/>
      <c r="X170" s="14"/>
      <c r="Y170" s="14"/>
      <c r="Z170" s="14"/>
      <c r="AA170" s="14"/>
      <c r="AB170" s="14"/>
      <c r="AC170" s="14"/>
      <c r="AD170" s="14"/>
      <c r="AE170" s="14"/>
      <c r="AT170" s="254" t="s">
        <v>248</v>
      </c>
      <c r="AU170" s="254" t="s">
        <v>78</v>
      </c>
      <c r="AV170" s="14" t="s">
        <v>78</v>
      </c>
      <c r="AW170" s="14" t="s">
        <v>31</v>
      </c>
      <c r="AX170" s="14" t="s">
        <v>69</v>
      </c>
      <c r="AY170" s="254" t="s">
        <v>231</v>
      </c>
    </row>
    <row r="171" s="13" customFormat="1">
      <c r="A171" s="13"/>
      <c r="B171" s="234"/>
      <c r="C171" s="235"/>
      <c r="D171" s="229" t="s">
        <v>248</v>
      </c>
      <c r="E171" s="236" t="s">
        <v>19</v>
      </c>
      <c r="F171" s="237" t="s">
        <v>6376</v>
      </c>
      <c r="G171" s="235"/>
      <c r="H171" s="236" t="s">
        <v>19</v>
      </c>
      <c r="I171" s="238"/>
      <c r="J171" s="235"/>
      <c r="K171" s="235"/>
      <c r="L171" s="239"/>
      <c r="M171" s="240"/>
      <c r="N171" s="241"/>
      <c r="O171" s="241"/>
      <c r="P171" s="241"/>
      <c r="Q171" s="241"/>
      <c r="R171" s="241"/>
      <c r="S171" s="241"/>
      <c r="T171" s="242"/>
      <c r="U171" s="13"/>
      <c r="V171" s="13"/>
      <c r="W171" s="13"/>
      <c r="X171" s="13"/>
      <c r="Y171" s="13"/>
      <c r="Z171" s="13"/>
      <c r="AA171" s="13"/>
      <c r="AB171" s="13"/>
      <c r="AC171" s="13"/>
      <c r="AD171" s="13"/>
      <c r="AE171" s="13"/>
      <c r="AT171" s="243" t="s">
        <v>248</v>
      </c>
      <c r="AU171" s="243" t="s">
        <v>78</v>
      </c>
      <c r="AV171" s="13" t="s">
        <v>76</v>
      </c>
      <c r="AW171" s="13" t="s">
        <v>31</v>
      </c>
      <c r="AX171" s="13" t="s">
        <v>69</v>
      </c>
      <c r="AY171" s="243" t="s">
        <v>231</v>
      </c>
    </row>
    <row r="172" s="14" customFormat="1">
      <c r="A172" s="14"/>
      <c r="B172" s="244"/>
      <c r="C172" s="245"/>
      <c r="D172" s="229" t="s">
        <v>248</v>
      </c>
      <c r="E172" s="246" t="s">
        <v>19</v>
      </c>
      <c r="F172" s="247" t="s">
        <v>6377</v>
      </c>
      <c r="G172" s="245"/>
      <c r="H172" s="248">
        <v>3.427</v>
      </c>
      <c r="I172" s="249"/>
      <c r="J172" s="245"/>
      <c r="K172" s="245"/>
      <c r="L172" s="250"/>
      <c r="M172" s="251"/>
      <c r="N172" s="252"/>
      <c r="O172" s="252"/>
      <c r="P172" s="252"/>
      <c r="Q172" s="252"/>
      <c r="R172" s="252"/>
      <c r="S172" s="252"/>
      <c r="T172" s="253"/>
      <c r="U172" s="14"/>
      <c r="V172" s="14"/>
      <c r="W172" s="14"/>
      <c r="X172" s="14"/>
      <c r="Y172" s="14"/>
      <c r="Z172" s="14"/>
      <c r="AA172" s="14"/>
      <c r="AB172" s="14"/>
      <c r="AC172" s="14"/>
      <c r="AD172" s="14"/>
      <c r="AE172" s="14"/>
      <c r="AT172" s="254" t="s">
        <v>248</v>
      </c>
      <c r="AU172" s="254" t="s">
        <v>78</v>
      </c>
      <c r="AV172" s="14" t="s">
        <v>78</v>
      </c>
      <c r="AW172" s="14" t="s">
        <v>31</v>
      </c>
      <c r="AX172" s="14" t="s">
        <v>69</v>
      </c>
      <c r="AY172" s="254" t="s">
        <v>231</v>
      </c>
    </row>
    <row r="173" s="13" customFormat="1">
      <c r="A173" s="13"/>
      <c r="B173" s="234"/>
      <c r="C173" s="235"/>
      <c r="D173" s="229" t="s">
        <v>248</v>
      </c>
      <c r="E173" s="236" t="s">
        <v>19</v>
      </c>
      <c r="F173" s="237" t="s">
        <v>6378</v>
      </c>
      <c r="G173" s="235"/>
      <c r="H173" s="236" t="s">
        <v>19</v>
      </c>
      <c r="I173" s="238"/>
      <c r="J173" s="235"/>
      <c r="K173" s="235"/>
      <c r="L173" s="239"/>
      <c r="M173" s="240"/>
      <c r="N173" s="241"/>
      <c r="O173" s="241"/>
      <c r="P173" s="241"/>
      <c r="Q173" s="241"/>
      <c r="R173" s="241"/>
      <c r="S173" s="241"/>
      <c r="T173" s="242"/>
      <c r="U173" s="13"/>
      <c r="V173" s="13"/>
      <c r="W173" s="13"/>
      <c r="X173" s="13"/>
      <c r="Y173" s="13"/>
      <c r="Z173" s="13"/>
      <c r="AA173" s="13"/>
      <c r="AB173" s="13"/>
      <c r="AC173" s="13"/>
      <c r="AD173" s="13"/>
      <c r="AE173" s="13"/>
      <c r="AT173" s="243" t="s">
        <v>248</v>
      </c>
      <c r="AU173" s="243" t="s">
        <v>78</v>
      </c>
      <c r="AV173" s="13" t="s">
        <v>76</v>
      </c>
      <c r="AW173" s="13" t="s">
        <v>31</v>
      </c>
      <c r="AX173" s="13" t="s">
        <v>69</v>
      </c>
      <c r="AY173" s="243" t="s">
        <v>231</v>
      </c>
    </row>
    <row r="174" s="14" customFormat="1">
      <c r="A174" s="14"/>
      <c r="B174" s="244"/>
      <c r="C174" s="245"/>
      <c r="D174" s="229" t="s">
        <v>248</v>
      </c>
      <c r="E174" s="246" t="s">
        <v>19</v>
      </c>
      <c r="F174" s="247" t="s">
        <v>6379</v>
      </c>
      <c r="G174" s="245"/>
      <c r="H174" s="248">
        <v>4.0359999999999996</v>
      </c>
      <c r="I174" s="249"/>
      <c r="J174" s="245"/>
      <c r="K174" s="245"/>
      <c r="L174" s="250"/>
      <c r="M174" s="251"/>
      <c r="N174" s="252"/>
      <c r="O174" s="252"/>
      <c r="P174" s="252"/>
      <c r="Q174" s="252"/>
      <c r="R174" s="252"/>
      <c r="S174" s="252"/>
      <c r="T174" s="253"/>
      <c r="U174" s="14"/>
      <c r="V174" s="14"/>
      <c r="W174" s="14"/>
      <c r="X174" s="14"/>
      <c r="Y174" s="14"/>
      <c r="Z174" s="14"/>
      <c r="AA174" s="14"/>
      <c r="AB174" s="14"/>
      <c r="AC174" s="14"/>
      <c r="AD174" s="14"/>
      <c r="AE174" s="14"/>
      <c r="AT174" s="254" t="s">
        <v>248</v>
      </c>
      <c r="AU174" s="254" t="s">
        <v>78</v>
      </c>
      <c r="AV174" s="14" t="s">
        <v>78</v>
      </c>
      <c r="AW174" s="14" t="s">
        <v>31</v>
      </c>
      <c r="AX174" s="14" t="s">
        <v>69</v>
      </c>
      <c r="AY174" s="254" t="s">
        <v>231</v>
      </c>
    </row>
    <row r="175" s="13" customFormat="1">
      <c r="A175" s="13"/>
      <c r="B175" s="234"/>
      <c r="C175" s="235"/>
      <c r="D175" s="229" t="s">
        <v>248</v>
      </c>
      <c r="E175" s="236" t="s">
        <v>19</v>
      </c>
      <c r="F175" s="237" t="s">
        <v>6380</v>
      </c>
      <c r="G175" s="235"/>
      <c r="H175" s="236" t="s">
        <v>19</v>
      </c>
      <c r="I175" s="238"/>
      <c r="J175" s="235"/>
      <c r="K175" s="235"/>
      <c r="L175" s="239"/>
      <c r="M175" s="240"/>
      <c r="N175" s="241"/>
      <c r="O175" s="241"/>
      <c r="P175" s="241"/>
      <c r="Q175" s="241"/>
      <c r="R175" s="241"/>
      <c r="S175" s="241"/>
      <c r="T175" s="242"/>
      <c r="U175" s="13"/>
      <c r="V175" s="13"/>
      <c r="W175" s="13"/>
      <c r="X175" s="13"/>
      <c r="Y175" s="13"/>
      <c r="Z175" s="13"/>
      <c r="AA175" s="13"/>
      <c r="AB175" s="13"/>
      <c r="AC175" s="13"/>
      <c r="AD175" s="13"/>
      <c r="AE175" s="13"/>
      <c r="AT175" s="243" t="s">
        <v>248</v>
      </c>
      <c r="AU175" s="243" t="s">
        <v>78</v>
      </c>
      <c r="AV175" s="13" t="s">
        <v>76</v>
      </c>
      <c r="AW175" s="13" t="s">
        <v>31</v>
      </c>
      <c r="AX175" s="13" t="s">
        <v>69</v>
      </c>
      <c r="AY175" s="243" t="s">
        <v>231</v>
      </c>
    </row>
    <row r="176" s="14" customFormat="1">
      <c r="A176" s="14"/>
      <c r="B176" s="244"/>
      <c r="C176" s="245"/>
      <c r="D176" s="229" t="s">
        <v>248</v>
      </c>
      <c r="E176" s="246" t="s">
        <v>19</v>
      </c>
      <c r="F176" s="247" t="s">
        <v>6381</v>
      </c>
      <c r="G176" s="245"/>
      <c r="H176" s="248">
        <v>3.25</v>
      </c>
      <c r="I176" s="249"/>
      <c r="J176" s="245"/>
      <c r="K176" s="245"/>
      <c r="L176" s="250"/>
      <c r="M176" s="251"/>
      <c r="N176" s="252"/>
      <c r="O176" s="252"/>
      <c r="P176" s="252"/>
      <c r="Q176" s="252"/>
      <c r="R176" s="252"/>
      <c r="S176" s="252"/>
      <c r="T176" s="253"/>
      <c r="U176" s="14"/>
      <c r="V176" s="14"/>
      <c r="W176" s="14"/>
      <c r="X176" s="14"/>
      <c r="Y176" s="14"/>
      <c r="Z176" s="14"/>
      <c r="AA176" s="14"/>
      <c r="AB176" s="14"/>
      <c r="AC176" s="14"/>
      <c r="AD176" s="14"/>
      <c r="AE176" s="14"/>
      <c r="AT176" s="254" t="s">
        <v>248</v>
      </c>
      <c r="AU176" s="254" t="s">
        <v>78</v>
      </c>
      <c r="AV176" s="14" t="s">
        <v>78</v>
      </c>
      <c r="AW176" s="14" t="s">
        <v>31</v>
      </c>
      <c r="AX176" s="14" t="s">
        <v>69</v>
      </c>
      <c r="AY176" s="254" t="s">
        <v>231</v>
      </c>
    </row>
    <row r="177" s="13" customFormat="1">
      <c r="A177" s="13"/>
      <c r="B177" s="234"/>
      <c r="C177" s="235"/>
      <c r="D177" s="229" t="s">
        <v>248</v>
      </c>
      <c r="E177" s="236" t="s">
        <v>19</v>
      </c>
      <c r="F177" s="237" t="s">
        <v>6382</v>
      </c>
      <c r="G177" s="235"/>
      <c r="H177" s="236" t="s">
        <v>19</v>
      </c>
      <c r="I177" s="238"/>
      <c r="J177" s="235"/>
      <c r="K177" s="235"/>
      <c r="L177" s="239"/>
      <c r="M177" s="240"/>
      <c r="N177" s="241"/>
      <c r="O177" s="241"/>
      <c r="P177" s="241"/>
      <c r="Q177" s="241"/>
      <c r="R177" s="241"/>
      <c r="S177" s="241"/>
      <c r="T177" s="242"/>
      <c r="U177" s="13"/>
      <c r="V177" s="13"/>
      <c r="W177" s="13"/>
      <c r="X177" s="13"/>
      <c r="Y177" s="13"/>
      <c r="Z177" s="13"/>
      <c r="AA177" s="13"/>
      <c r="AB177" s="13"/>
      <c r="AC177" s="13"/>
      <c r="AD177" s="13"/>
      <c r="AE177" s="13"/>
      <c r="AT177" s="243" t="s">
        <v>248</v>
      </c>
      <c r="AU177" s="243" t="s">
        <v>78</v>
      </c>
      <c r="AV177" s="13" t="s">
        <v>76</v>
      </c>
      <c r="AW177" s="13" t="s">
        <v>31</v>
      </c>
      <c r="AX177" s="13" t="s">
        <v>69</v>
      </c>
      <c r="AY177" s="243" t="s">
        <v>231</v>
      </c>
    </row>
    <row r="178" s="14" customFormat="1">
      <c r="A178" s="14"/>
      <c r="B178" s="244"/>
      <c r="C178" s="245"/>
      <c r="D178" s="229" t="s">
        <v>248</v>
      </c>
      <c r="E178" s="246" t="s">
        <v>19</v>
      </c>
      <c r="F178" s="247" t="s">
        <v>6383</v>
      </c>
      <c r="G178" s="245"/>
      <c r="H178" s="248">
        <v>3.6760000000000002</v>
      </c>
      <c r="I178" s="249"/>
      <c r="J178" s="245"/>
      <c r="K178" s="245"/>
      <c r="L178" s="250"/>
      <c r="M178" s="251"/>
      <c r="N178" s="252"/>
      <c r="O178" s="252"/>
      <c r="P178" s="252"/>
      <c r="Q178" s="252"/>
      <c r="R178" s="252"/>
      <c r="S178" s="252"/>
      <c r="T178" s="253"/>
      <c r="U178" s="14"/>
      <c r="V178" s="14"/>
      <c r="W178" s="14"/>
      <c r="X178" s="14"/>
      <c r="Y178" s="14"/>
      <c r="Z178" s="14"/>
      <c r="AA178" s="14"/>
      <c r="AB178" s="14"/>
      <c r="AC178" s="14"/>
      <c r="AD178" s="14"/>
      <c r="AE178" s="14"/>
      <c r="AT178" s="254" t="s">
        <v>248</v>
      </c>
      <c r="AU178" s="254" t="s">
        <v>78</v>
      </c>
      <c r="AV178" s="14" t="s">
        <v>78</v>
      </c>
      <c r="AW178" s="14" t="s">
        <v>31</v>
      </c>
      <c r="AX178" s="14" t="s">
        <v>69</v>
      </c>
      <c r="AY178" s="254" t="s">
        <v>231</v>
      </c>
    </row>
    <row r="179" s="13" customFormat="1">
      <c r="A179" s="13"/>
      <c r="B179" s="234"/>
      <c r="C179" s="235"/>
      <c r="D179" s="229" t="s">
        <v>248</v>
      </c>
      <c r="E179" s="236" t="s">
        <v>19</v>
      </c>
      <c r="F179" s="237" t="s">
        <v>6384</v>
      </c>
      <c r="G179" s="235"/>
      <c r="H179" s="236" t="s">
        <v>19</v>
      </c>
      <c r="I179" s="238"/>
      <c r="J179" s="235"/>
      <c r="K179" s="235"/>
      <c r="L179" s="239"/>
      <c r="M179" s="240"/>
      <c r="N179" s="241"/>
      <c r="O179" s="241"/>
      <c r="P179" s="241"/>
      <c r="Q179" s="241"/>
      <c r="R179" s="241"/>
      <c r="S179" s="241"/>
      <c r="T179" s="242"/>
      <c r="U179" s="13"/>
      <c r="V179" s="13"/>
      <c r="W179" s="13"/>
      <c r="X179" s="13"/>
      <c r="Y179" s="13"/>
      <c r="Z179" s="13"/>
      <c r="AA179" s="13"/>
      <c r="AB179" s="13"/>
      <c r="AC179" s="13"/>
      <c r="AD179" s="13"/>
      <c r="AE179" s="13"/>
      <c r="AT179" s="243" t="s">
        <v>248</v>
      </c>
      <c r="AU179" s="243" t="s">
        <v>78</v>
      </c>
      <c r="AV179" s="13" t="s">
        <v>76</v>
      </c>
      <c r="AW179" s="13" t="s">
        <v>31</v>
      </c>
      <c r="AX179" s="13" t="s">
        <v>69</v>
      </c>
      <c r="AY179" s="243" t="s">
        <v>231</v>
      </c>
    </row>
    <row r="180" s="14" customFormat="1">
      <c r="A180" s="14"/>
      <c r="B180" s="244"/>
      <c r="C180" s="245"/>
      <c r="D180" s="229" t="s">
        <v>248</v>
      </c>
      <c r="E180" s="246" t="s">
        <v>19</v>
      </c>
      <c r="F180" s="247" t="s">
        <v>6385</v>
      </c>
      <c r="G180" s="245"/>
      <c r="H180" s="248">
        <v>4.9779999999999998</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248</v>
      </c>
      <c r="AU180" s="254" t="s">
        <v>78</v>
      </c>
      <c r="AV180" s="14" t="s">
        <v>78</v>
      </c>
      <c r="AW180" s="14" t="s">
        <v>31</v>
      </c>
      <c r="AX180" s="14" t="s">
        <v>69</v>
      </c>
      <c r="AY180" s="254" t="s">
        <v>231</v>
      </c>
    </row>
    <row r="181" s="13" customFormat="1">
      <c r="A181" s="13"/>
      <c r="B181" s="234"/>
      <c r="C181" s="235"/>
      <c r="D181" s="229" t="s">
        <v>248</v>
      </c>
      <c r="E181" s="236" t="s">
        <v>19</v>
      </c>
      <c r="F181" s="237" t="s">
        <v>6386</v>
      </c>
      <c r="G181" s="235"/>
      <c r="H181" s="236" t="s">
        <v>19</v>
      </c>
      <c r="I181" s="238"/>
      <c r="J181" s="235"/>
      <c r="K181" s="235"/>
      <c r="L181" s="239"/>
      <c r="M181" s="240"/>
      <c r="N181" s="241"/>
      <c r="O181" s="241"/>
      <c r="P181" s="241"/>
      <c r="Q181" s="241"/>
      <c r="R181" s="241"/>
      <c r="S181" s="241"/>
      <c r="T181" s="242"/>
      <c r="U181" s="13"/>
      <c r="V181" s="13"/>
      <c r="W181" s="13"/>
      <c r="X181" s="13"/>
      <c r="Y181" s="13"/>
      <c r="Z181" s="13"/>
      <c r="AA181" s="13"/>
      <c r="AB181" s="13"/>
      <c r="AC181" s="13"/>
      <c r="AD181" s="13"/>
      <c r="AE181" s="13"/>
      <c r="AT181" s="243" t="s">
        <v>248</v>
      </c>
      <c r="AU181" s="243" t="s">
        <v>78</v>
      </c>
      <c r="AV181" s="13" t="s">
        <v>76</v>
      </c>
      <c r="AW181" s="13" t="s">
        <v>31</v>
      </c>
      <c r="AX181" s="13" t="s">
        <v>69</v>
      </c>
      <c r="AY181" s="243" t="s">
        <v>231</v>
      </c>
    </row>
    <row r="182" s="14" customFormat="1">
      <c r="A182" s="14"/>
      <c r="B182" s="244"/>
      <c r="C182" s="245"/>
      <c r="D182" s="229" t="s">
        <v>248</v>
      </c>
      <c r="E182" s="246" t="s">
        <v>19</v>
      </c>
      <c r="F182" s="247" t="s">
        <v>6387</v>
      </c>
      <c r="G182" s="245"/>
      <c r="H182" s="248">
        <v>3.2559999999999998</v>
      </c>
      <c r="I182" s="249"/>
      <c r="J182" s="245"/>
      <c r="K182" s="245"/>
      <c r="L182" s="250"/>
      <c r="M182" s="251"/>
      <c r="N182" s="252"/>
      <c r="O182" s="252"/>
      <c r="P182" s="252"/>
      <c r="Q182" s="252"/>
      <c r="R182" s="252"/>
      <c r="S182" s="252"/>
      <c r="T182" s="253"/>
      <c r="U182" s="14"/>
      <c r="V182" s="14"/>
      <c r="W182" s="14"/>
      <c r="X182" s="14"/>
      <c r="Y182" s="14"/>
      <c r="Z182" s="14"/>
      <c r="AA182" s="14"/>
      <c r="AB182" s="14"/>
      <c r="AC182" s="14"/>
      <c r="AD182" s="14"/>
      <c r="AE182" s="14"/>
      <c r="AT182" s="254" t="s">
        <v>248</v>
      </c>
      <c r="AU182" s="254" t="s">
        <v>78</v>
      </c>
      <c r="AV182" s="14" t="s">
        <v>78</v>
      </c>
      <c r="AW182" s="14" t="s">
        <v>31</v>
      </c>
      <c r="AX182" s="14" t="s">
        <v>69</v>
      </c>
      <c r="AY182" s="254" t="s">
        <v>231</v>
      </c>
    </row>
    <row r="183" s="13" customFormat="1">
      <c r="A183" s="13"/>
      <c r="B183" s="234"/>
      <c r="C183" s="235"/>
      <c r="D183" s="229" t="s">
        <v>248</v>
      </c>
      <c r="E183" s="236" t="s">
        <v>19</v>
      </c>
      <c r="F183" s="237" t="s">
        <v>6388</v>
      </c>
      <c r="G183" s="235"/>
      <c r="H183" s="236" t="s">
        <v>19</v>
      </c>
      <c r="I183" s="238"/>
      <c r="J183" s="235"/>
      <c r="K183" s="235"/>
      <c r="L183" s="239"/>
      <c r="M183" s="240"/>
      <c r="N183" s="241"/>
      <c r="O183" s="241"/>
      <c r="P183" s="241"/>
      <c r="Q183" s="241"/>
      <c r="R183" s="241"/>
      <c r="S183" s="241"/>
      <c r="T183" s="242"/>
      <c r="U183" s="13"/>
      <c r="V183" s="13"/>
      <c r="W183" s="13"/>
      <c r="X183" s="13"/>
      <c r="Y183" s="13"/>
      <c r="Z183" s="13"/>
      <c r="AA183" s="13"/>
      <c r="AB183" s="13"/>
      <c r="AC183" s="13"/>
      <c r="AD183" s="13"/>
      <c r="AE183" s="13"/>
      <c r="AT183" s="243" t="s">
        <v>248</v>
      </c>
      <c r="AU183" s="243" t="s">
        <v>78</v>
      </c>
      <c r="AV183" s="13" t="s">
        <v>76</v>
      </c>
      <c r="AW183" s="13" t="s">
        <v>31</v>
      </c>
      <c r="AX183" s="13" t="s">
        <v>69</v>
      </c>
      <c r="AY183" s="243" t="s">
        <v>231</v>
      </c>
    </row>
    <row r="184" s="14" customFormat="1">
      <c r="A184" s="14"/>
      <c r="B184" s="244"/>
      <c r="C184" s="245"/>
      <c r="D184" s="229" t="s">
        <v>248</v>
      </c>
      <c r="E184" s="246" t="s">
        <v>19</v>
      </c>
      <c r="F184" s="247" t="s">
        <v>6389</v>
      </c>
      <c r="G184" s="245"/>
      <c r="H184" s="248">
        <v>5.3630000000000004</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248</v>
      </c>
      <c r="AU184" s="254" t="s">
        <v>78</v>
      </c>
      <c r="AV184" s="14" t="s">
        <v>78</v>
      </c>
      <c r="AW184" s="14" t="s">
        <v>31</v>
      </c>
      <c r="AX184" s="14" t="s">
        <v>69</v>
      </c>
      <c r="AY184" s="254" t="s">
        <v>231</v>
      </c>
    </row>
    <row r="185" s="13" customFormat="1">
      <c r="A185" s="13"/>
      <c r="B185" s="234"/>
      <c r="C185" s="235"/>
      <c r="D185" s="229" t="s">
        <v>248</v>
      </c>
      <c r="E185" s="236" t="s">
        <v>19</v>
      </c>
      <c r="F185" s="237" t="s">
        <v>6390</v>
      </c>
      <c r="G185" s="235"/>
      <c r="H185" s="236" t="s">
        <v>19</v>
      </c>
      <c r="I185" s="238"/>
      <c r="J185" s="235"/>
      <c r="K185" s="235"/>
      <c r="L185" s="239"/>
      <c r="M185" s="240"/>
      <c r="N185" s="241"/>
      <c r="O185" s="241"/>
      <c r="P185" s="241"/>
      <c r="Q185" s="241"/>
      <c r="R185" s="241"/>
      <c r="S185" s="241"/>
      <c r="T185" s="242"/>
      <c r="U185" s="13"/>
      <c r="V185" s="13"/>
      <c r="W185" s="13"/>
      <c r="X185" s="13"/>
      <c r="Y185" s="13"/>
      <c r="Z185" s="13"/>
      <c r="AA185" s="13"/>
      <c r="AB185" s="13"/>
      <c r="AC185" s="13"/>
      <c r="AD185" s="13"/>
      <c r="AE185" s="13"/>
      <c r="AT185" s="243" t="s">
        <v>248</v>
      </c>
      <c r="AU185" s="243" t="s">
        <v>78</v>
      </c>
      <c r="AV185" s="13" t="s">
        <v>76</v>
      </c>
      <c r="AW185" s="13" t="s">
        <v>31</v>
      </c>
      <c r="AX185" s="13" t="s">
        <v>69</v>
      </c>
      <c r="AY185" s="243" t="s">
        <v>231</v>
      </c>
    </row>
    <row r="186" s="14" customFormat="1">
      <c r="A186" s="14"/>
      <c r="B186" s="244"/>
      <c r="C186" s="245"/>
      <c r="D186" s="229" t="s">
        <v>248</v>
      </c>
      <c r="E186" s="246" t="s">
        <v>19</v>
      </c>
      <c r="F186" s="247" t="s">
        <v>6391</v>
      </c>
      <c r="G186" s="245"/>
      <c r="H186" s="248">
        <v>1.381</v>
      </c>
      <c r="I186" s="249"/>
      <c r="J186" s="245"/>
      <c r="K186" s="245"/>
      <c r="L186" s="250"/>
      <c r="M186" s="251"/>
      <c r="N186" s="252"/>
      <c r="O186" s="252"/>
      <c r="P186" s="252"/>
      <c r="Q186" s="252"/>
      <c r="R186" s="252"/>
      <c r="S186" s="252"/>
      <c r="T186" s="253"/>
      <c r="U186" s="14"/>
      <c r="V186" s="14"/>
      <c r="W186" s="14"/>
      <c r="X186" s="14"/>
      <c r="Y186" s="14"/>
      <c r="Z186" s="14"/>
      <c r="AA186" s="14"/>
      <c r="AB186" s="14"/>
      <c r="AC186" s="14"/>
      <c r="AD186" s="14"/>
      <c r="AE186" s="14"/>
      <c r="AT186" s="254" t="s">
        <v>248</v>
      </c>
      <c r="AU186" s="254" t="s">
        <v>78</v>
      </c>
      <c r="AV186" s="14" t="s">
        <v>78</v>
      </c>
      <c r="AW186" s="14" t="s">
        <v>31</v>
      </c>
      <c r="AX186" s="14" t="s">
        <v>69</v>
      </c>
      <c r="AY186" s="254" t="s">
        <v>231</v>
      </c>
    </row>
    <row r="187" s="13" customFormat="1">
      <c r="A187" s="13"/>
      <c r="B187" s="234"/>
      <c r="C187" s="235"/>
      <c r="D187" s="229" t="s">
        <v>248</v>
      </c>
      <c r="E187" s="236" t="s">
        <v>19</v>
      </c>
      <c r="F187" s="237" t="s">
        <v>6392</v>
      </c>
      <c r="G187" s="235"/>
      <c r="H187" s="236" t="s">
        <v>19</v>
      </c>
      <c r="I187" s="238"/>
      <c r="J187" s="235"/>
      <c r="K187" s="235"/>
      <c r="L187" s="239"/>
      <c r="M187" s="240"/>
      <c r="N187" s="241"/>
      <c r="O187" s="241"/>
      <c r="P187" s="241"/>
      <c r="Q187" s="241"/>
      <c r="R187" s="241"/>
      <c r="S187" s="241"/>
      <c r="T187" s="242"/>
      <c r="U187" s="13"/>
      <c r="V187" s="13"/>
      <c r="W187" s="13"/>
      <c r="X187" s="13"/>
      <c r="Y187" s="13"/>
      <c r="Z187" s="13"/>
      <c r="AA187" s="13"/>
      <c r="AB187" s="13"/>
      <c r="AC187" s="13"/>
      <c r="AD187" s="13"/>
      <c r="AE187" s="13"/>
      <c r="AT187" s="243" t="s">
        <v>248</v>
      </c>
      <c r="AU187" s="243" t="s">
        <v>78</v>
      </c>
      <c r="AV187" s="13" t="s">
        <v>76</v>
      </c>
      <c r="AW187" s="13" t="s">
        <v>31</v>
      </c>
      <c r="AX187" s="13" t="s">
        <v>69</v>
      </c>
      <c r="AY187" s="243" t="s">
        <v>231</v>
      </c>
    </row>
    <row r="188" s="14" customFormat="1">
      <c r="A188" s="14"/>
      <c r="B188" s="244"/>
      <c r="C188" s="245"/>
      <c r="D188" s="229" t="s">
        <v>248</v>
      </c>
      <c r="E188" s="246" t="s">
        <v>19</v>
      </c>
      <c r="F188" s="247" t="s">
        <v>6393</v>
      </c>
      <c r="G188" s="245"/>
      <c r="H188" s="248">
        <v>2.173</v>
      </c>
      <c r="I188" s="249"/>
      <c r="J188" s="245"/>
      <c r="K188" s="245"/>
      <c r="L188" s="250"/>
      <c r="M188" s="251"/>
      <c r="N188" s="252"/>
      <c r="O188" s="252"/>
      <c r="P188" s="252"/>
      <c r="Q188" s="252"/>
      <c r="R188" s="252"/>
      <c r="S188" s="252"/>
      <c r="T188" s="253"/>
      <c r="U188" s="14"/>
      <c r="V188" s="14"/>
      <c r="W188" s="14"/>
      <c r="X188" s="14"/>
      <c r="Y188" s="14"/>
      <c r="Z188" s="14"/>
      <c r="AA188" s="14"/>
      <c r="AB188" s="14"/>
      <c r="AC188" s="14"/>
      <c r="AD188" s="14"/>
      <c r="AE188" s="14"/>
      <c r="AT188" s="254" t="s">
        <v>248</v>
      </c>
      <c r="AU188" s="254" t="s">
        <v>78</v>
      </c>
      <c r="AV188" s="14" t="s">
        <v>78</v>
      </c>
      <c r="AW188" s="14" t="s">
        <v>31</v>
      </c>
      <c r="AX188" s="14" t="s">
        <v>69</v>
      </c>
      <c r="AY188" s="254" t="s">
        <v>231</v>
      </c>
    </row>
    <row r="189" s="13" customFormat="1">
      <c r="A189" s="13"/>
      <c r="B189" s="234"/>
      <c r="C189" s="235"/>
      <c r="D189" s="229" t="s">
        <v>248</v>
      </c>
      <c r="E189" s="236" t="s">
        <v>19</v>
      </c>
      <c r="F189" s="237" t="s">
        <v>6394</v>
      </c>
      <c r="G189" s="235"/>
      <c r="H189" s="236" t="s">
        <v>19</v>
      </c>
      <c r="I189" s="238"/>
      <c r="J189" s="235"/>
      <c r="K189" s="235"/>
      <c r="L189" s="239"/>
      <c r="M189" s="240"/>
      <c r="N189" s="241"/>
      <c r="O189" s="241"/>
      <c r="P189" s="241"/>
      <c r="Q189" s="241"/>
      <c r="R189" s="241"/>
      <c r="S189" s="241"/>
      <c r="T189" s="242"/>
      <c r="U189" s="13"/>
      <c r="V189" s="13"/>
      <c r="W189" s="13"/>
      <c r="X189" s="13"/>
      <c r="Y189" s="13"/>
      <c r="Z189" s="13"/>
      <c r="AA189" s="13"/>
      <c r="AB189" s="13"/>
      <c r="AC189" s="13"/>
      <c r="AD189" s="13"/>
      <c r="AE189" s="13"/>
      <c r="AT189" s="243" t="s">
        <v>248</v>
      </c>
      <c r="AU189" s="243" t="s">
        <v>78</v>
      </c>
      <c r="AV189" s="13" t="s">
        <v>76</v>
      </c>
      <c r="AW189" s="13" t="s">
        <v>31</v>
      </c>
      <c r="AX189" s="13" t="s">
        <v>69</v>
      </c>
      <c r="AY189" s="243" t="s">
        <v>231</v>
      </c>
    </row>
    <row r="190" s="14" customFormat="1">
      <c r="A190" s="14"/>
      <c r="B190" s="244"/>
      <c r="C190" s="245"/>
      <c r="D190" s="229" t="s">
        <v>248</v>
      </c>
      <c r="E190" s="246" t="s">
        <v>19</v>
      </c>
      <c r="F190" s="247" t="s">
        <v>6395</v>
      </c>
      <c r="G190" s="245"/>
      <c r="H190" s="248">
        <v>1.8129999999999999</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248</v>
      </c>
      <c r="AU190" s="254" t="s">
        <v>78</v>
      </c>
      <c r="AV190" s="14" t="s">
        <v>78</v>
      </c>
      <c r="AW190" s="14" t="s">
        <v>31</v>
      </c>
      <c r="AX190" s="14" t="s">
        <v>69</v>
      </c>
      <c r="AY190" s="254" t="s">
        <v>231</v>
      </c>
    </row>
    <row r="191" s="14" customFormat="1">
      <c r="A191" s="14"/>
      <c r="B191" s="244"/>
      <c r="C191" s="245"/>
      <c r="D191" s="229" t="s">
        <v>248</v>
      </c>
      <c r="E191" s="246" t="s">
        <v>19</v>
      </c>
      <c r="F191" s="247" t="s">
        <v>6396</v>
      </c>
      <c r="G191" s="245"/>
      <c r="H191" s="248">
        <v>3.5739999999999998</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248</v>
      </c>
      <c r="AU191" s="254" t="s">
        <v>78</v>
      </c>
      <c r="AV191" s="14" t="s">
        <v>78</v>
      </c>
      <c r="AW191" s="14" t="s">
        <v>31</v>
      </c>
      <c r="AX191" s="14" t="s">
        <v>69</v>
      </c>
      <c r="AY191" s="254" t="s">
        <v>231</v>
      </c>
    </row>
    <row r="192" s="13" customFormat="1">
      <c r="A192" s="13"/>
      <c r="B192" s="234"/>
      <c r="C192" s="235"/>
      <c r="D192" s="229" t="s">
        <v>248</v>
      </c>
      <c r="E192" s="236" t="s">
        <v>19</v>
      </c>
      <c r="F192" s="237" t="s">
        <v>6397</v>
      </c>
      <c r="G192" s="235"/>
      <c r="H192" s="236" t="s">
        <v>19</v>
      </c>
      <c r="I192" s="238"/>
      <c r="J192" s="235"/>
      <c r="K192" s="235"/>
      <c r="L192" s="239"/>
      <c r="M192" s="240"/>
      <c r="N192" s="241"/>
      <c r="O192" s="241"/>
      <c r="P192" s="241"/>
      <c r="Q192" s="241"/>
      <c r="R192" s="241"/>
      <c r="S192" s="241"/>
      <c r="T192" s="242"/>
      <c r="U192" s="13"/>
      <c r="V192" s="13"/>
      <c r="W192" s="13"/>
      <c r="X192" s="13"/>
      <c r="Y192" s="13"/>
      <c r="Z192" s="13"/>
      <c r="AA192" s="13"/>
      <c r="AB192" s="13"/>
      <c r="AC192" s="13"/>
      <c r="AD192" s="13"/>
      <c r="AE192" s="13"/>
      <c r="AT192" s="243" t="s">
        <v>248</v>
      </c>
      <c r="AU192" s="243" t="s">
        <v>78</v>
      </c>
      <c r="AV192" s="13" t="s">
        <v>76</v>
      </c>
      <c r="AW192" s="13" t="s">
        <v>31</v>
      </c>
      <c r="AX192" s="13" t="s">
        <v>69</v>
      </c>
      <c r="AY192" s="243" t="s">
        <v>231</v>
      </c>
    </row>
    <row r="193" s="14" customFormat="1">
      <c r="A193" s="14"/>
      <c r="B193" s="244"/>
      <c r="C193" s="245"/>
      <c r="D193" s="229" t="s">
        <v>248</v>
      </c>
      <c r="E193" s="246" t="s">
        <v>19</v>
      </c>
      <c r="F193" s="247" t="s">
        <v>6398</v>
      </c>
      <c r="G193" s="245"/>
      <c r="H193" s="248">
        <v>5.3250000000000002</v>
      </c>
      <c r="I193" s="249"/>
      <c r="J193" s="245"/>
      <c r="K193" s="245"/>
      <c r="L193" s="250"/>
      <c r="M193" s="251"/>
      <c r="N193" s="252"/>
      <c r="O193" s="252"/>
      <c r="P193" s="252"/>
      <c r="Q193" s="252"/>
      <c r="R193" s="252"/>
      <c r="S193" s="252"/>
      <c r="T193" s="253"/>
      <c r="U193" s="14"/>
      <c r="V193" s="14"/>
      <c r="W193" s="14"/>
      <c r="X193" s="14"/>
      <c r="Y193" s="14"/>
      <c r="Z193" s="14"/>
      <c r="AA193" s="14"/>
      <c r="AB193" s="14"/>
      <c r="AC193" s="14"/>
      <c r="AD193" s="14"/>
      <c r="AE193" s="14"/>
      <c r="AT193" s="254" t="s">
        <v>248</v>
      </c>
      <c r="AU193" s="254" t="s">
        <v>78</v>
      </c>
      <c r="AV193" s="14" t="s">
        <v>78</v>
      </c>
      <c r="AW193" s="14" t="s">
        <v>31</v>
      </c>
      <c r="AX193" s="14" t="s">
        <v>69</v>
      </c>
      <c r="AY193" s="254" t="s">
        <v>231</v>
      </c>
    </row>
    <row r="194" s="13" customFormat="1">
      <c r="A194" s="13"/>
      <c r="B194" s="234"/>
      <c r="C194" s="235"/>
      <c r="D194" s="229" t="s">
        <v>248</v>
      </c>
      <c r="E194" s="236" t="s">
        <v>19</v>
      </c>
      <c r="F194" s="237" t="s">
        <v>6399</v>
      </c>
      <c r="G194" s="235"/>
      <c r="H194" s="236" t="s">
        <v>19</v>
      </c>
      <c r="I194" s="238"/>
      <c r="J194" s="235"/>
      <c r="K194" s="235"/>
      <c r="L194" s="239"/>
      <c r="M194" s="240"/>
      <c r="N194" s="241"/>
      <c r="O194" s="241"/>
      <c r="P194" s="241"/>
      <c r="Q194" s="241"/>
      <c r="R194" s="241"/>
      <c r="S194" s="241"/>
      <c r="T194" s="242"/>
      <c r="U194" s="13"/>
      <c r="V194" s="13"/>
      <c r="W194" s="13"/>
      <c r="X194" s="13"/>
      <c r="Y194" s="13"/>
      <c r="Z194" s="13"/>
      <c r="AA194" s="13"/>
      <c r="AB194" s="13"/>
      <c r="AC194" s="13"/>
      <c r="AD194" s="13"/>
      <c r="AE194" s="13"/>
      <c r="AT194" s="243" t="s">
        <v>248</v>
      </c>
      <c r="AU194" s="243" t="s">
        <v>78</v>
      </c>
      <c r="AV194" s="13" t="s">
        <v>76</v>
      </c>
      <c r="AW194" s="13" t="s">
        <v>31</v>
      </c>
      <c r="AX194" s="13" t="s">
        <v>69</v>
      </c>
      <c r="AY194" s="243" t="s">
        <v>231</v>
      </c>
    </row>
    <row r="195" s="14" customFormat="1">
      <c r="A195" s="14"/>
      <c r="B195" s="244"/>
      <c r="C195" s="245"/>
      <c r="D195" s="229" t="s">
        <v>248</v>
      </c>
      <c r="E195" s="246" t="s">
        <v>19</v>
      </c>
      <c r="F195" s="247" t="s">
        <v>6400</v>
      </c>
      <c r="G195" s="245"/>
      <c r="H195" s="248">
        <v>1.859</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248</v>
      </c>
      <c r="AU195" s="254" t="s">
        <v>78</v>
      </c>
      <c r="AV195" s="14" t="s">
        <v>78</v>
      </c>
      <c r="AW195" s="14" t="s">
        <v>31</v>
      </c>
      <c r="AX195" s="14" t="s">
        <v>69</v>
      </c>
      <c r="AY195" s="254" t="s">
        <v>231</v>
      </c>
    </row>
    <row r="196" s="15" customFormat="1">
      <c r="A196" s="15"/>
      <c r="B196" s="255"/>
      <c r="C196" s="256"/>
      <c r="D196" s="229" t="s">
        <v>248</v>
      </c>
      <c r="E196" s="257" t="s">
        <v>19</v>
      </c>
      <c r="F196" s="258" t="s">
        <v>260</v>
      </c>
      <c r="G196" s="256"/>
      <c r="H196" s="259">
        <v>48.071000000000005</v>
      </c>
      <c r="I196" s="260"/>
      <c r="J196" s="256"/>
      <c r="K196" s="256"/>
      <c r="L196" s="261"/>
      <c r="M196" s="262"/>
      <c r="N196" s="263"/>
      <c r="O196" s="263"/>
      <c r="P196" s="263"/>
      <c r="Q196" s="263"/>
      <c r="R196" s="263"/>
      <c r="S196" s="263"/>
      <c r="T196" s="264"/>
      <c r="U196" s="15"/>
      <c r="V196" s="15"/>
      <c r="W196" s="15"/>
      <c r="X196" s="15"/>
      <c r="Y196" s="15"/>
      <c r="Z196" s="15"/>
      <c r="AA196" s="15"/>
      <c r="AB196" s="15"/>
      <c r="AC196" s="15"/>
      <c r="AD196" s="15"/>
      <c r="AE196" s="15"/>
      <c r="AT196" s="265" t="s">
        <v>248</v>
      </c>
      <c r="AU196" s="265" t="s">
        <v>78</v>
      </c>
      <c r="AV196" s="15" t="s">
        <v>238</v>
      </c>
      <c r="AW196" s="15" t="s">
        <v>31</v>
      </c>
      <c r="AX196" s="15" t="s">
        <v>76</v>
      </c>
      <c r="AY196" s="265" t="s">
        <v>231</v>
      </c>
    </row>
    <row r="197" s="2" customFormat="1" ht="37.8" customHeight="1">
      <c r="A197" s="41"/>
      <c r="B197" s="42"/>
      <c r="C197" s="216" t="s">
        <v>335</v>
      </c>
      <c r="D197" s="216" t="s">
        <v>234</v>
      </c>
      <c r="E197" s="217" t="s">
        <v>6404</v>
      </c>
      <c r="F197" s="218" t="s">
        <v>6405</v>
      </c>
      <c r="G197" s="219" t="s">
        <v>243</v>
      </c>
      <c r="H197" s="220">
        <v>48.070999999999998</v>
      </c>
      <c r="I197" s="221"/>
      <c r="J197" s="222">
        <f>ROUND(I197*H197,2)</f>
        <v>0</v>
      </c>
      <c r="K197" s="218" t="s">
        <v>19</v>
      </c>
      <c r="L197" s="47"/>
      <c r="M197" s="223" t="s">
        <v>19</v>
      </c>
      <c r="N197" s="224" t="s">
        <v>40</v>
      </c>
      <c r="O197" s="87"/>
      <c r="P197" s="225">
        <f>O197*H197</f>
        <v>0</v>
      </c>
      <c r="Q197" s="225">
        <v>0.00040000000000000002</v>
      </c>
      <c r="R197" s="225">
        <f>Q197*H197</f>
        <v>0.0192284</v>
      </c>
      <c r="S197" s="225">
        <v>0</v>
      </c>
      <c r="T197" s="226">
        <f>S197*H197</f>
        <v>0</v>
      </c>
      <c r="U197" s="41"/>
      <c r="V197" s="41"/>
      <c r="W197" s="41"/>
      <c r="X197" s="41"/>
      <c r="Y197" s="41"/>
      <c r="Z197" s="41"/>
      <c r="AA197" s="41"/>
      <c r="AB197" s="41"/>
      <c r="AC197" s="41"/>
      <c r="AD197" s="41"/>
      <c r="AE197" s="41"/>
      <c r="AR197" s="227" t="s">
        <v>331</v>
      </c>
      <c r="AT197" s="227" t="s">
        <v>234</v>
      </c>
      <c r="AU197" s="227" t="s">
        <v>78</v>
      </c>
      <c r="AY197" s="19" t="s">
        <v>231</v>
      </c>
      <c r="BE197" s="228">
        <f>IF(N197="základní",J197,0)</f>
        <v>0</v>
      </c>
      <c r="BF197" s="228">
        <f>IF(N197="snížená",J197,0)</f>
        <v>0</v>
      </c>
      <c r="BG197" s="228">
        <f>IF(N197="zákl. přenesená",J197,0)</f>
        <v>0</v>
      </c>
      <c r="BH197" s="228">
        <f>IF(N197="sníž. přenesená",J197,0)</f>
        <v>0</v>
      </c>
      <c r="BI197" s="228">
        <f>IF(N197="nulová",J197,0)</f>
        <v>0</v>
      </c>
      <c r="BJ197" s="19" t="s">
        <v>76</v>
      </c>
      <c r="BK197" s="228">
        <f>ROUND(I197*H197,2)</f>
        <v>0</v>
      </c>
      <c r="BL197" s="19" t="s">
        <v>331</v>
      </c>
      <c r="BM197" s="227" t="s">
        <v>6406</v>
      </c>
    </row>
    <row r="198" s="13" customFormat="1">
      <c r="A198" s="13"/>
      <c r="B198" s="234"/>
      <c r="C198" s="235"/>
      <c r="D198" s="229" t="s">
        <v>248</v>
      </c>
      <c r="E198" s="236" t="s">
        <v>19</v>
      </c>
      <c r="F198" s="237" t="s">
        <v>6373</v>
      </c>
      <c r="G198" s="235"/>
      <c r="H198" s="236" t="s">
        <v>19</v>
      </c>
      <c r="I198" s="238"/>
      <c r="J198" s="235"/>
      <c r="K198" s="235"/>
      <c r="L198" s="239"/>
      <c r="M198" s="240"/>
      <c r="N198" s="241"/>
      <c r="O198" s="241"/>
      <c r="P198" s="241"/>
      <c r="Q198" s="241"/>
      <c r="R198" s="241"/>
      <c r="S198" s="241"/>
      <c r="T198" s="242"/>
      <c r="U198" s="13"/>
      <c r="V198" s="13"/>
      <c r="W198" s="13"/>
      <c r="X198" s="13"/>
      <c r="Y198" s="13"/>
      <c r="Z198" s="13"/>
      <c r="AA198" s="13"/>
      <c r="AB198" s="13"/>
      <c r="AC198" s="13"/>
      <c r="AD198" s="13"/>
      <c r="AE198" s="13"/>
      <c r="AT198" s="243" t="s">
        <v>248</v>
      </c>
      <c r="AU198" s="243" t="s">
        <v>78</v>
      </c>
      <c r="AV198" s="13" t="s">
        <v>76</v>
      </c>
      <c r="AW198" s="13" t="s">
        <v>31</v>
      </c>
      <c r="AX198" s="13" t="s">
        <v>69</v>
      </c>
      <c r="AY198" s="243" t="s">
        <v>231</v>
      </c>
    </row>
    <row r="199" s="13" customFormat="1">
      <c r="A199" s="13"/>
      <c r="B199" s="234"/>
      <c r="C199" s="235"/>
      <c r="D199" s="229" t="s">
        <v>248</v>
      </c>
      <c r="E199" s="236" t="s">
        <v>19</v>
      </c>
      <c r="F199" s="237" t="s">
        <v>6374</v>
      </c>
      <c r="G199" s="235"/>
      <c r="H199" s="236" t="s">
        <v>19</v>
      </c>
      <c r="I199" s="238"/>
      <c r="J199" s="235"/>
      <c r="K199" s="235"/>
      <c r="L199" s="239"/>
      <c r="M199" s="240"/>
      <c r="N199" s="241"/>
      <c r="O199" s="241"/>
      <c r="P199" s="241"/>
      <c r="Q199" s="241"/>
      <c r="R199" s="241"/>
      <c r="S199" s="241"/>
      <c r="T199" s="242"/>
      <c r="U199" s="13"/>
      <c r="V199" s="13"/>
      <c r="W199" s="13"/>
      <c r="X199" s="13"/>
      <c r="Y199" s="13"/>
      <c r="Z199" s="13"/>
      <c r="AA199" s="13"/>
      <c r="AB199" s="13"/>
      <c r="AC199" s="13"/>
      <c r="AD199" s="13"/>
      <c r="AE199" s="13"/>
      <c r="AT199" s="243" t="s">
        <v>248</v>
      </c>
      <c r="AU199" s="243" t="s">
        <v>78</v>
      </c>
      <c r="AV199" s="13" t="s">
        <v>76</v>
      </c>
      <c r="AW199" s="13" t="s">
        <v>31</v>
      </c>
      <c r="AX199" s="13" t="s">
        <v>69</v>
      </c>
      <c r="AY199" s="243" t="s">
        <v>231</v>
      </c>
    </row>
    <row r="200" s="14" customFormat="1">
      <c r="A200" s="14"/>
      <c r="B200" s="244"/>
      <c r="C200" s="245"/>
      <c r="D200" s="229" t="s">
        <v>248</v>
      </c>
      <c r="E200" s="246" t="s">
        <v>19</v>
      </c>
      <c r="F200" s="247" t="s">
        <v>6375</v>
      </c>
      <c r="G200" s="245"/>
      <c r="H200" s="248">
        <v>3.96</v>
      </c>
      <c r="I200" s="249"/>
      <c r="J200" s="245"/>
      <c r="K200" s="245"/>
      <c r="L200" s="250"/>
      <c r="M200" s="251"/>
      <c r="N200" s="252"/>
      <c r="O200" s="252"/>
      <c r="P200" s="252"/>
      <c r="Q200" s="252"/>
      <c r="R200" s="252"/>
      <c r="S200" s="252"/>
      <c r="T200" s="253"/>
      <c r="U200" s="14"/>
      <c r="V200" s="14"/>
      <c r="W200" s="14"/>
      <c r="X200" s="14"/>
      <c r="Y200" s="14"/>
      <c r="Z200" s="14"/>
      <c r="AA200" s="14"/>
      <c r="AB200" s="14"/>
      <c r="AC200" s="14"/>
      <c r="AD200" s="14"/>
      <c r="AE200" s="14"/>
      <c r="AT200" s="254" t="s">
        <v>248</v>
      </c>
      <c r="AU200" s="254" t="s">
        <v>78</v>
      </c>
      <c r="AV200" s="14" t="s">
        <v>78</v>
      </c>
      <c r="AW200" s="14" t="s">
        <v>31</v>
      </c>
      <c r="AX200" s="14" t="s">
        <v>69</v>
      </c>
      <c r="AY200" s="254" t="s">
        <v>231</v>
      </c>
    </row>
    <row r="201" s="13" customFormat="1">
      <c r="A201" s="13"/>
      <c r="B201" s="234"/>
      <c r="C201" s="235"/>
      <c r="D201" s="229" t="s">
        <v>248</v>
      </c>
      <c r="E201" s="236" t="s">
        <v>19</v>
      </c>
      <c r="F201" s="237" t="s">
        <v>6376</v>
      </c>
      <c r="G201" s="235"/>
      <c r="H201" s="236" t="s">
        <v>19</v>
      </c>
      <c r="I201" s="238"/>
      <c r="J201" s="235"/>
      <c r="K201" s="235"/>
      <c r="L201" s="239"/>
      <c r="M201" s="240"/>
      <c r="N201" s="241"/>
      <c r="O201" s="241"/>
      <c r="P201" s="241"/>
      <c r="Q201" s="241"/>
      <c r="R201" s="241"/>
      <c r="S201" s="241"/>
      <c r="T201" s="242"/>
      <c r="U201" s="13"/>
      <c r="V201" s="13"/>
      <c r="W201" s="13"/>
      <c r="X201" s="13"/>
      <c r="Y201" s="13"/>
      <c r="Z201" s="13"/>
      <c r="AA201" s="13"/>
      <c r="AB201" s="13"/>
      <c r="AC201" s="13"/>
      <c r="AD201" s="13"/>
      <c r="AE201" s="13"/>
      <c r="AT201" s="243" t="s">
        <v>248</v>
      </c>
      <c r="AU201" s="243" t="s">
        <v>78</v>
      </c>
      <c r="AV201" s="13" t="s">
        <v>76</v>
      </c>
      <c r="AW201" s="13" t="s">
        <v>31</v>
      </c>
      <c r="AX201" s="13" t="s">
        <v>69</v>
      </c>
      <c r="AY201" s="243" t="s">
        <v>231</v>
      </c>
    </row>
    <row r="202" s="14" customFormat="1">
      <c r="A202" s="14"/>
      <c r="B202" s="244"/>
      <c r="C202" s="245"/>
      <c r="D202" s="229" t="s">
        <v>248</v>
      </c>
      <c r="E202" s="246" t="s">
        <v>19</v>
      </c>
      <c r="F202" s="247" t="s">
        <v>6377</v>
      </c>
      <c r="G202" s="245"/>
      <c r="H202" s="248">
        <v>3.427</v>
      </c>
      <c r="I202" s="249"/>
      <c r="J202" s="245"/>
      <c r="K202" s="245"/>
      <c r="L202" s="250"/>
      <c r="M202" s="251"/>
      <c r="N202" s="252"/>
      <c r="O202" s="252"/>
      <c r="P202" s="252"/>
      <c r="Q202" s="252"/>
      <c r="R202" s="252"/>
      <c r="S202" s="252"/>
      <c r="T202" s="253"/>
      <c r="U202" s="14"/>
      <c r="V202" s="14"/>
      <c r="W202" s="14"/>
      <c r="X202" s="14"/>
      <c r="Y202" s="14"/>
      <c r="Z202" s="14"/>
      <c r="AA202" s="14"/>
      <c r="AB202" s="14"/>
      <c r="AC202" s="14"/>
      <c r="AD202" s="14"/>
      <c r="AE202" s="14"/>
      <c r="AT202" s="254" t="s">
        <v>248</v>
      </c>
      <c r="AU202" s="254" t="s">
        <v>78</v>
      </c>
      <c r="AV202" s="14" t="s">
        <v>78</v>
      </c>
      <c r="AW202" s="14" t="s">
        <v>31</v>
      </c>
      <c r="AX202" s="14" t="s">
        <v>69</v>
      </c>
      <c r="AY202" s="254" t="s">
        <v>231</v>
      </c>
    </row>
    <row r="203" s="13" customFormat="1">
      <c r="A203" s="13"/>
      <c r="B203" s="234"/>
      <c r="C203" s="235"/>
      <c r="D203" s="229" t="s">
        <v>248</v>
      </c>
      <c r="E203" s="236" t="s">
        <v>19</v>
      </c>
      <c r="F203" s="237" t="s">
        <v>6378</v>
      </c>
      <c r="G203" s="235"/>
      <c r="H203" s="236" t="s">
        <v>19</v>
      </c>
      <c r="I203" s="238"/>
      <c r="J203" s="235"/>
      <c r="K203" s="235"/>
      <c r="L203" s="239"/>
      <c r="M203" s="240"/>
      <c r="N203" s="241"/>
      <c r="O203" s="241"/>
      <c r="P203" s="241"/>
      <c r="Q203" s="241"/>
      <c r="R203" s="241"/>
      <c r="S203" s="241"/>
      <c r="T203" s="242"/>
      <c r="U203" s="13"/>
      <c r="V203" s="13"/>
      <c r="W203" s="13"/>
      <c r="X203" s="13"/>
      <c r="Y203" s="13"/>
      <c r="Z203" s="13"/>
      <c r="AA203" s="13"/>
      <c r="AB203" s="13"/>
      <c r="AC203" s="13"/>
      <c r="AD203" s="13"/>
      <c r="AE203" s="13"/>
      <c r="AT203" s="243" t="s">
        <v>248</v>
      </c>
      <c r="AU203" s="243" t="s">
        <v>78</v>
      </c>
      <c r="AV203" s="13" t="s">
        <v>76</v>
      </c>
      <c r="AW203" s="13" t="s">
        <v>31</v>
      </c>
      <c r="AX203" s="13" t="s">
        <v>69</v>
      </c>
      <c r="AY203" s="243" t="s">
        <v>231</v>
      </c>
    </row>
    <row r="204" s="14" customFormat="1">
      <c r="A204" s="14"/>
      <c r="B204" s="244"/>
      <c r="C204" s="245"/>
      <c r="D204" s="229" t="s">
        <v>248</v>
      </c>
      <c r="E204" s="246" t="s">
        <v>19</v>
      </c>
      <c r="F204" s="247" t="s">
        <v>6379</v>
      </c>
      <c r="G204" s="245"/>
      <c r="H204" s="248">
        <v>4.0359999999999996</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248</v>
      </c>
      <c r="AU204" s="254" t="s">
        <v>78</v>
      </c>
      <c r="AV204" s="14" t="s">
        <v>78</v>
      </c>
      <c r="AW204" s="14" t="s">
        <v>31</v>
      </c>
      <c r="AX204" s="14" t="s">
        <v>69</v>
      </c>
      <c r="AY204" s="254" t="s">
        <v>231</v>
      </c>
    </row>
    <row r="205" s="13" customFormat="1">
      <c r="A205" s="13"/>
      <c r="B205" s="234"/>
      <c r="C205" s="235"/>
      <c r="D205" s="229" t="s">
        <v>248</v>
      </c>
      <c r="E205" s="236" t="s">
        <v>19</v>
      </c>
      <c r="F205" s="237" t="s">
        <v>6380</v>
      </c>
      <c r="G205" s="235"/>
      <c r="H205" s="236" t="s">
        <v>19</v>
      </c>
      <c r="I205" s="238"/>
      <c r="J205" s="235"/>
      <c r="K205" s="235"/>
      <c r="L205" s="239"/>
      <c r="M205" s="240"/>
      <c r="N205" s="241"/>
      <c r="O205" s="241"/>
      <c r="P205" s="241"/>
      <c r="Q205" s="241"/>
      <c r="R205" s="241"/>
      <c r="S205" s="241"/>
      <c r="T205" s="242"/>
      <c r="U205" s="13"/>
      <c r="V205" s="13"/>
      <c r="W205" s="13"/>
      <c r="X205" s="13"/>
      <c r="Y205" s="13"/>
      <c r="Z205" s="13"/>
      <c r="AA205" s="13"/>
      <c r="AB205" s="13"/>
      <c r="AC205" s="13"/>
      <c r="AD205" s="13"/>
      <c r="AE205" s="13"/>
      <c r="AT205" s="243" t="s">
        <v>248</v>
      </c>
      <c r="AU205" s="243" t="s">
        <v>78</v>
      </c>
      <c r="AV205" s="13" t="s">
        <v>76</v>
      </c>
      <c r="AW205" s="13" t="s">
        <v>31</v>
      </c>
      <c r="AX205" s="13" t="s">
        <v>69</v>
      </c>
      <c r="AY205" s="243" t="s">
        <v>231</v>
      </c>
    </row>
    <row r="206" s="14" customFormat="1">
      <c r="A206" s="14"/>
      <c r="B206" s="244"/>
      <c r="C206" s="245"/>
      <c r="D206" s="229" t="s">
        <v>248</v>
      </c>
      <c r="E206" s="246" t="s">
        <v>19</v>
      </c>
      <c r="F206" s="247" t="s">
        <v>6381</v>
      </c>
      <c r="G206" s="245"/>
      <c r="H206" s="248">
        <v>3.25</v>
      </c>
      <c r="I206" s="249"/>
      <c r="J206" s="245"/>
      <c r="K206" s="245"/>
      <c r="L206" s="250"/>
      <c r="M206" s="251"/>
      <c r="N206" s="252"/>
      <c r="O206" s="252"/>
      <c r="P206" s="252"/>
      <c r="Q206" s="252"/>
      <c r="R206" s="252"/>
      <c r="S206" s="252"/>
      <c r="T206" s="253"/>
      <c r="U206" s="14"/>
      <c r="V206" s="14"/>
      <c r="W206" s="14"/>
      <c r="X206" s="14"/>
      <c r="Y206" s="14"/>
      <c r="Z206" s="14"/>
      <c r="AA206" s="14"/>
      <c r="AB206" s="14"/>
      <c r="AC206" s="14"/>
      <c r="AD206" s="14"/>
      <c r="AE206" s="14"/>
      <c r="AT206" s="254" t="s">
        <v>248</v>
      </c>
      <c r="AU206" s="254" t="s">
        <v>78</v>
      </c>
      <c r="AV206" s="14" t="s">
        <v>78</v>
      </c>
      <c r="AW206" s="14" t="s">
        <v>31</v>
      </c>
      <c r="AX206" s="14" t="s">
        <v>69</v>
      </c>
      <c r="AY206" s="254" t="s">
        <v>231</v>
      </c>
    </row>
    <row r="207" s="13" customFormat="1">
      <c r="A207" s="13"/>
      <c r="B207" s="234"/>
      <c r="C207" s="235"/>
      <c r="D207" s="229" t="s">
        <v>248</v>
      </c>
      <c r="E207" s="236" t="s">
        <v>19</v>
      </c>
      <c r="F207" s="237" t="s">
        <v>6382</v>
      </c>
      <c r="G207" s="235"/>
      <c r="H207" s="236" t="s">
        <v>19</v>
      </c>
      <c r="I207" s="238"/>
      <c r="J207" s="235"/>
      <c r="K207" s="235"/>
      <c r="L207" s="239"/>
      <c r="M207" s="240"/>
      <c r="N207" s="241"/>
      <c r="O207" s="241"/>
      <c r="P207" s="241"/>
      <c r="Q207" s="241"/>
      <c r="R207" s="241"/>
      <c r="S207" s="241"/>
      <c r="T207" s="242"/>
      <c r="U207" s="13"/>
      <c r="V207" s="13"/>
      <c r="W207" s="13"/>
      <c r="X207" s="13"/>
      <c r="Y207" s="13"/>
      <c r="Z207" s="13"/>
      <c r="AA207" s="13"/>
      <c r="AB207" s="13"/>
      <c r="AC207" s="13"/>
      <c r="AD207" s="13"/>
      <c r="AE207" s="13"/>
      <c r="AT207" s="243" t="s">
        <v>248</v>
      </c>
      <c r="AU207" s="243" t="s">
        <v>78</v>
      </c>
      <c r="AV207" s="13" t="s">
        <v>76</v>
      </c>
      <c r="AW207" s="13" t="s">
        <v>31</v>
      </c>
      <c r="AX207" s="13" t="s">
        <v>69</v>
      </c>
      <c r="AY207" s="243" t="s">
        <v>231</v>
      </c>
    </row>
    <row r="208" s="14" customFormat="1">
      <c r="A208" s="14"/>
      <c r="B208" s="244"/>
      <c r="C208" s="245"/>
      <c r="D208" s="229" t="s">
        <v>248</v>
      </c>
      <c r="E208" s="246" t="s">
        <v>19</v>
      </c>
      <c r="F208" s="247" t="s">
        <v>6383</v>
      </c>
      <c r="G208" s="245"/>
      <c r="H208" s="248">
        <v>3.6760000000000002</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248</v>
      </c>
      <c r="AU208" s="254" t="s">
        <v>78</v>
      </c>
      <c r="AV208" s="14" t="s">
        <v>78</v>
      </c>
      <c r="AW208" s="14" t="s">
        <v>31</v>
      </c>
      <c r="AX208" s="14" t="s">
        <v>69</v>
      </c>
      <c r="AY208" s="254" t="s">
        <v>231</v>
      </c>
    </row>
    <row r="209" s="13" customFormat="1">
      <c r="A209" s="13"/>
      <c r="B209" s="234"/>
      <c r="C209" s="235"/>
      <c r="D209" s="229" t="s">
        <v>248</v>
      </c>
      <c r="E209" s="236" t="s">
        <v>19</v>
      </c>
      <c r="F209" s="237" t="s">
        <v>6384</v>
      </c>
      <c r="G209" s="235"/>
      <c r="H209" s="236" t="s">
        <v>19</v>
      </c>
      <c r="I209" s="238"/>
      <c r="J209" s="235"/>
      <c r="K209" s="235"/>
      <c r="L209" s="239"/>
      <c r="M209" s="240"/>
      <c r="N209" s="241"/>
      <c r="O209" s="241"/>
      <c r="P209" s="241"/>
      <c r="Q209" s="241"/>
      <c r="R209" s="241"/>
      <c r="S209" s="241"/>
      <c r="T209" s="242"/>
      <c r="U209" s="13"/>
      <c r="V209" s="13"/>
      <c r="W209" s="13"/>
      <c r="X209" s="13"/>
      <c r="Y209" s="13"/>
      <c r="Z209" s="13"/>
      <c r="AA209" s="13"/>
      <c r="AB209" s="13"/>
      <c r="AC209" s="13"/>
      <c r="AD209" s="13"/>
      <c r="AE209" s="13"/>
      <c r="AT209" s="243" t="s">
        <v>248</v>
      </c>
      <c r="AU209" s="243" t="s">
        <v>78</v>
      </c>
      <c r="AV209" s="13" t="s">
        <v>76</v>
      </c>
      <c r="AW209" s="13" t="s">
        <v>31</v>
      </c>
      <c r="AX209" s="13" t="s">
        <v>69</v>
      </c>
      <c r="AY209" s="243" t="s">
        <v>231</v>
      </c>
    </row>
    <row r="210" s="14" customFormat="1">
      <c r="A210" s="14"/>
      <c r="B210" s="244"/>
      <c r="C210" s="245"/>
      <c r="D210" s="229" t="s">
        <v>248</v>
      </c>
      <c r="E210" s="246" t="s">
        <v>19</v>
      </c>
      <c r="F210" s="247" t="s">
        <v>6385</v>
      </c>
      <c r="G210" s="245"/>
      <c r="H210" s="248">
        <v>4.9779999999999998</v>
      </c>
      <c r="I210" s="249"/>
      <c r="J210" s="245"/>
      <c r="K210" s="245"/>
      <c r="L210" s="250"/>
      <c r="M210" s="251"/>
      <c r="N210" s="252"/>
      <c r="O210" s="252"/>
      <c r="P210" s="252"/>
      <c r="Q210" s="252"/>
      <c r="R210" s="252"/>
      <c r="S210" s="252"/>
      <c r="T210" s="253"/>
      <c r="U210" s="14"/>
      <c r="V210" s="14"/>
      <c r="W210" s="14"/>
      <c r="X210" s="14"/>
      <c r="Y210" s="14"/>
      <c r="Z210" s="14"/>
      <c r="AA210" s="14"/>
      <c r="AB210" s="14"/>
      <c r="AC210" s="14"/>
      <c r="AD210" s="14"/>
      <c r="AE210" s="14"/>
      <c r="AT210" s="254" t="s">
        <v>248</v>
      </c>
      <c r="AU210" s="254" t="s">
        <v>78</v>
      </c>
      <c r="AV210" s="14" t="s">
        <v>78</v>
      </c>
      <c r="AW210" s="14" t="s">
        <v>31</v>
      </c>
      <c r="AX210" s="14" t="s">
        <v>69</v>
      </c>
      <c r="AY210" s="254" t="s">
        <v>231</v>
      </c>
    </row>
    <row r="211" s="13" customFormat="1">
      <c r="A211" s="13"/>
      <c r="B211" s="234"/>
      <c r="C211" s="235"/>
      <c r="D211" s="229" t="s">
        <v>248</v>
      </c>
      <c r="E211" s="236" t="s">
        <v>19</v>
      </c>
      <c r="F211" s="237" t="s">
        <v>6386</v>
      </c>
      <c r="G211" s="235"/>
      <c r="H211" s="236" t="s">
        <v>19</v>
      </c>
      <c r="I211" s="238"/>
      <c r="J211" s="235"/>
      <c r="K211" s="235"/>
      <c r="L211" s="239"/>
      <c r="M211" s="240"/>
      <c r="N211" s="241"/>
      <c r="O211" s="241"/>
      <c r="P211" s="241"/>
      <c r="Q211" s="241"/>
      <c r="R211" s="241"/>
      <c r="S211" s="241"/>
      <c r="T211" s="242"/>
      <c r="U211" s="13"/>
      <c r="V211" s="13"/>
      <c r="W211" s="13"/>
      <c r="X211" s="13"/>
      <c r="Y211" s="13"/>
      <c r="Z211" s="13"/>
      <c r="AA211" s="13"/>
      <c r="AB211" s="13"/>
      <c r="AC211" s="13"/>
      <c r="AD211" s="13"/>
      <c r="AE211" s="13"/>
      <c r="AT211" s="243" t="s">
        <v>248</v>
      </c>
      <c r="AU211" s="243" t="s">
        <v>78</v>
      </c>
      <c r="AV211" s="13" t="s">
        <v>76</v>
      </c>
      <c r="AW211" s="13" t="s">
        <v>31</v>
      </c>
      <c r="AX211" s="13" t="s">
        <v>69</v>
      </c>
      <c r="AY211" s="243" t="s">
        <v>231</v>
      </c>
    </row>
    <row r="212" s="14" customFormat="1">
      <c r="A212" s="14"/>
      <c r="B212" s="244"/>
      <c r="C212" s="245"/>
      <c r="D212" s="229" t="s">
        <v>248</v>
      </c>
      <c r="E212" s="246" t="s">
        <v>19</v>
      </c>
      <c r="F212" s="247" t="s">
        <v>6387</v>
      </c>
      <c r="G212" s="245"/>
      <c r="H212" s="248">
        <v>3.2559999999999998</v>
      </c>
      <c r="I212" s="249"/>
      <c r="J212" s="245"/>
      <c r="K212" s="245"/>
      <c r="L212" s="250"/>
      <c r="M212" s="251"/>
      <c r="N212" s="252"/>
      <c r="O212" s="252"/>
      <c r="P212" s="252"/>
      <c r="Q212" s="252"/>
      <c r="R212" s="252"/>
      <c r="S212" s="252"/>
      <c r="T212" s="253"/>
      <c r="U212" s="14"/>
      <c r="V212" s="14"/>
      <c r="W212" s="14"/>
      <c r="X212" s="14"/>
      <c r="Y212" s="14"/>
      <c r="Z212" s="14"/>
      <c r="AA212" s="14"/>
      <c r="AB212" s="14"/>
      <c r="AC212" s="14"/>
      <c r="AD212" s="14"/>
      <c r="AE212" s="14"/>
      <c r="AT212" s="254" t="s">
        <v>248</v>
      </c>
      <c r="AU212" s="254" t="s">
        <v>78</v>
      </c>
      <c r="AV212" s="14" t="s">
        <v>78</v>
      </c>
      <c r="AW212" s="14" t="s">
        <v>31</v>
      </c>
      <c r="AX212" s="14" t="s">
        <v>69</v>
      </c>
      <c r="AY212" s="254" t="s">
        <v>231</v>
      </c>
    </row>
    <row r="213" s="13" customFormat="1">
      <c r="A213" s="13"/>
      <c r="B213" s="234"/>
      <c r="C213" s="235"/>
      <c r="D213" s="229" t="s">
        <v>248</v>
      </c>
      <c r="E213" s="236" t="s">
        <v>19</v>
      </c>
      <c r="F213" s="237" t="s">
        <v>6388</v>
      </c>
      <c r="G213" s="235"/>
      <c r="H213" s="236" t="s">
        <v>19</v>
      </c>
      <c r="I213" s="238"/>
      <c r="J213" s="235"/>
      <c r="K213" s="235"/>
      <c r="L213" s="239"/>
      <c r="M213" s="240"/>
      <c r="N213" s="241"/>
      <c r="O213" s="241"/>
      <c r="P213" s="241"/>
      <c r="Q213" s="241"/>
      <c r="R213" s="241"/>
      <c r="S213" s="241"/>
      <c r="T213" s="242"/>
      <c r="U213" s="13"/>
      <c r="V213" s="13"/>
      <c r="W213" s="13"/>
      <c r="X213" s="13"/>
      <c r="Y213" s="13"/>
      <c r="Z213" s="13"/>
      <c r="AA213" s="13"/>
      <c r="AB213" s="13"/>
      <c r="AC213" s="13"/>
      <c r="AD213" s="13"/>
      <c r="AE213" s="13"/>
      <c r="AT213" s="243" t="s">
        <v>248</v>
      </c>
      <c r="AU213" s="243" t="s">
        <v>78</v>
      </c>
      <c r="AV213" s="13" t="s">
        <v>76</v>
      </c>
      <c r="AW213" s="13" t="s">
        <v>31</v>
      </c>
      <c r="AX213" s="13" t="s">
        <v>69</v>
      </c>
      <c r="AY213" s="243" t="s">
        <v>231</v>
      </c>
    </row>
    <row r="214" s="14" customFormat="1">
      <c r="A214" s="14"/>
      <c r="B214" s="244"/>
      <c r="C214" s="245"/>
      <c r="D214" s="229" t="s">
        <v>248</v>
      </c>
      <c r="E214" s="246" t="s">
        <v>19</v>
      </c>
      <c r="F214" s="247" t="s">
        <v>6389</v>
      </c>
      <c r="G214" s="245"/>
      <c r="H214" s="248">
        <v>5.3630000000000004</v>
      </c>
      <c r="I214" s="249"/>
      <c r="J214" s="245"/>
      <c r="K214" s="245"/>
      <c r="L214" s="250"/>
      <c r="M214" s="251"/>
      <c r="N214" s="252"/>
      <c r="O214" s="252"/>
      <c r="P214" s="252"/>
      <c r="Q214" s="252"/>
      <c r="R214" s="252"/>
      <c r="S214" s="252"/>
      <c r="T214" s="253"/>
      <c r="U214" s="14"/>
      <c r="V214" s="14"/>
      <c r="W214" s="14"/>
      <c r="X214" s="14"/>
      <c r="Y214" s="14"/>
      <c r="Z214" s="14"/>
      <c r="AA214" s="14"/>
      <c r="AB214" s="14"/>
      <c r="AC214" s="14"/>
      <c r="AD214" s="14"/>
      <c r="AE214" s="14"/>
      <c r="AT214" s="254" t="s">
        <v>248</v>
      </c>
      <c r="AU214" s="254" t="s">
        <v>78</v>
      </c>
      <c r="AV214" s="14" t="s">
        <v>78</v>
      </c>
      <c r="AW214" s="14" t="s">
        <v>31</v>
      </c>
      <c r="AX214" s="14" t="s">
        <v>69</v>
      </c>
      <c r="AY214" s="254" t="s">
        <v>231</v>
      </c>
    </row>
    <row r="215" s="13" customFormat="1">
      <c r="A215" s="13"/>
      <c r="B215" s="234"/>
      <c r="C215" s="235"/>
      <c r="D215" s="229" t="s">
        <v>248</v>
      </c>
      <c r="E215" s="236" t="s">
        <v>19</v>
      </c>
      <c r="F215" s="237" t="s">
        <v>6390</v>
      </c>
      <c r="G215" s="235"/>
      <c r="H215" s="236" t="s">
        <v>19</v>
      </c>
      <c r="I215" s="238"/>
      <c r="J215" s="235"/>
      <c r="K215" s="235"/>
      <c r="L215" s="239"/>
      <c r="M215" s="240"/>
      <c r="N215" s="241"/>
      <c r="O215" s="241"/>
      <c r="P215" s="241"/>
      <c r="Q215" s="241"/>
      <c r="R215" s="241"/>
      <c r="S215" s="241"/>
      <c r="T215" s="242"/>
      <c r="U215" s="13"/>
      <c r="V215" s="13"/>
      <c r="W215" s="13"/>
      <c r="X215" s="13"/>
      <c r="Y215" s="13"/>
      <c r="Z215" s="13"/>
      <c r="AA215" s="13"/>
      <c r="AB215" s="13"/>
      <c r="AC215" s="13"/>
      <c r="AD215" s="13"/>
      <c r="AE215" s="13"/>
      <c r="AT215" s="243" t="s">
        <v>248</v>
      </c>
      <c r="AU215" s="243" t="s">
        <v>78</v>
      </c>
      <c r="AV215" s="13" t="s">
        <v>76</v>
      </c>
      <c r="AW215" s="13" t="s">
        <v>31</v>
      </c>
      <c r="AX215" s="13" t="s">
        <v>69</v>
      </c>
      <c r="AY215" s="243" t="s">
        <v>231</v>
      </c>
    </row>
    <row r="216" s="14" customFormat="1">
      <c r="A216" s="14"/>
      <c r="B216" s="244"/>
      <c r="C216" s="245"/>
      <c r="D216" s="229" t="s">
        <v>248</v>
      </c>
      <c r="E216" s="246" t="s">
        <v>19</v>
      </c>
      <c r="F216" s="247" t="s">
        <v>6391</v>
      </c>
      <c r="G216" s="245"/>
      <c r="H216" s="248">
        <v>1.381</v>
      </c>
      <c r="I216" s="249"/>
      <c r="J216" s="245"/>
      <c r="K216" s="245"/>
      <c r="L216" s="250"/>
      <c r="M216" s="251"/>
      <c r="N216" s="252"/>
      <c r="O216" s="252"/>
      <c r="P216" s="252"/>
      <c r="Q216" s="252"/>
      <c r="R216" s="252"/>
      <c r="S216" s="252"/>
      <c r="T216" s="253"/>
      <c r="U216" s="14"/>
      <c r="V216" s="14"/>
      <c r="W216" s="14"/>
      <c r="X216" s="14"/>
      <c r="Y216" s="14"/>
      <c r="Z216" s="14"/>
      <c r="AA216" s="14"/>
      <c r="AB216" s="14"/>
      <c r="AC216" s="14"/>
      <c r="AD216" s="14"/>
      <c r="AE216" s="14"/>
      <c r="AT216" s="254" t="s">
        <v>248</v>
      </c>
      <c r="AU216" s="254" t="s">
        <v>78</v>
      </c>
      <c r="AV216" s="14" t="s">
        <v>78</v>
      </c>
      <c r="AW216" s="14" t="s">
        <v>31</v>
      </c>
      <c r="AX216" s="14" t="s">
        <v>69</v>
      </c>
      <c r="AY216" s="254" t="s">
        <v>231</v>
      </c>
    </row>
    <row r="217" s="13" customFormat="1">
      <c r="A217" s="13"/>
      <c r="B217" s="234"/>
      <c r="C217" s="235"/>
      <c r="D217" s="229" t="s">
        <v>248</v>
      </c>
      <c r="E217" s="236" t="s">
        <v>19</v>
      </c>
      <c r="F217" s="237" t="s">
        <v>6392</v>
      </c>
      <c r="G217" s="235"/>
      <c r="H217" s="236" t="s">
        <v>19</v>
      </c>
      <c r="I217" s="238"/>
      <c r="J217" s="235"/>
      <c r="K217" s="235"/>
      <c r="L217" s="239"/>
      <c r="M217" s="240"/>
      <c r="N217" s="241"/>
      <c r="O217" s="241"/>
      <c r="P217" s="241"/>
      <c r="Q217" s="241"/>
      <c r="R217" s="241"/>
      <c r="S217" s="241"/>
      <c r="T217" s="242"/>
      <c r="U217" s="13"/>
      <c r="V217" s="13"/>
      <c r="W217" s="13"/>
      <c r="X217" s="13"/>
      <c r="Y217" s="13"/>
      <c r="Z217" s="13"/>
      <c r="AA217" s="13"/>
      <c r="AB217" s="13"/>
      <c r="AC217" s="13"/>
      <c r="AD217" s="13"/>
      <c r="AE217" s="13"/>
      <c r="AT217" s="243" t="s">
        <v>248</v>
      </c>
      <c r="AU217" s="243" t="s">
        <v>78</v>
      </c>
      <c r="AV217" s="13" t="s">
        <v>76</v>
      </c>
      <c r="AW217" s="13" t="s">
        <v>31</v>
      </c>
      <c r="AX217" s="13" t="s">
        <v>69</v>
      </c>
      <c r="AY217" s="243" t="s">
        <v>231</v>
      </c>
    </row>
    <row r="218" s="14" customFormat="1">
      <c r="A218" s="14"/>
      <c r="B218" s="244"/>
      <c r="C218" s="245"/>
      <c r="D218" s="229" t="s">
        <v>248</v>
      </c>
      <c r="E218" s="246" t="s">
        <v>19</v>
      </c>
      <c r="F218" s="247" t="s">
        <v>6393</v>
      </c>
      <c r="G218" s="245"/>
      <c r="H218" s="248">
        <v>2.173</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248</v>
      </c>
      <c r="AU218" s="254" t="s">
        <v>78</v>
      </c>
      <c r="AV218" s="14" t="s">
        <v>78</v>
      </c>
      <c r="AW218" s="14" t="s">
        <v>31</v>
      </c>
      <c r="AX218" s="14" t="s">
        <v>69</v>
      </c>
      <c r="AY218" s="254" t="s">
        <v>231</v>
      </c>
    </row>
    <row r="219" s="13" customFormat="1">
      <c r="A219" s="13"/>
      <c r="B219" s="234"/>
      <c r="C219" s="235"/>
      <c r="D219" s="229" t="s">
        <v>248</v>
      </c>
      <c r="E219" s="236" t="s">
        <v>19</v>
      </c>
      <c r="F219" s="237" t="s">
        <v>6394</v>
      </c>
      <c r="G219" s="235"/>
      <c r="H219" s="236" t="s">
        <v>19</v>
      </c>
      <c r="I219" s="238"/>
      <c r="J219" s="235"/>
      <c r="K219" s="235"/>
      <c r="L219" s="239"/>
      <c r="M219" s="240"/>
      <c r="N219" s="241"/>
      <c r="O219" s="241"/>
      <c r="P219" s="241"/>
      <c r="Q219" s="241"/>
      <c r="R219" s="241"/>
      <c r="S219" s="241"/>
      <c r="T219" s="242"/>
      <c r="U219" s="13"/>
      <c r="V219" s="13"/>
      <c r="W219" s="13"/>
      <c r="X219" s="13"/>
      <c r="Y219" s="13"/>
      <c r="Z219" s="13"/>
      <c r="AA219" s="13"/>
      <c r="AB219" s="13"/>
      <c r="AC219" s="13"/>
      <c r="AD219" s="13"/>
      <c r="AE219" s="13"/>
      <c r="AT219" s="243" t="s">
        <v>248</v>
      </c>
      <c r="AU219" s="243" t="s">
        <v>78</v>
      </c>
      <c r="AV219" s="13" t="s">
        <v>76</v>
      </c>
      <c r="AW219" s="13" t="s">
        <v>31</v>
      </c>
      <c r="AX219" s="13" t="s">
        <v>69</v>
      </c>
      <c r="AY219" s="243" t="s">
        <v>231</v>
      </c>
    </row>
    <row r="220" s="14" customFormat="1">
      <c r="A220" s="14"/>
      <c r="B220" s="244"/>
      <c r="C220" s="245"/>
      <c r="D220" s="229" t="s">
        <v>248</v>
      </c>
      <c r="E220" s="246" t="s">
        <v>19</v>
      </c>
      <c r="F220" s="247" t="s">
        <v>6395</v>
      </c>
      <c r="G220" s="245"/>
      <c r="H220" s="248">
        <v>1.8129999999999999</v>
      </c>
      <c r="I220" s="249"/>
      <c r="J220" s="245"/>
      <c r="K220" s="245"/>
      <c r="L220" s="250"/>
      <c r="M220" s="251"/>
      <c r="N220" s="252"/>
      <c r="O220" s="252"/>
      <c r="P220" s="252"/>
      <c r="Q220" s="252"/>
      <c r="R220" s="252"/>
      <c r="S220" s="252"/>
      <c r="T220" s="253"/>
      <c r="U220" s="14"/>
      <c r="V220" s="14"/>
      <c r="W220" s="14"/>
      <c r="X220" s="14"/>
      <c r="Y220" s="14"/>
      <c r="Z220" s="14"/>
      <c r="AA220" s="14"/>
      <c r="AB220" s="14"/>
      <c r="AC220" s="14"/>
      <c r="AD220" s="14"/>
      <c r="AE220" s="14"/>
      <c r="AT220" s="254" t="s">
        <v>248</v>
      </c>
      <c r="AU220" s="254" t="s">
        <v>78</v>
      </c>
      <c r="AV220" s="14" t="s">
        <v>78</v>
      </c>
      <c r="AW220" s="14" t="s">
        <v>31</v>
      </c>
      <c r="AX220" s="14" t="s">
        <v>69</v>
      </c>
      <c r="AY220" s="254" t="s">
        <v>231</v>
      </c>
    </row>
    <row r="221" s="14" customFormat="1">
      <c r="A221" s="14"/>
      <c r="B221" s="244"/>
      <c r="C221" s="245"/>
      <c r="D221" s="229" t="s">
        <v>248</v>
      </c>
      <c r="E221" s="246" t="s">
        <v>19</v>
      </c>
      <c r="F221" s="247" t="s">
        <v>6396</v>
      </c>
      <c r="G221" s="245"/>
      <c r="H221" s="248">
        <v>3.5739999999999998</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248</v>
      </c>
      <c r="AU221" s="254" t="s">
        <v>78</v>
      </c>
      <c r="AV221" s="14" t="s">
        <v>78</v>
      </c>
      <c r="AW221" s="14" t="s">
        <v>31</v>
      </c>
      <c r="AX221" s="14" t="s">
        <v>69</v>
      </c>
      <c r="AY221" s="254" t="s">
        <v>231</v>
      </c>
    </row>
    <row r="222" s="13" customFormat="1">
      <c r="A222" s="13"/>
      <c r="B222" s="234"/>
      <c r="C222" s="235"/>
      <c r="D222" s="229" t="s">
        <v>248</v>
      </c>
      <c r="E222" s="236" t="s">
        <v>19</v>
      </c>
      <c r="F222" s="237" t="s">
        <v>6397</v>
      </c>
      <c r="G222" s="235"/>
      <c r="H222" s="236" t="s">
        <v>19</v>
      </c>
      <c r="I222" s="238"/>
      <c r="J222" s="235"/>
      <c r="K222" s="235"/>
      <c r="L222" s="239"/>
      <c r="M222" s="240"/>
      <c r="N222" s="241"/>
      <c r="O222" s="241"/>
      <c r="P222" s="241"/>
      <c r="Q222" s="241"/>
      <c r="R222" s="241"/>
      <c r="S222" s="241"/>
      <c r="T222" s="242"/>
      <c r="U222" s="13"/>
      <c r="V222" s="13"/>
      <c r="W222" s="13"/>
      <c r="X222" s="13"/>
      <c r="Y222" s="13"/>
      <c r="Z222" s="13"/>
      <c r="AA222" s="13"/>
      <c r="AB222" s="13"/>
      <c r="AC222" s="13"/>
      <c r="AD222" s="13"/>
      <c r="AE222" s="13"/>
      <c r="AT222" s="243" t="s">
        <v>248</v>
      </c>
      <c r="AU222" s="243" t="s">
        <v>78</v>
      </c>
      <c r="AV222" s="13" t="s">
        <v>76</v>
      </c>
      <c r="AW222" s="13" t="s">
        <v>31</v>
      </c>
      <c r="AX222" s="13" t="s">
        <v>69</v>
      </c>
      <c r="AY222" s="243" t="s">
        <v>231</v>
      </c>
    </row>
    <row r="223" s="14" customFormat="1">
      <c r="A223" s="14"/>
      <c r="B223" s="244"/>
      <c r="C223" s="245"/>
      <c r="D223" s="229" t="s">
        <v>248</v>
      </c>
      <c r="E223" s="246" t="s">
        <v>19</v>
      </c>
      <c r="F223" s="247" t="s">
        <v>6398</v>
      </c>
      <c r="G223" s="245"/>
      <c r="H223" s="248">
        <v>5.3250000000000002</v>
      </c>
      <c r="I223" s="249"/>
      <c r="J223" s="245"/>
      <c r="K223" s="245"/>
      <c r="L223" s="250"/>
      <c r="M223" s="251"/>
      <c r="N223" s="252"/>
      <c r="O223" s="252"/>
      <c r="P223" s="252"/>
      <c r="Q223" s="252"/>
      <c r="R223" s="252"/>
      <c r="S223" s="252"/>
      <c r="T223" s="253"/>
      <c r="U223" s="14"/>
      <c r="V223" s="14"/>
      <c r="W223" s="14"/>
      <c r="X223" s="14"/>
      <c r="Y223" s="14"/>
      <c r="Z223" s="14"/>
      <c r="AA223" s="14"/>
      <c r="AB223" s="14"/>
      <c r="AC223" s="14"/>
      <c r="AD223" s="14"/>
      <c r="AE223" s="14"/>
      <c r="AT223" s="254" t="s">
        <v>248</v>
      </c>
      <c r="AU223" s="254" t="s">
        <v>78</v>
      </c>
      <c r="AV223" s="14" t="s">
        <v>78</v>
      </c>
      <c r="AW223" s="14" t="s">
        <v>31</v>
      </c>
      <c r="AX223" s="14" t="s">
        <v>69</v>
      </c>
      <c r="AY223" s="254" t="s">
        <v>231</v>
      </c>
    </row>
    <row r="224" s="13" customFormat="1">
      <c r="A224" s="13"/>
      <c r="B224" s="234"/>
      <c r="C224" s="235"/>
      <c r="D224" s="229" t="s">
        <v>248</v>
      </c>
      <c r="E224" s="236" t="s">
        <v>19</v>
      </c>
      <c r="F224" s="237" t="s">
        <v>6399</v>
      </c>
      <c r="G224" s="235"/>
      <c r="H224" s="236" t="s">
        <v>19</v>
      </c>
      <c r="I224" s="238"/>
      <c r="J224" s="235"/>
      <c r="K224" s="235"/>
      <c r="L224" s="239"/>
      <c r="M224" s="240"/>
      <c r="N224" s="241"/>
      <c r="O224" s="241"/>
      <c r="P224" s="241"/>
      <c r="Q224" s="241"/>
      <c r="R224" s="241"/>
      <c r="S224" s="241"/>
      <c r="T224" s="242"/>
      <c r="U224" s="13"/>
      <c r="V224" s="13"/>
      <c r="W224" s="13"/>
      <c r="X224" s="13"/>
      <c r="Y224" s="13"/>
      <c r="Z224" s="13"/>
      <c r="AA224" s="13"/>
      <c r="AB224" s="13"/>
      <c r="AC224" s="13"/>
      <c r="AD224" s="13"/>
      <c r="AE224" s="13"/>
      <c r="AT224" s="243" t="s">
        <v>248</v>
      </c>
      <c r="AU224" s="243" t="s">
        <v>78</v>
      </c>
      <c r="AV224" s="13" t="s">
        <v>76</v>
      </c>
      <c r="AW224" s="13" t="s">
        <v>31</v>
      </c>
      <c r="AX224" s="13" t="s">
        <v>69</v>
      </c>
      <c r="AY224" s="243" t="s">
        <v>231</v>
      </c>
    </row>
    <row r="225" s="14" customFormat="1">
      <c r="A225" s="14"/>
      <c r="B225" s="244"/>
      <c r="C225" s="245"/>
      <c r="D225" s="229" t="s">
        <v>248</v>
      </c>
      <c r="E225" s="246" t="s">
        <v>19</v>
      </c>
      <c r="F225" s="247" t="s">
        <v>6400</v>
      </c>
      <c r="G225" s="245"/>
      <c r="H225" s="248">
        <v>1.859</v>
      </c>
      <c r="I225" s="249"/>
      <c r="J225" s="245"/>
      <c r="K225" s="245"/>
      <c r="L225" s="250"/>
      <c r="M225" s="251"/>
      <c r="N225" s="252"/>
      <c r="O225" s="252"/>
      <c r="P225" s="252"/>
      <c r="Q225" s="252"/>
      <c r="R225" s="252"/>
      <c r="S225" s="252"/>
      <c r="T225" s="253"/>
      <c r="U225" s="14"/>
      <c r="V225" s="14"/>
      <c r="W225" s="14"/>
      <c r="X225" s="14"/>
      <c r="Y225" s="14"/>
      <c r="Z225" s="14"/>
      <c r="AA225" s="14"/>
      <c r="AB225" s="14"/>
      <c r="AC225" s="14"/>
      <c r="AD225" s="14"/>
      <c r="AE225" s="14"/>
      <c r="AT225" s="254" t="s">
        <v>248</v>
      </c>
      <c r="AU225" s="254" t="s">
        <v>78</v>
      </c>
      <c r="AV225" s="14" t="s">
        <v>78</v>
      </c>
      <c r="AW225" s="14" t="s">
        <v>31</v>
      </c>
      <c r="AX225" s="14" t="s">
        <v>69</v>
      </c>
      <c r="AY225" s="254" t="s">
        <v>231</v>
      </c>
    </row>
    <row r="226" s="15" customFormat="1">
      <c r="A226" s="15"/>
      <c r="B226" s="255"/>
      <c r="C226" s="256"/>
      <c r="D226" s="229" t="s">
        <v>248</v>
      </c>
      <c r="E226" s="257" t="s">
        <v>19</v>
      </c>
      <c r="F226" s="258" t="s">
        <v>260</v>
      </c>
      <c r="G226" s="256"/>
      <c r="H226" s="259">
        <v>48.071000000000005</v>
      </c>
      <c r="I226" s="260"/>
      <c r="J226" s="256"/>
      <c r="K226" s="256"/>
      <c r="L226" s="261"/>
      <c r="M226" s="280"/>
      <c r="N226" s="281"/>
      <c r="O226" s="281"/>
      <c r="P226" s="281"/>
      <c r="Q226" s="281"/>
      <c r="R226" s="281"/>
      <c r="S226" s="281"/>
      <c r="T226" s="282"/>
      <c r="U226" s="15"/>
      <c r="V226" s="15"/>
      <c r="W226" s="15"/>
      <c r="X226" s="15"/>
      <c r="Y226" s="15"/>
      <c r="Z226" s="15"/>
      <c r="AA226" s="15"/>
      <c r="AB226" s="15"/>
      <c r="AC226" s="15"/>
      <c r="AD226" s="15"/>
      <c r="AE226" s="15"/>
      <c r="AT226" s="265" t="s">
        <v>248</v>
      </c>
      <c r="AU226" s="265" t="s">
        <v>78</v>
      </c>
      <c r="AV226" s="15" t="s">
        <v>238</v>
      </c>
      <c r="AW226" s="15" t="s">
        <v>31</v>
      </c>
      <c r="AX226" s="15" t="s">
        <v>76</v>
      </c>
      <c r="AY226" s="265" t="s">
        <v>231</v>
      </c>
    </row>
    <row r="227" s="2" customFormat="1" ht="6.96" customHeight="1">
      <c r="A227" s="41"/>
      <c r="B227" s="62"/>
      <c r="C227" s="63"/>
      <c r="D227" s="63"/>
      <c r="E227" s="63"/>
      <c r="F227" s="63"/>
      <c r="G227" s="63"/>
      <c r="H227" s="63"/>
      <c r="I227" s="63"/>
      <c r="J227" s="63"/>
      <c r="K227" s="63"/>
      <c r="L227" s="47"/>
      <c r="M227" s="41"/>
      <c r="O227" s="41"/>
      <c r="P227" s="41"/>
      <c r="Q227" s="41"/>
      <c r="R227" s="41"/>
      <c r="S227" s="41"/>
      <c r="T227" s="41"/>
      <c r="U227" s="41"/>
      <c r="V227" s="41"/>
      <c r="W227" s="41"/>
      <c r="X227" s="41"/>
      <c r="Y227" s="41"/>
      <c r="Z227" s="41"/>
      <c r="AA227" s="41"/>
      <c r="AB227" s="41"/>
      <c r="AC227" s="41"/>
      <c r="AD227" s="41"/>
      <c r="AE227" s="41"/>
    </row>
  </sheetData>
  <sheetProtection sheet="1" autoFilter="0" formatColumns="0" formatRows="0" objects="1" scenarios="1" spinCount="100000" saltValue="xd1CZ2v/i60g7CScEgbNdUzszHJn76NbXU3ehK14fpzyURONyebVUERVh6TgXT4pR5MQRyMMxINhKXAFptwmZw==" hashValue="/uqt8YHGkRFyYndlwpXNac67RPFe8EQOiJ78CxBRfihFEFSGMU5yXyzVgqG8UfPWGFsSAzfahQJOA8F9EDU/Mg==" algorithmName="SHA-512" password="CC35"/>
  <autoFilter ref="C83:K226"/>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195</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6407</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ROUND(J85,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ROUND((SUM(BE85:BE160)),  2)</f>
        <v>0</v>
      </c>
      <c r="G33" s="41"/>
      <c r="H33" s="41"/>
      <c r="I33" s="161">
        <v>0.20999999999999999</v>
      </c>
      <c r="J33" s="160">
        <f>ROUND(((SUM(BE85:BE160))*I33),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ROUND((SUM(BF85:BF160)),  2)</f>
        <v>0</v>
      </c>
      <c r="G34" s="41"/>
      <c r="H34" s="41"/>
      <c r="I34" s="161">
        <v>0.14999999999999999</v>
      </c>
      <c r="J34" s="160">
        <f>ROUND(((SUM(BF85:BF160))*I34),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ROUND((SUM(BG85:BG160)),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ROUND((SUM(BH85:BH160)),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ROUND((SUM(BI85:BI160)),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107 - IO701 - Přesun základu kotvícího lana</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J85</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208</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8"/>
      <c r="D61" s="185" t="s">
        <v>210</v>
      </c>
      <c r="E61" s="186"/>
      <c r="F61" s="186"/>
      <c r="G61" s="186"/>
      <c r="H61" s="186"/>
      <c r="I61" s="186"/>
      <c r="J61" s="187">
        <f>J87</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580</v>
      </c>
      <c r="E62" s="186"/>
      <c r="F62" s="186"/>
      <c r="G62" s="186"/>
      <c r="H62" s="186"/>
      <c r="I62" s="186"/>
      <c r="J62" s="187">
        <f>J123</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212</v>
      </c>
      <c r="E63" s="186"/>
      <c r="F63" s="186"/>
      <c r="G63" s="186"/>
      <c r="H63" s="186"/>
      <c r="I63" s="186"/>
      <c r="J63" s="187">
        <f>J136</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213</v>
      </c>
      <c r="E64" s="186"/>
      <c r="F64" s="186"/>
      <c r="G64" s="186"/>
      <c r="H64" s="186"/>
      <c r="I64" s="186"/>
      <c r="J64" s="187">
        <f>J148</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583</v>
      </c>
      <c r="E65" s="186"/>
      <c r="F65" s="186"/>
      <c r="G65" s="186"/>
      <c r="H65" s="186"/>
      <c r="I65" s="186"/>
      <c r="J65" s="187">
        <f>J158</f>
        <v>0</v>
      </c>
      <c r="K65" s="128"/>
      <c r="L65" s="188"/>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8"/>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8"/>
      <c r="S71" s="41"/>
      <c r="T71" s="41"/>
      <c r="U71" s="41"/>
      <c r="V71" s="41"/>
      <c r="W71" s="41"/>
      <c r="X71" s="41"/>
      <c r="Y71" s="41"/>
      <c r="Z71" s="41"/>
      <c r="AA71" s="41"/>
      <c r="AB71" s="41"/>
      <c r="AC71" s="41"/>
      <c r="AD71" s="41"/>
      <c r="AE71" s="41"/>
    </row>
    <row r="72" s="2" customFormat="1" ht="24.96" customHeight="1">
      <c r="A72" s="41"/>
      <c r="B72" s="42"/>
      <c r="C72" s="25" t="s">
        <v>216</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2" customHeight="1">
      <c r="A74" s="41"/>
      <c r="B74" s="42"/>
      <c r="C74" s="34" t="s">
        <v>16</v>
      </c>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6.5" customHeight="1">
      <c r="A75" s="41"/>
      <c r="B75" s="42"/>
      <c r="C75" s="43"/>
      <c r="D75" s="43"/>
      <c r="E75" s="173" t="str">
        <f>E7</f>
        <v>Park na Moravském náměstí v Brně</v>
      </c>
      <c r="F75" s="34"/>
      <c r="G75" s="34"/>
      <c r="H75" s="34"/>
      <c r="I75" s="43"/>
      <c r="J75" s="43"/>
      <c r="K75" s="43"/>
      <c r="L75" s="148"/>
      <c r="S75" s="41"/>
      <c r="T75" s="41"/>
      <c r="U75" s="41"/>
      <c r="V75" s="41"/>
      <c r="W75" s="41"/>
      <c r="X75" s="41"/>
      <c r="Y75" s="41"/>
      <c r="Z75" s="41"/>
      <c r="AA75" s="41"/>
      <c r="AB75" s="41"/>
      <c r="AC75" s="41"/>
      <c r="AD75" s="41"/>
      <c r="AE75" s="41"/>
    </row>
    <row r="76" s="2" customFormat="1" ht="12" customHeight="1">
      <c r="A76" s="41"/>
      <c r="B76" s="42"/>
      <c r="C76" s="34" t="s">
        <v>200</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6.5" customHeight="1">
      <c r="A77" s="41"/>
      <c r="B77" s="42"/>
      <c r="C77" s="43"/>
      <c r="D77" s="43"/>
      <c r="E77" s="72" t="str">
        <f>E9</f>
        <v>107 - IO701 - Přesun základu kotvícího lana</v>
      </c>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4" t="s">
        <v>21</v>
      </c>
      <c r="D79" s="43"/>
      <c r="E79" s="43"/>
      <c r="F79" s="29" t="str">
        <f>F12</f>
        <v xml:space="preserve"> </v>
      </c>
      <c r="G79" s="43"/>
      <c r="H79" s="43"/>
      <c r="I79" s="34" t="s">
        <v>23</v>
      </c>
      <c r="J79" s="75" t="str">
        <f>IF(J12="","",J12)</f>
        <v>28. 5. 2021</v>
      </c>
      <c r="K79" s="43"/>
      <c r="L79" s="148"/>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5.15" customHeight="1">
      <c r="A81" s="41"/>
      <c r="B81" s="42"/>
      <c r="C81" s="34" t="s">
        <v>25</v>
      </c>
      <c r="D81" s="43"/>
      <c r="E81" s="43"/>
      <c r="F81" s="29" t="str">
        <f>E15</f>
        <v xml:space="preserve"> </v>
      </c>
      <c r="G81" s="43"/>
      <c r="H81" s="43"/>
      <c r="I81" s="34" t="s">
        <v>30</v>
      </c>
      <c r="J81" s="39" t="str">
        <f>E21</f>
        <v xml:space="preserve"> </v>
      </c>
      <c r="K81" s="43"/>
      <c r="L81" s="148"/>
      <c r="S81" s="41"/>
      <c r="T81" s="41"/>
      <c r="U81" s="41"/>
      <c r="V81" s="41"/>
      <c r="W81" s="41"/>
      <c r="X81" s="41"/>
      <c r="Y81" s="41"/>
      <c r="Z81" s="41"/>
      <c r="AA81" s="41"/>
      <c r="AB81" s="41"/>
      <c r="AC81" s="41"/>
      <c r="AD81" s="41"/>
      <c r="AE81" s="41"/>
    </row>
    <row r="82" s="2" customFormat="1" ht="15.15" customHeight="1">
      <c r="A82" s="41"/>
      <c r="B82" s="42"/>
      <c r="C82" s="34" t="s">
        <v>28</v>
      </c>
      <c r="D82" s="43"/>
      <c r="E82" s="43"/>
      <c r="F82" s="29" t="str">
        <f>IF(E18="","",E18)</f>
        <v>Vyplň údaj</v>
      </c>
      <c r="G82" s="43"/>
      <c r="H82" s="43"/>
      <c r="I82" s="34" t="s">
        <v>32</v>
      </c>
      <c r="J82" s="39" t="str">
        <f>E24</f>
        <v xml:space="preserve"> </v>
      </c>
      <c r="K82" s="43"/>
      <c r="L82" s="148"/>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8"/>
      <c r="S83" s="41"/>
      <c r="T83" s="41"/>
      <c r="U83" s="41"/>
      <c r="V83" s="41"/>
      <c r="W83" s="41"/>
      <c r="X83" s="41"/>
      <c r="Y83" s="41"/>
      <c r="Z83" s="41"/>
      <c r="AA83" s="41"/>
      <c r="AB83" s="41"/>
      <c r="AC83" s="41"/>
      <c r="AD83" s="41"/>
      <c r="AE83" s="41"/>
    </row>
    <row r="84" s="11" customFormat="1" ht="29.28" customHeight="1">
      <c r="A84" s="189"/>
      <c r="B84" s="190"/>
      <c r="C84" s="191" t="s">
        <v>217</v>
      </c>
      <c r="D84" s="192" t="s">
        <v>54</v>
      </c>
      <c r="E84" s="192" t="s">
        <v>50</v>
      </c>
      <c r="F84" s="192" t="s">
        <v>51</v>
      </c>
      <c r="G84" s="192" t="s">
        <v>218</v>
      </c>
      <c r="H84" s="192" t="s">
        <v>219</v>
      </c>
      <c r="I84" s="192" t="s">
        <v>220</v>
      </c>
      <c r="J84" s="192" t="s">
        <v>206</v>
      </c>
      <c r="K84" s="193" t="s">
        <v>221</v>
      </c>
      <c r="L84" s="194"/>
      <c r="M84" s="95" t="s">
        <v>19</v>
      </c>
      <c r="N84" s="96" t="s">
        <v>39</v>
      </c>
      <c r="O84" s="96" t="s">
        <v>222</v>
      </c>
      <c r="P84" s="96" t="s">
        <v>223</v>
      </c>
      <c r="Q84" s="96" t="s">
        <v>224</v>
      </c>
      <c r="R84" s="96" t="s">
        <v>225</v>
      </c>
      <c r="S84" s="96" t="s">
        <v>226</v>
      </c>
      <c r="T84" s="97" t="s">
        <v>227</v>
      </c>
      <c r="U84" s="189"/>
      <c r="V84" s="189"/>
      <c r="W84" s="189"/>
      <c r="X84" s="189"/>
      <c r="Y84" s="189"/>
      <c r="Z84" s="189"/>
      <c r="AA84" s="189"/>
      <c r="AB84" s="189"/>
      <c r="AC84" s="189"/>
      <c r="AD84" s="189"/>
      <c r="AE84" s="189"/>
    </row>
    <row r="85" s="2" customFormat="1" ht="22.8" customHeight="1">
      <c r="A85" s="41"/>
      <c r="B85" s="42"/>
      <c r="C85" s="102" t="s">
        <v>228</v>
      </c>
      <c r="D85" s="43"/>
      <c r="E85" s="43"/>
      <c r="F85" s="43"/>
      <c r="G85" s="43"/>
      <c r="H85" s="43"/>
      <c r="I85" s="43"/>
      <c r="J85" s="195">
        <f>BK85</f>
        <v>0</v>
      </c>
      <c r="K85" s="43"/>
      <c r="L85" s="47"/>
      <c r="M85" s="98"/>
      <c r="N85" s="196"/>
      <c r="O85" s="99"/>
      <c r="P85" s="197">
        <f>P86</f>
        <v>0</v>
      </c>
      <c r="Q85" s="99"/>
      <c r="R85" s="197">
        <f>R86</f>
        <v>3.594964</v>
      </c>
      <c r="S85" s="99"/>
      <c r="T85" s="198">
        <f>T86</f>
        <v>6.3360000000000003</v>
      </c>
      <c r="U85" s="41"/>
      <c r="V85" s="41"/>
      <c r="W85" s="41"/>
      <c r="X85" s="41"/>
      <c r="Y85" s="41"/>
      <c r="Z85" s="41"/>
      <c r="AA85" s="41"/>
      <c r="AB85" s="41"/>
      <c r="AC85" s="41"/>
      <c r="AD85" s="41"/>
      <c r="AE85" s="41"/>
      <c r="AT85" s="19" t="s">
        <v>68</v>
      </c>
      <c r="AU85" s="19" t="s">
        <v>207</v>
      </c>
      <c r="BK85" s="199">
        <f>BK86</f>
        <v>0</v>
      </c>
    </row>
    <row r="86" s="12" customFormat="1" ht="25.92" customHeight="1">
      <c r="A86" s="12"/>
      <c r="B86" s="200"/>
      <c r="C86" s="201"/>
      <c r="D86" s="202" t="s">
        <v>68</v>
      </c>
      <c r="E86" s="203" t="s">
        <v>229</v>
      </c>
      <c r="F86" s="203" t="s">
        <v>230</v>
      </c>
      <c r="G86" s="201"/>
      <c r="H86" s="201"/>
      <c r="I86" s="204"/>
      <c r="J86" s="205">
        <f>BK86</f>
        <v>0</v>
      </c>
      <c r="K86" s="201"/>
      <c r="L86" s="206"/>
      <c r="M86" s="207"/>
      <c r="N86" s="208"/>
      <c r="O86" s="208"/>
      <c r="P86" s="209">
        <f>P87+P123+P136+P148+P158</f>
        <v>0</v>
      </c>
      <c r="Q86" s="208"/>
      <c r="R86" s="209">
        <f>R87+R123+R136+R148+R158</f>
        <v>3.594964</v>
      </c>
      <c r="S86" s="208"/>
      <c r="T86" s="210">
        <f>T87+T123+T136+T148+T158</f>
        <v>6.3360000000000003</v>
      </c>
      <c r="U86" s="12"/>
      <c r="V86" s="12"/>
      <c r="W86" s="12"/>
      <c r="X86" s="12"/>
      <c r="Y86" s="12"/>
      <c r="Z86" s="12"/>
      <c r="AA86" s="12"/>
      <c r="AB86" s="12"/>
      <c r="AC86" s="12"/>
      <c r="AD86" s="12"/>
      <c r="AE86" s="12"/>
      <c r="AR86" s="211" t="s">
        <v>76</v>
      </c>
      <c r="AT86" s="212" t="s">
        <v>68</v>
      </c>
      <c r="AU86" s="212" t="s">
        <v>69</v>
      </c>
      <c r="AY86" s="211" t="s">
        <v>231</v>
      </c>
      <c r="BK86" s="213">
        <f>BK87+BK123+BK136+BK148+BK158</f>
        <v>0</v>
      </c>
    </row>
    <row r="87" s="12" customFormat="1" ht="22.8" customHeight="1">
      <c r="A87" s="12"/>
      <c r="B87" s="200"/>
      <c r="C87" s="201"/>
      <c r="D87" s="202" t="s">
        <v>68</v>
      </c>
      <c r="E87" s="214" t="s">
        <v>76</v>
      </c>
      <c r="F87" s="214" t="s">
        <v>240</v>
      </c>
      <c r="G87" s="201"/>
      <c r="H87" s="201"/>
      <c r="I87" s="204"/>
      <c r="J87" s="215">
        <f>BK87</f>
        <v>0</v>
      </c>
      <c r="K87" s="201"/>
      <c r="L87" s="206"/>
      <c r="M87" s="207"/>
      <c r="N87" s="208"/>
      <c r="O87" s="208"/>
      <c r="P87" s="209">
        <f>SUM(P88:P122)</f>
        <v>0</v>
      </c>
      <c r="Q87" s="208"/>
      <c r="R87" s="209">
        <f>SUM(R88:R122)</f>
        <v>0</v>
      </c>
      <c r="S87" s="208"/>
      <c r="T87" s="210">
        <f>SUM(T88:T122)</f>
        <v>0</v>
      </c>
      <c r="U87" s="12"/>
      <c r="V87" s="12"/>
      <c r="W87" s="12"/>
      <c r="X87" s="12"/>
      <c r="Y87" s="12"/>
      <c r="Z87" s="12"/>
      <c r="AA87" s="12"/>
      <c r="AB87" s="12"/>
      <c r="AC87" s="12"/>
      <c r="AD87" s="12"/>
      <c r="AE87" s="12"/>
      <c r="AR87" s="211" t="s">
        <v>76</v>
      </c>
      <c r="AT87" s="212" t="s">
        <v>68</v>
      </c>
      <c r="AU87" s="212" t="s">
        <v>76</v>
      </c>
      <c r="AY87" s="211" t="s">
        <v>231</v>
      </c>
      <c r="BK87" s="213">
        <f>SUM(BK88:BK122)</f>
        <v>0</v>
      </c>
    </row>
    <row r="88" s="2" customFormat="1" ht="24.15" customHeight="1">
      <c r="A88" s="41"/>
      <c r="B88" s="42"/>
      <c r="C88" s="216" t="s">
        <v>76</v>
      </c>
      <c r="D88" s="216" t="s">
        <v>234</v>
      </c>
      <c r="E88" s="217" t="s">
        <v>6408</v>
      </c>
      <c r="F88" s="218" t="s">
        <v>6409</v>
      </c>
      <c r="G88" s="219" t="s">
        <v>356</v>
      </c>
      <c r="H88" s="220">
        <v>1.02</v>
      </c>
      <c r="I88" s="221"/>
      <c r="J88" s="222">
        <f>ROUND(I88*H88,2)</f>
        <v>0</v>
      </c>
      <c r="K88" s="218" t="s">
        <v>244</v>
      </c>
      <c r="L88" s="47"/>
      <c r="M88" s="223" t="s">
        <v>19</v>
      </c>
      <c r="N88" s="224" t="s">
        <v>40</v>
      </c>
      <c r="O88" s="87"/>
      <c r="P88" s="225">
        <f>O88*H88</f>
        <v>0</v>
      </c>
      <c r="Q88" s="225">
        <v>0</v>
      </c>
      <c r="R88" s="225">
        <f>Q88*H88</f>
        <v>0</v>
      </c>
      <c r="S88" s="225">
        <v>0</v>
      </c>
      <c r="T88" s="226">
        <f>S88*H88</f>
        <v>0</v>
      </c>
      <c r="U88" s="41"/>
      <c r="V88" s="41"/>
      <c r="W88" s="41"/>
      <c r="X88" s="41"/>
      <c r="Y88" s="41"/>
      <c r="Z88" s="41"/>
      <c r="AA88" s="41"/>
      <c r="AB88" s="41"/>
      <c r="AC88" s="41"/>
      <c r="AD88" s="41"/>
      <c r="AE88" s="41"/>
      <c r="AR88" s="227" t="s">
        <v>238</v>
      </c>
      <c r="AT88" s="227" t="s">
        <v>234</v>
      </c>
      <c r="AU88" s="227" t="s">
        <v>78</v>
      </c>
      <c r="AY88" s="19" t="s">
        <v>231</v>
      </c>
      <c r="BE88" s="228">
        <f>IF(N88="základní",J88,0)</f>
        <v>0</v>
      </c>
      <c r="BF88" s="228">
        <f>IF(N88="snížená",J88,0)</f>
        <v>0</v>
      </c>
      <c r="BG88" s="228">
        <f>IF(N88="zákl. přenesená",J88,0)</f>
        <v>0</v>
      </c>
      <c r="BH88" s="228">
        <f>IF(N88="sníž. přenesená",J88,0)</f>
        <v>0</v>
      </c>
      <c r="BI88" s="228">
        <f>IF(N88="nulová",J88,0)</f>
        <v>0</v>
      </c>
      <c r="BJ88" s="19" t="s">
        <v>76</v>
      </c>
      <c r="BK88" s="228">
        <f>ROUND(I88*H88,2)</f>
        <v>0</v>
      </c>
      <c r="BL88" s="19" t="s">
        <v>238</v>
      </c>
      <c r="BM88" s="227" t="s">
        <v>6410</v>
      </c>
    </row>
    <row r="89" s="2" customFormat="1">
      <c r="A89" s="41"/>
      <c r="B89" s="42"/>
      <c r="C89" s="43"/>
      <c r="D89" s="229" t="s">
        <v>246</v>
      </c>
      <c r="E89" s="43"/>
      <c r="F89" s="230" t="s">
        <v>524</v>
      </c>
      <c r="G89" s="43"/>
      <c r="H89" s="43"/>
      <c r="I89" s="231"/>
      <c r="J89" s="43"/>
      <c r="K89" s="43"/>
      <c r="L89" s="47"/>
      <c r="M89" s="232"/>
      <c r="N89" s="233"/>
      <c r="O89" s="87"/>
      <c r="P89" s="87"/>
      <c r="Q89" s="87"/>
      <c r="R89" s="87"/>
      <c r="S89" s="87"/>
      <c r="T89" s="88"/>
      <c r="U89" s="41"/>
      <c r="V89" s="41"/>
      <c r="W89" s="41"/>
      <c r="X89" s="41"/>
      <c r="Y89" s="41"/>
      <c r="Z89" s="41"/>
      <c r="AA89" s="41"/>
      <c r="AB89" s="41"/>
      <c r="AC89" s="41"/>
      <c r="AD89" s="41"/>
      <c r="AE89" s="41"/>
      <c r="AT89" s="19" t="s">
        <v>246</v>
      </c>
      <c r="AU89" s="19" t="s">
        <v>78</v>
      </c>
    </row>
    <row r="90" s="13" customFormat="1">
      <c r="A90" s="13"/>
      <c r="B90" s="234"/>
      <c r="C90" s="235"/>
      <c r="D90" s="229" t="s">
        <v>248</v>
      </c>
      <c r="E90" s="236" t="s">
        <v>19</v>
      </c>
      <c r="F90" s="237" t="s">
        <v>6411</v>
      </c>
      <c r="G90" s="235"/>
      <c r="H90" s="236" t="s">
        <v>19</v>
      </c>
      <c r="I90" s="238"/>
      <c r="J90" s="235"/>
      <c r="K90" s="235"/>
      <c r="L90" s="239"/>
      <c r="M90" s="240"/>
      <c r="N90" s="241"/>
      <c r="O90" s="241"/>
      <c r="P90" s="241"/>
      <c r="Q90" s="241"/>
      <c r="R90" s="241"/>
      <c r="S90" s="241"/>
      <c r="T90" s="242"/>
      <c r="U90" s="13"/>
      <c r="V90" s="13"/>
      <c r="W90" s="13"/>
      <c r="X90" s="13"/>
      <c r="Y90" s="13"/>
      <c r="Z90" s="13"/>
      <c r="AA90" s="13"/>
      <c r="AB90" s="13"/>
      <c r="AC90" s="13"/>
      <c r="AD90" s="13"/>
      <c r="AE90" s="13"/>
      <c r="AT90" s="243" t="s">
        <v>248</v>
      </c>
      <c r="AU90" s="243" t="s">
        <v>78</v>
      </c>
      <c r="AV90" s="13" t="s">
        <v>76</v>
      </c>
      <c r="AW90" s="13" t="s">
        <v>31</v>
      </c>
      <c r="AX90" s="13" t="s">
        <v>69</v>
      </c>
      <c r="AY90" s="243" t="s">
        <v>231</v>
      </c>
    </row>
    <row r="91" s="14" customFormat="1">
      <c r="A91" s="14"/>
      <c r="B91" s="244"/>
      <c r="C91" s="245"/>
      <c r="D91" s="229" t="s">
        <v>248</v>
      </c>
      <c r="E91" s="246" t="s">
        <v>19</v>
      </c>
      <c r="F91" s="247" t="s">
        <v>6412</v>
      </c>
      <c r="G91" s="245"/>
      <c r="H91" s="248">
        <v>1.02</v>
      </c>
      <c r="I91" s="249"/>
      <c r="J91" s="245"/>
      <c r="K91" s="245"/>
      <c r="L91" s="250"/>
      <c r="M91" s="251"/>
      <c r="N91" s="252"/>
      <c r="O91" s="252"/>
      <c r="P91" s="252"/>
      <c r="Q91" s="252"/>
      <c r="R91" s="252"/>
      <c r="S91" s="252"/>
      <c r="T91" s="253"/>
      <c r="U91" s="14"/>
      <c r="V91" s="14"/>
      <c r="W91" s="14"/>
      <c r="X91" s="14"/>
      <c r="Y91" s="14"/>
      <c r="Z91" s="14"/>
      <c r="AA91" s="14"/>
      <c r="AB91" s="14"/>
      <c r="AC91" s="14"/>
      <c r="AD91" s="14"/>
      <c r="AE91" s="14"/>
      <c r="AT91" s="254" t="s">
        <v>248</v>
      </c>
      <c r="AU91" s="254" t="s">
        <v>78</v>
      </c>
      <c r="AV91" s="14" t="s">
        <v>78</v>
      </c>
      <c r="AW91" s="14" t="s">
        <v>31</v>
      </c>
      <c r="AX91" s="14" t="s">
        <v>76</v>
      </c>
      <c r="AY91" s="254" t="s">
        <v>231</v>
      </c>
    </row>
    <row r="92" s="2" customFormat="1" ht="44.25" customHeight="1">
      <c r="A92" s="41"/>
      <c r="B92" s="42"/>
      <c r="C92" s="216" t="s">
        <v>78</v>
      </c>
      <c r="D92" s="216" t="s">
        <v>234</v>
      </c>
      <c r="E92" s="217" t="s">
        <v>585</v>
      </c>
      <c r="F92" s="218" t="s">
        <v>586</v>
      </c>
      <c r="G92" s="219" t="s">
        <v>356</v>
      </c>
      <c r="H92" s="220">
        <v>6.3209999999999997</v>
      </c>
      <c r="I92" s="221"/>
      <c r="J92" s="222">
        <f>ROUND(I92*H92,2)</f>
        <v>0</v>
      </c>
      <c r="K92" s="218" t="s">
        <v>244</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6413</v>
      </c>
    </row>
    <row r="93" s="2" customFormat="1">
      <c r="A93" s="41"/>
      <c r="B93" s="42"/>
      <c r="C93" s="43"/>
      <c r="D93" s="229" t="s">
        <v>246</v>
      </c>
      <c r="E93" s="43"/>
      <c r="F93" s="230" t="s">
        <v>588</v>
      </c>
      <c r="G93" s="43"/>
      <c r="H93" s="43"/>
      <c r="I93" s="231"/>
      <c r="J93" s="43"/>
      <c r="K93" s="43"/>
      <c r="L93" s="47"/>
      <c r="M93" s="232"/>
      <c r="N93" s="233"/>
      <c r="O93" s="87"/>
      <c r="P93" s="87"/>
      <c r="Q93" s="87"/>
      <c r="R93" s="87"/>
      <c r="S93" s="87"/>
      <c r="T93" s="88"/>
      <c r="U93" s="41"/>
      <c r="V93" s="41"/>
      <c r="W93" s="41"/>
      <c r="X93" s="41"/>
      <c r="Y93" s="41"/>
      <c r="Z93" s="41"/>
      <c r="AA93" s="41"/>
      <c r="AB93" s="41"/>
      <c r="AC93" s="41"/>
      <c r="AD93" s="41"/>
      <c r="AE93" s="41"/>
      <c r="AT93" s="19" t="s">
        <v>246</v>
      </c>
      <c r="AU93" s="19" t="s">
        <v>78</v>
      </c>
    </row>
    <row r="94" s="13" customFormat="1">
      <c r="A94" s="13"/>
      <c r="B94" s="234"/>
      <c r="C94" s="235"/>
      <c r="D94" s="229" t="s">
        <v>248</v>
      </c>
      <c r="E94" s="236" t="s">
        <v>19</v>
      </c>
      <c r="F94" s="237" t="s">
        <v>6414</v>
      </c>
      <c r="G94" s="235"/>
      <c r="H94" s="236" t="s">
        <v>19</v>
      </c>
      <c r="I94" s="238"/>
      <c r="J94" s="235"/>
      <c r="K94" s="235"/>
      <c r="L94" s="239"/>
      <c r="M94" s="240"/>
      <c r="N94" s="241"/>
      <c r="O94" s="241"/>
      <c r="P94" s="241"/>
      <c r="Q94" s="241"/>
      <c r="R94" s="241"/>
      <c r="S94" s="241"/>
      <c r="T94" s="242"/>
      <c r="U94" s="13"/>
      <c r="V94" s="13"/>
      <c r="W94" s="13"/>
      <c r="X94" s="13"/>
      <c r="Y94" s="13"/>
      <c r="Z94" s="13"/>
      <c r="AA94" s="13"/>
      <c r="AB94" s="13"/>
      <c r="AC94" s="13"/>
      <c r="AD94" s="13"/>
      <c r="AE94" s="13"/>
      <c r="AT94" s="243" t="s">
        <v>248</v>
      </c>
      <c r="AU94" s="243" t="s">
        <v>78</v>
      </c>
      <c r="AV94" s="13" t="s">
        <v>76</v>
      </c>
      <c r="AW94" s="13" t="s">
        <v>31</v>
      </c>
      <c r="AX94" s="13" t="s">
        <v>69</v>
      </c>
      <c r="AY94" s="243" t="s">
        <v>231</v>
      </c>
    </row>
    <row r="95" s="14" customFormat="1">
      <c r="A95" s="14"/>
      <c r="B95" s="244"/>
      <c r="C95" s="245"/>
      <c r="D95" s="229" t="s">
        <v>248</v>
      </c>
      <c r="E95" s="246" t="s">
        <v>19</v>
      </c>
      <c r="F95" s="247" t="s">
        <v>6415</v>
      </c>
      <c r="G95" s="245"/>
      <c r="H95" s="248">
        <v>6.3209999999999997</v>
      </c>
      <c r="I95" s="249"/>
      <c r="J95" s="245"/>
      <c r="K95" s="245"/>
      <c r="L95" s="250"/>
      <c r="M95" s="251"/>
      <c r="N95" s="252"/>
      <c r="O95" s="252"/>
      <c r="P95" s="252"/>
      <c r="Q95" s="252"/>
      <c r="R95" s="252"/>
      <c r="S95" s="252"/>
      <c r="T95" s="253"/>
      <c r="U95" s="14"/>
      <c r="V95" s="14"/>
      <c r="W95" s="14"/>
      <c r="X95" s="14"/>
      <c r="Y95" s="14"/>
      <c r="Z95" s="14"/>
      <c r="AA95" s="14"/>
      <c r="AB95" s="14"/>
      <c r="AC95" s="14"/>
      <c r="AD95" s="14"/>
      <c r="AE95" s="14"/>
      <c r="AT95" s="254" t="s">
        <v>248</v>
      </c>
      <c r="AU95" s="254" t="s">
        <v>78</v>
      </c>
      <c r="AV95" s="14" t="s">
        <v>78</v>
      </c>
      <c r="AW95" s="14" t="s">
        <v>31</v>
      </c>
      <c r="AX95" s="14" t="s">
        <v>69</v>
      </c>
      <c r="AY95" s="254" t="s">
        <v>231</v>
      </c>
    </row>
    <row r="96" s="15" customFormat="1">
      <c r="A96" s="15"/>
      <c r="B96" s="255"/>
      <c r="C96" s="256"/>
      <c r="D96" s="229" t="s">
        <v>248</v>
      </c>
      <c r="E96" s="257" t="s">
        <v>19</v>
      </c>
      <c r="F96" s="258" t="s">
        <v>260</v>
      </c>
      <c r="G96" s="256"/>
      <c r="H96" s="259">
        <v>6.3209999999999997</v>
      </c>
      <c r="I96" s="260"/>
      <c r="J96" s="256"/>
      <c r="K96" s="256"/>
      <c r="L96" s="261"/>
      <c r="M96" s="262"/>
      <c r="N96" s="263"/>
      <c r="O96" s="263"/>
      <c r="P96" s="263"/>
      <c r="Q96" s="263"/>
      <c r="R96" s="263"/>
      <c r="S96" s="263"/>
      <c r="T96" s="264"/>
      <c r="U96" s="15"/>
      <c r="V96" s="15"/>
      <c r="W96" s="15"/>
      <c r="X96" s="15"/>
      <c r="Y96" s="15"/>
      <c r="Z96" s="15"/>
      <c r="AA96" s="15"/>
      <c r="AB96" s="15"/>
      <c r="AC96" s="15"/>
      <c r="AD96" s="15"/>
      <c r="AE96" s="15"/>
      <c r="AT96" s="265" t="s">
        <v>248</v>
      </c>
      <c r="AU96" s="265" t="s">
        <v>78</v>
      </c>
      <c r="AV96" s="15" t="s">
        <v>238</v>
      </c>
      <c r="AW96" s="15" t="s">
        <v>31</v>
      </c>
      <c r="AX96" s="15" t="s">
        <v>76</v>
      </c>
      <c r="AY96" s="265" t="s">
        <v>231</v>
      </c>
    </row>
    <row r="97" s="2" customFormat="1" ht="62.7" customHeight="1">
      <c r="A97" s="41"/>
      <c r="B97" s="42"/>
      <c r="C97" s="216" t="s">
        <v>119</v>
      </c>
      <c r="D97" s="216" t="s">
        <v>234</v>
      </c>
      <c r="E97" s="217" t="s">
        <v>3439</v>
      </c>
      <c r="F97" s="218" t="s">
        <v>3440</v>
      </c>
      <c r="G97" s="219" t="s">
        <v>356</v>
      </c>
      <c r="H97" s="220">
        <v>16.361999999999998</v>
      </c>
      <c r="I97" s="221"/>
      <c r="J97" s="222">
        <f>ROUND(I97*H97,2)</f>
        <v>0</v>
      </c>
      <c r="K97" s="218" t="s">
        <v>244</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238</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238</v>
      </c>
      <c r="BM97" s="227" t="s">
        <v>6416</v>
      </c>
    </row>
    <row r="98" s="2" customFormat="1">
      <c r="A98" s="41"/>
      <c r="B98" s="42"/>
      <c r="C98" s="43"/>
      <c r="D98" s="229" t="s">
        <v>246</v>
      </c>
      <c r="E98" s="43"/>
      <c r="F98" s="230" t="s">
        <v>530</v>
      </c>
      <c r="G98" s="43"/>
      <c r="H98" s="43"/>
      <c r="I98" s="231"/>
      <c r="J98" s="43"/>
      <c r="K98" s="43"/>
      <c r="L98" s="47"/>
      <c r="M98" s="232"/>
      <c r="N98" s="233"/>
      <c r="O98" s="87"/>
      <c r="P98" s="87"/>
      <c r="Q98" s="87"/>
      <c r="R98" s="87"/>
      <c r="S98" s="87"/>
      <c r="T98" s="88"/>
      <c r="U98" s="41"/>
      <c r="V98" s="41"/>
      <c r="W98" s="41"/>
      <c r="X98" s="41"/>
      <c r="Y98" s="41"/>
      <c r="Z98" s="41"/>
      <c r="AA98" s="41"/>
      <c r="AB98" s="41"/>
      <c r="AC98" s="41"/>
      <c r="AD98" s="41"/>
      <c r="AE98" s="41"/>
      <c r="AT98" s="19" t="s">
        <v>246</v>
      </c>
      <c r="AU98" s="19" t="s">
        <v>78</v>
      </c>
    </row>
    <row r="99" s="13" customFormat="1">
      <c r="A99" s="13"/>
      <c r="B99" s="234"/>
      <c r="C99" s="235"/>
      <c r="D99" s="229" t="s">
        <v>248</v>
      </c>
      <c r="E99" s="236" t="s">
        <v>19</v>
      </c>
      <c r="F99" s="237" t="s">
        <v>6417</v>
      </c>
      <c r="G99" s="235"/>
      <c r="H99" s="236" t="s">
        <v>19</v>
      </c>
      <c r="I99" s="238"/>
      <c r="J99" s="235"/>
      <c r="K99" s="235"/>
      <c r="L99" s="239"/>
      <c r="M99" s="240"/>
      <c r="N99" s="241"/>
      <c r="O99" s="241"/>
      <c r="P99" s="241"/>
      <c r="Q99" s="241"/>
      <c r="R99" s="241"/>
      <c r="S99" s="241"/>
      <c r="T99" s="242"/>
      <c r="U99" s="13"/>
      <c r="V99" s="13"/>
      <c r="W99" s="13"/>
      <c r="X99" s="13"/>
      <c r="Y99" s="13"/>
      <c r="Z99" s="13"/>
      <c r="AA99" s="13"/>
      <c r="AB99" s="13"/>
      <c r="AC99" s="13"/>
      <c r="AD99" s="13"/>
      <c r="AE99" s="13"/>
      <c r="AT99" s="243" t="s">
        <v>248</v>
      </c>
      <c r="AU99" s="243" t="s">
        <v>78</v>
      </c>
      <c r="AV99" s="13" t="s">
        <v>76</v>
      </c>
      <c r="AW99" s="13" t="s">
        <v>31</v>
      </c>
      <c r="AX99" s="13" t="s">
        <v>69</v>
      </c>
      <c r="AY99" s="243" t="s">
        <v>231</v>
      </c>
    </row>
    <row r="100" s="14" customFormat="1">
      <c r="A100" s="14"/>
      <c r="B100" s="244"/>
      <c r="C100" s="245"/>
      <c r="D100" s="229" t="s">
        <v>248</v>
      </c>
      <c r="E100" s="246" t="s">
        <v>19</v>
      </c>
      <c r="F100" s="247" t="s">
        <v>6418</v>
      </c>
      <c r="G100" s="245"/>
      <c r="H100" s="248">
        <v>7.3410000000000002</v>
      </c>
      <c r="I100" s="249"/>
      <c r="J100" s="245"/>
      <c r="K100" s="245"/>
      <c r="L100" s="250"/>
      <c r="M100" s="251"/>
      <c r="N100" s="252"/>
      <c r="O100" s="252"/>
      <c r="P100" s="252"/>
      <c r="Q100" s="252"/>
      <c r="R100" s="252"/>
      <c r="S100" s="252"/>
      <c r="T100" s="253"/>
      <c r="U100" s="14"/>
      <c r="V100" s="14"/>
      <c r="W100" s="14"/>
      <c r="X100" s="14"/>
      <c r="Y100" s="14"/>
      <c r="Z100" s="14"/>
      <c r="AA100" s="14"/>
      <c r="AB100" s="14"/>
      <c r="AC100" s="14"/>
      <c r="AD100" s="14"/>
      <c r="AE100" s="14"/>
      <c r="AT100" s="254" t="s">
        <v>248</v>
      </c>
      <c r="AU100" s="254" t="s">
        <v>78</v>
      </c>
      <c r="AV100" s="14" t="s">
        <v>78</v>
      </c>
      <c r="AW100" s="14" t="s">
        <v>31</v>
      </c>
      <c r="AX100" s="14" t="s">
        <v>69</v>
      </c>
      <c r="AY100" s="254" t="s">
        <v>231</v>
      </c>
    </row>
    <row r="101" s="13" customFormat="1">
      <c r="A101" s="13"/>
      <c r="B101" s="234"/>
      <c r="C101" s="235"/>
      <c r="D101" s="229" t="s">
        <v>248</v>
      </c>
      <c r="E101" s="236" t="s">
        <v>19</v>
      </c>
      <c r="F101" s="237" t="s">
        <v>6419</v>
      </c>
      <c r="G101" s="235"/>
      <c r="H101" s="236" t="s">
        <v>19</v>
      </c>
      <c r="I101" s="238"/>
      <c r="J101" s="235"/>
      <c r="K101" s="235"/>
      <c r="L101" s="239"/>
      <c r="M101" s="240"/>
      <c r="N101" s="241"/>
      <c r="O101" s="241"/>
      <c r="P101" s="241"/>
      <c r="Q101" s="241"/>
      <c r="R101" s="241"/>
      <c r="S101" s="241"/>
      <c r="T101" s="242"/>
      <c r="U101" s="13"/>
      <c r="V101" s="13"/>
      <c r="W101" s="13"/>
      <c r="X101" s="13"/>
      <c r="Y101" s="13"/>
      <c r="Z101" s="13"/>
      <c r="AA101" s="13"/>
      <c r="AB101" s="13"/>
      <c r="AC101" s="13"/>
      <c r="AD101" s="13"/>
      <c r="AE101" s="13"/>
      <c r="AT101" s="243" t="s">
        <v>248</v>
      </c>
      <c r="AU101" s="243" t="s">
        <v>78</v>
      </c>
      <c r="AV101" s="13" t="s">
        <v>76</v>
      </c>
      <c r="AW101" s="13" t="s">
        <v>31</v>
      </c>
      <c r="AX101" s="13" t="s">
        <v>69</v>
      </c>
      <c r="AY101" s="243" t="s">
        <v>231</v>
      </c>
    </row>
    <row r="102" s="14" customFormat="1">
      <c r="A102" s="14"/>
      <c r="B102" s="244"/>
      <c r="C102" s="245"/>
      <c r="D102" s="229" t="s">
        <v>248</v>
      </c>
      <c r="E102" s="246" t="s">
        <v>19</v>
      </c>
      <c r="F102" s="247" t="s">
        <v>6420</v>
      </c>
      <c r="G102" s="245"/>
      <c r="H102" s="248">
        <v>7.3410000000000002</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248</v>
      </c>
      <c r="AU102" s="254" t="s">
        <v>78</v>
      </c>
      <c r="AV102" s="14" t="s">
        <v>78</v>
      </c>
      <c r="AW102" s="14" t="s">
        <v>31</v>
      </c>
      <c r="AX102" s="14" t="s">
        <v>69</v>
      </c>
      <c r="AY102" s="254" t="s">
        <v>231</v>
      </c>
    </row>
    <row r="103" s="13" customFormat="1">
      <c r="A103" s="13"/>
      <c r="B103" s="234"/>
      <c r="C103" s="235"/>
      <c r="D103" s="229" t="s">
        <v>248</v>
      </c>
      <c r="E103" s="236" t="s">
        <v>19</v>
      </c>
      <c r="F103" s="237" t="s">
        <v>6421</v>
      </c>
      <c r="G103" s="235"/>
      <c r="H103" s="236" t="s">
        <v>19</v>
      </c>
      <c r="I103" s="238"/>
      <c r="J103" s="235"/>
      <c r="K103" s="235"/>
      <c r="L103" s="239"/>
      <c r="M103" s="240"/>
      <c r="N103" s="241"/>
      <c r="O103" s="241"/>
      <c r="P103" s="241"/>
      <c r="Q103" s="241"/>
      <c r="R103" s="241"/>
      <c r="S103" s="241"/>
      <c r="T103" s="242"/>
      <c r="U103" s="13"/>
      <c r="V103" s="13"/>
      <c r="W103" s="13"/>
      <c r="X103" s="13"/>
      <c r="Y103" s="13"/>
      <c r="Z103" s="13"/>
      <c r="AA103" s="13"/>
      <c r="AB103" s="13"/>
      <c r="AC103" s="13"/>
      <c r="AD103" s="13"/>
      <c r="AE103" s="13"/>
      <c r="AT103" s="243" t="s">
        <v>248</v>
      </c>
      <c r="AU103" s="243" t="s">
        <v>78</v>
      </c>
      <c r="AV103" s="13" t="s">
        <v>76</v>
      </c>
      <c r="AW103" s="13" t="s">
        <v>31</v>
      </c>
      <c r="AX103" s="13" t="s">
        <v>69</v>
      </c>
      <c r="AY103" s="243" t="s">
        <v>231</v>
      </c>
    </row>
    <row r="104" s="14" customFormat="1">
      <c r="A104" s="14"/>
      <c r="B104" s="244"/>
      <c r="C104" s="245"/>
      <c r="D104" s="229" t="s">
        <v>248</v>
      </c>
      <c r="E104" s="246" t="s">
        <v>19</v>
      </c>
      <c r="F104" s="247" t="s">
        <v>6422</v>
      </c>
      <c r="G104" s="245"/>
      <c r="H104" s="248">
        <v>1.6799999999999999</v>
      </c>
      <c r="I104" s="249"/>
      <c r="J104" s="245"/>
      <c r="K104" s="245"/>
      <c r="L104" s="250"/>
      <c r="M104" s="251"/>
      <c r="N104" s="252"/>
      <c r="O104" s="252"/>
      <c r="P104" s="252"/>
      <c r="Q104" s="252"/>
      <c r="R104" s="252"/>
      <c r="S104" s="252"/>
      <c r="T104" s="253"/>
      <c r="U104" s="14"/>
      <c r="V104" s="14"/>
      <c r="W104" s="14"/>
      <c r="X104" s="14"/>
      <c r="Y104" s="14"/>
      <c r="Z104" s="14"/>
      <c r="AA104" s="14"/>
      <c r="AB104" s="14"/>
      <c r="AC104" s="14"/>
      <c r="AD104" s="14"/>
      <c r="AE104" s="14"/>
      <c r="AT104" s="254" t="s">
        <v>248</v>
      </c>
      <c r="AU104" s="254" t="s">
        <v>78</v>
      </c>
      <c r="AV104" s="14" t="s">
        <v>78</v>
      </c>
      <c r="AW104" s="14" t="s">
        <v>31</v>
      </c>
      <c r="AX104" s="14" t="s">
        <v>69</v>
      </c>
      <c r="AY104" s="254" t="s">
        <v>231</v>
      </c>
    </row>
    <row r="105" s="15" customFormat="1">
      <c r="A105" s="15"/>
      <c r="B105" s="255"/>
      <c r="C105" s="256"/>
      <c r="D105" s="229" t="s">
        <v>248</v>
      </c>
      <c r="E105" s="257" t="s">
        <v>19</v>
      </c>
      <c r="F105" s="258" t="s">
        <v>260</v>
      </c>
      <c r="G105" s="256"/>
      <c r="H105" s="259">
        <v>16.362000000000002</v>
      </c>
      <c r="I105" s="260"/>
      <c r="J105" s="256"/>
      <c r="K105" s="256"/>
      <c r="L105" s="261"/>
      <c r="M105" s="262"/>
      <c r="N105" s="263"/>
      <c r="O105" s="263"/>
      <c r="P105" s="263"/>
      <c r="Q105" s="263"/>
      <c r="R105" s="263"/>
      <c r="S105" s="263"/>
      <c r="T105" s="264"/>
      <c r="U105" s="15"/>
      <c r="V105" s="15"/>
      <c r="W105" s="15"/>
      <c r="X105" s="15"/>
      <c r="Y105" s="15"/>
      <c r="Z105" s="15"/>
      <c r="AA105" s="15"/>
      <c r="AB105" s="15"/>
      <c r="AC105" s="15"/>
      <c r="AD105" s="15"/>
      <c r="AE105" s="15"/>
      <c r="AT105" s="265" t="s">
        <v>248</v>
      </c>
      <c r="AU105" s="265" t="s">
        <v>78</v>
      </c>
      <c r="AV105" s="15" t="s">
        <v>238</v>
      </c>
      <c r="AW105" s="15" t="s">
        <v>31</v>
      </c>
      <c r="AX105" s="15" t="s">
        <v>76</v>
      </c>
      <c r="AY105" s="265" t="s">
        <v>231</v>
      </c>
    </row>
    <row r="106" s="2" customFormat="1" ht="44.25" customHeight="1">
      <c r="A106" s="41"/>
      <c r="B106" s="42"/>
      <c r="C106" s="216" t="s">
        <v>238</v>
      </c>
      <c r="D106" s="216" t="s">
        <v>234</v>
      </c>
      <c r="E106" s="217" t="s">
        <v>6423</v>
      </c>
      <c r="F106" s="218" t="s">
        <v>6424</v>
      </c>
      <c r="G106" s="219" t="s">
        <v>356</v>
      </c>
      <c r="H106" s="220">
        <v>9.0210000000000008</v>
      </c>
      <c r="I106" s="221"/>
      <c r="J106" s="222">
        <f>ROUND(I106*H106,2)</f>
        <v>0</v>
      </c>
      <c r="K106" s="218" t="s">
        <v>244</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238</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238</v>
      </c>
      <c r="BM106" s="227" t="s">
        <v>6425</v>
      </c>
    </row>
    <row r="107" s="2" customFormat="1">
      <c r="A107" s="41"/>
      <c r="B107" s="42"/>
      <c r="C107" s="43"/>
      <c r="D107" s="229" t="s">
        <v>246</v>
      </c>
      <c r="E107" s="43"/>
      <c r="F107" s="230" t="s">
        <v>555</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19" t="s">
        <v>246</v>
      </c>
      <c r="AU107" s="19" t="s">
        <v>78</v>
      </c>
    </row>
    <row r="108" s="13" customFormat="1">
      <c r="A108" s="13"/>
      <c r="B108" s="234"/>
      <c r="C108" s="235"/>
      <c r="D108" s="229" t="s">
        <v>248</v>
      </c>
      <c r="E108" s="236" t="s">
        <v>19</v>
      </c>
      <c r="F108" s="237" t="s">
        <v>6419</v>
      </c>
      <c r="G108" s="235"/>
      <c r="H108" s="236" t="s">
        <v>19</v>
      </c>
      <c r="I108" s="238"/>
      <c r="J108" s="235"/>
      <c r="K108" s="235"/>
      <c r="L108" s="239"/>
      <c r="M108" s="240"/>
      <c r="N108" s="241"/>
      <c r="O108" s="241"/>
      <c r="P108" s="241"/>
      <c r="Q108" s="241"/>
      <c r="R108" s="241"/>
      <c r="S108" s="241"/>
      <c r="T108" s="242"/>
      <c r="U108" s="13"/>
      <c r="V108" s="13"/>
      <c r="W108" s="13"/>
      <c r="X108" s="13"/>
      <c r="Y108" s="13"/>
      <c r="Z108" s="13"/>
      <c r="AA108" s="13"/>
      <c r="AB108" s="13"/>
      <c r="AC108" s="13"/>
      <c r="AD108" s="13"/>
      <c r="AE108" s="13"/>
      <c r="AT108" s="243" t="s">
        <v>248</v>
      </c>
      <c r="AU108" s="243" t="s">
        <v>78</v>
      </c>
      <c r="AV108" s="13" t="s">
        <v>76</v>
      </c>
      <c r="AW108" s="13" t="s">
        <v>31</v>
      </c>
      <c r="AX108" s="13" t="s">
        <v>69</v>
      </c>
      <c r="AY108" s="243" t="s">
        <v>231</v>
      </c>
    </row>
    <row r="109" s="14" customFormat="1">
      <c r="A109" s="14"/>
      <c r="B109" s="244"/>
      <c r="C109" s="245"/>
      <c r="D109" s="229" t="s">
        <v>248</v>
      </c>
      <c r="E109" s="246" t="s">
        <v>19</v>
      </c>
      <c r="F109" s="247" t="s">
        <v>6426</v>
      </c>
      <c r="G109" s="245"/>
      <c r="H109" s="248">
        <v>9.0210000000000008</v>
      </c>
      <c r="I109" s="249"/>
      <c r="J109" s="245"/>
      <c r="K109" s="245"/>
      <c r="L109" s="250"/>
      <c r="M109" s="251"/>
      <c r="N109" s="252"/>
      <c r="O109" s="252"/>
      <c r="P109" s="252"/>
      <c r="Q109" s="252"/>
      <c r="R109" s="252"/>
      <c r="S109" s="252"/>
      <c r="T109" s="253"/>
      <c r="U109" s="14"/>
      <c r="V109" s="14"/>
      <c r="W109" s="14"/>
      <c r="X109" s="14"/>
      <c r="Y109" s="14"/>
      <c r="Z109" s="14"/>
      <c r="AA109" s="14"/>
      <c r="AB109" s="14"/>
      <c r="AC109" s="14"/>
      <c r="AD109" s="14"/>
      <c r="AE109" s="14"/>
      <c r="AT109" s="254" t="s">
        <v>248</v>
      </c>
      <c r="AU109" s="254" t="s">
        <v>78</v>
      </c>
      <c r="AV109" s="14" t="s">
        <v>78</v>
      </c>
      <c r="AW109" s="14" t="s">
        <v>31</v>
      </c>
      <c r="AX109" s="14" t="s">
        <v>76</v>
      </c>
      <c r="AY109" s="254" t="s">
        <v>231</v>
      </c>
    </row>
    <row r="110" s="2" customFormat="1" ht="44.25" customHeight="1">
      <c r="A110" s="41"/>
      <c r="B110" s="42"/>
      <c r="C110" s="216" t="s">
        <v>269</v>
      </c>
      <c r="D110" s="216" t="s">
        <v>234</v>
      </c>
      <c r="E110" s="217" t="s">
        <v>1007</v>
      </c>
      <c r="F110" s="218" t="s">
        <v>1008</v>
      </c>
      <c r="G110" s="219" t="s">
        <v>356</v>
      </c>
      <c r="H110" s="220">
        <v>4.8330000000000002</v>
      </c>
      <c r="I110" s="221"/>
      <c r="J110" s="222">
        <f>ROUND(I110*H110,2)</f>
        <v>0</v>
      </c>
      <c r="K110" s="218" t="s">
        <v>244</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238</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238</v>
      </c>
      <c r="BM110" s="227" t="s">
        <v>6427</v>
      </c>
    </row>
    <row r="111" s="2" customFormat="1">
      <c r="A111" s="41"/>
      <c r="B111" s="42"/>
      <c r="C111" s="43"/>
      <c r="D111" s="229" t="s">
        <v>246</v>
      </c>
      <c r="E111" s="43"/>
      <c r="F111" s="230" t="s">
        <v>1010</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19" t="s">
        <v>246</v>
      </c>
      <c r="AU111" s="19" t="s">
        <v>78</v>
      </c>
    </row>
    <row r="112" s="13" customFormat="1">
      <c r="A112" s="13"/>
      <c r="B112" s="234"/>
      <c r="C112" s="235"/>
      <c r="D112" s="229" t="s">
        <v>248</v>
      </c>
      <c r="E112" s="236" t="s">
        <v>19</v>
      </c>
      <c r="F112" s="237" t="s">
        <v>6414</v>
      </c>
      <c r="G112" s="235"/>
      <c r="H112" s="236" t="s">
        <v>19</v>
      </c>
      <c r="I112" s="238"/>
      <c r="J112" s="235"/>
      <c r="K112" s="235"/>
      <c r="L112" s="239"/>
      <c r="M112" s="240"/>
      <c r="N112" s="241"/>
      <c r="O112" s="241"/>
      <c r="P112" s="241"/>
      <c r="Q112" s="241"/>
      <c r="R112" s="241"/>
      <c r="S112" s="241"/>
      <c r="T112" s="242"/>
      <c r="U112" s="13"/>
      <c r="V112" s="13"/>
      <c r="W112" s="13"/>
      <c r="X112" s="13"/>
      <c r="Y112" s="13"/>
      <c r="Z112" s="13"/>
      <c r="AA112" s="13"/>
      <c r="AB112" s="13"/>
      <c r="AC112" s="13"/>
      <c r="AD112" s="13"/>
      <c r="AE112" s="13"/>
      <c r="AT112" s="243" t="s">
        <v>248</v>
      </c>
      <c r="AU112" s="243" t="s">
        <v>78</v>
      </c>
      <c r="AV112" s="13" t="s">
        <v>76</v>
      </c>
      <c r="AW112" s="13" t="s">
        <v>31</v>
      </c>
      <c r="AX112" s="13" t="s">
        <v>69</v>
      </c>
      <c r="AY112" s="243" t="s">
        <v>231</v>
      </c>
    </row>
    <row r="113" s="14" customFormat="1">
      <c r="A113" s="14"/>
      <c r="B113" s="244"/>
      <c r="C113" s="245"/>
      <c r="D113" s="229" t="s">
        <v>248</v>
      </c>
      <c r="E113" s="246" t="s">
        <v>19</v>
      </c>
      <c r="F113" s="247" t="s">
        <v>6428</v>
      </c>
      <c r="G113" s="245"/>
      <c r="H113" s="248">
        <v>4.8330000000000002</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248</v>
      </c>
      <c r="AU113" s="254" t="s">
        <v>78</v>
      </c>
      <c r="AV113" s="14" t="s">
        <v>78</v>
      </c>
      <c r="AW113" s="14" t="s">
        <v>31</v>
      </c>
      <c r="AX113" s="14" t="s">
        <v>69</v>
      </c>
      <c r="AY113" s="254" t="s">
        <v>231</v>
      </c>
    </row>
    <row r="114" s="15" customFormat="1">
      <c r="A114" s="15"/>
      <c r="B114" s="255"/>
      <c r="C114" s="256"/>
      <c r="D114" s="229" t="s">
        <v>248</v>
      </c>
      <c r="E114" s="257" t="s">
        <v>19</v>
      </c>
      <c r="F114" s="258" t="s">
        <v>260</v>
      </c>
      <c r="G114" s="256"/>
      <c r="H114" s="259">
        <v>4.8330000000000002</v>
      </c>
      <c r="I114" s="260"/>
      <c r="J114" s="256"/>
      <c r="K114" s="256"/>
      <c r="L114" s="261"/>
      <c r="M114" s="262"/>
      <c r="N114" s="263"/>
      <c r="O114" s="263"/>
      <c r="P114" s="263"/>
      <c r="Q114" s="263"/>
      <c r="R114" s="263"/>
      <c r="S114" s="263"/>
      <c r="T114" s="264"/>
      <c r="U114" s="15"/>
      <c r="V114" s="15"/>
      <c r="W114" s="15"/>
      <c r="X114" s="15"/>
      <c r="Y114" s="15"/>
      <c r="Z114" s="15"/>
      <c r="AA114" s="15"/>
      <c r="AB114" s="15"/>
      <c r="AC114" s="15"/>
      <c r="AD114" s="15"/>
      <c r="AE114" s="15"/>
      <c r="AT114" s="265" t="s">
        <v>248</v>
      </c>
      <c r="AU114" s="265" t="s">
        <v>78</v>
      </c>
      <c r="AV114" s="15" t="s">
        <v>238</v>
      </c>
      <c r="AW114" s="15" t="s">
        <v>31</v>
      </c>
      <c r="AX114" s="15" t="s">
        <v>76</v>
      </c>
      <c r="AY114" s="265" t="s">
        <v>231</v>
      </c>
    </row>
    <row r="115" s="2" customFormat="1" ht="44.25" customHeight="1">
      <c r="A115" s="41"/>
      <c r="B115" s="42"/>
      <c r="C115" s="216" t="s">
        <v>275</v>
      </c>
      <c r="D115" s="216" t="s">
        <v>234</v>
      </c>
      <c r="E115" s="217" t="s">
        <v>1296</v>
      </c>
      <c r="F115" s="218" t="s">
        <v>1297</v>
      </c>
      <c r="G115" s="219" t="s">
        <v>356</v>
      </c>
      <c r="H115" s="220">
        <v>4.1879999999999997</v>
      </c>
      <c r="I115" s="221"/>
      <c r="J115" s="222">
        <f>ROUND(I115*H115,2)</f>
        <v>0</v>
      </c>
      <c r="K115" s="218" t="s">
        <v>244</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238</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238</v>
      </c>
      <c r="BM115" s="227" t="s">
        <v>6429</v>
      </c>
    </row>
    <row r="116" s="2" customFormat="1">
      <c r="A116" s="41"/>
      <c r="B116" s="42"/>
      <c r="C116" s="43"/>
      <c r="D116" s="229" t="s">
        <v>246</v>
      </c>
      <c r="E116" s="43"/>
      <c r="F116" s="230" t="s">
        <v>1299</v>
      </c>
      <c r="G116" s="43"/>
      <c r="H116" s="43"/>
      <c r="I116" s="231"/>
      <c r="J116" s="43"/>
      <c r="K116" s="43"/>
      <c r="L116" s="47"/>
      <c r="M116" s="232"/>
      <c r="N116" s="233"/>
      <c r="O116" s="87"/>
      <c r="P116" s="87"/>
      <c r="Q116" s="87"/>
      <c r="R116" s="87"/>
      <c r="S116" s="87"/>
      <c r="T116" s="88"/>
      <c r="U116" s="41"/>
      <c r="V116" s="41"/>
      <c r="W116" s="41"/>
      <c r="X116" s="41"/>
      <c r="Y116" s="41"/>
      <c r="Z116" s="41"/>
      <c r="AA116" s="41"/>
      <c r="AB116" s="41"/>
      <c r="AC116" s="41"/>
      <c r="AD116" s="41"/>
      <c r="AE116" s="41"/>
      <c r="AT116" s="19" t="s">
        <v>246</v>
      </c>
      <c r="AU116" s="19" t="s">
        <v>78</v>
      </c>
    </row>
    <row r="117" s="13" customFormat="1">
      <c r="A117" s="13"/>
      <c r="B117" s="234"/>
      <c r="C117" s="235"/>
      <c r="D117" s="229" t="s">
        <v>248</v>
      </c>
      <c r="E117" s="236" t="s">
        <v>19</v>
      </c>
      <c r="F117" s="237" t="s">
        <v>6430</v>
      </c>
      <c r="G117" s="235"/>
      <c r="H117" s="236" t="s">
        <v>19</v>
      </c>
      <c r="I117" s="238"/>
      <c r="J117" s="235"/>
      <c r="K117" s="235"/>
      <c r="L117" s="239"/>
      <c r="M117" s="240"/>
      <c r="N117" s="241"/>
      <c r="O117" s="241"/>
      <c r="P117" s="241"/>
      <c r="Q117" s="241"/>
      <c r="R117" s="241"/>
      <c r="S117" s="241"/>
      <c r="T117" s="242"/>
      <c r="U117" s="13"/>
      <c r="V117" s="13"/>
      <c r="W117" s="13"/>
      <c r="X117" s="13"/>
      <c r="Y117" s="13"/>
      <c r="Z117" s="13"/>
      <c r="AA117" s="13"/>
      <c r="AB117" s="13"/>
      <c r="AC117" s="13"/>
      <c r="AD117" s="13"/>
      <c r="AE117" s="13"/>
      <c r="AT117" s="243" t="s">
        <v>248</v>
      </c>
      <c r="AU117" s="243" t="s">
        <v>78</v>
      </c>
      <c r="AV117" s="13" t="s">
        <v>76</v>
      </c>
      <c r="AW117" s="13" t="s">
        <v>31</v>
      </c>
      <c r="AX117" s="13" t="s">
        <v>69</v>
      </c>
      <c r="AY117" s="243" t="s">
        <v>231</v>
      </c>
    </row>
    <row r="118" s="14" customFormat="1">
      <c r="A118" s="14"/>
      <c r="B118" s="244"/>
      <c r="C118" s="245"/>
      <c r="D118" s="229" t="s">
        <v>248</v>
      </c>
      <c r="E118" s="246" t="s">
        <v>19</v>
      </c>
      <c r="F118" s="247" t="s">
        <v>6431</v>
      </c>
      <c r="G118" s="245"/>
      <c r="H118" s="248">
        <v>4.1879999999999997</v>
      </c>
      <c r="I118" s="249"/>
      <c r="J118" s="245"/>
      <c r="K118" s="245"/>
      <c r="L118" s="250"/>
      <c r="M118" s="251"/>
      <c r="N118" s="252"/>
      <c r="O118" s="252"/>
      <c r="P118" s="252"/>
      <c r="Q118" s="252"/>
      <c r="R118" s="252"/>
      <c r="S118" s="252"/>
      <c r="T118" s="253"/>
      <c r="U118" s="14"/>
      <c r="V118" s="14"/>
      <c r="W118" s="14"/>
      <c r="X118" s="14"/>
      <c r="Y118" s="14"/>
      <c r="Z118" s="14"/>
      <c r="AA118" s="14"/>
      <c r="AB118" s="14"/>
      <c r="AC118" s="14"/>
      <c r="AD118" s="14"/>
      <c r="AE118" s="14"/>
      <c r="AT118" s="254" t="s">
        <v>248</v>
      </c>
      <c r="AU118" s="254" t="s">
        <v>78</v>
      </c>
      <c r="AV118" s="14" t="s">
        <v>78</v>
      </c>
      <c r="AW118" s="14" t="s">
        <v>31</v>
      </c>
      <c r="AX118" s="14" t="s">
        <v>76</v>
      </c>
      <c r="AY118" s="254" t="s">
        <v>231</v>
      </c>
    </row>
    <row r="119" s="2" customFormat="1" ht="33" customHeight="1">
      <c r="A119" s="41"/>
      <c r="B119" s="42"/>
      <c r="C119" s="216" t="s">
        <v>282</v>
      </c>
      <c r="D119" s="216" t="s">
        <v>234</v>
      </c>
      <c r="E119" s="217" t="s">
        <v>691</v>
      </c>
      <c r="F119" s="218" t="s">
        <v>692</v>
      </c>
      <c r="G119" s="219" t="s">
        <v>243</v>
      </c>
      <c r="H119" s="220">
        <v>2.8799999999999999</v>
      </c>
      <c r="I119" s="221"/>
      <c r="J119" s="222">
        <f>ROUND(I119*H119,2)</f>
        <v>0</v>
      </c>
      <c r="K119" s="218" t="s">
        <v>244</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238</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238</v>
      </c>
      <c r="BM119" s="227" t="s">
        <v>6432</v>
      </c>
    </row>
    <row r="120" s="2" customFormat="1">
      <c r="A120" s="41"/>
      <c r="B120" s="42"/>
      <c r="C120" s="43"/>
      <c r="D120" s="229" t="s">
        <v>246</v>
      </c>
      <c r="E120" s="43"/>
      <c r="F120" s="230" t="s">
        <v>694</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19" t="s">
        <v>246</v>
      </c>
      <c r="AU120" s="19" t="s">
        <v>78</v>
      </c>
    </row>
    <row r="121" s="13" customFormat="1">
      <c r="A121" s="13"/>
      <c r="B121" s="234"/>
      <c r="C121" s="235"/>
      <c r="D121" s="229" t="s">
        <v>248</v>
      </c>
      <c r="E121" s="236" t="s">
        <v>19</v>
      </c>
      <c r="F121" s="237" t="s">
        <v>6433</v>
      </c>
      <c r="G121" s="235"/>
      <c r="H121" s="236" t="s">
        <v>19</v>
      </c>
      <c r="I121" s="238"/>
      <c r="J121" s="235"/>
      <c r="K121" s="235"/>
      <c r="L121" s="239"/>
      <c r="M121" s="240"/>
      <c r="N121" s="241"/>
      <c r="O121" s="241"/>
      <c r="P121" s="241"/>
      <c r="Q121" s="241"/>
      <c r="R121" s="241"/>
      <c r="S121" s="241"/>
      <c r="T121" s="242"/>
      <c r="U121" s="13"/>
      <c r="V121" s="13"/>
      <c r="W121" s="13"/>
      <c r="X121" s="13"/>
      <c r="Y121" s="13"/>
      <c r="Z121" s="13"/>
      <c r="AA121" s="13"/>
      <c r="AB121" s="13"/>
      <c r="AC121" s="13"/>
      <c r="AD121" s="13"/>
      <c r="AE121" s="13"/>
      <c r="AT121" s="243" t="s">
        <v>248</v>
      </c>
      <c r="AU121" s="243" t="s">
        <v>78</v>
      </c>
      <c r="AV121" s="13" t="s">
        <v>76</v>
      </c>
      <c r="AW121" s="13" t="s">
        <v>31</v>
      </c>
      <c r="AX121" s="13" t="s">
        <v>69</v>
      </c>
      <c r="AY121" s="243" t="s">
        <v>231</v>
      </c>
    </row>
    <row r="122" s="14" customFormat="1">
      <c r="A122" s="14"/>
      <c r="B122" s="244"/>
      <c r="C122" s="245"/>
      <c r="D122" s="229" t="s">
        <v>248</v>
      </c>
      <c r="E122" s="246" t="s">
        <v>19</v>
      </c>
      <c r="F122" s="247" t="s">
        <v>6434</v>
      </c>
      <c r="G122" s="245"/>
      <c r="H122" s="248">
        <v>2.8799999999999999</v>
      </c>
      <c r="I122" s="249"/>
      <c r="J122" s="245"/>
      <c r="K122" s="245"/>
      <c r="L122" s="250"/>
      <c r="M122" s="251"/>
      <c r="N122" s="252"/>
      <c r="O122" s="252"/>
      <c r="P122" s="252"/>
      <c r="Q122" s="252"/>
      <c r="R122" s="252"/>
      <c r="S122" s="252"/>
      <c r="T122" s="253"/>
      <c r="U122" s="14"/>
      <c r="V122" s="14"/>
      <c r="W122" s="14"/>
      <c r="X122" s="14"/>
      <c r="Y122" s="14"/>
      <c r="Z122" s="14"/>
      <c r="AA122" s="14"/>
      <c r="AB122" s="14"/>
      <c r="AC122" s="14"/>
      <c r="AD122" s="14"/>
      <c r="AE122" s="14"/>
      <c r="AT122" s="254" t="s">
        <v>248</v>
      </c>
      <c r="AU122" s="254" t="s">
        <v>78</v>
      </c>
      <c r="AV122" s="14" t="s">
        <v>78</v>
      </c>
      <c r="AW122" s="14" t="s">
        <v>31</v>
      </c>
      <c r="AX122" s="14" t="s">
        <v>76</v>
      </c>
      <c r="AY122" s="254" t="s">
        <v>231</v>
      </c>
    </row>
    <row r="123" s="12" customFormat="1" ht="22.8" customHeight="1">
      <c r="A123" s="12"/>
      <c r="B123" s="200"/>
      <c r="C123" s="201"/>
      <c r="D123" s="202" t="s">
        <v>68</v>
      </c>
      <c r="E123" s="214" t="s">
        <v>78</v>
      </c>
      <c r="F123" s="214" t="s">
        <v>712</v>
      </c>
      <c r="G123" s="201"/>
      <c r="H123" s="201"/>
      <c r="I123" s="204"/>
      <c r="J123" s="215">
        <f>BK123</f>
        <v>0</v>
      </c>
      <c r="K123" s="201"/>
      <c r="L123" s="206"/>
      <c r="M123" s="207"/>
      <c r="N123" s="208"/>
      <c r="O123" s="208"/>
      <c r="P123" s="209">
        <f>SUM(P124:P135)</f>
        <v>0</v>
      </c>
      <c r="Q123" s="208"/>
      <c r="R123" s="209">
        <f>SUM(R124:R135)</f>
        <v>3.5776439999999998</v>
      </c>
      <c r="S123" s="208"/>
      <c r="T123" s="210">
        <f>SUM(T124:T135)</f>
        <v>0</v>
      </c>
      <c r="U123" s="12"/>
      <c r="V123" s="12"/>
      <c r="W123" s="12"/>
      <c r="X123" s="12"/>
      <c r="Y123" s="12"/>
      <c r="Z123" s="12"/>
      <c r="AA123" s="12"/>
      <c r="AB123" s="12"/>
      <c r="AC123" s="12"/>
      <c r="AD123" s="12"/>
      <c r="AE123" s="12"/>
      <c r="AR123" s="211" t="s">
        <v>76</v>
      </c>
      <c r="AT123" s="212" t="s">
        <v>68</v>
      </c>
      <c r="AU123" s="212" t="s">
        <v>76</v>
      </c>
      <c r="AY123" s="211" t="s">
        <v>231</v>
      </c>
      <c r="BK123" s="213">
        <f>SUM(BK124:BK135)</f>
        <v>0</v>
      </c>
    </row>
    <row r="124" s="2" customFormat="1" ht="37.8" customHeight="1">
      <c r="A124" s="41"/>
      <c r="B124" s="42"/>
      <c r="C124" s="216" t="s">
        <v>287</v>
      </c>
      <c r="D124" s="216" t="s">
        <v>234</v>
      </c>
      <c r="E124" s="217" t="s">
        <v>1331</v>
      </c>
      <c r="F124" s="218" t="s">
        <v>1332</v>
      </c>
      <c r="G124" s="219" t="s">
        <v>356</v>
      </c>
      <c r="H124" s="220">
        <v>0.28799999999999998</v>
      </c>
      <c r="I124" s="221"/>
      <c r="J124" s="222">
        <f>ROUND(I124*H124,2)</f>
        <v>0</v>
      </c>
      <c r="K124" s="218" t="s">
        <v>244</v>
      </c>
      <c r="L124" s="47"/>
      <c r="M124" s="223" t="s">
        <v>19</v>
      </c>
      <c r="N124" s="224" t="s">
        <v>40</v>
      </c>
      <c r="O124" s="87"/>
      <c r="P124" s="225">
        <f>O124*H124</f>
        <v>0</v>
      </c>
      <c r="Q124" s="225">
        <v>2.1600000000000001</v>
      </c>
      <c r="R124" s="225">
        <f>Q124*H124</f>
        <v>0.62207999999999997</v>
      </c>
      <c r="S124" s="225">
        <v>0</v>
      </c>
      <c r="T124" s="226">
        <f>S124*H124</f>
        <v>0</v>
      </c>
      <c r="U124" s="41"/>
      <c r="V124" s="41"/>
      <c r="W124" s="41"/>
      <c r="X124" s="41"/>
      <c r="Y124" s="41"/>
      <c r="Z124" s="41"/>
      <c r="AA124" s="41"/>
      <c r="AB124" s="41"/>
      <c r="AC124" s="41"/>
      <c r="AD124" s="41"/>
      <c r="AE124" s="41"/>
      <c r="AR124" s="227" t="s">
        <v>238</v>
      </c>
      <c r="AT124" s="227" t="s">
        <v>234</v>
      </c>
      <c r="AU124" s="227" t="s">
        <v>78</v>
      </c>
      <c r="AY124" s="19" t="s">
        <v>231</v>
      </c>
      <c r="BE124" s="228">
        <f>IF(N124="základní",J124,0)</f>
        <v>0</v>
      </c>
      <c r="BF124" s="228">
        <f>IF(N124="snížená",J124,0)</f>
        <v>0</v>
      </c>
      <c r="BG124" s="228">
        <f>IF(N124="zákl. přenesená",J124,0)</f>
        <v>0</v>
      </c>
      <c r="BH124" s="228">
        <f>IF(N124="sníž. přenesená",J124,0)</f>
        <v>0</v>
      </c>
      <c r="BI124" s="228">
        <f>IF(N124="nulová",J124,0)</f>
        <v>0</v>
      </c>
      <c r="BJ124" s="19" t="s">
        <v>76</v>
      </c>
      <c r="BK124" s="228">
        <f>ROUND(I124*H124,2)</f>
        <v>0</v>
      </c>
      <c r="BL124" s="19" t="s">
        <v>238</v>
      </c>
      <c r="BM124" s="227" t="s">
        <v>6435</v>
      </c>
    </row>
    <row r="125" s="2" customFormat="1">
      <c r="A125" s="41"/>
      <c r="B125" s="42"/>
      <c r="C125" s="43"/>
      <c r="D125" s="229" t="s">
        <v>246</v>
      </c>
      <c r="E125" s="43"/>
      <c r="F125" s="230" t="s">
        <v>737</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19" t="s">
        <v>246</v>
      </c>
      <c r="AU125" s="19" t="s">
        <v>78</v>
      </c>
    </row>
    <row r="126" s="14" customFormat="1">
      <c r="A126" s="14"/>
      <c r="B126" s="244"/>
      <c r="C126" s="245"/>
      <c r="D126" s="229" t="s">
        <v>248</v>
      </c>
      <c r="E126" s="246" t="s">
        <v>19</v>
      </c>
      <c r="F126" s="247" t="s">
        <v>6436</v>
      </c>
      <c r="G126" s="245"/>
      <c r="H126" s="248">
        <v>0.28799999999999998</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248</v>
      </c>
      <c r="AU126" s="254" t="s">
        <v>78</v>
      </c>
      <c r="AV126" s="14" t="s">
        <v>78</v>
      </c>
      <c r="AW126" s="14" t="s">
        <v>31</v>
      </c>
      <c r="AX126" s="14" t="s">
        <v>76</v>
      </c>
      <c r="AY126" s="254" t="s">
        <v>231</v>
      </c>
    </row>
    <row r="127" s="2" customFormat="1" ht="24.15" customHeight="1">
      <c r="A127" s="41"/>
      <c r="B127" s="42"/>
      <c r="C127" s="216" t="s">
        <v>294</v>
      </c>
      <c r="D127" s="216" t="s">
        <v>234</v>
      </c>
      <c r="E127" s="217" t="s">
        <v>6437</v>
      </c>
      <c r="F127" s="218" t="s">
        <v>6438</v>
      </c>
      <c r="G127" s="219" t="s">
        <v>356</v>
      </c>
      <c r="H127" s="220">
        <v>1.2</v>
      </c>
      <c r="I127" s="221"/>
      <c r="J127" s="222">
        <f>ROUND(I127*H127,2)</f>
        <v>0</v>
      </c>
      <c r="K127" s="218" t="s">
        <v>244</v>
      </c>
      <c r="L127" s="47"/>
      <c r="M127" s="223" t="s">
        <v>19</v>
      </c>
      <c r="N127" s="224" t="s">
        <v>40</v>
      </c>
      <c r="O127" s="87"/>
      <c r="P127" s="225">
        <f>O127*H127</f>
        <v>0</v>
      </c>
      <c r="Q127" s="225">
        <v>2.45329</v>
      </c>
      <c r="R127" s="225">
        <f>Q127*H127</f>
        <v>2.9439479999999998</v>
      </c>
      <c r="S127" s="225">
        <v>0</v>
      </c>
      <c r="T127" s="226">
        <f>S127*H127</f>
        <v>0</v>
      </c>
      <c r="U127" s="41"/>
      <c r="V127" s="41"/>
      <c r="W127" s="41"/>
      <c r="X127" s="41"/>
      <c r="Y127" s="41"/>
      <c r="Z127" s="41"/>
      <c r="AA127" s="41"/>
      <c r="AB127" s="41"/>
      <c r="AC127" s="41"/>
      <c r="AD127" s="41"/>
      <c r="AE127" s="41"/>
      <c r="AR127" s="227" t="s">
        <v>238</v>
      </c>
      <c r="AT127" s="227" t="s">
        <v>234</v>
      </c>
      <c r="AU127" s="227" t="s">
        <v>78</v>
      </c>
      <c r="AY127" s="19" t="s">
        <v>231</v>
      </c>
      <c r="BE127" s="228">
        <f>IF(N127="základní",J127,0)</f>
        <v>0</v>
      </c>
      <c r="BF127" s="228">
        <f>IF(N127="snížená",J127,0)</f>
        <v>0</v>
      </c>
      <c r="BG127" s="228">
        <f>IF(N127="zákl. přenesená",J127,0)</f>
        <v>0</v>
      </c>
      <c r="BH127" s="228">
        <f>IF(N127="sníž. přenesená",J127,0)</f>
        <v>0</v>
      </c>
      <c r="BI127" s="228">
        <f>IF(N127="nulová",J127,0)</f>
        <v>0</v>
      </c>
      <c r="BJ127" s="19" t="s">
        <v>76</v>
      </c>
      <c r="BK127" s="228">
        <f>ROUND(I127*H127,2)</f>
        <v>0</v>
      </c>
      <c r="BL127" s="19" t="s">
        <v>238</v>
      </c>
      <c r="BM127" s="227" t="s">
        <v>6439</v>
      </c>
    </row>
    <row r="128" s="2" customFormat="1">
      <c r="A128" s="41"/>
      <c r="B128" s="42"/>
      <c r="C128" s="43"/>
      <c r="D128" s="229" t="s">
        <v>246</v>
      </c>
      <c r="E128" s="43"/>
      <c r="F128" s="230" t="s">
        <v>772</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19" t="s">
        <v>246</v>
      </c>
      <c r="AU128" s="19" t="s">
        <v>78</v>
      </c>
    </row>
    <row r="129" s="13" customFormat="1">
      <c r="A129" s="13"/>
      <c r="B129" s="234"/>
      <c r="C129" s="235"/>
      <c r="D129" s="229" t="s">
        <v>248</v>
      </c>
      <c r="E129" s="236" t="s">
        <v>19</v>
      </c>
      <c r="F129" s="237" t="s">
        <v>6440</v>
      </c>
      <c r="G129" s="235"/>
      <c r="H129" s="236" t="s">
        <v>19</v>
      </c>
      <c r="I129" s="238"/>
      <c r="J129" s="235"/>
      <c r="K129" s="235"/>
      <c r="L129" s="239"/>
      <c r="M129" s="240"/>
      <c r="N129" s="241"/>
      <c r="O129" s="241"/>
      <c r="P129" s="241"/>
      <c r="Q129" s="241"/>
      <c r="R129" s="241"/>
      <c r="S129" s="241"/>
      <c r="T129" s="242"/>
      <c r="U129" s="13"/>
      <c r="V129" s="13"/>
      <c r="W129" s="13"/>
      <c r="X129" s="13"/>
      <c r="Y129" s="13"/>
      <c r="Z129" s="13"/>
      <c r="AA129" s="13"/>
      <c r="AB129" s="13"/>
      <c r="AC129" s="13"/>
      <c r="AD129" s="13"/>
      <c r="AE129" s="13"/>
      <c r="AT129" s="243" t="s">
        <v>248</v>
      </c>
      <c r="AU129" s="243" t="s">
        <v>78</v>
      </c>
      <c r="AV129" s="13" t="s">
        <v>76</v>
      </c>
      <c r="AW129" s="13" t="s">
        <v>31</v>
      </c>
      <c r="AX129" s="13" t="s">
        <v>69</v>
      </c>
      <c r="AY129" s="243" t="s">
        <v>231</v>
      </c>
    </row>
    <row r="130" s="14" customFormat="1">
      <c r="A130" s="14"/>
      <c r="B130" s="244"/>
      <c r="C130" s="245"/>
      <c r="D130" s="229" t="s">
        <v>248</v>
      </c>
      <c r="E130" s="246" t="s">
        <v>19</v>
      </c>
      <c r="F130" s="247" t="s">
        <v>6441</v>
      </c>
      <c r="G130" s="245"/>
      <c r="H130" s="248">
        <v>1.2</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248</v>
      </c>
      <c r="AU130" s="254" t="s">
        <v>78</v>
      </c>
      <c r="AV130" s="14" t="s">
        <v>78</v>
      </c>
      <c r="AW130" s="14" t="s">
        <v>31</v>
      </c>
      <c r="AX130" s="14" t="s">
        <v>76</v>
      </c>
      <c r="AY130" s="254" t="s">
        <v>231</v>
      </c>
    </row>
    <row r="131" s="2" customFormat="1" ht="16.5" customHeight="1">
      <c r="A131" s="41"/>
      <c r="B131" s="42"/>
      <c r="C131" s="216" t="s">
        <v>145</v>
      </c>
      <c r="D131" s="216" t="s">
        <v>234</v>
      </c>
      <c r="E131" s="217" t="s">
        <v>1383</v>
      </c>
      <c r="F131" s="218" t="s">
        <v>1384</v>
      </c>
      <c r="G131" s="219" t="s">
        <v>243</v>
      </c>
      <c r="H131" s="220">
        <v>4.4000000000000004</v>
      </c>
      <c r="I131" s="221"/>
      <c r="J131" s="222">
        <f>ROUND(I131*H131,2)</f>
        <v>0</v>
      </c>
      <c r="K131" s="218" t="s">
        <v>244</v>
      </c>
      <c r="L131" s="47"/>
      <c r="M131" s="223" t="s">
        <v>19</v>
      </c>
      <c r="N131" s="224" t="s">
        <v>40</v>
      </c>
      <c r="O131" s="87"/>
      <c r="P131" s="225">
        <f>O131*H131</f>
        <v>0</v>
      </c>
      <c r="Q131" s="225">
        <v>0.00264</v>
      </c>
      <c r="R131" s="225">
        <f>Q131*H131</f>
        <v>0.011616000000000001</v>
      </c>
      <c r="S131" s="225">
        <v>0</v>
      </c>
      <c r="T131" s="226">
        <f>S131*H131</f>
        <v>0</v>
      </c>
      <c r="U131" s="41"/>
      <c r="V131" s="41"/>
      <c r="W131" s="41"/>
      <c r="X131" s="41"/>
      <c r="Y131" s="41"/>
      <c r="Z131" s="41"/>
      <c r="AA131" s="41"/>
      <c r="AB131" s="41"/>
      <c r="AC131" s="41"/>
      <c r="AD131" s="41"/>
      <c r="AE131" s="41"/>
      <c r="AR131" s="227" t="s">
        <v>238</v>
      </c>
      <c r="AT131" s="227" t="s">
        <v>234</v>
      </c>
      <c r="AU131" s="227" t="s">
        <v>78</v>
      </c>
      <c r="AY131" s="19" t="s">
        <v>231</v>
      </c>
      <c r="BE131" s="228">
        <f>IF(N131="základní",J131,0)</f>
        <v>0</v>
      </c>
      <c r="BF131" s="228">
        <f>IF(N131="snížená",J131,0)</f>
        <v>0</v>
      </c>
      <c r="BG131" s="228">
        <f>IF(N131="zákl. přenesená",J131,0)</f>
        <v>0</v>
      </c>
      <c r="BH131" s="228">
        <f>IF(N131="sníž. přenesená",J131,0)</f>
        <v>0</v>
      </c>
      <c r="BI131" s="228">
        <f>IF(N131="nulová",J131,0)</f>
        <v>0</v>
      </c>
      <c r="BJ131" s="19" t="s">
        <v>76</v>
      </c>
      <c r="BK131" s="228">
        <f>ROUND(I131*H131,2)</f>
        <v>0</v>
      </c>
      <c r="BL131" s="19" t="s">
        <v>238</v>
      </c>
      <c r="BM131" s="227" t="s">
        <v>6442</v>
      </c>
    </row>
    <row r="132" s="2" customFormat="1">
      <c r="A132" s="41"/>
      <c r="B132" s="42"/>
      <c r="C132" s="43"/>
      <c r="D132" s="229" t="s">
        <v>246</v>
      </c>
      <c r="E132" s="43"/>
      <c r="F132" s="230" t="s">
        <v>750</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19" t="s">
        <v>246</v>
      </c>
      <c r="AU132" s="19" t="s">
        <v>78</v>
      </c>
    </row>
    <row r="133" s="14" customFormat="1">
      <c r="A133" s="14"/>
      <c r="B133" s="244"/>
      <c r="C133" s="245"/>
      <c r="D133" s="229" t="s">
        <v>248</v>
      </c>
      <c r="E133" s="246" t="s">
        <v>19</v>
      </c>
      <c r="F133" s="247" t="s">
        <v>6443</v>
      </c>
      <c r="G133" s="245"/>
      <c r="H133" s="248">
        <v>4.4000000000000004</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248</v>
      </c>
      <c r="AU133" s="254" t="s">
        <v>78</v>
      </c>
      <c r="AV133" s="14" t="s">
        <v>78</v>
      </c>
      <c r="AW133" s="14" t="s">
        <v>31</v>
      </c>
      <c r="AX133" s="14" t="s">
        <v>76</v>
      </c>
      <c r="AY133" s="254" t="s">
        <v>231</v>
      </c>
    </row>
    <row r="134" s="2" customFormat="1" ht="16.5" customHeight="1">
      <c r="A134" s="41"/>
      <c r="B134" s="42"/>
      <c r="C134" s="216" t="s">
        <v>154</v>
      </c>
      <c r="D134" s="216" t="s">
        <v>234</v>
      </c>
      <c r="E134" s="217" t="s">
        <v>1391</v>
      </c>
      <c r="F134" s="218" t="s">
        <v>1392</v>
      </c>
      <c r="G134" s="219" t="s">
        <v>243</v>
      </c>
      <c r="H134" s="220">
        <v>4.4000000000000004</v>
      </c>
      <c r="I134" s="221"/>
      <c r="J134" s="222">
        <f>ROUND(I134*H134,2)</f>
        <v>0</v>
      </c>
      <c r="K134" s="218" t="s">
        <v>244</v>
      </c>
      <c r="L134" s="47"/>
      <c r="M134" s="223" t="s">
        <v>19</v>
      </c>
      <c r="N134" s="224" t="s">
        <v>40</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238</v>
      </c>
      <c r="AT134" s="227" t="s">
        <v>234</v>
      </c>
      <c r="AU134" s="227" t="s">
        <v>78</v>
      </c>
      <c r="AY134" s="19" t="s">
        <v>231</v>
      </c>
      <c r="BE134" s="228">
        <f>IF(N134="základní",J134,0)</f>
        <v>0</v>
      </c>
      <c r="BF134" s="228">
        <f>IF(N134="snížená",J134,0)</f>
        <v>0</v>
      </c>
      <c r="BG134" s="228">
        <f>IF(N134="zákl. přenesená",J134,0)</f>
        <v>0</v>
      </c>
      <c r="BH134" s="228">
        <f>IF(N134="sníž. přenesená",J134,0)</f>
        <v>0</v>
      </c>
      <c r="BI134" s="228">
        <f>IF(N134="nulová",J134,0)</f>
        <v>0</v>
      </c>
      <c r="BJ134" s="19" t="s">
        <v>76</v>
      </c>
      <c r="BK134" s="228">
        <f>ROUND(I134*H134,2)</f>
        <v>0</v>
      </c>
      <c r="BL134" s="19" t="s">
        <v>238</v>
      </c>
      <c r="BM134" s="227" t="s">
        <v>6444</v>
      </c>
    </row>
    <row r="135" s="2" customFormat="1">
      <c r="A135" s="41"/>
      <c r="B135" s="42"/>
      <c r="C135" s="43"/>
      <c r="D135" s="229" t="s">
        <v>246</v>
      </c>
      <c r="E135" s="43"/>
      <c r="F135" s="230" t="s">
        <v>750</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19" t="s">
        <v>246</v>
      </c>
      <c r="AU135" s="19" t="s">
        <v>78</v>
      </c>
    </row>
    <row r="136" s="12" customFormat="1" ht="22.8" customHeight="1">
      <c r="A136" s="12"/>
      <c r="B136" s="200"/>
      <c r="C136" s="201"/>
      <c r="D136" s="202" t="s">
        <v>68</v>
      </c>
      <c r="E136" s="214" t="s">
        <v>294</v>
      </c>
      <c r="F136" s="214" t="s">
        <v>352</v>
      </c>
      <c r="G136" s="201"/>
      <c r="H136" s="201"/>
      <c r="I136" s="204"/>
      <c r="J136" s="215">
        <f>BK136</f>
        <v>0</v>
      </c>
      <c r="K136" s="201"/>
      <c r="L136" s="206"/>
      <c r="M136" s="207"/>
      <c r="N136" s="208"/>
      <c r="O136" s="208"/>
      <c r="P136" s="209">
        <f>SUM(P137:P147)</f>
        <v>0</v>
      </c>
      <c r="Q136" s="208"/>
      <c r="R136" s="209">
        <f>SUM(R137:R147)</f>
        <v>0.017320000000000002</v>
      </c>
      <c r="S136" s="208"/>
      <c r="T136" s="210">
        <f>SUM(T137:T147)</f>
        <v>6.3360000000000003</v>
      </c>
      <c r="U136" s="12"/>
      <c r="V136" s="12"/>
      <c r="W136" s="12"/>
      <c r="X136" s="12"/>
      <c r="Y136" s="12"/>
      <c r="Z136" s="12"/>
      <c r="AA136" s="12"/>
      <c r="AB136" s="12"/>
      <c r="AC136" s="12"/>
      <c r="AD136" s="12"/>
      <c r="AE136" s="12"/>
      <c r="AR136" s="211" t="s">
        <v>76</v>
      </c>
      <c r="AT136" s="212" t="s">
        <v>68</v>
      </c>
      <c r="AU136" s="212" t="s">
        <v>76</v>
      </c>
      <c r="AY136" s="211" t="s">
        <v>231</v>
      </c>
      <c r="BK136" s="213">
        <f>SUM(BK137:BK147)</f>
        <v>0</v>
      </c>
    </row>
    <row r="137" s="2" customFormat="1" ht="37.8" customHeight="1">
      <c r="A137" s="41"/>
      <c r="B137" s="42"/>
      <c r="C137" s="216" t="s">
        <v>311</v>
      </c>
      <c r="D137" s="216" t="s">
        <v>234</v>
      </c>
      <c r="E137" s="217" t="s">
        <v>6445</v>
      </c>
      <c r="F137" s="218" t="s">
        <v>6446</v>
      </c>
      <c r="G137" s="219" t="s">
        <v>237</v>
      </c>
      <c r="H137" s="220">
        <v>4</v>
      </c>
      <c r="I137" s="221"/>
      <c r="J137" s="222">
        <f>ROUND(I137*H137,2)</f>
        <v>0</v>
      </c>
      <c r="K137" s="218" t="s">
        <v>244</v>
      </c>
      <c r="L137" s="47"/>
      <c r="M137" s="223" t="s">
        <v>19</v>
      </c>
      <c r="N137" s="224" t="s">
        <v>40</v>
      </c>
      <c r="O137" s="87"/>
      <c r="P137" s="225">
        <f>O137*H137</f>
        <v>0</v>
      </c>
      <c r="Q137" s="225">
        <v>8.0000000000000007E-05</v>
      </c>
      <c r="R137" s="225">
        <f>Q137*H137</f>
        <v>0.00032000000000000003</v>
      </c>
      <c r="S137" s="225">
        <v>0</v>
      </c>
      <c r="T137" s="226">
        <f>S137*H137</f>
        <v>0</v>
      </c>
      <c r="U137" s="41"/>
      <c r="V137" s="41"/>
      <c r="W137" s="41"/>
      <c r="X137" s="41"/>
      <c r="Y137" s="41"/>
      <c r="Z137" s="41"/>
      <c r="AA137" s="41"/>
      <c r="AB137" s="41"/>
      <c r="AC137" s="41"/>
      <c r="AD137" s="41"/>
      <c r="AE137" s="41"/>
      <c r="AR137" s="227" t="s">
        <v>238</v>
      </c>
      <c r="AT137" s="227" t="s">
        <v>234</v>
      </c>
      <c r="AU137" s="227" t="s">
        <v>78</v>
      </c>
      <c r="AY137" s="19" t="s">
        <v>231</v>
      </c>
      <c r="BE137" s="228">
        <f>IF(N137="základní",J137,0)</f>
        <v>0</v>
      </c>
      <c r="BF137" s="228">
        <f>IF(N137="snížená",J137,0)</f>
        <v>0</v>
      </c>
      <c r="BG137" s="228">
        <f>IF(N137="zákl. přenesená",J137,0)</f>
        <v>0</v>
      </c>
      <c r="BH137" s="228">
        <f>IF(N137="sníž. přenesená",J137,0)</f>
        <v>0</v>
      </c>
      <c r="BI137" s="228">
        <f>IF(N137="nulová",J137,0)</f>
        <v>0</v>
      </c>
      <c r="BJ137" s="19" t="s">
        <v>76</v>
      </c>
      <c r="BK137" s="228">
        <f>ROUND(I137*H137,2)</f>
        <v>0</v>
      </c>
      <c r="BL137" s="19" t="s">
        <v>238</v>
      </c>
      <c r="BM137" s="227" t="s">
        <v>6447</v>
      </c>
    </row>
    <row r="138" s="2" customFormat="1">
      <c r="A138" s="41"/>
      <c r="B138" s="42"/>
      <c r="C138" s="43"/>
      <c r="D138" s="229" t="s">
        <v>246</v>
      </c>
      <c r="E138" s="43"/>
      <c r="F138" s="230" t="s">
        <v>6448</v>
      </c>
      <c r="G138" s="43"/>
      <c r="H138" s="43"/>
      <c r="I138" s="231"/>
      <c r="J138" s="43"/>
      <c r="K138" s="43"/>
      <c r="L138" s="47"/>
      <c r="M138" s="232"/>
      <c r="N138" s="233"/>
      <c r="O138" s="87"/>
      <c r="P138" s="87"/>
      <c r="Q138" s="87"/>
      <c r="R138" s="87"/>
      <c r="S138" s="87"/>
      <c r="T138" s="88"/>
      <c r="U138" s="41"/>
      <c r="V138" s="41"/>
      <c r="W138" s="41"/>
      <c r="X138" s="41"/>
      <c r="Y138" s="41"/>
      <c r="Z138" s="41"/>
      <c r="AA138" s="41"/>
      <c r="AB138" s="41"/>
      <c r="AC138" s="41"/>
      <c r="AD138" s="41"/>
      <c r="AE138" s="41"/>
      <c r="AT138" s="19" t="s">
        <v>246</v>
      </c>
      <c r="AU138" s="19" t="s">
        <v>78</v>
      </c>
    </row>
    <row r="139" s="13" customFormat="1">
      <c r="A139" s="13"/>
      <c r="B139" s="234"/>
      <c r="C139" s="235"/>
      <c r="D139" s="229" t="s">
        <v>248</v>
      </c>
      <c r="E139" s="236" t="s">
        <v>19</v>
      </c>
      <c r="F139" s="237" t="s">
        <v>6449</v>
      </c>
      <c r="G139" s="235"/>
      <c r="H139" s="236" t="s">
        <v>19</v>
      </c>
      <c r="I139" s="238"/>
      <c r="J139" s="235"/>
      <c r="K139" s="235"/>
      <c r="L139" s="239"/>
      <c r="M139" s="240"/>
      <c r="N139" s="241"/>
      <c r="O139" s="241"/>
      <c r="P139" s="241"/>
      <c r="Q139" s="241"/>
      <c r="R139" s="241"/>
      <c r="S139" s="241"/>
      <c r="T139" s="242"/>
      <c r="U139" s="13"/>
      <c r="V139" s="13"/>
      <c r="W139" s="13"/>
      <c r="X139" s="13"/>
      <c r="Y139" s="13"/>
      <c r="Z139" s="13"/>
      <c r="AA139" s="13"/>
      <c r="AB139" s="13"/>
      <c r="AC139" s="13"/>
      <c r="AD139" s="13"/>
      <c r="AE139" s="13"/>
      <c r="AT139" s="243" t="s">
        <v>248</v>
      </c>
      <c r="AU139" s="243" t="s">
        <v>78</v>
      </c>
      <c r="AV139" s="13" t="s">
        <v>76</v>
      </c>
      <c r="AW139" s="13" t="s">
        <v>31</v>
      </c>
      <c r="AX139" s="13" t="s">
        <v>69</v>
      </c>
      <c r="AY139" s="243" t="s">
        <v>231</v>
      </c>
    </row>
    <row r="140" s="13" customFormat="1">
      <c r="A140" s="13"/>
      <c r="B140" s="234"/>
      <c r="C140" s="235"/>
      <c r="D140" s="229" t="s">
        <v>248</v>
      </c>
      <c r="E140" s="236" t="s">
        <v>19</v>
      </c>
      <c r="F140" s="237" t="s">
        <v>6450</v>
      </c>
      <c r="G140" s="235"/>
      <c r="H140" s="236" t="s">
        <v>19</v>
      </c>
      <c r="I140" s="238"/>
      <c r="J140" s="235"/>
      <c r="K140" s="235"/>
      <c r="L140" s="239"/>
      <c r="M140" s="240"/>
      <c r="N140" s="241"/>
      <c r="O140" s="241"/>
      <c r="P140" s="241"/>
      <c r="Q140" s="241"/>
      <c r="R140" s="241"/>
      <c r="S140" s="241"/>
      <c r="T140" s="242"/>
      <c r="U140" s="13"/>
      <c r="V140" s="13"/>
      <c r="W140" s="13"/>
      <c r="X140" s="13"/>
      <c r="Y140" s="13"/>
      <c r="Z140" s="13"/>
      <c r="AA140" s="13"/>
      <c r="AB140" s="13"/>
      <c r="AC140" s="13"/>
      <c r="AD140" s="13"/>
      <c r="AE140" s="13"/>
      <c r="AT140" s="243" t="s">
        <v>248</v>
      </c>
      <c r="AU140" s="243" t="s">
        <v>78</v>
      </c>
      <c r="AV140" s="13" t="s">
        <v>76</v>
      </c>
      <c r="AW140" s="13" t="s">
        <v>31</v>
      </c>
      <c r="AX140" s="13" t="s">
        <v>69</v>
      </c>
      <c r="AY140" s="243" t="s">
        <v>231</v>
      </c>
    </row>
    <row r="141" s="14" customFormat="1">
      <c r="A141" s="14"/>
      <c r="B141" s="244"/>
      <c r="C141" s="245"/>
      <c r="D141" s="229" t="s">
        <v>248</v>
      </c>
      <c r="E141" s="246" t="s">
        <v>19</v>
      </c>
      <c r="F141" s="247" t="s">
        <v>238</v>
      </c>
      <c r="G141" s="245"/>
      <c r="H141" s="248">
        <v>4</v>
      </c>
      <c r="I141" s="249"/>
      <c r="J141" s="245"/>
      <c r="K141" s="245"/>
      <c r="L141" s="250"/>
      <c r="M141" s="251"/>
      <c r="N141" s="252"/>
      <c r="O141" s="252"/>
      <c r="P141" s="252"/>
      <c r="Q141" s="252"/>
      <c r="R141" s="252"/>
      <c r="S141" s="252"/>
      <c r="T141" s="253"/>
      <c r="U141" s="14"/>
      <c r="V141" s="14"/>
      <c r="W141" s="14"/>
      <c r="X141" s="14"/>
      <c r="Y141" s="14"/>
      <c r="Z141" s="14"/>
      <c r="AA141" s="14"/>
      <c r="AB141" s="14"/>
      <c r="AC141" s="14"/>
      <c r="AD141" s="14"/>
      <c r="AE141" s="14"/>
      <c r="AT141" s="254" t="s">
        <v>248</v>
      </c>
      <c r="AU141" s="254" t="s">
        <v>78</v>
      </c>
      <c r="AV141" s="14" t="s">
        <v>78</v>
      </c>
      <c r="AW141" s="14" t="s">
        <v>31</v>
      </c>
      <c r="AX141" s="14" t="s">
        <v>76</v>
      </c>
      <c r="AY141" s="254" t="s">
        <v>231</v>
      </c>
    </row>
    <row r="142" s="2" customFormat="1" ht="37.8" customHeight="1">
      <c r="A142" s="41"/>
      <c r="B142" s="42"/>
      <c r="C142" s="283" t="s">
        <v>316</v>
      </c>
      <c r="D142" s="283" t="s">
        <v>638</v>
      </c>
      <c r="E142" s="284" t="s">
        <v>925</v>
      </c>
      <c r="F142" s="285" t="s">
        <v>6451</v>
      </c>
      <c r="G142" s="286" t="s">
        <v>237</v>
      </c>
      <c r="H142" s="287">
        <v>1</v>
      </c>
      <c r="I142" s="288"/>
      <c r="J142" s="289">
        <f>ROUND(I142*H142,2)</f>
        <v>0</v>
      </c>
      <c r="K142" s="285" t="s">
        <v>19</v>
      </c>
      <c r="L142" s="290"/>
      <c r="M142" s="291" t="s">
        <v>19</v>
      </c>
      <c r="N142" s="292" t="s">
        <v>40</v>
      </c>
      <c r="O142" s="87"/>
      <c r="P142" s="225">
        <f>O142*H142</f>
        <v>0</v>
      </c>
      <c r="Q142" s="225">
        <v>0.017000000000000001</v>
      </c>
      <c r="R142" s="225">
        <f>Q142*H142</f>
        <v>0.017000000000000001</v>
      </c>
      <c r="S142" s="225">
        <v>0</v>
      </c>
      <c r="T142" s="226">
        <f>S142*H142</f>
        <v>0</v>
      </c>
      <c r="U142" s="41"/>
      <c r="V142" s="41"/>
      <c r="W142" s="41"/>
      <c r="X142" s="41"/>
      <c r="Y142" s="41"/>
      <c r="Z142" s="41"/>
      <c r="AA142" s="41"/>
      <c r="AB142" s="41"/>
      <c r="AC142" s="41"/>
      <c r="AD142" s="41"/>
      <c r="AE142" s="41"/>
      <c r="AR142" s="227" t="s">
        <v>287</v>
      </c>
      <c r="AT142" s="227" t="s">
        <v>638</v>
      </c>
      <c r="AU142" s="227" t="s">
        <v>78</v>
      </c>
      <c r="AY142" s="19" t="s">
        <v>231</v>
      </c>
      <c r="BE142" s="228">
        <f>IF(N142="základní",J142,0)</f>
        <v>0</v>
      </c>
      <c r="BF142" s="228">
        <f>IF(N142="snížená",J142,0)</f>
        <v>0</v>
      </c>
      <c r="BG142" s="228">
        <f>IF(N142="zákl. přenesená",J142,0)</f>
        <v>0</v>
      </c>
      <c r="BH142" s="228">
        <f>IF(N142="sníž. přenesená",J142,0)</f>
        <v>0</v>
      </c>
      <c r="BI142" s="228">
        <f>IF(N142="nulová",J142,0)</f>
        <v>0</v>
      </c>
      <c r="BJ142" s="19" t="s">
        <v>76</v>
      </c>
      <c r="BK142" s="228">
        <f>ROUND(I142*H142,2)</f>
        <v>0</v>
      </c>
      <c r="BL142" s="19" t="s">
        <v>238</v>
      </c>
      <c r="BM142" s="227" t="s">
        <v>6452</v>
      </c>
    </row>
    <row r="143" s="2" customFormat="1" ht="24.15" customHeight="1">
      <c r="A143" s="41"/>
      <c r="B143" s="42"/>
      <c r="C143" s="216" t="s">
        <v>321</v>
      </c>
      <c r="D143" s="216" t="s">
        <v>234</v>
      </c>
      <c r="E143" s="217" t="s">
        <v>6453</v>
      </c>
      <c r="F143" s="218" t="s">
        <v>6454</v>
      </c>
      <c r="G143" s="219" t="s">
        <v>237</v>
      </c>
      <c r="H143" s="220">
        <v>1</v>
      </c>
      <c r="I143" s="221"/>
      <c r="J143" s="222">
        <f>ROUND(I143*H143,2)</f>
        <v>0</v>
      </c>
      <c r="K143" s="218" t="s">
        <v>19</v>
      </c>
      <c r="L143" s="47"/>
      <c r="M143" s="223" t="s">
        <v>19</v>
      </c>
      <c r="N143" s="224" t="s">
        <v>40</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238</v>
      </c>
      <c r="AT143" s="227" t="s">
        <v>234</v>
      </c>
      <c r="AU143" s="227" t="s">
        <v>78</v>
      </c>
      <c r="AY143" s="19" t="s">
        <v>231</v>
      </c>
      <c r="BE143" s="228">
        <f>IF(N143="základní",J143,0)</f>
        <v>0</v>
      </c>
      <c r="BF143" s="228">
        <f>IF(N143="snížená",J143,0)</f>
        <v>0</v>
      </c>
      <c r="BG143" s="228">
        <f>IF(N143="zákl. přenesená",J143,0)</f>
        <v>0</v>
      </c>
      <c r="BH143" s="228">
        <f>IF(N143="sníž. přenesená",J143,0)</f>
        <v>0</v>
      </c>
      <c r="BI143" s="228">
        <f>IF(N143="nulová",J143,0)</f>
        <v>0</v>
      </c>
      <c r="BJ143" s="19" t="s">
        <v>76</v>
      </c>
      <c r="BK143" s="228">
        <f>ROUND(I143*H143,2)</f>
        <v>0</v>
      </c>
      <c r="BL143" s="19" t="s">
        <v>238</v>
      </c>
      <c r="BM143" s="227" t="s">
        <v>6455</v>
      </c>
    </row>
    <row r="144" s="2" customFormat="1" ht="16.5" customHeight="1">
      <c r="A144" s="41"/>
      <c r="B144" s="42"/>
      <c r="C144" s="216" t="s">
        <v>8</v>
      </c>
      <c r="D144" s="216" t="s">
        <v>234</v>
      </c>
      <c r="E144" s="217" t="s">
        <v>354</v>
      </c>
      <c r="F144" s="218" t="s">
        <v>355</v>
      </c>
      <c r="G144" s="219" t="s">
        <v>356</v>
      </c>
      <c r="H144" s="220">
        <v>3.1680000000000001</v>
      </c>
      <c r="I144" s="221"/>
      <c r="J144" s="222">
        <f>ROUND(I144*H144,2)</f>
        <v>0</v>
      </c>
      <c r="K144" s="218" t="s">
        <v>244</v>
      </c>
      <c r="L144" s="47"/>
      <c r="M144" s="223" t="s">
        <v>19</v>
      </c>
      <c r="N144" s="224" t="s">
        <v>40</v>
      </c>
      <c r="O144" s="87"/>
      <c r="P144" s="225">
        <f>O144*H144</f>
        <v>0</v>
      </c>
      <c r="Q144" s="225">
        <v>0</v>
      </c>
      <c r="R144" s="225">
        <f>Q144*H144</f>
        <v>0</v>
      </c>
      <c r="S144" s="225">
        <v>2</v>
      </c>
      <c r="T144" s="226">
        <f>S144*H144</f>
        <v>6.3360000000000003</v>
      </c>
      <c r="U144" s="41"/>
      <c r="V144" s="41"/>
      <c r="W144" s="41"/>
      <c r="X144" s="41"/>
      <c r="Y144" s="41"/>
      <c r="Z144" s="41"/>
      <c r="AA144" s="41"/>
      <c r="AB144" s="41"/>
      <c r="AC144" s="41"/>
      <c r="AD144" s="41"/>
      <c r="AE144" s="41"/>
      <c r="AR144" s="227" t="s">
        <v>238</v>
      </c>
      <c r="AT144" s="227" t="s">
        <v>234</v>
      </c>
      <c r="AU144" s="227" t="s">
        <v>78</v>
      </c>
      <c r="AY144" s="19" t="s">
        <v>231</v>
      </c>
      <c r="BE144" s="228">
        <f>IF(N144="základní",J144,0)</f>
        <v>0</v>
      </c>
      <c r="BF144" s="228">
        <f>IF(N144="snížená",J144,0)</f>
        <v>0</v>
      </c>
      <c r="BG144" s="228">
        <f>IF(N144="zákl. přenesená",J144,0)</f>
        <v>0</v>
      </c>
      <c r="BH144" s="228">
        <f>IF(N144="sníž. přenesená",J144,0)</f>
        <v>0</v>
      </c>
      <c r="BI144" s="228">
        <f>IF(N144="nulová",J144,0)</f>
        <v>0</v>
      </c>
      <c r="BJ144" s="19" t="s">
        <v>76</v>
      </c>
      <c r="BK144" s="228">
        <f>ROUND(I144*H144,2)</f>
        <v>0</v>
      </c>
      <c r="BL144" s="19" t="s">
        <v>238</v>
      </c>
      <c r="BM144" s="227" t="s">
        <v>6456</v>
      </c>
    </row>
    <row r="145" s="14" customFormat="1">
      <c r="A145" s="14"/>
      <c r="B145" s="244"/>
      <c r="C145" s="245"/>
      <c r="D145" s="229" t="s">
        <v>248</v>
      </c>
      <c r="E145" s="246" t="s">
        <v>19</v>
      </c>
      <c r="F145" s="247" t="s">
        <v>6457</v>
      </c>
      <c r="G145" s="245"/>
      <c r="H145" s="248">
        <v>3.1680000000000001</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248</v>
      </c>
      <c r="AU145" s="254" t="s">
        <v>78</v>
      </c>
      <c r="AV145" s="14" t="s">
        <v>78</v>
      </c>
      <c r="AW145" s="14" t="s">
        <v>31</v>
      </c>
      <c r="AX145" s="14" t="s">
        <v>76</v>
      </c>
      <c r="AY145" s="254" t="s">
        <v>231</v>
      </c>
    </row>
    <row r="146" s="2" customFormat="1" ht="24.15" customHeight="1">
      <c r="A146" s="41"/>
      <c r="B146" s="42"/>
      <c r="C146" s="216" t="s">
        <v>331</v>
      </c>
      <c r="D146" s="216" t="s">
        <v>234</v>
      </c>
      <c r="E146" s="217" t="s">
        <v>6458</v>
      </c>
      <c r="F146" s="218" t="s">
        <v>6459</v>
      </c>
      <c r="G146" s="219" t="s">
        <v>237</v>
      </c>
      <c r="H146" s="220">
        <v>1</v>
      </c>
      <c r="I146" s="221"/>
      <c r="J146" s="222">
        <f>ROUND(I146*H146,2)</f>
        <v>0</v>
      </c>
      <c r="K146" s="218" t="s">
        <v>19</v>
      </c>
      <c r="L146" s="47"/>
      <c r="M146" s="223" t="s">
        <v>19</v>
      </c>
      <c r="N146" s="224" t="s">
        <v>40</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238</v>
      </c>
      <c r="AT146" s="227" t="s">
        <v>234</v>
      </c>
      <c r="AU146" s="227" t="s">
        <v>78</v>
      </c>
      <c r="AY146" s="19" t="s">
        <v>231</v>
      </c>
      <c r="BE146" s="228">
        <f>IF(N146="základní",J146,0)</f>
        <v>0</v>
      </c>
      <c r="BF146" s="228">
        <f>IF(N146="snížená",J146,0)</f>
        <v>0</v>
      </c>
      <c r="BG146" s="228">
        <f>IF(N146="zákl. přenesená",J146,0)</f>
        <v>0</v>
      </c>
      <c r="BH146" s="228">
        <f>IF(N146="sníž. přenesená",J146,0)</f>
        <v>0</v>
      </c>
      <c r="BI146" s="228">
        <f>IF(N146="nulová",J146,0)</f>
        <v>0</v>
      </c>
      <c r="BJ146" s="19" t="s">
        <v>76</v>
      </c>
      <c r="BK146" s="228">
        <f>ROUND(I146*H146,2)</f>
        <v>0</v>
      </c>
      <c r="BL146" s="19" t="s">
        <v>238</v>
      </c>
      <c r="BM146" s="227" t="s">
        <v>6460</v>
      </c>
    </row>
    <row r="147" s="2" customFormat="1" ht="37.8" customHeight="1">
      <c r="A147" s="41"/>
      <c r="B147" s="42"/>
      <c r="C147" s="216" t="s">
        <v>335</v>
      </c>
      <c r="D147" s="216" t="s">
        <v>234</v>
      </c>
      <c r="E147" s="217" t="s">
        <v>6461</v>
      </c>
      <c r="F147" s="218" t="s">
        <v>6462</v>
      </c>
      <c r="G147" s="219" t="s">
        <v>237</v>
      </c>
      <c r="H147" s="220">
        <v>1</v>
      </c>
      <c r="I147" s="221"/>
      <c r="J147" s="222">
        <f>ROUND(I147*H147,2)</f>
        <v>0</v>
      </c>
      <c r="K147" s="218" t="s">
        <v>19</v>
      </c>
      <c r="L147" s="47"/>
      <c r="M147" s="223" t="s">
        <v>19</v>
      </c>
      <c r="N147" s="224" t="s">
        <v>40</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238</v>
      </c>
      <c r="AT147" s="227" t="s">
        <v>234</v>
      </c>
      <c r="AU147" s="227" t="s">
        <v>78</v>
      </c>
      <c r="AY147" s="19" t="s">
        <v>231</v>
      </c>
      <c r="BE147" s="228">
        <f>IF(N147="základní",J147,0)</f>
        <v>0</v>
      </c>
      <c r="BF147" s="228">
        <f>IF(N147="snížená",J147,0)</f>
        <v>0</v>
      </c>
      <c r="BG147" s="228">
        <f>IF(N147="zákl. přenesená",J147,0)</f>
        <v>0</v>
      </c>
      <c r="BH147" s="228">
        <f>IF(N147="sníž. přenesená",J147,0)</f>
        <v>0</v>
      </c>
      <c r="BI147" s="228">
        <f>IF(N147="nulová",J147,0)</f>
        <v>0</v>
      </c>
      <c r="BJ147" s="19" t="s">
        <v>76</v>
      </c>
      <c r="BK147" s="228">
        <f>ROUND(I147*H147,2)</f>
        <v>0</v>
      </c>
      <c r="BL147" s="19" t="s">
        <v>238</v>
      </c>
      <c r="BM147" s="227" t="s">
        <v>6463</v>
      </c>
    </row>
    <row r="148" s="12" customFormat="1" ht="22.8" customHeight="1">
      <c r="A148" s="12"/>
      <c r="B148" s="200"/>
      <c r="C148" s="201"/>
      <c r="D148" s="202" t="s">
        <v>68</v>
      </c>
      <c r="E148" s="214" t="s">
        <v>399</v>
      </c>
      <c r="F148" s="214" t="s">
        <v>400</v>
      </c>
      <c r="G148" s="201"/>
      <c r="H148" s="201"/>
      <c r="I148" s="204"/>
      <c r="J148" s="215">
        <f>BK148</f>
        <v>0</v>
      </c>
      <c r="K148" s="201"/>
      <c r="L148" s="206"/>
      <c r="M148" s="207"/>
      <c r="N148" s="208"/>
      <c r="O148" s="208"/>
      <c r="P148" s="209">
        <f>SUM(P149:P157)</f>
        <v>0</v>
      </c>
      <c r="Q148" s="208"/>
      <c r="R148" s="209">
        <f>SUM(R149:R157)</f>
        <v>0</v>
      </c>
      <c r="S148" s="208"/>
      <c r="T148" s="210">
        <f>SUM(T149:T157)</f>
        <v>0</v>
      </c>
      <c r="U148" s="12"/>
      <c r="V148" s="12"/>
      <c r="W148" s="12"/>
      <c r="X148" s="12"/>
      <c r="Y148" s="12"/>
      <c r="Z148" s="12"/>
      <c r="AA148" s="12"/>
      <c r="AB148" s="12"/>
      <c r="AC148" s="12"/>
      <c r="AD148" s="12"/>
      <c r="AE148" s="12"/>
      <c r="AR148" s="211" t="s">
        <v>76</v>
      </c>
      <c r="AT148" s="212" t="s">
        <v>68</v>
      </c>
      <c r="AU148" s="212" t="s">
        <v>76</v>
      </c>
      <c r="AY148" s="211" t="s">
        <v>231</v>
      </c>
      <c r="BK148" s="213">
        <f>SUM(BK149:BK157)</f>
        <v>0</v>
      </c>
    </row>
    <row r="149" s="2" customFormat="1" ht="33" customHeight="1">
      <c r="A149" s="41"/>
      <c r="B149" s="42"/>
      <c r="C149" s="216" t="s">
        <v>339</v>
      </c>
      <c r="D149" s="216" t="s">
        <v>234</v>
      </c>
      <c r="E149" s="217" t="s">
        <v>6351</v>
      </c>
      <c r="F149" s="218" t="s">
        <v>6352</v>
      </c>
      <c r="G149" s="219" t="s">
        <v>404</v>
      </c>
      <c r="H149" s="220">
        <v>6.3360000000000003</v>
      </c>
      <c r="I149" s="221"/>
      <c r="J149" s="222">
        <f>ROUND(I149*H149,2)</f>
        <v>0</v>
      </c>
      <c r="K149" s="218" t="s">
        <v>244</v>
      </c>
      <c r="L149" s="47"/>
      <c r="M149" s="223" t="s">
        <v>19</v>
      </c>
      <c r="N149" s="224" t="s">
        <v>40</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238</v>
      </c>
      <c r="AT149" s="227" t="s">
        <v>234</v>
      </c>
      <c r="AU149" s="227" t="s">
        <v>78</v>
      </c>
      <c r="AY149" s="19" t="s">
        <v>231</v>
      </c>
      <c r="BE149" s="228">
        <f>IF(N149="základní",J149,0)</f>
        <v>0</v>
      </c>
      <c r="BF149" s="228">
        <f>IF(N149="snížená",J149,0)</f>
        <v>0</v>
      </c>
      <c r="BG149" s="228">
        <f>IF(N149="zákl. přenesená",J149,0)</f>
        <v>0</v>
      </c>
      <c r="BH149" s="228">
        <f>IF(N149="sníž. přenesená",J149,0)</f>
        <v>0</v>
      </c>
      <c r="BI149" s="228">
        <f>IF(N149="nulová",J149,0)</f>
        <v>0</v>
      </c>
      <c r="BJ149" s="19" t="s">
        <v>76</v>
      </c>
      <c r="BK149" s="228">
        <f>ROUND(I149*H149,2)</f>
        <v>0</v>
      </c>
      <c r="BL149" s="19" t="s">
        <v>238</v>
      </c>
      <c r="BM149" s="227" t="s">
        <v>6464</v>
      </c>
    </row>
    <row r="150" s="2" customFormat="1">
      <c r="A150" s="41"/>
      <c r="B150" s="42"/>
      <c r="C150" s="43"/>
      <c r="D150" s="229" t="s">
        <v>246</v>
      </c>
      <c r="E150" s="43"/>
      <c r="F150" s="230" t="s">
        <v>6354</v>
      </c>
      <c r="G150" s="43"/>
      <c r="H150" s="43"/>
      <c r="I150" s="231"/>
      <c r="J150" s="43"/>
      <c r="K150" s="43"/>
      <c r="L150" s="47"/>
      <c r="M150" s="232"/>
      <c r="N150" s="233"/>
      <c r="O150" s="87"/>
      <c r="P150" s="87"/>
      <c r="Q150" s="87"/>
      <c r="R150" s="87"/>
      <c r="S150" s="87"/>
      <c r="T150" s="88"/>
      <c r="U150" s="41"/>
      <c r="V150" s="41"/>
      <c r="W150" s="41"/>
      <c r="X150" s="41"/>
      <c r="Y150" s="41"/>
      <c r="Z150" s="41"/>
      <c r="AA150" s="41"/>
      <c r="AB150" s="41"/>
      <c r="AC150" s="41"/>
      <c r="AD150" s="41"/>
      <c r="AE150" s="41"/>
      <c r="AT150" s="19" t="s">
        <v>246</v>
      </c>
      <c r="AU150" s="19" t="s">
        <v>78</v>
      </c>
    </row>
    <row r="151" s="2" customFormat="1" ht="44.25" customHeight="1">
      <c r="A151" s="41"/>
      <c r="B151" s="42"/>
      <c r="C151" s="216" t="s">
        <v>347</v>
      </c>
      <c r="D151" s="216" t="s">
        <v>234</v>
      </c>
      <c r="E151" s="217" t="s">
        <v>6355</v>
      </c>
      <c r="F151" s="218" t="s">
        <v>6356</v>
      </c>
      <c r="G151" s="219" t="s">
        <v>404</v>
      </c>
      <c r="H151" s="220">
        <v>88.703999999999994</v>
      </c>
      <c r="I151" s="221"/>
      <c r="J151" s="222">
        <f>ROUND(I151*H151,2)</f>
        <v>0</v>
      </c>
      <c r="K151" s="218" t="s">
        <v>244</v>
      </c>
      <c r="L151" s="47"/>
      <c r="M151" s="223" t="s">
        <v>19</v>
      </c>
      <c r="N151" s="224" t="s">
        <v>40</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238</v>
      </c>
      <c r="AT151" s="227" t="s">
        <v>234</v>
      </c>
      <c r="AU151" s="227" t="s">
        <v>78</v>
      </c>
      <c r="AY151" s="19" t="s">
        <v>231</v>
      </c>
      <c r="BE151" s="228">
        <f>IF(N151="základní",J151,0)</f>
        <v>0</v>
      </c>
      <c r="BF151" s="228">
        <f>IF(N151="snížená",J151,0)</f>
        <v>0</v>
      </c>
      <c r="BG151" s="228">
        <f>IF(N151="zákl. přenesená",J151,0)</f>
        <v>0</v>
      </c>
      <c r="BH151" s="228">
        <f>IF(N151="sníž. přenesená",J151,0)</f>
        <v>0</v>
      </c>
      <c r="BI151" s="228">
        <f>IF(N151="nulová",J151,0)</f>
        <v>0</v>
      </c>
      <c r="BJ151" s="19" t="s">
        <v>76</v>
      </c>
      <c r="BK151" s="228">
        <f>ROUND(I151*H151,2)</f>
        <v>0</v>
      </c>
      <c r="BL151" s="19" t="s">
        <v>238</v>
      </c>
      <c r="BM151" s="227" t="s">
        <v>6465</v>
      </c>
    </row>
    <row r="152" s="2" customFormat="1">
      <c r="A152" s="41"/>
      <c r="B152" s="42"/>
      <c r="C152" s="43"/>
      <c r="D152" s="229" t="s">
        <v>246</v>
      </c>
      <c r="E152" s="43"/>
      <c r="F152" s="230" t="s">
        <v>6354</v>
      </c>
      <c r="G152" s="43"/>
      <c r="H152" s="43"/>
      <c r="I152" s="231"/>
      <c r="J152" s="43"/>
      <c r="K152" s="43"/>
      <c r="L152" s="47"/>
      <c r="M152" s="232"/>
      <c r="N152" s="233"/>
      <c r="O152" s="87"/>
      <c r="P152" s="87"/>
      <c r="Q152" s="87"/>
      <c r="R152" s="87"/>
      <c r="S152" s="87"/>
      <c r="T152" s="88"/>
      <c r="U152" s="41"/>
      <c r="V152" s="41"/>
      <c r="W152" s="41"/>
      <c r="X152" s="41"/>
      <c r="Y152" s="41"/>
      <c r="Z152" s="41"/>
      <c r="AA152" s="41"/>
      <c r="AB152" s="41"/>
      <c r="AC152" s="41"/>
      <c r="AD152" s="41"/>
      <c r="AE152" s="41"/>
      <c r="AT152" s="19" t="s">
        <v>246</v>
      </c>
      <c r="AU152" s="19" t="s">
        <v>78</v>
      </c>
    </row>
    <row r="153" s="14" customFormat="1">
      <c r="A153" s="14"/>
      <c r="B153" s="244"/>
      <c r="C153" s="245"/>
      <c r="D153" s="229" t="s">
        <v>248</v>
      </c>
      <c r="E153" s="245"/>
      <c r="F153" s="247" t="s">
        <v>6466</v>
      </c>
      <c r="G153" s="245"/>
      <c r="H153" s="248">
        <v>88.703999999999994</v>
      </c>
      <c r="I153" s="249"/>
      <c r="J153" s="245"/>
      <c r="K153" s="245"/>
      <c r="L153" s="250"/>
      <c r="M153" s="251"/>
      <c r="N153" s="252"/>
      <c r="O153" s="252"/>
      <c r="P153" s="252"/>
      <c r="Q153" s="252"/>
      <c r="R153" s="252"/>
      <c r="S153" s="252"/>
      <c r="T153" s="253"/>
      <c r="U153" s="14"/>
      <c r="V153" s="14"/>
      <c r="W153" s="14"/>
      <c r="X153" s="14"/>
      <c r="Y153" s="14"/>
      <c r="Z153" s="14"/>
      <c r="AA153" s="14"/>
      <c r="AB153" s="14"/>
      <c r="AC153" s="14"/>
      <c r="AD153" s="14"/>
      <c r="AE153" s="14"/>
      <c r="AT153" s="254" t="s">
        <v>248</v>
      </c>
      <c r="AU153" s="254" t="s">
        <v>78</v>
      </c>
      <c r="AV153" s="14" t="s">
        <v>78</v>
      </c>
      <c r="AW153" s="14" t="s">
        <v>4</v>
      </c>
      <c r="AX153" s="14" t="s">
        <v>76</v>
      </c>
      <c r="AY153" s="254" t="s">
        <v>231</v>
      </c>
    </row>
    <row r="154" s="2" customFormat="1" ht="44.25" customHeight="1">
      <c r="A154" s="41"/>
      <c r="B154" s="42"/>
      <c r="C154" s="216" t="s">
        <v>353</v>
      </c>
      <c r="D154" s="216" t="s">
        <v>234</v>
      </c>
      <c r="E154" s="217" t="s">
        <v>6359</v>
      </c>
      <c r="F154" s="218" t="s">
        <v>419</v>
      </c>
      <c r="G154" s="219" t="s">
        <v>404</v>
      </c>
      <c r="H154" s="220">
        <v>6.3360000000000003</v>
      </c>
      <c r="I154" s="221"/>
      <c r="J154" s="222">
        <f>ROUND(I154*H154,2)</f>
        <v>0</v>
      </c>
      <c r="K154" s="218" t="s">
        <v>244</v>
      </c>
      <c r="L154" s="47"/>
      <c r="M154" s="223" t="s">
        <v>19</v>
      </c>
      <c r="N154" s="224" t="s">
        <v>40</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238</v>
      </c>
      <c r="AT154" s="227" t="s">
        <v>234</v>
      </c>
      <c r="AU154" s="227" t="s">
        <v>78</v>
      </c>
      <c r="AY154" s="19" t="s">
        <v>231</v>
      </c>
      <c r="BE154" s="228">
        <f>IF(N154="základní",J154,0)</f>
        <v>0</v>
      </c>
      <c r="BF154" s="228">
        <f>IF(N154="snížená",J154,0)</f>
        <v>0</v>
      </c>
      <c r="BG154" s="228">
        <f>IF(N154="zákl. přenesená",J154,0)</f>
        <v>0</v>
      </c>
      <c r="BH154" s="228">
        <f>IF(N154="sníž. přenesená",J154,0)</f>
        <v>0</v>
      </c>
      <c r="BI154" s="228">
        <f>IF(N154="nulová",J154,0)</f>
        <v>0</v>
      </c>
      <c r="BJ154" s="19" t="s">
        <v>76</v>
      </c>
      <c r="BK154" s="228">
        <f>ROUND(I154*H154,2)</f>
        <v>0</v>
      </c>
      <c r="BL154" s="19" t="s">
        <v>238</v>
      </c>
      <c r="BM154" s="227" t="s">
        <v>6467</v>
      </c>
    </row>
    <row r="155" s="2" customFormat="1">
      <c r="A155" s="41"/>
      <c r="B155" s="42"/>
      <c r="C155" s="43"/>
      <c r="D155" s="229" t="s">
        <v>246</v>
      </c>
      <c r="E155" s="43"/>
      <c r="F155" s="230" t="s">
        <v>6361</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19" t="s">
        <v>246</v>
      </c>
      <c r="AU155" s="19" t="s">
        <v>78</v>
      </c>
    </row>
    <row r="156" s="2" customFormat="1" ht="24.15" customHeight="1">
      <c r="A156" s="41"/>
      <c r="B156" s="42"/>
      <c r="C156" s="216" t="s">
        <v>7</v>
      </c>
      <c r="D156" s="216" t="s">
        <v>234</v>
      </c>
      <c r="E156" s="217" t="s">
        <v>6367</v>
      </c>
      <c r="F156" s="218" t="s">
        <v>6368</v>
      </c>
      <c r="G156" s="219" t="s">
        <v>404</v>
      </c>
      <c r="H156" s="220">
        <v>6.3360000000000003</v>
      </c>
      <c r="I156" s="221"/>
      <c r="J156" s="222">
        <f>ROUND(I156*H156,2)</f>
        <v>0</v>
      </c>
      <c r="K156" s="218" t="s">
        <v>244</v>
      </c>
      <c r="L156" s="47"/>
      <c r="M156" s="223" t="s">
        <v>19</v>
      </c>
      <c r="N156" s="224" t="s">
        <v>40</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238</v>
      </c>
      <c r="AT156" s="227" t="s">
        <v>234</v>
      </c>
      <c r="AU156" s="227" t="s">
        <v>78</v>
      </c>
      <c r="AY156" s="19" t="s">
        <v>231</v>
      </c>
      <c r="BE156" s="228">
        <f>IF(N156="základní",J156,0)</f>
        <v>0</v>
      </c>
      <c r="BF156" s="228">
        <f>IF(N156="snížená",J156,0)</f>
        <v>0</v>
      </c>
      <c r="BG156" s="228">
        <f>IF(N156="zákl. přenesená",J156,0)</f>
        <v>0</v>
      </c>
      <c r="BH156" s="228">
        <f>IF(N156="sníž. přenesená",J156,0)</f>
        <v>0</v>
      </c>
      <c r="BI156" s="228">
        <f>IF(N156="nulová",J156,0)</f>
        <v>0</v>
      </c>
      <c r="BJ156" s="19" t="s">
        <v>76</v>
      </c>
      <c r="BK156" s="228">
        <f>ROUND(I156*H156,2)</f>
        <v>0</v>
      </c>
      <c r="BL156" s="19" t="s">
        <v>238</v>
      </c>
      <c r="BM156" s="227" t="s">
        <v>6468</v>
      </c>
    </row>
    <row r="157" s="2" customFormat="1">
      <c r="A157" s="41"/>
      <c r="B157" s="42"/>
      <c r="C157" s="43"/>
      <c r="D157" s="229" t="s">
        <v>246</v>
      </c>
      <c r="E157" s="43"/>
      <c r="F157" s="230" t="s">
        <v>416</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19" t="s">
        <v>246</v>
      </c>
      <c r="AU157" s="19" t="s">
        <v>78</v>
      </c>
    </row>
    <row r="158" s="12" customFormat="1" ht="22.8" customHeight="1">
      <c r="A158" s="12"/>
      <c r="B158" s="200"/>
      <c r="C158" s="201"/>
      <c r="D158" s="202" t="s">
        <v>68</v>
      </c>
      <c r="E158" s="214" t="s">
        <v>965</v>
      </c>
      <c r="F158" s="214" t="s">
        <v>966</v>
      </c>
      <c r="G158" s="201"/>
      <c r="H158" s="201"/>
      <c r="I158" s="204"/>
      <c r="J158" s="215">
        <f>BK158</f>
        <v>0</v>
      </c>
      <c r="K158" s="201"/>
      <c r="L158" s="206"/>
      <c r="M158" s="207"/>
      <c r="N158" s="208"/>
      <c r="O158" s="208"/>
      <c r="P158" s="209">
        <f>SUM(P159:P160)</f>
        <v>0</v>
      </c>
      <c r="Q158" s="208"/>
      <c r="R158" s="209">
        <f>SUM(R159:R160)</f>
        <v>0</v>
      </c>
      <c r="S158" s="208"/>
      <c r="T158" s="210">
        <f>SUM(T159:T160)</f>
        <v>0</v>
      </c>
      <c r="U158" s="12"/>
      <c r="V158" s="12"/>
      <c r="W158" s="12"/>
      <c r="X158" s="12"/>
      <c r="Y158" s="12"/>
      <c r="Z158" s="12"/>
      <c r="AA158" s="12"/>
      <c r="AB158" s="12"/>
      <c r="AC158" s="12"/>
      <c r="AD158" s="12"/>
      <c r="AE158" s="12"/>
      <c r="AR158" s="211" t="s">
        <v>76</v>
      </c>
      <c r="AT158" s="212" t="s">
        <v>68</v>
      </c>
      <c r="AU158" s="212" t="s">
        <v>76</v>
      </c>
      <c r="AY158" s="211" t="s">
        <v>231</v>
      </c>
      <c r="BK158" s="213">
        <f>SUM(BK159:BK160)</f>
        <v>0</v>
      </c>
    </row>
    <row r="159" s="2" customFormat="1" ht="76.35" customHeight="1">
      <c r="A159" s="41"/>
      <c r="B159" s="42"/>
      <c r="C159" s="216" t="s">
        <v>373</v>
      </c>
      <c r="D159" s="216" t="s">
        <v>234</v>
      </c>
      <c r="E159" s="217" t="s">
        <v>6280</v>
      </c>
      <c r="F159" s="218" t="s">
        <v>6281</v>
      </c>
      <c r="G159" s="219" t="s">
        <v>404</v>
      </c>
      <c r="H159" s="220">
        <v>3.5950000000000002</v>
      </c>
      <c r="I159" s="221"/>
      <c r="J159" s="222">
        <f>ROUND(I159*H159,2)</f>
        <v>0</v>
      </c>
      <c r="K159" s="218" t="s">
        <v>244</v>
      </c>
      <c r="L159" s="47"/>
      <c r="M159" s="223" t="s">
        <v>19</v>
      </c>
      <c r="N159" s="224" t="s">
        <v>40</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238</v>
      </c>
      <c r="AT159" s="227" t="s">
        <v>234</v>
      </c>
      <c r="AU159" s="227" t="s">
        <v>78</v>
      </c>
      <c r="AY159" s="19" t="s">
        <v>231</v>
      </c>
      <c r="BE159" s="228">
        <f>IF(N159="základní",J159,0)</f>
        <v>0</v>
      </c>
      <c r="BF159" s="228">
        <f>IF(N159="snížená",J159,0)</f>
        <v>0</v>
      </c>
      <c r="BG159" s="228">
        <f>IF(N159="zákl. přenesená",J159,0)</f>
        <v>0</v>
      </c>
      <c r="BH159" s="228">
        <f>IF(N159="sníž. přenesená",J159,0)</f>
        <v>0</v>
      </c>
      <c r="BI159" s="228">
        <f>IF(N159="nulová",J159,0)</f>
        <v>0</v>
      </c>
      <c r="BJ159" s="19" t="s">
        <v>76</v>
      </c>
      <c r="BK159" s="228">
        <f>ROUND(I159*H159,2)</f>
        <v>0</v>
      </c>
      <c r="BL159" s="19" t="s">
        <v>238</v>
      </c>
      <c r="BM159" s="227" t="s">
        <v>6469</v>
      </c>
    </row>
    <row r="160" s="2" customFormat="1">
      <c r="A160" s="41"/>
      <c r="B160" s="42"/>
      <c r="C160" s="43"/>
      <c r="D160" s="229" t="s">
        <v>246</v>
      </c>
      <c r="E160" s="43"/>
      <c r="F160" s="230" t="s">
        <v>1769</v>
      </c>
      <c r="G160" s="43"/>
      <c r="H160" s="43"/>
      <c r="I160" s="231"/>
      <c r="J160" s="43"/>
      <c r="K160" s="43"/>
      <c r="L160" s="47"/>
      <c r="M160" s="293"/>
      <c r="N160" s="294"/>
      <c r="O160" s="295"/>
      <c r="P160" s="295"/>
      <c r="Q160" s="295"/>
      <c r="R160" s="295"/>
      <c r="S160" s="295"/>
      <c r="T160" s="296"/>
      <c r="U160" s="41"/>
      <c r="V160" s="41"/>
      <c r="W160" s="41"/>
      <c r="X160" s="41"/>
      <c r="Y160" s="41"/>
      <c r="Z160" s="41"/>
      <c r="AA160" s="41"/>
      <c r="AB160" s="41"/>
      <c r="AC160" s="41"/>
      <c r="AD160" s="41"/>
      <c r="AE160" s="41"/>
      <c r="AT160" s="19" t="s">
        <v>246</v>
      </c>
      <c r="AU160" s="19" t="s">
        <v>78</v>
      </c>
    </row>
    <row r="161" s="2" customFormat="1" ht="6.96" customHeight="1">
      <c r="A161" s="41"/>
      <c r="B161" s="62"/>
      <c r="C161" s="63"/>
      <c r="D161" s="63"/>
      <c r="E161" s="63"/>
      <c r="F161" s="63"/>
      <c r="G161" s="63"/>
      <c r="H161" s="63"/>
      <c r="I161" s="63"/>
      <c r="J161" s="63"/>
      <c r="K161" s="63"/>
      <c r="L161" s="47"/>
      <c r="M161" s="41"/>
      <c r="O161" s="41"/>
      <c r="P161" s="41"/>
      <c r="Q161" s="41"/>
      <c r="R161" s="41"/>
      <c r="S161" s="41"/>
      <c r="T161" s="41"/>
      <c r="U161" s="41"/>
      <c r="V161" s="41"/>
      <c r="W161" s="41"/>
      <c r="X161" s="41"/>
      <c r="Y161" s="41"/>
      <c r="Z161" s="41"/>
      <c r="AA161" s="41"/>
      <c r="AB161" s="41"/>
      <c r="AC161" s="41"/>
      <c r="AD161" s="41"/>
      <c r="AE161" s="41"/>
    </row>
  </sheetData>
  <sheetProtection sheet="1" autoFilter="0" formatColumns="0" formatRows="0" objects="1" scenarios="1" spinCount="100000" saltValue="CUSVWQb+qBjTNrKLsTEGMcBIv7nnxD76FXbWuzoRrJWvu3Mq1nGM9zefTo9KCKM7UdYzSfe8iRxC+EmXJ/2/Sw==" hashValue="qes8bQ7MnxezEqL02AlzEV+IXzgNuevZzvW/DBzrNjiYo1cbFORCrfOVcLHlGeK+bc3SoIi1zAoO+RE+S8tNtg==" algorithmName="SHA-512" password="CC35"/>
  <autoFilter ref="C84:K160"/>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198</v>
      </c>
    </row>
    <row r="3" s="1" customFormat="1" ht="6.96" customHeight="1">
      <c r="B3" s="142"/>
      <c r="C3" s="143"/>
      <c r="D3" s="143"/>
      <c r="E3" s="143"/>
      <c r="F3" s="143"/>
      <c r="G3" s="143"/>
      <c r="H3" s="143"/>
      <c r="I3" s="143"/>
      <c r="J3" s="143"/>
      <c r="K3" s="143"/>
      <c r="L3" s="22"/>
      <c r="AT3" s="19" t="s">
        <v>78</v>
      </c>
    </row>
    <row r="4" s="1" customFormat="1" ht="24.96" customHeight="1">
      <c r="B4" s="22"/>
      <c r="D4" s="144" t="s">
        <v>199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Park na Moravském náměstí v Brně</v>
      </c>
      <c r="F7" s="146"/>
      <c r="G7" s="146"/>
      <c r="H7" s="146"/>
      <c r="L7" s="22"/>
    </row>
    <row r="8" s="2" customFormat="1" ht="12" customHeight="1">
      <c r="A8" s="41"/>
      <c r="B8" s="47"/>
      <c r="C8" s="41"/>
      <c r="D8" s="146" t="s">
        <v>200</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6470</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6" t="s">
        <v>19</v>
      </c>
      <c r="G11" s="41"/>
      <c r="H11" s="41"/>
      <c r="I11" s="146" t="s">
        <v>20</v>
      </c>
      <c r="J11" s="136"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6" t="s">
        <v>22</v>
      </c>
      <c r="G12" s="41"/>
      <c r="H12" s="41"/>
      <c r="I12" s="146" t="s">
        <v>23</v>
      </c>
      <c r="J12" s="150" t="str">
        <f>'Rekapitulace stavby'!AN8</f>
        <v>28. 5. 2021</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6" t="str">
        <f>IF('Rekapitulace stavby'!AN10="","",'Rekapitulace stavby'!AN10)</f>
        <v/>
      </c>
      <c r="K14" s="41"/>
      <c r="L14" s="148"/>
      <c r="S14" s="41"/>
      <c r="T14" s="41"/>
      <c r="U14" s="41"/>
      <c r="V14" s="41"/>
      <c r="W14" s="41"/>
      <c r="X14" s="41"/>
      <c r="Y14" s="41"/>
      <c r="Z14" s="41"/>
      <c r="AA14" s="41"/>
      <c r="AB14" s="41"/>
      <c r="AC14" s="41"/>
      <c r="AD14" s="41"/>
      <c r="AE14" s="41"/>
    </row>
    <row r="15" s="2" customFormat="1" ht="18" customHeight="1">
      <c r="A15" s="41"/>
      <c r="B15" s="47"/>
      <c r="C15" s="41"/>
      <c r="D15" s="41"/>
      <c r="E15" s="136" t="str">
        <f>IF('Rekapitulace stavby'!E11="","",'Rekapitulace stavby'!E11)</f>
        <v xml:space="preserve"> </v>
      </c>
      <c r="F15" s="41"/>
      <c r="G15" s="41"/>
      <c r="H15" s="41"/>
      <c r="I15" s="146" t="s">
        <v>27</v>
      </c>
      <c r="J15" s="136" t="str">
        <f>IF('Rekapitulace stavby'!AN11="","",'Rekapitulace stavby'!AN11)</f>
        <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28</v>
      </c>
      <c r="E17" s="41"/>
      <c r="F17" s="41"/>
      <c r="G17" s="41"/>
      <c r="H17" s="41"/>
      <c r="I17" s="146" t="s">
        <v>26</v>
      </c>
      <c r="J17" s="35"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27</v>
      </c>
      <c r="J18" s="35"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30</v>
      </c>
      <c r="E20" s="41"/>
      <c r="F20" s="41"/>
      <c r="G20" s="41"/>
      <c r="H20" s="41"/>
      <c r="I20" s="146" t="s">
        <v>26</v>
      </c>
      <c r="J20" s="136" t="str">
        <f>IF('Rekapitulace stavby'!AN16="","",'Rekapitulace stavby'!AN16)</f>
        <v/>
      </c>
      <c r="K20" s="41"/>
      <c r="L20" s="148"/>
      <c r="S20" s="41"/>
      <c r="T20" s="41"/>
      <c r="U20" s="41"/>
      <c r="V20" s="41"/>
      <c r="W20" s="41"/>
      <c r="X20" s="41"/>
      <c r="Y20" s="41"/>
      <c r="Z20" s="41"/>
      <c r="AA20" s="41"/>
      <c r="AB20" s="41"/>
      <c r="AC20" s="41"/>
      <c r="AD20" s="41"/>
      <c r="AE20" s="41"/>
    </row>
    <row r="21" s="2" customFormat="1" ht="18" customHeight="1">
      <c r="A21" s="41"/>
      <c r="B21" s="47"/>
      <c r="C21" s="41"/>
      <c r="D21" s="41"/>
      <c r="E21" s="136" t="str">
        <f>IF('Rekapitulace stavby'!E17="","",'Rekapitulace stavby'!E17)</f>
        <v xml:space="preserve"> </v>
      </c>
      <c r="F21" s="41"/>
      <c r="G21" s="41"/>
      <c r="H21" s="41"/>
      <c r="I21" s="146" t="s">
        <v>27</v>
      </c>
      <c r="J21" s="136" t="str">
        <f>IF('Rekapitulace stavby'!AN17="","",'Rekapitulace stavby'!AN17)</f>
        <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32</v>
      </c>
      <c r="E23" s="41"/>
      <c r="F23" s="41"/>
      <c r="G23" s="41"/>
      <c r="H23" s="41"/>
      <c r="I23" s="146" t="s">
        <v>26</v>
      </c>
      <c r="J23" s="136"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6" t="s">
        <v>27</v>
      </c>
      <c r="J24" s="136"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33</v>
      </c>
      <c r="E26" s="41"/>
      <c r="F26" s="41"/>
      <c r="G26" s="41"/>
      <c r="H26" s="41"/>
      <c r="I26" s="41"/>
      <c r="J26" s="41"/>
      <c r="K26" s="41"/>
      <c r="L26" s="148"/>
      <c r="S26" s="41"/>
      <c r="T26" s="41"/>
      <c r="U26" s="41"/>
      <c r="V26" s="41"/>
      <c r="W26" s="41"/>
      <c r="X26" s="41"/>
      <c r="Y26" s="41"/>
      <c r="Z26" s="41"/>
      <c r="AA26" s="41"/>
      <c r="AB26" s="41"/>
      <c r="AC26" s="41"/>
      <c r="AD26" s="41"/>
      <c r="AE26" s="41"/>
    </row>
    <row r="27" s="8" customFormat="1" ht="16.5" customHeight="1">
      <c r="A27" s="151"/>
      <c r="B27" s="152"/>
      <c r="C27" s="151"/>
      <c r="D27" s="151"/>
      <c r="E27" s="153" t="s">
        <v>19</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35</v>
      </c>
      <c r="E30" s="41"/>
      <c r="F30" s="41"/>
      <c r="G30" s="41"/>
      <c r="H30" s="41"/>
      <c r="I30" s="41"/>
      <c r="J30" s="157">
        <f>ROUND(J82,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37</v>
      </c>
      <c r="G32" s="41"/>
      <c r="H32" s="41"/>
      <c r="I32" s="158" t="s">
        <v>36</v>
      </c>
      <c r="J32" s="158" t="s">
        <v>38</v>
      </c>
      <c r="K32" s="41"/>
      <c r="L32" s="148"/>
      <c r="S32" s="41"/>
      <c r="T32" s="41"/>
      <c r="U32" s="41"/>
      <c r="V32" s="41"/>
      <c r="W32" s="41"/>
      <c r="X32" s="41"/>
      <c r="Y32" s="41"/>
      <c r="Z32" s="41"/>
      <c r="AA32" s="41"/>
      <c r="AB32" s="41"/>
      <c r="AC32" s="41"/>
      <c r="AD32" s="41"/>
      <c r="AE32" s="41"/>
    </row>
    <row r="33" s="2" customFormat="1" ht="14.4" customHeight="1">
      <c r="A33" s="41"/>
      <c r="B33" s="47"/>
      <c r="C33" s="41"/>
      <c r="D33" s="159" t="s">
        <v>39</v>
      </c>
      <c r="E33" s="146" t="s">
        <v>40</v>
      </c>
      <c r="F33" s="160">
        <f>ROUND((SUM(BE82:BE120)),  2)</f>
        <v>0</v>
      </c>
      <c r="G33" s="41"/>
      <c r="H33" s="41"/>
      <c r="I33" s="161">
        <v>0.20999999999999999</v>
      </c>
      <c r="J33" s="160">
        <f>ROUND(((SUM(BE82:BE120))*I33),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41</v>
      </c>
      <c r="F34" s="160">
        <f>ROUND((SUM(BF82:BF120)),  2)</f>
        <v>0</v>
      </c>
      <c r="G34" s="41"/>
      <c r="H34" s="41"/>
      <c r="I34" s="161">
        <v>0.14999999999999999</v>
      </c>
      <c r="J34" s="160">
        <f>ROUND(((SUM(BF82:BF120))*I34),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42</v>
      </c>
      <c r="F35" s="160">
        <f>ROUND((SUM(BG82:BG120)),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43</v>
      </c>
      <c r="F36" s="160">
        <f>ROUND((SUM(BH82:BH120)),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44</v>
      </c>
      <c r="F37" s="160">
        <f>ROUND((SUM(BI82:BI120)),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45</v>
      </c>
      <c r="E39" s="164"/>
      <c r="F39" s="164"/>
      <c r="G39" s="165" t="s">
        <v>46</v>
      </c>
      <c r="H39" s="166" t="s">
        <v>47</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5" t="s">
        <v>204</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Park na Moravském náměstí v Brně</v>
      </c>
      <c r="F48" s="34"/>
      <c r="G48" s="34"/>
      <c r="H48" s="34"/>
      <c r="I48" s="43"/>
      <c r="J48" s="43"/>
      <c r="K48" s="43"/>
      <c r="L48" s="148"/>
      <c r="S48" s="41"/>
      <c r="T48" s="41"/>
      <c r="U48" s="41"/>
      <c r="V48" s="41"/>
      <c r="W48" s="41"/>
      <c r="X48" s="41"/>
      <c r="Y48" s="41"/>
      <c r="Z48" s="41"/>
      <c r="AA48" s="41"/>
      <c r="AB48" s="41"/>
      <c r="AC48" s="41"/>
      <c r="AD48" s="41"/>
      <c r="AE48" s="41"/>
    </row>
    <row r="49" s="2" customFormat="1" ht="12" customHeight="1">
      <c r="A49" s="41"/>
      <c r="B49" s="42"/>
      <c r="C49" s="34" t="s">
        <v>200</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990 - Vedlejší rozpočtové náklady</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4" t="s">
        <v>21</v>
      </c>
      <c r="D52" s="43"/>
      <c r="E52" s="43"/>
      <c r="F52" s="29" t="str">
        <f>F12</f>
        <v xml:space="preserve"> </v>
      </c>
      <c r="G52" s="43"/>
      <c r="H52" s="43"/>
      <c r="I52" s="34" t="s">
        <v>23</v>
      </c>
      <c r="J52" s="75" t="str">
        <f>IF(J12="","",J12)</f>
        <v>28. 5. 2021</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15.15" customHeight="1">
      <c r="A54" s="41"/>
      <c r="B54" s="42"/>
      <c r="C54" s="34" t="s">
        <v>25</v>
      </c>
      <c r="D54" s="43"/>
      <c r="E54" s="43"/>
      <c r="F54" s="29" t="str">
        <f>E15</f>
        <v xml:space="preserve"> </v>
      </c>
      <c r="G54" s="43"/>
      <c r="H54" s="43"/>
      <c r="I54" s="34" t="s">
        <v>30</v>
      </c>
      <c r="J54" s="39" t="str">
        <f>E21</f>
        <v xml:space="preserve"> </v>
      </c>
      <c r="K54" s="43"/>
      <c r="L54" s="148"/>
      <c r="S54" s="41"/>
      <c r="T54" s="41"/>
      <c r="U54" s="41"/>
      <c r="V54" s="41"/>
      <c r="W54" s="41"/>
      <c r="X54" s="41"/>
      <c r="Y54" s="41"/>
      <c r="Z54" s="41"/>
      <c r="AA54" s="41"/>
      <c r="AB54" s="41"/>
      <c r="AC54" s="41"/>
      <c r="AD54" s="41"/>
      <c r="AE54" s="41"/>
    </row>
    <row r="55" s="2" customFormat="1" ht="15.15" customHeight="1">
      <c r="A55" s="41"/>
      <c r="B55" s="42"/>
      <c r="C55" s="34" t="s">
        <v>28</v>
      </c>
      <c r="D55" s="43"/>
      <c r="E55" s="43"/>
      <c r="F55" s="29" t="str">
        <f>IF(E18="","",E18)</f>
        <v>Vyplň údaj</v>
      </c>
      <c r="G55" s="43"/>
      <c r="H55" s="43"/>
      <c r="I55" s="34" t="s">
        <v>32</v>
      </c>
      <c r="J55" s="39" t="str">
        <f>E24</f>
        <v xml:space="preserve"> </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205</v>
      </c>
      <c r="D57" s="175"/>
      <c r="E57" s="175"/>
      <c r="F57" s="175"/>
      <c r="G57" s="175"/>
      <c r="H57" s="175"/>
      <c r="I57" s="175"/>
      <c r="J57" s="176" t="s">
        <v>206</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67</v>
      </c>
      <c r="D59" s="43"/>
      <c r="E59" s="43"/>
      <c r="F59" s="43"/>
      <c r="G59" s="43"/>
      <c r="H59" s="43"/>
      <c r="I59" s="43"/>
      <c r="J59" s="105">
        <f>J82</f>
        <v>0</v>
      </c>
      <c r="K59" s="43"/>
      <c r="L59" s="148"/>
      <c r="S59" s="41"/>
      <c r="T59" s="41"/>
      <c r="U59" s="41"/>
      <c r="V59" s="41"/>
      <c r="W59" s="41"/>
      <c r="X59" s="41"/>
      <c r="Y59" s="41"/>
      <c r="Z59" s="41"/>
      <c r="AA59" s="41"/>
      <c r="AB59" s="41"/>
      <c r="AC59" s="41"/>
      <c r="AD59" s="41"/>
      <c r="AE59" s="41"/>
      <c r="AU59" s="19" t="s">
        <v>207</v>
      </c>
    </row>
    <row r="60" s="9" customFormat="1" ht="24.96" customHeight="1">
      <c r="A60" s="9"/>
      <c r="B60" s="178"/>
      <c r="C60" s="179"/>
      <c r="D60" s="180" t="s">
        <v>5751</v>
      </c>
      <c r="E60" s="181"/>
      <c r="F60" s="181"/>
      <c r="G60" s="181"/>
      <c r="H60" s="181"/>
      <c r="I60" s="181"/>
      <c r="J60" s="182">
        <f>J83</f>
        <v>0</v>
      </c>
      <c r="K60" s="179"/>
      <c r="L60" s="183"/>
      <c r="S60" s="9"/>
      <c r="T60" s="9"/>
      <c r="U60" s="9"/>
      <c r="V60" s="9"/>
      <c r="W60" s="9"/>
      <c r="X60" s="9"/>
      <c r="Y60" s="9"/>
      <c r="Z60" s="9"/>
      <c r="AA60" s="9"/>
      <c r="AB60" s="9"/>
      <c r="AC60" s="9"/>
      <c r="AD60" s="9"/>
      <c r="AE60" s="9"/>
    </row>
    <row r="61" s="10" customFormat="1" ht="19.92" customHeight="1">
      <c r="A61" s="10"/>
      <c r="B61" s="184"/>
      <c r="C61" s="128"/>
      <c r="D61" s="185" t="s">
        <v>6471</v>
      </c>
      <c r="E61" s="186"/>
      <c r="F61" s="186"/>
      <c r="G61" s="186"/>
      <c r="H61" s="186"/>
      <c r="I61" s="186"/>
      <c r="J61" s="187">
        <f>J84</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6472</v>
      </c>
      <c r="E62" s="186"/>
      <c r="F62" s="186"/>
      <c r="G62" s="186"/>
      <c r="H62" s="186"/>
      <c r="I62" s="186"/>
      <c r="J62" s="187">
        <f>J108</f>
        <v>0</v>
      </c>
      <c r="K62" s="128"/>
      <c r="L62" s="188"/>
      <c r="S62" s="10"/>
      <c r="T62" s="10"/>
      <c r="U62" s="10"/>
      <c r="V62" s="10"/>
      <c r="W62" s="10"/>
      <c r="X62" s="10"/>
      <c r="Y62" s="10"/>
      <c r="Z62" s="10"/>
      <c r="AA62" s="10"/>
      <c r="AB62" s="10"/>
      <c r="AC62" s="10"/>
      <c r="AD62" s="10"/>
      <c r="AE62" s="10"/>
    </row>
    <row r="63" s="2" customFormat="1" ht="21.84" customHeight="1">
      <c r="A63" s="41"/>
      <c r="B63" s="42"/>
      <c r="C63" s="43"/>
      <c r="D63" s="43"/>
      <c r="E63" s="43"/>
      <c r="F63" s="43"/>
      <c r="G63" s="43"/>
      <c r="H63" s="43"/>
      <c r="I63" s="43"/>
      <c r="J63" s="43"/>
      <c r="K63" s="43"/>
      <c r="L63" s="148"/>
      <c r="S63" s="41"/>
      <c r="T63" s="41"/>
      <c r="U63" s="41"/>
      <c r="V63" s="41"/>
      <c r="W63" s="41"/>
      <c r="X63" s="41"/>
      <c r="Y63" s="41"/>
      <c r="Z63" s="41"/>
      <c r="AA63" s="41"/>
      <c r="AB63" s="41"/>
      <c r="AC63" s="41"/>
      <c r="AD63" s="41"/>
      <c r="AE63" s="41"/>
    </row>
    <row r="64" s="2" customFormat="1" ht="6.96" customHeight="1">
      <c r="A64" s="41"/>
      <c r="B64" s="62"/>
      <c r="C64" s="63"/>
      <c r="D64" s="63"/>
      <c r="E64" s="63"/>
      <c r="F64" s="63"/>
      <c r="G64" s="63"/>
      <c r="H64" s="63"/>
      <c r="I64" s="63"/>
      <c r="J64" s="63"/>
      <c r="K64" s="63"/>
      <c r="L64" s="148"/>
      <c r="S64" s="41"/>
      <c r="T64" s="41"/>
      <c r="U64" s="41"/>
      <c r="V64" s="41"/>
      <c r="W64" s="41"/>
      <c r="X64" s="41"/>
      <c r="Y64" s="41"/>
      <c r="Z64" s="41"/>
      <c r="AA64" s="41"/>
      <c r="AB64" s="41"/>
      <c r="AC64" s="41"/>
      <c r="AD64" s="41"/>
      <c r="AE64" s="41"/>
    </row>
    <row r="68" s="2" customFormat="1" ht="6.96" customHeight="1">
      <c r="A68" s="41"/>
      <c r="B68" s="64"/>
      <c r="C68" s="65"/>
      <c r="D68" s="65"/>
      <c r="E68" s="65"/>
      <c r="F68" s="65"/>
      <c r="G68" s="65"/>
      <c r="H68" s="65"/>
      <c r="I68" s="65"/>
      <c r="J68" s="65"/>
      <c r="K68" s="65"/>
      <c r="L68" s="148"/>
      <c r="S68" s="41"/>
      <c r="T68" s="41"/>
      <c r="U68" s="41"/>
      <c r="V68" s="41"/>
      <c r="W68" s="41"/>
      <c r="X68" s="41"/>
      <c r="Y68" s="41"/>
      <c r="Z68" s="41"/>
      <c r="AA68" s="41"/>
      <c r="AB68" s="41"/>
      <c r="AC68" s="41"/>
      <c r="AD68" s="41"/>
      <c r="AE68" s="41"/>
    </row>
    <row r="69" s="2" customFormat="1" ht="24.96" customHeight="1">
      <c r="A69" s="41"/>
      <c r="B69" s="42"/>
      <c r="C69" s="25" t="s">
        <v>216</v>
      </c>
      <c r="D69" s="43"/>
      <c r="E69" s="43"/>
      <c r="F69" s="43"/>
      <c r="G69" s="43"/>
      <c r="H69" s="43"/>
      <c r="I69" s="43"/>
      <c r="J69" s="43"/>
      <c r="K69" s="43"/>
      <c r="L69" s="148"/>
      <c r="S69" s="41"/>
      <c r="T69" s="41"/>
      <c r="U69" s="41"/>
      <c r="V69" s="41"/>
      <c r="W69" s="41"/>
      <c r="X69" s="41"/>
      <c r="Y69" s="41"/>
      <c r="Z69" s="41"/>
      <c r="AA69" s="41"/>
      <c r="AB69" s="41"/>
      <c r="AC69" s="41"/>
      <c r="AD69" s="41"/>
      <c r="AE69" s="41"/>
    </row>
    <row r="70" s="2" customFormat="1" ht="6.96"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12" customHeight="1">
      <c r="A71" s="41"/>
      <c r="B71" s="42"/>
      <c r="C71" s="34" t="s">
        <v>16</v>
      </c>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16.5" customHeight="1">
      <c r="A72" s="41"/>
      <c r="B72" s="42"/>
      <c r="C72" s="43"/>
      <c r="D72" s="43"/>
      <c r="E72" s="173" t="str">
        <f>E7</f>
        <v>Park na Moravském náměstí v Brně</v>
      </c>
      <c r="F72" s="34"/>
      <c r="G72" s="34"/>
      <c r="H72" s="34"/>
      <c r="I72" s="43"/>
      <c r="J72" s="43"/>
      <c r="K72" s="43"/>
      <c r="L72" s="148"/>
      <c r="S72" s="41"/>
      <c r="T72" s="41"/>
      <c r="U72" s="41"/>
      <c r="V72" s="41"/>
      <c r="W72" s="41"/>
      <c r="X72" s="41"/>
      <c r="Y72" s="41"/>
      <c r="Z72" s="41"/>
      <c r="AA72" s="41"/>
      <c r="AB72" s="41"/>
      <c r="AC72" s="41"/>
      <c r="AD72" s="41"/>
      <c r="AE72" s="41"/>
    </row>
    <row r="73" s="2" customFormat="1" ht="12" customHeight="1">
      <c r="A73" s="41"/>
      <c r="B73" s="42"/>
      <c r="C73" s="34" t="s">
        <v>200</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6.5" customHeight="1">
      <c r="A74" s="41"/>
      <c r="B74" s="42"/>
      <c r="C74" s="43"/>
      <c r="D74" s="43"/>
      <c r="E74" s="72" t="str">
        <f>E9</f>
        <v>990 - Vedlejší rozpočtové náklady</v>
      </c>
      <c r="F74" s="43"/>
      <c r="G74" s="43"/>
      <c r="H74" s="43"/>
      <c r="I74" s="43"/>
      <c r="J74" s="43"/>
      <c r="K74" s="43"/>
      <c r="L74" s="148"/>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2" customHeight="1">
      <c r="A76" s="41"/>
      <c r="B76" s="42"/>
      <c r="C76" s="34" t="s">
        <v>21</v>
      </c>
      <c r="D76" s="43"/>
      <c r="E76" s="43"/>
      <c r="F76" s="29" t="str">
        <f>F12</f>
        <v xml:space="preserve"> </v>
      </c>
      <c r="G76" s="43"/>
      <c r="H76" s="43"/>
      <c r="I76" s="34" t="s">
        <v>23</v>
      </c>
      <c r="J76" s="75" t="str">
        <f>IF(J12="","",J12)</f>
        <v>28. 5. 2021</v>
      </c>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5.15" customHeight="1">
      <c r="A78" s="41"/>
      <c r="B78" s="42"/>
      <c r="C78" s="34" t="s">
        <v>25</v>
      </c>
      <c r="D78" s="43"/>
      <c r="E78" s="43"/>
      <c r="F78" s="29" t="str">
        <f>E15</f>
        <v xml:space="preserve"> </v>
      </c>
      <c r="G78" s="43"/>
      <c r="H78" s="43"/>
      <c r="I78" s="34" t="s">
        <v>30</v>
      </c>
      <c r="J78" s="39" t="str">
        <f>E21</f>
        <v xml:space="preserve"> </v>
      </c>
      <c r="K78" s="43"/>
      <c r="L78" s="148"/>
      <c r="S78" s="41"/>
      <c r="T78" s="41"/>
      <c r="U78" s="41"/>
      <c r="V78" s="41"/>
      <c r="W78" s="41"/>
      <c r="X78" s="41"/>
      <c r="Y78" s="41"/>
      <c r="Z78" s="41"/>
      <c r="AA78" s="41"/>
      <c r="AB78" s="41"/>
      <c r="AC78" s="41"/>
      <c r="AD78" s="41"/>
      <c r="AE78" s="41"/>
    </row>
    <row r="79" s="2" customFormat="1" ht="15.15" customHeight="1">
      <c r="A79" s="41"/>
      <c r="B79" s="42"/>
      <c r="C79" s="34" t="s">
        <v>28</v>
      </c>
      <c r="D79" s="43"/>
      <c r="E79" s="43"/>
      <c r="F79" s="29" t="str">
        <f>IF(E18="","",E18)</f>
        <v>Vyplň údaj</v>
      </c>
      <c r="G79" s="43"/>
      <c r="H79" s="43"/>
      <c r="I79" s="34" t="s">
        <v>32</v>
      </c>
      <c r="J79" s="39" t="str">
        <f>E24</f>
        <v xml:space="preserve"> </v>
      </c>
      <c r="K79" s="43"/>
      <c r="L79" s="148"/>
      <c r="S79" s="41"/>
      <c r="T79" s="41"/>
      <c r="U79" s="41"/>
      <c r="V79" s="41"/>
      <c r="W79" s="41"/>
      <c r="X79" s="41"/>
      <c r="Y79" s="41"/>
      <c r="Z79" s="41"/>
      <c r="AA79" s="41"/>
      <c r="AB79" s="41"/>
      <c r="AC79" s="41"/>
      <c r="AD79" s="41"/>
      <c r="AE79" s="41"/>
    </row>
    <row r="80" s="2" customFormat="1" ht="10.32"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11" customFormat="1" ht="29.28" customHeight="1">
      <c r="A81" s="189"/>
      <c r="B81" s="190"/>
      <c r="C81" s="191" t="s">
        <v>217</v>
      </c>
      <c r="D81" s="192" t="s">
        <v>54</v>
      </c>
      <c r="E81" s="192" t="s">
        <v>50</v>
      </c>
      <c r="F81" s="192" t="s">
        <v>51</v>
      </c>
      <c r="G81" s="192" t="s">
        <v>218</v>
      </c>
      <c r="H81" s="192" t="s">
        <v>219</v>
      </c>
      <c r="I81" s="192" t="s">
        <v>220</v>
      </c>
      <c r="J81" s="192" t="s">
        <v>206</v>
      </c>
      <c r="K81" s="193" t="s">
        <v>221</v>
      </c>
      <c r="L81" s="194"/>
      <c r="M81" s="95" t="s">
        <v>19</v>
      </c>
      <c r="N81" s="96" t="s">
        <v>39</v>
      </c>
      <c r="O81" s="96" t="s">
        <v>222</v>
      </c>
      <c r="P81" s="96" t="s">
        <v>223</v>
      </c>
      <c r="Q81" s="96" t="s">
        <v>224</v>
      </c>
      <c r="R81" s="96" t="s">
        <v>225</v>
      </c>
      <c r="S81" s="96" t="s">
        <v>226</v>
      </c>
      <c r="T81" s="97" t="s">
        <v>227</v>
      </c>
      <c r="U81" s="189"/>
      <c r="V81" s="189"/>
      <c r="W81" s="189"/>
      <c r="X81" s="189"/>
      <c r="Y81" s="189"/>
      <c r="Z81" s="189"/>
      <c r="AA81" s="189"/>
      <c r="AB81" s="189"/>
      <c r="AC81" s="189"/>
      <c r="AD81" s="189"/>
      <c r="AE81" s="189"/>
    </row>
    <row r="82" s="2" customFormat="1" ht="22.8" customHeight="1">
      <c r="A82" s="41"/>
      <c r="B82" s="42"/>
      <c r="C82" s="102" t="s">
        <v>228</v>
      </c>
      <c r="D82" s="43"/>
      <c r="E82" s="43"/>
      <c r="F82" s="43"/>
      <c r="G82" s="43"/>
      <c r="H82" s="43"/>
      <c r="I82" s="43"/>
      <c r="J82" s="195">
        <f>BK82</f>
        <v>0</v>
      </c>
      <c r="K82" s="43"/>
      <c r="L82" s="47"/>
      <c r="M82" s="98"/>
      <c r="N82" s="196"/>
      <c r="O82" s="99"/>
      <c r="P82" s="197">
        <f>P83</f>
        <v>0</v>
      </c>
      <c r="Q82" s="99"/>
      <c r="R82" s="197">
        <f>R83</f>
        <v>0</v>
      </c>
      <c r="S82" s="99"/>
      <c r="T82" s="198">
        <f>T83</f>
        <v>0</v>
      </c>
      <c r="U82" s="41"/>
      <c r="V82" s="41"/>
      <c r="W82" s="41"/>
      <c r="X82" s="41"/>
      <c r="Y82" s="41"/>
      <c r="Z82" s="41"/>
      <c r="AA82" s="41"/>
      <c r="AB82" s="41"/>
      <c r="AC82" s="41"/>
      <c r="AD82" s="41"/>
      <c r="AE82" s="41"/>
      <c r="AT82" s="19" t="s">
        <v>68</v>
      </c>
      <c r="AU82" s="19" t="s">
        <v>207</v>
      </c>
      <c r="BK82" s="199">
        <f>BK83</f>
        <v>0</v>
      </c>
    </row>
    <row r="83" s="12" customFormat="1" ht="25.92" customHeight="1">
      <c r="A83" s="12"/>
      <c r="B83" s="200"/>
      <c r="C83" s="201"/>
      <c r="D83" s="202" t="s">
        <v>68</v>
      </c>
      <c r="E83" s="203" t="s">
        <v>5984</v>
      </c>
      <c r="F83" s="203" t="s">
        <v>197</v>
      </c>
      <c r="G83" s="201"/>
      <c r="H83" s="201"/>
      <c r="I83" s="204"/>
      <c r="J83" s="205">
        <f>BK83</f>
        <v>0</v>
      </c>
      <c r="K83" s="201"/>
      <c r="L83" s="206"/>
      <c r="M83" s="207"/>
      <c r="N83" s="208"/>
      <c r="O83" s="208"/>
      <c r="P83" s="209">
        <f>P84+P108</f>
        <v>0</v>
      </c>
      <c r="Q83" s="208"/>
      <c r="R83" s="209">
        <f>R84+R108</f>
        <v>0</v>
      </c>
      <c r="S83" s="208"/>
      <c r="T83" s="210">
        <f>T84+T108</f>
        <v>0</v>
      </c>
      <c r="U83" s="12"/>
      <c r="V83" s="12"/>
      <c r="W83" s="12"/>
      <c r="X83" s="12"/>
      <c r="Y83" s="12"/>
      <c r="Z83" s="12"/>
      <c r="AA83" s="12"/>
      <c r="AB83" s="12"/>
      <c r="AC83" s="12"/>
      <c r="AD83" s="12"/>
      <c r="AE83" s="12"/>
      <c r="AR83" s="211" t="s">
        <v>269</v>
      </c>
      <c r="AT83" s="212" t="s">
        <v>68</v>
      </c>
      <c r="AU83" s="212" t="s">
        <v>69</v>
      </c>
      <c r="AY83" s="211" t="s">
        <v>231</v>
      </c>
      <c r="BK83" s="213">
        <f>BK84+BK108</f>
        <v>0</v>
      </c>
    </row>
    <row r="84" s="12" customFormat="1" ht="22.8" customHeight="1">
      <c r="A84" s="12"/>
      <c r="B84" s="200"/>
      <c r="C84" s="201"/>
      <c r="D84" s="202" t="s">
        <v>68</v>
      </c>
      <c r="E84" s="214" t="s">
        <v>2795</v>
      </c>
      <c r="F84" s="214" t="s">
        <v>4650</v>
      </c>
      <c r="G84" s="201"/>
      <c r="H84" s="201"/>
      <c r="I84" s="204"/>
      <c r="J84" s="215">
        <f>BK84</f>
        <v>0</v>
      </c>
      <c r="K84" s="201"/>
      <c r="L84" s="206"/>
      <c r="M84" s="207"/>
      <c r="N84" s="208"/>
      <c r="O84" s="208"/>
      <c r="P84" s="209">
        <f>SUM(P85:P107)</f>
        <v>0</v>
      </c>
      <c r="Q84" s="208"/>
      <c r="R84" s="209">
        <f>SUM(R85:R107)</f>
        <v>0</v>
      </c>
      <c r="S84" s="208"/>
      <c r="T84" s="210">
        <f>SUM(T85:T107)</f>
        <v>0</v>
      </c>
      <c r="U84" s="12"/>
      <c r="V84" s="12"/>
      <c r="W84" s="12"/>
      <c r="X84" s="12"/>
      <c r="Y84" s="12"/>
      <c r="Z84" s="12"/>
      <c r="AA84" s="12"/>
      <c r="AB84" s="12"/>
      <c r="AC84" s="12"/>
      <c r="AD84" s="12"/>
      <c r="AE84" s="12"/>
      <c r="AR84" s="211" t="s">
        <v>76</v>
      </c>
      <c r="AT84" s="212" t="s">
        <v>68</v>
      </c>
      <c r="AU84" s="212" t="s">
        <v>76</v>
      </c>
      <c r="AY84" s="211" t="s">
        <v>231</v>
      </c>
      <c r="BK84" s="213">
        <f>SUM(BK85:BK107)</f>
        <v>0</v>
      </c>
    </row>
    <row r="85" s="2" customFormat="1" ht="24.15" customHeight="1">
      <c r="A85" s="41"/>
      <c r="B85" s="42"/>
      <c r="C85" s="216" t="s">
        <v>76</v>
      </c>
      <c r="D85" s="216" t="s">
        <v>234</v>
      </c>
      <c r="E85" s="217" t="s">
        <v>3359</v>
      </c>
      <c r="F85" s="218" t="s">
        <v>6473</v>
      </c>
      <c r="G85" s="219" t="s">
        <v>2753</v>
      </c>
      <c r="H85" s="220">
        <v>1</v>
      </c>
      <c r="I85" s="221"/>
      <c r="J85" s="222">
        <f>ROUND(I85*H85,2)</f>
        <v>0</v>
      </c>
      <c r="K85" s="218" t="s">
        <v>19</v>
      </c>
      <c r="L85" s="47"/>
      <c r="M85" s="223" t="s">
        <v>19</v>
      </c>
      <c r="N85" s="224" t="s">
        <v>40</v>
      </c>
      <c r="O85" s="87"/>
      <c r="P85" s="225">
        <f>O85*H85</f>
        <v>0</v>
      </c>
      <c r="Q85" s="225">
        <v>0</v>
      </c>
      <c r="R85" s="225">
        <f>Q85*H85</f>
        <v>0</v>
      </c>
      <c r="S85" s="225">
        <v>0</v>
      </c>
      <c r="T85" s="226">
        <f>S85*H85</f>
        <v>0</v>
      </c>
      <c r="U85" s="41"/>
      <c r="V85" s="41"/>
      <c r="W85" s="41"/>
      <c r="X85" s="41"/>
      <c r="Y85" s="41"/>
      <c r="Z85" s="41"/>
      <c r="AA85" s="41"/>
      <c r="AB85" s="41"/>
      <c r="AC85" s="41"/>
      <c r="AD85" s="41"/>
      <c r="AE85" s="41"/>
      <c r="AR85" s="227" t="s">
        <v>238</v>
      </c>
      <c r="AT85" s="227" t="s">
        <v>234</v>
      </c>
      <c r="AU85" s="227" t="s">
        <v>78</v>
      </c>
      <c r="AY85" s="19" t="s">
        <v>231</v>
      </c>
      <c r="BE85" s="228">
        <f>IF(N85="základní",J85,0)</f>
        <v>0</v>
      </c>
      <c r="BF85" s="228">
        <f>IF(N85="snížená",J85,0)</f>
        <v>0</v>
      </c>
      <c r="BG85" s="228">
        <f>IF(N85="zákl. přenesená",J85,0)</f>
        <v>0</v>
      </c>
      <c r="BH85" s="228">
        <f>IF(N85="sníž. přenesená",J85,0)</f>
        <v>0</v>
      </c>
      <c r="BI85" s="228">
        <f>IF(N85="nulová",J85,0)</f>
        <v>0</v>
      </c>
      <c r="BJ85" s="19" t="s">
        <v>76</v>
      </c>
      <c r="BK85" s="228">
        <f>ROUND(I85*H85,2)</f>
        <v>0</v>
      </c>
      <c r="BL85" s="19" t="s">
        <v>238</v>
      </c>
      <c r="BM85" s="227" t="s">
        <v>6474</v>
      </c>
    </row>
    <row r="86" s="2" customFormat="1" ht="16.5" customHeight="1">
      <c r="A86" s="41"/>
      <c r="B86" s="42"/>
      <c r="C86" s="216" t="s">
        <v>78</v>
      </c>
      <c r="D86" s="216" t="s">
        <v>234</v>
      </c>
      <c r="E86" s="217" t="s">
        <v>6475</v>
      </c>
      <c r="F86" s="218" t="s">
        <v>6476</v>
      </c>
      <c r="G86" s="219" t="s">
        <v>5781</v>
      </c>
      <c r="H86" s="220">
        <v>1</v>
      </c>
      <c r="I86" s="221"/>
      <c r="J86" s="222">
        <f>ROUND(I86*H86,2)</f>
        <v>0</v>
      </c>
      <c r="K86" s="218" t="s">
        <v>19</v>
      </c>
      <c r="L86" s="47"/>
      <c r="M86" s="223" t="s">
        <v>19</v>
      </c>
      <c r="N86" s="224" t="s">
        <v>40</v>
      </c>
      <c r="O86" s="87"/>
      <c r="P86" s="225">
        <f>O86*H86</f>
        <v>0</v>
      </c>
      <c r="Q86" s="225">
        <v>0</v>
      </c>
      <c r="R86" s="225">
        <f>Q86*H86</f>
        <v>0</v>
      </c>
      <c r="S86" s="225">
        <v>0</v>
      </c>
      <c r="T86" s="226">
        <f>S86*H86</f>
        <v>0</v>
      </c>
      <c r="U86" s="41"/>
      <c r="V86" s="41"/>
      <c r="W86" s="41"/>
      <c r="X86" s="41"/>
      <c r="Y86" s="41"/>
      <c r="Z86" s="41"/>
      <c r="AA86" s="41"/>
      <c r="AB86" s="41"/>
      <c r="AC86" s="41"/>
      <c r="AD86" s="41"/>
      <c r="AE86" s="41"/>
      <c r="AR86" s="227" t="s">
        <v>238</v>
      </c>
      <c r="AT86" s="227" t="s">
        <v>234</v>
      </c>
      <c r="AU86" s="227" t="s">
        <v>78</v>
      </c>
      <c r="AY86" s="19" t="s">
        <v>231</v>
      </c>
      <c r="BE86" s="228">
        <f>IF(N86="základní",J86,0)</f>
        <v>0</v>
      </c>
      <c r="BF86" s="228">
        <f>IF(N86="snížená",J86,0)</f>
        <v>0</v>
      </c>
      <c r="BG86" s="228">
        <f>IF(N86="zákl. přenesená",J86,0)</f>
        <v>0</v>
      </c>
      <c r="BH86" s="228">
        <f>IF(N86="sníž. přenesená",J86,0)</f>
        <v>0</v>
      </c>
      <c r="BI86" s="228">
        <f>IF(N86="nulová",J86,0)</f>
        <v>0</v>
      </c>
      <c r="BJ86" s="19" t="s">
        <v>76</v>
      </c>
      <c r="BK86" s="228">
        <f>ROUND(I86*H86,2)</f>
        <v>0</v>
      </c>
      <c r="BL86" s="19" t="s">
        <v>238</v>
      </c>
      <c r="BM86" s="227" t="s">
        <v>6477</v>
      </c>
    </row>
    <row r="87" s="2" customFormat="1" ht="24.15" customHeight="1">
      <c r="A87" s="41"/>
      <c r="B87" s="42"/>
      <c r="C87" s="216" t="s">
        <v>119</v>
      </c>
      <c r="D87" s="216" t="s">
        <v>234</v>
      </c>
      <c r="E87" s="217" t="s">
        <v>6478</v>
      </c>
      <c r="F87" s="218" t="s">
        <v>6479</v>
      </c>
      <c r="G87" s="219" t="s">
        <v>5781</v>
      </c>
      <c r="H87" s="220">
        <v>1</v>
      </c>
      <c r="I87" s="221"/>
      <c r="J87" s="222">
        <f>ROUND(I87*H87,2)</f>
        <v>0</v>
      </c>
      <c r="K87" s="218" t="s">
        <v>19</v>
      </c>
      <c r="L87" s="47"/>
      <c r="M87" s="223" t="s">
        <v>19</v>
      </c>
      <c r="N87" s="224" t="s">
        <v>40</v>
      </c>
      <c r="O87" s="87"/>
      <c r="P87" s="225">
        <f>O87*H87</f>
        <v>0</v>
      </c>
      <c r="Q87" s="225">
        <v>0</v>
      </c>
      <c r="R87" s="225">
        <f>Q87*H87</f>
        <v>0</v>
      </c>
      <c r="S87" s="225">
        <v>0</v>
      </c>
      <c r="T87" s="226">
        <f>S87*H87</f>
        <v>0</v>
      </c>
      <c r="U87" s="41"/>
      <c r="V87" s="41"/>
      <c r="W87" s="41"/>
      <c r="X87" s="41"/>
      <c r="Y87" s="41"/>
      <c r="Z87" s="41"/>
      <c r="AA87" s="41"/>
      <c r="AB87" s="41"/>
      <c r="AC87" s="41"/>
      <c r="AD87" s="41"/>
      <c r="AE87" s="41"/>
      <c r="AR87" s="227" t="s">
        <v>238</v>
      </c>
      <c r="AT87" s="227" t="s">
        <v>234</v>
      </c>
      <c r="AU87" s="227" t="s">
        <v>78</v>
      </c>
      <c r="AY87" s="19" t="s">
        <v>231</v>
      </c>
      <c r="BE87" s="228">
        <f>IF(N87="základní",J87,0)</f>
        <v>0</v>
      </c>
      <c r="BF87" s="228">
        <f>IF(N87="snížená",J87,0)</f>
        <v>0</v>
      </c>
      <c r="BG87" s="228">
        <f>IF(N87="zákl. přenesená",J87,0)</f>
        <v>0</v>
      </c>
      <c r="BH87" s="228">
        <f>IF(N87="sníž. přenesená",J87,0)</f>
        <v>0</v>
      </c>
      <c r="BI87" s="228">
        <f>IF(N87="nulová",J87,0)</f>
        <v>0</v>
      </c>
      <c r="BJ87" s="19" t="s">
        <v>76</v>
      </c>
      <c r="BK87" s="228">
        <f>ROUND(I87*H87,2)</f>
        <v>0</v>
      </c>
      <c r="BL87" s="19" t="s">
        <v>238</v>
      </c>
      <c r="BM87" s="227" t="s">
        <v>6480</v>
      </c>
    </row>
    <row r="88" s="2" customFormat="1" ht="16.5" customHeight="1">
      <c r="A88" s="41"/>
      <c r="B88" s="42"/>
      <c r="C88" s="216" t="s">
        <v>238</v>
      </c>
      <c r="D88" s="216" t="s">
        <v>234</v>
      </c>
      <c r="E88" s="217" t="s">
        <v>6481</v>
      </c>
      <c r="F88" s="218" t="s">
        <v>6482</v>
      </c>
      <c r="G88" s="219" t="s">
        <v>5781</v>
      </c>
      <c r="H88" s="220">
        <v>1</v>
      </c>
      <c r="I88" s="221"/>
      <c r="J88" s="222">
        <f>ROUND(I88*H88,2)</f>
        <v>0</v>
      </c>
      <c r="K88" s="218" t="s">
        <v>19</v>
      </c>
      <c r="L88" s="47"/>
      <c r="M88" s="223" t="s">
        <v>19</v>
      </c>
      <c r="N88" s="224" t="s">
        <v>40</v>
      </c>
      <c r="O88" s="87"/>
      <c r="P88" s="225">
        <f>O88*H88</f>
        <v>0</v>
      </c>
      <c r="Q88" s="225">
        <v>0</v>
      </c>
      <c r="R88" s="225">
        <f>Q88*H88</f>
        <v>0</v>
      </c>
      <c r="S88" s="225">
        <v>0</v>
      </c>
      <c r="T88" s="226">
        <f>S88*H88</f>
        <v>0</v>
      </c>
      <c r="U88" s="41"/>
      <c r="V88" s="41"/>
      <c r="W88" s="41"/>
      <c r="X88" s="41"/>
      <c r="Y88" s="41"/>
      <c r="Z88" s="41"/>
      <c r="AA88" s="41"/>
      <c r="AB88" s="41"/>
      <c r="AC88" s="41"/>
      <c r="AD88" s="41"/>
      <c r="AE88" s="41"/>
      <c r="AR88" s="227" t="s">
        <v>238</v>
      </c>
      <c r="AT88" s="227" t="s">
        <v>234</v>
      </c>
      <c r="AU88" s="227" t="s">
        <v>78</v>
      </c>
      <c r="AY88" s="19" t="s">
        <v>231</v>
      </c>
      <c r="BE88" s="228">
        <f>IF(N88="základní",J88,0)</f>
        <v>0</v>
      </c>
      <c r="BF88" s="228">
        <f>IF(N88="snížená",J88,0)</f>
        <v>0</v>
      </c>
      <c r="BG88" s="228">
        <f>IF(N88="zákl. přenesená",J88,0)</f>
        <v>0</v>
      </c>
      <c r="BH88" s="228">
        <f>IF(N88="sníž. přenesená",J88,0)</f>
        <v>0</v>
      </c>
      <c r="BI88" s="228">
        <f>IF(N88="nulová",J88,0)</f>
        <v>0</v>
      </c>
      <c r="BJ88" s="19" t="s">
        <v>76</v>
      </c>
      <c r="BK88" s="228">
        <f>ROUND(I88*H88,2)</f>
        <v>0</v>
      </c>
      <c r="BL88" s="19" t="s">
        <v>238</v>
      </c>
      <c r="BM88" s="227" t="s">
        <v>6483</v>
      </c>
    </row>
    <row r="89" s="2" customFormat="1" ht="24.15" customHeight="1">
      <c r="A89" s="41"/>
      <c r="B89" s="42"/>
      <c r="C89" s="216" t="s">
        <v>269</v>
      </c>
      <c r="D89" s="216" t="s">
        <v>234</v>
      </c>
      <c r="E89" s="217" t="s">
        <v>6484</v>
      </c>
      <c r="F89" s="218" t="s">
        <v>6485</v>
      </c>
      <c r="G89" s="219" t="s">
        <v>6486</v>
      </c>
      <c r="H89" s="220">
        <v>1</v>
      </c>
      <c r="I89" s="221"/>
      <c r="J89" s="222">
        <f>ROUND(I89*H89,2)</f>
        <v>0</v>
      </c>
      <c r="K89" s="218" t="s">
        <v>19</v>
      </c>
      <c r="L89" s="47"/>
      <c r="M89" s="223" t="s">
        <v>19</v>
      </c>
      <c r="N89" s="224" t="s">
        <v>40</v>
      </c>
      <c r="O89" s="87"/>
      <c r="P89" s="225">
        <f>O89*H89</f>
        <v>0</v>
      </c>
      <c r="Q89" s="225">
        <v>0</v>
      </c>
      <c r="R89" s="225">
        <f>Q89*H89</f>
        <v>0</v>
      </c>
      <c r="S89" s="225">
        <v>0</v>
      </c>
      <c r="T89" s="226">
        <f>S89*H89</f>
        <v>0</v>
      </c>
      <c r="U89" s="41"/>
      <c r="V89" s="41"/>
      <c r="W89" s="41"/>
      <c r="X89" s="41"/>
      <c r="Y89" s="41"/>
      <c r="Z89" s="41"/>
      <c r="AA89" s="41"/>
      <c r="AB89" s="41"/>
      <c r="AC89" s="41"/>
      <c r="AD89" s="41"/>
      <c r="AE89" s="41"/>
      <c r="AR89" s="227" t="s">
        <v>238</v>
      </c>
      <c r="AT89" s="227" t="s">
        <v>234</v>
      </c>
      <c r="AU89" s="227" t="s">
        <v>78</v>
      </c>
      <c r="AY89" s="19" t="s">
        <v>231</v>
      </c>
      <c r="BE89" s="228">
        <f>IF(N89="základní",J89,0)</f>
        <v>0</v>
      </c>
      <c r="BF89" s="228">
        <f>IF(N89="snížená",J89,0)</f>
        <v>0</v>
      </c>
      <c r="BG89" s="228">
        <f>IF(N89="zákl. přenesená",J89,0)</f>
        <v>0</v>
      </c>
      <c r="BH89" s="228">
        <f>IF(N89="sníž. přenesená",J89,0)</f>
        <v>0</v>
      </c>
      <c r="BI89" s="228">
        <f>IF(N89="nulová",J89,0)</f>
        <v>0</v>
      </c>
      <c r="BJ89" s="19" t="s">
        <v>76</v>
      </c>
      <c r="BK89" s="228">
        <f>ROUND(I89*H89,2)</f>
        <v>0</v>
      </c>
      <c r="BL89" s="19" t="s">
        <v>238</v>
      </c>
      <c r="BM89" s="227" t="s">
        <v>6487</v>
      </c>
    </row>
    <row r="90" s="2" customFormat="1" ht="37.8" customHeight="1">
      <c r="A90" s="41"/>
      <c r="B90" s="42"/>
      <c r="C90" s="216" t="s">
        <v>275</v>
      </c>
      <c r="D90" s="216" t="s">
        <v>234</v>
      </c>
      <c r="E90" s="217" t="s">
        <v>6488</v>
      </c>
      <c r="F90" s="218" t="s">
        <v>6489</v>
      </c>
      <c r="G90" s="219" t="s">
        <v>6486</v>
      </c>
      <c r="H90" s="220">
        <v>1</v>
      </c>
      <c r="I90" s="221"/>
      <c r="J90" s="222">
        <f>ROUND(I90*H90,2)</f>
        <v>0</v>
      </c>
      <c r="K90" s="218" t="s">
        <v>19</v>
      </c>
      <c r="L90" s="47"/>
      <c r="M90" s="223" t="s">
        <v>19</v>
      </c>
      <c r="N90" s="224" t="s">
        <v>40</v>
      </c>
      <c r="O90" s="87"/>
      <c r="P90" s="225">
        <f>O90*H90</f>
        <v>0</v>
      </c>
      <c r="Q90" s="225">
        <v>0</v>
      </c>
      <c r="R90" s="225">
        <f>Q90*H90</f>
        <v>0</v>
      </c>
      <c r="S90" s="225">
        <v>0</v>
      </c>
      <c r="T90" s="226">
        <f>S90*H90</f>
        <v>0</v>
      </c>
      <c r="U90" s="41"/>
      <c r="V90" s="41"/>
      <c r="W90" s="41"/>
      <c r="X90" s="41"/>
      <c r="Y90" s="41"/>
      <c r="Z90" s="41"/>
      <c r="AA90" s="41"/>
      <c r="AB90" s="41"/>
      <c r="AC90" s="41"/>
      <c r="AD90" s="41"/>
      <c r="AE90" s="41"/>
      <c r="AR90" s="227" t="s">
        <v>238</v>
      </c>
      <c r="AT90" s="227" t="s">
        <v>234</v>
      </c>
      <c r="AU90" s="227" t="s">
        <v>78</v>
      </c>
      <c r="AY90" s="19" t="s">
        <v>231</v>
      </c>
      <c r="BE90" s="228">
        <f>IF(N90="základní",J90,0)</f>
        <v>0</v>
      </c>
      <c r="BF90" s="228">
        <f>IF(N90="snížená",J90,0)</f>
        <v>0</v>
      </c>
      <c r="BG90" s="228">
        <f>IF(N90="zákl. přenesená",J90,0)</f>
        <v>0</v>
      </c>
      <c r="BH90" s="228">
        <f>IF(N90="sníž. přenesená",J90,0)</f>
        <v>0</v>
      </c>
      <c r="BI90" s="228">
        <f>IF(N90="nulová",J90,0)</f>
        <v>0</v>
      </c>
      <c r="BJ90" s="19" t="s">
        <v>76</v>
      </c>
      <c r="BK90" s="228">
        <f>ROUND(I90*H90,2)</f>
        <v>0</v>
      </c>
      <c r="BL90" s="19" t="s">
        <v>238</v>
      </c>
      <c r="BM90" s="227" t="s">
        <v>6490</v>
      </c>
    </row>
    <row r="91" s="2" customFormat="1" ht="24.15" customHeight="1">
      <c r="A91" s="41"/>
      <c r="B91" s="42"/>
      <c r="C91" s="216" t="s">
        <v>282</v>
      </c>
      <c r="D91" s="216" t="s">
        <v>234</v>
      </c>
      <c r="E91" s="217" t="s">
        <v>6491</v>
      </c>
      <c r="F91" s="218" t="s">
        <v>6492</v>
      </c>
      <c r="G91" s="219" t="s">
        <v>6486</v>
      </c>
      <c r="H91" s="220">
        <v>1</v>
      </c>
      <c r="I91" s="221"/>
      <c r="J91" s="222">
        <f>ROUND(I91*H91,2)</f>
        <v>0</v>
      </c>
      <c r="K91" s="218" t="s">
        <v>19</v>
      </c>
      <c r="L91" s="47"/>
      <c r="M91" s="223" t="s">
        <v>19</v>
      </c>
      <c r="N91" s="224" t="s">
        <v>40</v>
      </c>
      <c r="O91" s="87"/>
      <c r="P91" s="225">
        <f>O91*H91</f>
        <v>0</v>
      </c>
      <c r="Q91" s="225">
        <v>0</v>
      </c>
      <c r="R91" s="225">
        <f>Q91*H91</f>
        <v>0</v>
      </c>
      <c r="S91" s="225">
        <v>0</v>
      </c>
      <c r="T91" s="226">
        <f>S91*H91</f>
        <v>0</v>
      </c>
      <c r="U91" s="41"/>
      <c r="V91" s="41"/>
      <c r="W91" s="41"/>
      <c r="X91" s="41"/>
      <c r="Y91" s="41"/>
      <c r="Z91" s="41"/>
      <c r="AA91" s="41"/>
      <c r="AB91" s="41"/>
      <c r="AC91" s="41"/>
      <c r="AD91" s="41"/>
      <c r="AE91" s="41"/>
      <c r="AR91" s="227" t="s">
        <v>238</v>
      </c>
      <c r="AT91" s="227" t="s">
        <v>234</v>
      </c>
      <c r="AU91" s="227" t="s">
        <v>78</v>
      </c>
      <c r="AY91" s="19" t="s">
        <v>231</v>
      </c>
      <c r="BE91" s="228">
        <f>IF(N91="základní",J91,0)</f>
        <v>0</v>
      </c>
      <c r="BF91" s="228">
        <f>IF(N91="snížená",J91,0)</f>
        <v>0</v>
      </c>
      <c r="BG91" s="228">
        <f>IF(N91="zákl. přenesená",J91,0)</f>
        <v>0</v>
      </c>
      <c r="BH91" s="228">
        <f>IF(N91="sníž. přenesená",J91,0)</f>
        <v>0</v>
      </c>
      <c r="BI91" s="228">
        <f>IF(N91="nulová",J91,0)</f>
        <v>0</v>
      </c>
      <c r="BJ91" s="19" t="s">
        <v>76</v>
      </c>
      <c r="BK91" s="228">
        <f>ROUND(I91*H91,2)</f>
        <v>0</v>
      </c>
      <c r="BL91" s="19" t="s">
        <v>238</v>
      </c>
      <c r="BM91" s="227" t="s">
        <v>6493</v>
      </c>
    </row>
    <row r="92" s="2" customFormat="1" ht="24.15" customHeight="1">
      <c r="A92" s="41"/>
      <c r="B92" s="42"/>
      <c r="C92" s="216" t="s">
        <v>287</v>
      </c>
      <c r="D92" s="216" t="s">
        <v>234</v>
      </c>
      <c r="E92" s="217" t="s">
        <v>6494</v>
      </c>
      <c r="F92" s="218" t="s">
        <v>6495</v>
      </c>
      <c r="G92" s="219" t="s">
        <v>6486</v>
      </c>
      <c r="H92" s="220">
        <v>1</v>
      </c>
      <c r="I92" s="221"/>
      <c r="J92" s="222">
        <f>ROUND(I92*H92,2)</f>
        <v>0</v>
      </c>
      <c r="K92" s="218" t="s">
        <v>19</v>
      </c>
      <c r="L92" s="47"/>
      <c r="M92" s="223" t="s">
        <v>19</v>
      </c>
      <c r="N92" s="224" t="s">
        <v>40</v>
      </c>
      <c r="O92" s="87"/>
      <c r="P92" s="225">
        <f>O92*H92</f>
        <v>0</v>
      </c>
      <c r="Q92" s="225">
        <v>0</v>
      </c>
      <c r="R92" s="225">
        <f>Q92*H92</f>
        <v>0</v>
      </c>
      <c r="S92" s="225">
        <v>0</v>
      </c>
      <c r="T92" s="226">
        <f>S92*H92</f>
        <v>0</v>
      </c>
      <c r="U92" s="41"/>
      <c r="V92" s="41"/>
      <c r="W92" s="41"/>
      <c r="X92" s="41"/>
      <c r="Y92" s="41"/>
      <c r="Z92" s="41"/>
      <c r="AA92" s="41"/>
      <c r="AB92" s="41"/>
      <c r="AC92" s="41"/>
      <c r="AD92" s="41"/>
      <c r="AE92" s="41"/>
      <c r="AR92" s="227" t="s">
        <v>238</v>
      </c>
      <c r="AT92" s="227" t="s">
        <v>234</v>
      </c>
      <c r="AU92" s="227" t="s">
        <v>78</v>
      </c>
      <c r="AY92" s="19" t="s">
        <v>231</v>
      </c>
      <c r="BE92" s="228">
        <f>IF(N92="základní",J92,0)</f>
        <v>0</v>
      </c>
      <c r="BF92" s="228">
        <f>IF(N92="snížená",J92,0)</f>
        <v>0</v>
      </c>
      <c r="BG92" s="228">
        <f>IF(N92="zákl. přenesená",J92,0)</f>
        <v>0</v>
      </c>
      <c r="BH92" s="228">
        <f>IF(N92="sníž. přenesená",J92,0)</f>
        <v>0</v>
      </c>
      <c r="BI92" s="228">
        <f>IF(N92="nulová",J92,0)</f>
        <v>0</v>
      </c>
      <c r="BJ92" s="19" t="s">
        <v>76</v>
      </c>
      <c r="BK92" s="228">
        <f>ROUND(I92*H92,2)</f>
        <v>0</v>
      </c>
      <c r="BL92" s="19" t="s">
        <v>238</v>
      </c>
      <c r="BM92" s="227" t="s">
        <v>6496</v>
      </c>
    </row>
    <row r="93" s="2" customFormat="1" ht="55.5" customHeight="1">
      <c r="A93" s="41"/>
      <c r="B93" s="42"/>
      <c r="C93" s="216" t="s">
        <v>294</v>
      </c>
      <c r="D93" s="216" t="s">
        <v>234</v>
      </c>
      <c r="E93" s="217" t="s">
        <v>6497</v>
      </c>
      <c r="F93" s="218" t="s">
        <v>6498</v>
      </c>
      <c r="G93" s="219" t="s">
        <v>6486</v>
      </c>
      <c r="H93" s="220">
        <v>1</v>
      </c>
      <c r="I93" s="221"/>
      <c r="J93" s="222">
        <f>ROUND(I93*H93,2)</f>
        <v>0</v>
      </c>
      <c r="K93" s="218" t="s">
        <v>19</v>
      </c>
      <c r="L93" s="47"/>
      <c r="M93" s="223" t="s">
        <v>19</v>
      </c>
      <c r="N93" s="224" t="s">
        <v>40</v>
      </c>
      <c r="O93" s="87"/>
      <c r="P93" s="225">
        <f>O93*H93</f>
        <v>0</v>
      </c>
      <c r="Q93" s="225">
        <v>0</v>
      </c>
      <c r="R93" s="225">
        <f>Q93*H93</f>
        <v>0</v>
      </c>
      <c r="S93" s="225">
        <v>0</v>
      </c>
      <c r="T93" s="226">
        <f>S93*H93</f>
        <v>0</v>
      </c>
      <c r="U93" s="41"/>
      <c r="V93" s="41"/>
      <c r="W93" s="41"/>
      <c r="X93" s="41"/>
      <c r="Y93" s="41"/>
      <c r="Z93" s="41"/>
      <c r="AA93" s="41"/>
      <c r="AB93" s="41"/>
      <c r="AC93" s="41"/>
      <c r="AD93" s="41"/>
      <c r="AE93" s="41"/>
      <c r="AR93" s="227" t="s">
        <v>238</v>
      </c>
      <c r="AT93" s="227" t="s">
        <v>234</v>
      </c>
      <c r="AU93" s="227" t="s">
        <v>78</v>
      </c>
      <c r="AY93" s="19" t="s">
        <v>231</v>
      </c>
      <c r="BE93" s="228">
        <f>IF(N93="základní",J93,0)</f>
        <v>0</v>
      </c>
      <c r="BF93" s="228">
        <f>IF(N93="snížená",J93,0)</f>
        <v>0</v>
      </c>
      <c r="BG93" s="228">
        <f>IF(N93="zákl. přenesená",J93,0)</f>
        <v>0</v>
      </c>
      <c r="BH93" s="228">
        <f>IF(N93="sníž. přenesená",J93,0)</f>
        <v>0</v>
      </c>
      <c r="BI93" s="228">
        <f>IF(N93="nulová",J93,0)</f>
        <v>0</v>
      </c>
      <c r="BJ93" s="19" t="s">
        <v>76</v>
      </c>
      <c r="BK93" s="228">
        <f>ROUND(I93*H93,2)</f>
        <v>0</v>
      </c>
      <c r="BL93" s="19" t="s">
        <v>238</v>
      </c>
      <c r="BM93" s="227" t="s">
        <v>6499</v>
      </c>
    </row>
    <row r="94" s="2" customFormat="1" ht="24.15" customHeight="1">
      <c r="A94" s="41"/>
      <c r="B94" s="42"/>
      <c r="C94" s="216" t="s">
        <v>145</v>
      </c>
      <c r="D94" s="216" t="s">
        <v>234</v>
      </c>
      <c r="E94" s="217" t="s">
        <v>6500</v>
      </c>
      <c r="F94" s="218" t="s">
        <v>6501</v>
      </c>
      <c r="G94" s="219" t="s">
        <v>5675</v>
      </c>
      <c r="H94" s="220">
        <v>200</v>
      </c>
      <c r="I94" s="221"/>
      <c r="J94" s="222">
        <f>ROUND(I94*H94,2)</f>
        <v>0</v>
      </c>
      <c r="K94" s="218" t="s">
        <v>19</v>
      </c>
      <c r="L94" s="47"/>
      <c r="M94" s="223" t="s">
        <v>19</v>
      </c>
      <c r="N94" s="224" t="s">
        <v>40</v>
      </c>
      <c r="O94" s="87"/>
      <c r="P94" s="225">
        <f>O94*H94</f>
        <v>0</v>
      </c>
      <c r="Q94" s="225">
        <v>0</v>
      </c>
      <c r="R94" s="225">
        <f>Q94*H94</f>
        <v>0</v>
      </c>
      <c r="S94" s="225">
        <v>0</v>
      </c>
      <c r="T94" s="226">
        <f>S94*H94</f>
        <v>0</v>
      </c>
      <c r="U94" s="41"/>
      <c r="V94" s="41"/>
      <c r="W94" s="41"/>
      <c r="X94" s="41"/>
      <c r="Y94" s="41"/>
      <c r="Z94" s="41"/>
      <c r="AA94" s="41"/>
      <c r="AB94" s="41"/>
      <c r="AC94" s="41"/>
      <c r="AD94" s="41"/>
      <c r="AE94" s="41"/>
      <c r="AR94" s="227" t="s">
        <v>238</v>
      </c>
      <c r="AT94" s="227" t="s">
        <v>234</v>
      </c>
      <c r="AU94" s="227" t="s">
        <v>78</v>
      </c>
      <c r="AY94" s="19" t="s">
        <v>231</v>
      </c>
      <c r="BE94" s="228">
        <f>IF(N94="základní",J94,0)</f>
        <v>0</v>
      </c>
      <c r="BF94" s="228">
        <f>IF(N94="snížená",J94,0)</f>
        <v>0</v>
      </c>
      <c r="BG94" s="228">
        <f>IF(N94="zákl. přenesená",J94,0)</f>
        <v>0</v>
      </c>
      <c r="BH94" s="228">
        <f>IF(N94="sníž. přenesená",J94,0)</f>
        <v>0</v>
      </c>
      <c r="BI94" s="228">
        <f>IF(N94="nulová",J94,0)</f>
        <v>0</v>
      </c>
      <c r="BJ94" s="19" t="s">
        <v>76</v>
      </c>
      <c r="BK94" s="228">
        <f>ROUND(I94*H94,2)</f>
        <v>0</v>
      </c>
      <c r="BL94" s="19" t="s">
        <v>238</v>
      </c>
      <c r="BM94" s="227" t="s">
        <v>6502</v>
      </c>
    </row>
    <row r="95" s="2" customFormat="1" ht="24.15" customHeight="1">
      <c r="A95" s="41"/>
      <c r="B95" s="42"/>
      <c r="C95" s="216" t="s">
        <v>154</v>
      </c>
      <c r="D95" s="216" t="s">
        <v>234</v>
      </c>
      <c r="E95" s="217" t="s">
        <v>3881</v>
      </c>
      <c r="F95" s="218" t="s">
        <v>6503</v>
      </c>
      <c r="G95" s="219" t="s">
        <v>237</v>
      </c>
      <c r="H95" s="220">
        <v>2</v>
      </c>
      <c r="I95" s="221"/>
      <c r="J95" s="222">
        <f>ROUND(I95*H95,2)</f>
        <v>0</v>
      </c>
      <c r="K95" s="218" t="s">
        <v>19</v>
      </c>
      <c r="L95" s="47"/>
      <c r="M95" s="223" t="s">
        <v>19</v>
      </c>
      <c r="N95" s="224" t="s">
        <v>40</v>
      </c>
      <c r="O95" s="87"/>
      <c r="P95" s="225">
        <f>O95*H95</f>
        <v>0</v>
      </c>
      <c r="Q95" s="225">
        <v>0</v>
      </c>
      <c r="R95" s="225">
        <f>Q95*H95</f>
        <v>0</v>
      </c>
      <c r="S95" s="225">
        <v>0</v>
      </c>
      <c r="T95" s="226">
        <f>S95*H95</f>
        <v>0</v>
      </c>
      <c r="U95" s="41"/>
      <c r="V95" s="41"/>
      <c r="W95" s="41"/>
      <c r="X95" s="41"/>
      <c r="Y95" s="41"/>
      <c r="Z95" s="41"/>
      <c r="AA95" s="41"/>
      <c r="AB95" s="41"/>
      <c r="AC95" s="41"/>
      <c r="AD95" s="41"/>
      <c r="AE95" s="41"/>
      <c r="AR95" s="227" t="s">
        <v>238</v>
      </c>
      <c r="AT95" s="227" t="s">
        <v>234</v>
      </c>
      <c r="AU95" s="227" t="s">
        <v>78</v>
      </c>
      <c r="AY95" s="19" t="s">
        <v>231</v>
      </c>
      <c r="BE95" s="228">
        <f>IF(N95="základní",J95,0)</f>
        <v>0</v>
      </c>
      <c r="BF95" s="228">
        <f>IF(N95="snížená",J95,0)</f>
        <v>0</v>
      </c>
      <c r="BG95" s="228">
        <f>IF(N95="zákl. přenesená",J95,0)</f>
        <v>0</v>
      </c>
      <c r="BH95" s="228">
        <f>IF(N95="sníž. přenesená",J95,0)</f>
        <v>0</v>
      </c>
      <c r="BI95" s="228">
        <f>IF(N95="nulová",J95,0)</f>
        <v>0</v>
      </c>
      <c r="BJ95" s="19" t="s">
        <v>76</v>
      </c>
      <c r="BK95" s="228">
        <f>ROUND(I95*H95,2)</f>
        <v>0</v>
      </c>
      <c r="BL95" s="19" t="s">
        <v>238</v>
      </c>
      <c r="BM95" s="227" t="s">
        <v>6504</v>
      </c>
    </row>
    <row r="96" s="2" customFormat="1" ht="24.15" customHeight="1">
      <c r="A96" s="41"/>
      <c r="B96" s="42"/>
      <c r="C96" s="216" t="s">
        <v>311</v>
      </c>
      <c r="D96" s="216" t="s">
        <v>234</v>
      </c>
      <c r="E96" s="217" t="s">
        <v>6505</v>
      </c>
      <c r="F96" s="218" t="s">
        <v>6506</v>
      </c>
      <c r="G96" s="219" t="s">
        <v>6507</v>
      </c>
      <c r="H96" s="220">
        <v>1</v>
      </c>
      <c r="I96" s="221"/>
      <c r="J96" s="222">
        <f>ROUND(I96*H96,2)</f>
        <v>0</v>
      </c>
      <c r="K96" s="218" t="s">
        <v>19</v>
      </c>
      <c r="L96" s="47"/>
      <c r="M96" s="223" t="s">
        <v>19</v>
      </c>
      <c r="N96" s="224" t="s">
        <v>40</v>
      </c>
      <c r="O96" s="87"/>
      <c r="P96" s="225">
        <f>O96*H96</f>
        <v>0</v>
      </c>
      <c r="Q96" s="225">
        <v>0</v>
      </c>
      <c r="R96" s="225">
        <f>Q96*H96</f>
        <v>0</v>
      </c>
      <c r="S96" s="225">
        <v>0</v>
      </c>
      <c r="T96" s="226">
        <f>S96*H96</f>
        <v>0</v>
      </c>
      <c r="U96" s="41"/>
      <c r="V96" s="41"/>
      <c r="W96" s="41"/>
      <c r="X96" s="41"/>
      <c r="Y96" s="41"/>
      <c r="Z96" s="41"/>
      <c r="AA96" s="41"/>
      <c r="AB96" s="41"/>
      <c r="AC96" s="41"/>
      <c r="AD96" s="41"/>
      <c r="AE96" s="41"/>
      <c r="AR96" s="227" t="s">
        <v>238</v>
      </c>
      <c r="AT96" s="227" t="s">
        <v>234</v>
      </c>
      <c r="AU96" s="227" t="s">
        <v>78</v>
      </c>
      <c r="AY96" s="19" t="s">
        <v>231</v>
      </c>
      <c r="BE96" s="228">
        <f>IF(N96="základní",J96,0)</f>
        <v>0</v>
      </c>
      <c r="BF96" s="228">
        <f>IF(N96="snížená",J96,0)</f>
        <v>0</v>
      </c>
      <c r="BG96" s="228">
        <f>IF(N96="zákl. přenesená",J96,0)</f>
        <v>0</v>
      </c>
      <c r="BH96" s="228">
        <f>IF(N96="sníž. přenesená",J96,0)</f>
        <v>0</v>
      </c>
      <c r="BI96" s="228">
        <f>IF(N96="nulová",J96,0)</f>
        <v>0</v>
      </c>
      <c r="BJ96" s="19" t="s">
        <v>76</v>
      </c>
      <c r="BK96" s="228">
        <f>ROUND(I96*H96,2)</f>
        <v>0</v>
      </c>
      <c r="BL96" s="19" t="s">
        <v>238</v>
      </c>
      <c r="BM96" s="227" t="s">
        <v>6508</v>
      </c>
    </row>
    <row r="97" s="2" customFormat="1" ht="37.8" customHeight="1">
      <c r="A97" s="41"/>
      <c r="B97" s="42"/>
      <c r="C97" s="216" t="s">
        <v>316</v>
      </c>
      <c r="D97" s="216" t="s">
        <v>234</v>
      </c>
      <c r="E97" s="217" t="s">
        <v>6509</v>
      </c>
      <c r="F97" s="218" t="s">
        <v>6510</v>
      </c>
      <c r="G97" s="219" t="s">
        <v>342</v>
      </c>
      <c r="H97" s="220">
        <v>550</v>
      </c>
      <c r="I97" s="221"/>
      <c r="J97" s="222">
        <f>ROUND(I97*H97,2)</f>
        <v>0</v>
      </c>
      <c r="K97" s="218" t="s">
        <v>19</v>
      </c>
      <c r="L97" s="47"/>
      <c r="M97" s="223" t="s">
        <v>19</v>
      </c>
      <c r="N97" s="224" t="s">
        <v>40</v>
      </c>
      <c r="O97" s="87"/>
      <c r="P97" s="225">
        <f>O97*H97</f>
        <v>0</v>
      </c>
      <c r="Q97" s="225">
        <v>0</v>
      </c>
      <c r="R97" s="225">
        <f>Q97*H97</f>
        <v>0</v>
      </c>
      <c r="S97" s="225">
        <v>0</v>
      </c>
      <c r="T97" s="226">
        <f>S97*H97</f>
        <v>0</v>
      </c>
      <c r="U97" s="41"/>
      <c r="V97" s="41"/>
      <c r="W97" s="41"/>
      <c r="X97" s="41"/>
      <c r="Y97" s="41"/>
      <c r="Z97" s="41"/>
      <c r="AA97" s="41"/>
      <c r="AB97" s="41"/>
      <c r="AC97" s="41"/>
      <c r="AD97" s="41"/>
      <c r="AE97" s="41"/>
      <c r="AR97" s="227" t="s">
        <v>238</v>
      </c>
      <c r="AT97" s="227" t="s">
        <v>234</v>
      </c>
      <c r="AU97" s="227" t="s">
        <v>78</v>
      </c>
      <c r="AY97" s="19" t="s">
        <v>231</v>
      </c>
      <c r="BE97" s="228">
        <f>IF(N97="základní",J97,0)</f>
        <v>0</v>
      </c>
      <c r="BF97" s="228">
        <f>IF(N97="snížená",J97,0)</f>
        <v>0</v>
      </c>
      <c r="BG97" s="228">
        <f>IF(N97="zákl. přenesená",J97,0)</f>
        <v>0</v>
      </c>
      <c r="BH97" s="228">
        <f>IF(N97="sníž. přenesená",J97,0)</f>
        <v>0</v>
      </c>
      <c r="BI97" s="228">
        <f>IF(N97="nulová",J97,0)</f>
        <v>0</v>
      </c>
      <c r="BJ97" s="19" t="s">
        <v>76</v>
      </c>
      <c r="BK97" s="228">
        <f>ROUND(I97*H97,2)</f>
        <v>0</v>
      </c>
      <c r="BL97" s="19" t="s">
        <v>238</v>
      </c>
      <c r="BM97" s="227" t="s">
        <v>6511</v>
      </c>
    </row>
    <row r="98" s="2" customFormat="1" ht="24.15" customHeight="1">
      <c r="A98" s="41"/>
      <c r="B98" s="42"/>
      <c r="C98" s="216" t="s">
        <v>321</v>
      </c>
      <c r="D98" s="216" t="s">
        <v>234</v>
      </c>
      <c r="E98" s="217" t="s">
        <v>6512</v>
      </c>
      <c r="F98" s="218" t="s">
        <v>6513</v>
      </c>
      <c r="G98" s="219" t="s">
        <v>6507</v>
      </c>
      <c r="H98" s="220">
        <v>1</v>
      </c>
      <c r="I98" s="221"/>
      <c r="J98" s="222">
        <f>ROUND(I98*H98,2)</f>
        <v>0</v>
      </c>
      <c r="K98" s="218" t="s">
        <v>19</v>
      </c>
      <c r="L98" s="47"/>
      <c r="M98" s="223" t="s">
        <v>19</v>
      </c>
      <c r="N98" s="224" t="s">
        <v>40</v>
      </c>
      <c r="O98" s="87"/>
      <c r="P98" s="225">
        <f>O98*H98</f>
        <v>0</v>
      </c>
      <c r="Q98" s="225">
        <v>0</v>
      </c>
      <c r="R98" s="225">
        <f>Q98*H98</f>
        <v>0</v>
      </c>
      <c r="S98" s="225">
        <v>0</v>
      </c>
      <c r="T98" s="226">
        <f>S98*H98</f>
        <v>0</v>
      </c>
      <c r="U98" s="41"/>
      <c r="V98" s="41"/>
      <c r="W98" s="41"/>
      <c r="X98" s="41"/>
      <c r="Y98" s="41"/>
      <c r="Z98" s="41"/>
      <c r="AA98" s="41"/>
      <c r="AB98" s="41"/>
      <c r="AC98" s="41"/>
      <c r="AD98" s="41"/>
      <c r="AE98" s="41"/>
      <c r="AR98" s="227" t="s">
        <v>238</v>
      </c>
      <c r="AT98" s="227" t="s">
        <v>234</v>
      </c>
      <c r="AU98" s="227" t="s">
        <v>78</v>
      </c>
      <c r="AY98" s="19" t="s">
        <v>231</v>
      </c>
      <c r="BE98" s="228">
        <f>IF(N98="základní",J98,0)</f>
        <v>0</v>
      </c>
      <c r="BF98" s="228">
        <f>IF(N98="snížená",J98,0)</f>
        <v>0</v>
      </c>
      <c r="BG98" s="228">
        <f>IF(N98="zákl. přenesená",J98,0)</f>
        <v>0</v>
      </c>
      <c r="BH98" s="228">
        <f>IF(N98="sníž. přenesená",J98,0)</f>
        <v>0</v>
      </c>
      <c r="BI98" s="228">
        <f>IF(N98="nulová",J98,0)</f>
        <v>0</v>
      </c>
      <c r="BJ98" s="19" t="s">
        <v>76</v>
      </c>
      <c r="BK98" s="228">
        <f>ROUND(I98*H98,2)</f>
        <v>0</v>
      </c>
      <c r="BL98" s="19" t="s">
        <v>238</v>
      </c>
      <c r="BM98" s="227" t="s">
        <v>6514</v>
      </c>
    </row>
    <row r="99" s="2" customFormat="1" ht="16.5" customHeight="1">
      <c r="A99" s="41"/>
      <c r="B99" s="42"/>
      <c r="C99" s="216" t="s">
        <v>8</v>
      </c>
      <c r="D99" s="216" t="s">
        <v>234</v>
      </c>
      <c r="E99" s="217" t="s">
        <v>6515</v>
      </c>
      <c r="F99" s="218" t="s">
        <v>6516</v>
      </c>
      <c r="G99" s="219" t="s">
        <v>6507</v>
      </c>
      <c r="H99" s="220">
        <v>1</v>
      </c>
      <c r="I99" s="221"/>
      <c r="J99" s="222">
        <f>ROUND(I99*H99,2)</f>
        <v>0</v>
      </c>
      <c r="K99" s="218" t="s">
        <v>19</v>
      </c>
      <c r="L99" s="47"/>
      <c r="M99" s="223" t="s">
        <v>19</v>
      </c>
      <c r="N99" s="224" t="s">
        <v>40</v>
      </c>
      <c r="O99" s="87"/>
      <c r="P99" s="225">
        <f>O99*H99</f>
        <v>0</v>
      </c>
      <c r="Q99" s="225">
        <v>0</v>
      </c>
      <c r="R99" s="225">
        <f>Q99*H99</f>
        <v>0</v>
      </c>
      <c r="S99" s="225">
        <v>0</v>
      </c>
      <c r="T99" s="226">
        <f>S99*H99</f>
        <v>0</v>
      </c>
      <c r="U99" s="41"/>
      <c r="V99" s="41"/>
      <c r="W99" s="41"/>
      <c r="X99" s="41"/>
      <c r="Y99" s="41"/>
      <c r="Z99" s="41"/>
      <c r="AA99" s="41"/>
      <c r="AB99" s="41"/>
      <c r="AC99" s="41"/>
      <c r="AD99" s="41"/>
      <c r="AE99" s="41"/>
      <c r="AR99" s="227" t="s">
        <v>238</v>
      </c>
      <c r="AT99" s="227" t="s">
        <v>234</v>
      </c>
      <c r="AU99" s="227" t="s">
        <v>78</v>
      </c>
      <c r="AY99" s="19" t="s">
        <v>231</v>
      </c>
      <c r="BE99" s="228">
        <f>IF(N99="základní",J99,0)</f>
        <v>0</v>
      </c>
      <c r="BF99" s="228">
        <f>IF(N99="snížená",J99,0)</f>
        <v>0</v>
      </c>
      <c r="BG99" s="228">
        <f>IF(N99="zákl. přenesená",J99,0)</f>
        <v>0</v>
      </c>
      <c r="BH99" s="228">
        <f>IF(N99="sníž. přenesená",J99,0)</f>
        <v>0</v>
      </c>
      <c r="BI99" s="228">
        <f>IF(N99="nulová",J99,0)</f>
        <v>0</v>
      </c>
      <c r="BJ99" s="19" t="s">
        <v>76</v>
      </c>
      <c r="BK99" s="228">
        <f>ROUND(I99*H99,2)</f>
        <v>0</v>
      </c>
      <c r="BL99" s="19" t="s">
        <v>238</v>
      </c>
      <c r="BM99" s="227" t="s">
        <v>6517</v>
      </c>
    </row>
    <row r="100" s="2" customFormat="1" ht="21.75" customHeight="1">
      <c r="A100" s="41"/>
      <c r="B100" s="42"/>
      <c r="C100" s="216" t="s">
        <v>331</v>
      </c>
      <c r="D100" s="216" t="s">
        <v>234</v>
      </c>
      <c r="E100" s="217" t="s">
        <v>6518</v>
      </c>
      <c r="F100" s="218" t="s">
        <v>6519</v>
      </c>
      <c r="G100" s="219" t="s">
        <v>6507</v>
      </c>
      <c r="H100" s="220">
        <v>1</v>
      </c>
      <c r="I100" s="221"/>
      <c r="J100" s="222">
        <f>ROUND(I100*H100,2)</f>
        <v>0</v>
      </c>
      <c r="K100" s="218" t="s">
        <v>19</v>
      </c>
      <c r="L100" s="47"/>
      <c r="M100" s="223" t="s">
        <v>19</v>
      </c>
      <c r="N100" s="224" t="s">
        <v>40</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238</v>
      </c>
      <c r="AT100" s="227" t="s">
        <v>234</v>
      </c>
      <c r="AU100" s="227" t="s">
        <v>78</v>
      </c>
      <c r="AY100" s="19" t="s">
        <v>231</v>
      </c>
      <c r="BE100" s="228">
        <f>IF(N100="základní",J100,0)</f>
        <v>0</v>
      </c>
      <c r="BF100" s="228">
        <f>IF(N100="snížená",J100,0)</f>
        <v>0</v>
      </c>
      <c r="BG100" s="228">
        <f>IF(N100="zákl. přenesená",J100,0)</f>
        <v>0</v>
      </c>
      <c r="BH100" s="228">
        <f>IF(N100="sníž. přenesená",J100,0)</f>
        <v>0</v>
      </c>
      <c r="BI100" s="228">
        <f>IF(N100="nulová",J100,0)</f>
        <v>0</v>
      </c>
      <c r="BJ100" s="19" t="s">
        <v>76</v>
      </c>
      <c r="BK100" s="228">
        <f>ROUND(I100*H100,2)</f>
        <v>0</v>
      </c>
      <c r="BL100" s="19" t="s">
        <v>238</v>
      </c>
      <c r="BM100" s="227" t="s">
        <v>6520</v>
      </c>
    </row>
    <row r="101" s="2" customFormat="1" ht="16.5" customHeight="1">
      <c r="A101" s="41"/>
      <c r="B101" s="42"/>
      <c r="C101" s="216" t="s">
        <v>335</v>
      </c>
      <c r="D101" s="216" t="s">
        <v>234</v>
      </c>
      <c r="E101" s="217" t="s">
        <v>6521</v>
      </c>
      <c r="F101" s="218" t="s">
        <v>6522</v>
      </c>
      <c r="G101" s="219" t="s">
        <v>6507</v>
      </c>
      <c r="H101" s="220">
        <v>1</v>
      </c>
      <c r="I101" s="221"/>
      <c r="J101" s="222">
        <f>ROUND(I101*H101,2)</f>
        <v>0</v>
      </c>
      <c r="K101" s="218" t="s">
        <v>19</v>
      </c>
      <c r="L101" s="47"/>
      <c r="M101" s="223" t="s">
        <v>19</v>
      </c>
      <c r="N101" s="224" t="s">
        <v>40</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238</v>
      </c>
      <c r="AT101" s="227" t="s">
        <v>234</v>
      </c>
      <c r="AU101" s="227" t="s">
        <v>78</v>
      </c>
      <c r="AY101" s="19" t="s">
        <v>231</v>
      </c>
      <c r="BE101" s="228">
        <f>IF(N101="základní",J101,0)</f>
        <v>0</v>
      </c>
      <c r="BF101" s="228">
        <f>IF(N101="snížená",J101,0)</f>
        <v>0</v>
      </c>
      <c r="BG101" s="228">
        <f>IF(N101="zákl. přenesená",J101,0)</f>
        <v>0</v>
      </c>
      <c r="BH101" s="228">
        <f>IF(N101="sníž. přenesená",J101,0)</f>
        <v>0</v>
      </c>
      <c r="BI101" s="228">
        <f>IF(N101="nulová",J101,0)</f>
        <v>0</v>
      </c>
      <c r="BJ101" s="19" t="s">
        <v>76</v>
      </c>
      <c r="BK101" s="228">
        <f>ROUND(I101*H101,2)</f>
        <v>0</v>
      </c>
      <c r="BL101" s="19" t="s">
        <v>238</v>
      </c>
      <c r="BM101" s="227" t="s">
        <v>6523</v>
      </c>
    </row>
    <row r="102" s="2" customFormat="1" ht="21.75" customHeight="1">
      <c r="A102" s="41"/>
      <c r="B102" s="42"/>
      <c r="C102" s="216" t="s">
        <v>339</v>
      </c>
      <c r="D102" s="216" t="s">
        <v>234</v>
      </c>
      <c r="E102" s="217" t="s">
        <v>6524</v>
      </c>
      <c r="F102" s="218" t="s">
        <v>6525</v>
      </c>
      <c r="G102" s="219" t="s">
        <v>6507</v>
      </c>
      <c r="H102" s="220">
        <v>1</v>
      </c>
      <c r="I102" s="221"/>
      <c r="J102" s="222">
        <f>ROUND(I102*H102,2)</f>
        <v>0</v>
      </c>
      <c r="K102" s="218" t="s">
        <v>19</v>
      </c>
      <c r="L102" s="47"/>
      <c r="M102" s="223" t="s">
        <v>19</v>
      </c>
      <c r="N102" s="224" t="s">
        <v>40</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238</v>
      </c>
      <c r="AT102" s="227" t="s">
        <v>234</v>
      </c>
      <c r="AU102" s="227" t="s">
        <v>78</v>
      </c>
      <c r="AY102" s="19" t="s">
        <v>231</v>
      </c>
      <c r="BE102" s="228">
        <f>IF(N102="základní",J102,0)</f>
        <v>0</v>
      </c>
      <c r="BF102" s="228">
        <f>IF(N102="snížená",J102,0)</f>
        <v>0</v>
      </c>
      <c r="BG102" s="228">
        <f>IF(N102="zákl. přenesená",J102,0)</f>
        <v>0</v>
      </c>
      <c r="BH102" s="228">
        <f>IF(N102="sníž. přenesená",J102,0)</f>
        <v>0</v>
      </c>
      <c r="BI102" s="228">
        <f>IF(N102="nulová",J102,0)</f>
        <v>0</v>
      </c>
      <c r="BJ102" s="19" t="s">
        <v>76</v>
      </c>
      <c r="BK102" s="228">
        <f>ROUND(I102*H102,2)</f>
        <v>0</v>
      </c>
      <c r="BL102" s="19" t="s">
        <v>238</v>
      </c>
      <c r="BM102" s="227" t="s">
        <v>6526</v>
      </c>
    </row>
    <row r="103" s="2" customFormat="1" ht="37.8" customHeight="1">
      <c r="A103" s="41"/>
      <c r="B103" s="42"/>
      <c r="C103" s="216" t="s">
        <v>347</v>
      </c>
      <c r="D103" s="216" t="s">
        <v>234</v>
      </c>
      <c r="E103" s="217" t="s">
        <v>6527</v>
      </c>
      <c r="F103" s="218" t="s">
        <v>6528</v>
      </c>
      <c r="G103" s="219" t="s">
        <v>6507</v>
      </c>
      <c r="H103" s="220">
        <v>1</v>
      </c>
      <c r="I103" s="221"/>
      <c r="J103" s="222">
        <f>ROUND(I103*H103,2)</f>
        <v>0</v>
      </c>
      <c r="K103" s="218" t="s">
        <v>19</v>
      </c>
      <c r="L103" s="47"/>
      <c r="M103" s="223" t="s">
        <v>19</v>
      </c>
      <c r="N103" s="224" t="s">
        <v>40</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238</v>
      </c>
      <c r="AT103" s="227" t="s">
        <v>234</v>
      </c>
      <c r="AU103" s="227" t="s">
        <v>78</v>
      </c>
      <c r="AY103" s="19" t="s">
        <v>231</v>
      </c>
      <c r="BE103" s="228">
        <f>IF(N103="základní",J103,0)</f>
        <v>0</v>
      </c>
      <c r="BF103" s="228">
        <f>IF(N103="snížená",J103,0)</f>
        <v>0</v>
      </c>
      <c r="BG103" s="228">
        <f>IF(N103="zákl. přenesená",J103,0)</f>
        <v>0</v>
      </c>
      <c r="BH103" s="228">
        <f>IF(N103="sníž. přenesená",J103,0)</f>
        <v>0</v>
      </c>
      <c r="BI103" s="228">
        <f>IF(N103="nulová",J103,0)</f>
        <v>0</v>
      </c>
      <c r="BJ103" s="19" t="s">
        <v>76</v>
      </c>
      <c r="BK103" s="228">
        <f>ROUND(I103*H103,2)</f>
        <v>0</v>
      </c>
      <c r="BL103" s="19" t="s">
        <v>238</v>
      </c>
      <c r="BM103" s="227" t="s">
        <v>6529</v>
      </c>
    </row>
    <row r="104" s="2" customFormat="1" ht="37.8" customHeight="1">
      <c r="A104" s="41"/>
      <c r="B104" s="42"/>
      <c r="C104" s="216" t="s">
        <v>353</v>
      </c>
      <c r="D104" s="216" t="s">
        <v>234</v>
      </c>
      <c r="E104" s="217" t="s">
        <v>6530</v>
      </c>
      <c r="F104" s="218" t="s">
        <v>6531</v>
      </c>
      <c r="G104" s="219" t="s">
        <v>6507</v>
      </c>
      <c r="H104" s="220">
        <v>1</v>
      </c>
      <c r="I104" s="221"/>
      <c r="J104" s="222">
        <f>ROUND(I104*H104,2)</f>
        <v>0</v>
      </c>
      <c r="K104" s="218" t="s">
        <v>19</v>
      </c>
      <c r="L104" s="47"/>
      <c r="M104" s="223" t="s">
        <v>19</v>
      </c>
      <c r="N104" s="224" t="s">
        <v>40</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238</v>
      </c>
      <c r="AT104" s="227" t="s">
        <v>234</v>
      </c>
      <c r="AU104" s="227" t="s">
        <v>78</v>
      </c>
      <c r="AY104" s="19" t="s">
        <v>231</v>
      </c>
      <c r="BE104" s="228">
        <f>IF(N104="základní",J104,0)</f>
        <v>0</v>
      </c>
      <c r="BF104" s="228">
        <f>IF(N104="snížená",J104,0)</f>
        <v>0</v>
      </c>
      <c r="BG104" s="228">
        <f>IF(N104="zákl. přenesená",J104,0)</f>
        <v>0</v>
      </c>
      <c r="BH104" s="228">
        <f>IF(N104="sníž. přenesená",J104,0)</f>
        <v>0</v>
      </c>
      <c r="BI104" s="228">
        <f>IF(N104="nulová",J104,0)</f>
        <v>0</v>
      </c>
      <c r="BJ104" s="19" t="s">
        <v>76</v>
      </c>
      <c r="BK104" s="228">
        <f>ROUND(I104*H104,2)</f>
        <v>0</v>
      </c>
      <c r="BL104" s="19" t="s">
        <v>238</v>
      </c>
      <c r="BM104" s="227" t="s">
        <v>6532</v>
      </c>
    </row>
    <row r="105" s="2" customFormat="1" ht="16.5" customHeight="1">
      <c r="A105" s="41"/>
      <c r="B105" s="42"/>
      <c r="C105" s="216" t="s">
        <v>7</v>
      </c>
      <c r="D105" s="216" t="s">
        <v>234</v>
      </c>
      <c r="E105" s="217" t="s">
        <v>6533</v>
      </c>
      <c r="F105" s="218" t="s">
        <v>6534</v>
      </c>
      <c r="G105" s="219" t="s">
        <v>6507</v>
      </c>
      <c r="H105" s="220">
        <v>1</v>
      </c>
      <c r="I105" s="221"/>
      <c r="J105" s="222">
        <f>ROUND(I105*H105,2)</f>
        <v>0</v>
      </c>
      <c r="K105" s="218" t="s">
        <v>19</v>
      </c>
      <c r="L105" s="47"/>
      <c r="M105" s="223" t="s">
        <v>19</v>
      </c>
      <c r="N105" s="224" t="s">
        <v>40</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238</v>
      </c>
      <c r="AT105" s="227" t="s">
        <v>234</v>
      </c>
      <c r="AU105" s="227" t="s">
        <v>78</v>
      </c>
      <c r="AY105" s="19" t="s">
        <v>231</v>
      </c>
      <c r="BE105" s="228">
        <f>IF(N105="základní",J105,0)</f>
        <v>0</v>
      </c>
      <c r="BF105" s="228">
        <f>IF(N105="snížená",J105,0)</f>
        <v>0</v>
      </c>
      <c r="BG105" s="228">
        <f>IF(N105="zákl. přenesená",J105,0)</f>
        <v>0</v>
      </c>
      <c r="BH105" s="228">
        <f>IF(N105="sníž. přenesená",J105,0)</f>
        <v>0</v>
      </c>
      <c r="BI105" s="228">
        <f>IF(N105="nulová",J105,0)</f>
        <v>0</v>
      </c>
      <c r="BJ105" s="19" t="s">
        <v>76</v>
      </c>
      <c r="BK105" s="228">
        <f>ROUND(I105*H105,2)</f>
        <v>0</v>
      </c>
      <c r="BL105" s="19" t="s">
        <v>238</v>
      </c>
      <c r="BM105" s="227" t="s">
        <v>6535</v>
      </c>
    </row>
    <row r="106" s="2" customFormat="1" ht="16.5" customHeight="1">
      <c r="A106" s="41"/>
      <c r="B106" s="42"/>
      <c r="C106" s="216" t="s">
        <v>373</v>
      </c>
      <c r="D106" s="216" t="s">
        <v>234</v>
      </c>
      <c r="E106" s="217" t="s">
        <v>6536</v>
      </c>
      <c r="F106" s="218" t="s">
        <v>6537</v>
      </c>
      <c r="G106" s="219" t="s">
        <v>5781</v>
      </c>
      <c r="H106" s="220">
        <v>1</v>
      </c>
      <c r="I106" s="221"/>
      <c r="J106" s="222">
        <f>ROUND(I106*H106,2)</f>
        <v>0</v>
      </c>
      <c r="K106" s="218" t="s">
        <v>19</v>
      </c>
      <c r="L106" s="47"/>
      <c r="M106" s="223" t="s">
        <v>19</v>
      </c>
      <c r="N106" s="224" t="s">
        <v>40</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238</v>
      </c>
      <c r="AT106" s="227" t="s">
        <v>234</v>
      </c>
      <c r="AU106" s="227" t="s">
        <v>78</v>
      </c>
      <c r="AY106" s="19" t="s">
        <v>231</v>
      </c>
      <c r="BE106" s="228">
        <f>IF(N106="základní",J106,0)</f>
        <v>0</v>
      </c>
      <c r="BF106" s="228">
        <f>IF(N106="snížená",J106,0)</f>
        <v>0</v>
      </c>
      <c r="BG106" s="228">
        <f>IF(N106="zákl. přenesená",J106,0)</f>
        <v>0</v>
      </c>
      <c r="BH106" s="228">
        <f>IF(N106="sníž. přenesená",J106,0)</f>
        <v>0</v>
      </c>
      <c r="BI106" s="228">
        <f>IF(N106="nulová",J106,0)</f>
        <v>0</v>
      </c>
      <c r="BJ106" s="19" t="s">
        <v>76</v>
      </c>
      <c r="BK106" s="228">
        <f>ROUND(I106*H106,2)</f>
        <v>0</v>
      </c>
      <c r="BL106" s="19" t="s">
        <v>238</v>
      </c>
      <c r="BM106" s="227" t="s">
        <v>6538</v>
      </c>
    </row>
    <row r="107" s="2" customFormat="1" ht="16.5" customHeight="1">
      <c r="A107" s="41"/>
      <c r="B107" s="42"/>
      <c r="C107" s="216" t="s">
        <v>380</v>
      </c>
      <c r="D107" s="216" t="s">
        <v>234</v>
      </c>
      <c r="E107" s="217" t="s">
        <v>6539</v>
      </c>
      <c r="F107" s="218" t="s">
        <v>6540</v>
      </c>
      <c r="G107" s="219" t="s">
        <v>6507</v>
      </c>
      <c r="H107" s="220">
        <v>1</v>
      </c>
      <c r="I107" s="221"/>
      <c r="J107" s="222">
        <f>ROUND(I107*H107,2)</f>
        <v>0</v>
      </c>
      <c r="K107" s="218" t="s">
        <v>19</v>
      </c>
      <c r="L107" s="47"/>
      <c r="M107" s="223" t="s">
        <v>19</v>
      </c>
      <c r="N107" s="224" t="s">
        <v>40</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238</v>
      </c>
      <c r="AT107" s="227" t="s">
        <v>234</v>
      </c>
      <c r="AU107" s="227" t="s">
        <v>78</v>
      </c>
      <c r="AY107" s="19" t="s">
        <v>231</v>
      </c>
      <c r="BE107" s="228">
        <f>IF(N107="základní",J107,0)</f>
        <v>0</v>
      </c>
      <c r="BF107" s="228">
        <f>IF(N107="snížená",J107,0)</f>
        <v>0</v>
      </c>
      <c r="BG107" s="228">
        <f>IF(N107="zákl. přenesená",J107,0)</f>
        <v>0</v>
      </c>
      <c r="BH107" s="228">
        <f>IF(N107="sníž. přenesená",J107,0)</f>
        <v>0</v>
      </c>
      <c r="BI107" s="228">
        <f>IF(N107="nulová",J107,0)</f>
        <v>0</v>
      </c>
      <c r="BJ107" s="19" t="s">
        <v>76</v>
      </c>
      <c r="BK107" s="228">
        <f>ROUND(I107*H107,2)</f>
        <v>0</v>
      </c>
      <c r="BL107" s="19" t="s">
        <v>238</v>
      </c>
      <c r="BM107" s="227" t="s">
        <v>6541</v>
      </c>
    </row>
    <row r="108" s="12" customFormat="1" ht="22.8" customHeight="1">
      <c r="A108" s="12"/>
      <c r="B108" s="200"/>
      <c r="C108" s="201"/>
      <c r="D108" s="202" t="s">
        <v>68</v>
      </c>
      <c r="E108" s="214" t="s">
        <v>6542</v>
      </c>
      <c r="F108" s="214" t="s">
        <v>6543</v>
      </c>
      <c r="G108" s="201"/>
      <c r="H108" s="201"/>
      <c r="I108" s="204"/>
      <c r="J108" s="215">
        <f>BK108</f>
        <v>0</v>
      </c>
      <c r="K108" s="201"/>
      <c r="L108" s="206"/>
      <c r="M108" s="207"/>
      <c r="N108" s="208"/>
      <c r="O108" s="208"/>
      <c r="P108" s="209">
        <f>SUM(P109:P120)</f>
        <v>0</v>
      </c>
      <c r="Q108" s="208"/>
      <c r="R108" s="209">
        <f>SUM(R109:R120)</f>
        <v>0</v>
      </c>
      <c r="S108" s="208"/>
      <c r="T108" s="210">
        <f>SUM(T109:T120)</f>
        <v>0</v>
      </c>
      <c r="U108" s="12"/>
      <c r="V108" s="12"/>
      <c r="W108" s="12"/>
      <c r="X108" s="12"/>
      <c r="Y108" s="12"/>
      <c r="Z108" s="12"/>
      <c r="AA108" s="12"/>
      <c r="AB108" s="12"/>
      <c r="AC108" s="12"/>
      <c r="AD108" s="12"/>
      <c r="AE108" s="12"/>
      <c r="AR108" s="211" t="s">
        <v>76</v>
      </c>
      <c r="AT108" s="212" t="s">
        <v>68</v>
      </c>
      <c r="AU108" s="212" t="s">
        <v>76</v>
      </c>
      <c r="AY108" s="211" t="s">
        <v>231</v>
      </c>
      <c r="BK108" s="213">
        <f>SUM(BK109:BK120)</f>
        <v>0</v>
      </c>
    </row>
    <row r="109" s="2" customFormat="1" ht="24.15" customHeight="1">
      <c r="A109" s="41"/>
      <c r="B109" s="42"/>
      <c r="C109" s="216" t="s">
        <v>384</v>
      </c>
      <c r="D109" s="216" t="s">
        <v>234</v>
      </c>
      <c r="E109" s="217" t="s">
        <v>4570</v>
      </c>
      <c r="F109" s="218" t="s">
        <v>6544</v>
      </c>
      <c r="G109" s="219" t="s">
        <v>6486</v>
      </c>
      <c r="H109" s="220">
        <v>1</v>
      </c>
      <c r="I109" s="221"/>
      <c r="J109" s="222">
        <f>ROUND(I109*H109,2)</f>
        <v>0</v>
      </c>
      <c r="K109" s="218" t="s">
        <v>19</v>
      </c>
      <c r="L109" s="47"/>
      <c r="M109" s="223" t="s">
        <v>19</v>
      </c>
      <c r="N109" s="224" t="s">
        <v>40</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238</v>
      </c>
      <c r="AT109" s="227" t="s">
        <v>234</v>
      </c>
      <c r="AU109" s="227" t="s">
        <v>78</v>
      </c>
      <c r="AY109" s="19" t="s">
        <v>231</v>
      </c>
      <c r="BE109" s="228">
        <f>IF(N109="základní",J109,0)</f>
        <v>0</v>
      </c>
      <c r="BF109" s="228">
        <f>IF(N109="snížená",J109,0)</f>
        <v>0</v>
      </c>
      <c r="BG109" s="228">
        <f>IF(N109="zákl. přenesená",J109,0)</f>
        <v>0</v>
      </c>
      <c r="BH109" s="228">
        <f>IF(N109="sníž. přenesená",J109,0)</f>
        <v>0</v>
      </c>
      <c r="BI109" s="228">
        <f>IF(N109="nulová",J109,0)</f>
        <v>0</v>
      </c>
      <c r="BJ109" s="19" t="s">
        <v>76</v>
      </c>
      <c r="BK109" s="228">
        <f>ROUND(I109*H109,2)</f>
        <v>0</v>
      </c>
      <c r="BL109" s="19" t="s">
        <v>238</v>
      </c>
      <c r="BM109" s="227" t="s">
        <v>6545</v>
      </c>
    </row>
    <row r="110" s="2" customFormat="1" ht="24.15" customHeight="1">
      <c r="A110" s="41"/>
      <c r="B110" s="42"/>
      <c r="C110" s="216" t="s">
        <v>378</v>
      </c>
      <c r="D110" s="216" t="s">
        <v>234</v>
      </c>
      <c r="E110" s="217" t="s">
        <v>4572</v>
      </c>
      <c r="F110" s="218" t="s">
        <v>6546</v>
      </c>
      <c r="G110" s="219" t="s">
        <v>5781</v>
      </c>
      <c r="H110" s="220">
        <v>1</v>
      </c>
      <c r="I110" s="221"/>
      <c r="J110" s="222">
        <f>ROUND(I110*H110,2)</f>
        <v>0</v>
      </c>
      <c r="K110" s="218" t="s">
        <v>19</v>
      </c>
      <c r="L110" s="47"/>
      <c r="M110" s="223" t="s">
        <v>19</v>
      </c>
      <c r="N110" s="224" t="s">
        <v>40</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238</v>
      </c>
      <c r="AT110" s="227" t="s">
        <v>234</v>
      </c>
      <c r="AU110" s="227" t="s">
        <v>78</v>
      </c>
      <c r="AY110" s="19" t="s">
        <v>231</v>
      </c>
      <c r="BE110" s="228">
        <f>IF(N110="základní",J110,0)</f>
        <v>0</v>
      </c>
      <c r="BF110" s="228">
        <f>IF(N110="snížená",J110,0)</f>
        <v>0</v>
      </c>
      <c r="BG110" s="228">
        <f>IF(N110="zákl. přenesená",J110,0)</f>
        <v>0</v>
      </c>
      <c r="BH110" s="228">
        <f>IF(N110="sníž. přenesená",J110,0)</f>
        <v>0</v>
      </c>
      <c r="BI110" s="228">
        <f>IF(N110="nulová",J110,0)</f>
        <v>0</v>
      </c>
      <c r="BJ110" s="19" t="s">
        <v>76</v>
      </c>
      <c r="BK110" s="228">
        <f>ROUND(I110*H110,2)</f>
        <v>0</v>
      </c>
      <c r="BL110" s="19" t="s">
        <v>238</v>
      </c>
      <c r="BM110" s="227" t="s">
        <v>6547</v>
      </c>
    </row>
    <row r="111" s="2" customFormat="1" ht="77.1" customHeight="1">
      <c r="A111" s="41"/>
      <c r="B111" s="42"/>
      <c r="C111" s="216" t="s">
        <v>391</v>
      </c>
      <c r="D111" s="216" t="s">
        <v>234</v>
      </c>
      <c r="E111" s="217" t="s">
        <v>4574</v>
      </c>
      <c r="F111" s="218" t="s">
        <v>6548</v>
      </c>
      <c r="G111" s="219" t="s">
        <v>5781</v>
      </c>
      <c r="H111" s="220">
        <v>1</v>
      </c>
      <c r="I111" s="221"/>
      <c r="J111" s="222">
        <f>ROUND(I111*H111,2)</f>
        <v>0</v>
      </c>
      <c r="K111" s="218" t="s">
        <v>19</v>
      </c>
      <c r="L111" s="47"/>
      <c r="M111" s="223" t="s">
        <v>19</v>
      </c>
      <c r="N111" s="224" t="s">
        <v>40</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238</v>
      </c>
      <c r="AT111" s="227" t="s">
        <v>234</v>
      </c>
      <c r="AU111" s="227" t="s">
        <v>78</v>
      </c>
      <c r="AY111" s="19" t="s">
        <v>231</v>
      </c>
      <c r="BE111" s="228">
        <f>IF(N111="základní",J111,0)</f>
        <v>0</v>
      </c>
      <c r="BF111" s="228">
        <f>IF(N111="snížená",J111,0)</f>
        <v>0</v>
      </c>
      <c r="BG111" s="228">
        <f>IF(N111="zákl. přenesená",J111,0)</f>
        <v>0</v>
      </c>
      <c r="BH111" s="228">
        <f>IF(N111="sníž. přenesená",J111,0)</f>
        <v>0</v>
      </c>
      <c r="BI111" s="228">
        <f>IF(N111="nulová",J111,0)</f>
        <v>0</v>
      </c>
      <c r="BJ111" s="19" t="s">
        <v>76</v>
      </c>
      <c r="BK111" s="228">
        <f>ROUND(I111*H111,2)</f>
        <v>0</v>
      </c>
      <c r="BL111" s="19" t="s">
        <v>238</v>
      </c>
      <c r="BM111" s="227" t="s">
        <v>6549</v>
      </c>
    </row>
    <row r="112" s="2" customFormat="1" ht="24.15" customHeight="1">
      <c r="A112" s="41"/>
      <c r="B112" s="42"/>
      <c r="C112" s="216" t="s">
        <v>395</v>
      </c>
      <c r="D112" s="216" t="s">
        <v>234</v>
      </c>
      <c r="E112" s="217" t="s">
        <v>4576</v>
      </c>
      <c r="F112" s="218" t="s">
        <v>6550</v>
      </c>
      <c r="G112" s="219" t="s">
        <v>5781</v>
      </c>
      <c r="H112" s="220">
        <v>1</v>
      </c>
      <c r="I112" s="221"/>
      <c r="J112" s="222">
        <f>ROUND(I112*H112,2)</f>
        <v>0</v>
      </c>
      <c r="K112" s="218" t="s">
        <v>19</v>
      </c>
      <c r="L112" s="47"/>
      <c r="M112" s="223" t="s">
        <v>19</v>
      </c>
      <c r="N112" s="224" t="s">
        <v>40</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238</v>
      </c>
      <c r="AT112" s="227" t="s">
        <v>234</v>
      </c>
      <c r="AU112" s="227" t="s">
        <v>78</v>
      </c>
      <c r="AY112" s="19" t="s">
        <v>231</v>
      </c>
      <c r="BE112" s="228">
        <f>IF(N112="základní",J112,0)</f>
        <v>0</v>
      </c>
      <c r="BF112" s="228">
        <f>IF(N112="snížená",J112,0)</f>
        <v>0</v>
      </c>
      <c r="BG112" s="228">
        <f>IF(N112="zákl. přenesená",J112,0)</f>
        <v>0</v>
      </c>
      <c r="BH112" s="228">
        <f>IF(N112="sníž. přenesená",J112,0)</f>
        <v>0</v>
      </c>
      <c r="BI112" s="228">
        <f>IF(N112="nulová",J112,0)</f>
        <v>0</v>
      </c>
      <c r="BJ112" s="19" t="s">
        <v>76</v>
      </c>
      <c r="BK112" s="228">
        <f>ROUND(I112*H112,2)</f>
        <v>0</v>
      </c>
      <c r="BL112" s="19" t="s">
        <v>238</v>
      </c>
      <c r="BM112" s="227" t="s">
        <v>6551</v>
      </c>
    </row>
    <row r="113" s="2" customFormat="1" ht="24.15" customHeight="1">
      <c r="A113" s="41"/>
      <c r="B113" s="42"/>
      <c r="C113" s="216" t="s">
        <v>401</v>
      </c>
      <c r="D113" s="216" t="s">
        <v>234</v>
      </c>
      <c r="E113" s="217" t="s">
        <v>4578</v>
      </c>
      <c r="F113" s="218" t="s">
        <v>6552</v>
      </c>
      <c r="G113" s="219" t="s">
        <v>5781</v>
      </c>
      <c r="H113" s="220">
        <v>1</v>
      </c>
      <c r="I113" s="221"/>
      <c r="J113" s="222">
        <f>ROUND(I113*H113,2)</f>
        <v>0</v>
      </c>
      <c r="K113" s="218" t="s">
        <v>19</v>
      </c>
      <c r="L113" s="47"/>
      <c r="M113" s="223" t="s">
        <v>19</v>
      </c>
      <c r="N113" s="224" t="s">
        <v>40</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238</v>
      </c>
      <c r="AT113" s="227" t="s">
        <v>234</v>
      </c>
      <c r="AU113" s="227" t="s">
        <v>78</v>
      </c>
      <c r="AY113" s="19" t="s">
        <v>231</v>
      </c>
      <c r="BE113" s="228">
        <f>IF(N113="základní",J113,0)</f>
        <v>0</v>
      </c>
      <c r="BF113" s="228">
        <f>IF(N113="snížená",J113,0)</f>
        <v>0</v>
      </c>
      <c r="BG113" s="228">
        <f>IF(N113="zákl. přenesená",J113,0)</f>
        <v>0</v>
      </c>
      <c r="BH113" s="228">
        <f>IF(N113="sníž. přenesená",J113,0)</f>
        <v>0</v>
      </c>
      <c r="BI113" s="228">
        <f>IF(N113="nulová",J113,0)</f>
        <v>0</v>
      </c>
      <c r="BJ113" s="19" t="s">
        <v>76</v>
      </c>
      <c r="BK113" s="228">
        <f>ROUND(I113*H113,2)</f>
        <v>0</v>
      </c>
      <c r="BL113" s="19" t="s">
        <v>238</v>
      </c>
      <c r="BM113" s="227" t="s">
        <v>6553</v>
      </c>
    </row>
    <row r="114" s="2" customFormat="1" ht="55.5" customHeight="1">
      <c r="A114" s="41"/>
      <c r="B114" s="42"/>
      <c r="C114" s="216" t="s">
        <v>407</v>
      </c>
      <c r="D114" s="216" t="s">
        <v>234</v>
      </c>
      <c r="E114" s="217" t="s">
        <v>4580</v>
      </c>
      <c r="F114" s="218" t="s">
        <v>6554</v>
      </c>
      <c r="G114" s="219" t="s">
        <v>5675</v>
      </c>
      <c r="H114" s="220">
        <v>200</v>
      </c>
      <c r="I114" s="221"/>
      <c r="J114" s="222">
        <f>ROUND(I114*H114,2)</f>
        <v>0</v>
      </c>
      <c r="K114" s="218" t="s">
        <v>19</v>
      </c>
      <c r="L114" s="47"/>
      <c r="M114" s="223" t="s">
        <v>19</v>
      </c>
      <c r="N114" s="224" t="s">
        <v>40</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238</v>
      </c>
      <c r="AT114" s="227" t="s">
        <v>234</v>
      </c>
      <c r="AU114" s="227" t="s">
        <v>78</v>
      </c>
      <c r="AY114" s="19" t="s">
        <v>231</v>
      </c>
      <c r="BE114" s="228">
        <f>IF(N114="základní",J114,0)</f>
        <v>0</v>
      </c>
      <c r="BF114" s="228">
        <f>IF(N114="snížená",J114,0)</f>
        <v>0</v>
      </c>
      <c r="BG114" s="228">
        <f>IF(N114="zákl. přenesená",J114,0)</f>
        <v>0</v>
      </c>
      <c r="BH114" s="228">
        <f>IF(N114="sníž. přenesená",J114,0)</f>
        <v>0</v>
      </c>
      <c r="BI114" s="228">
        <f>IF(N114="nulová",J114,0)</f>
        <v>0</v>
      </c>
      <c r="BJ114" s="19" t="s">
        <v>76</v>
      </c>
      <c r="BK114" s="228">
        <f>ROUND(I114*H114,2)</f>
        <v>0</v>
      </c>
      <c r="BL114" s="19" t="s">
        <v>238</v>
      </c>
      <c r="BM114" s="227" t="s">
        <v>6555</v>
      </c>
    </row>
    <row r="115" s="2" customFormat="1" ht="24.15" customHeight="1">
      <c r="A115" s="41"/>
      <c r="B115" s="42"/>
      <c r="C115" s="216" t="s">
        <v>412</v>
      </c>
      <c r="D115" s="216" t="s">
        <v>234</v>
      </c>
      <c r="E115" s="217" t="s">
        <v>4582</v>
      </c>
      <c r="F115" s="218" t="s">
        <v>6556</v>
      </c>
      <c r="G115" s="219" t="s">
        <v>5781</v>
      </c>
      <c r="H115" s="220">
        <v>1</v>
      </c>
      <c r="I115" s="221"/>
      <c r="J115" s="222">
        <f>ROUND(I115*H115,2)</f>
        <v>0</v>
      </c>
      <c r="K115" s="218" t="s">
        <v>19</v>
      </c>
      <c r="L115" s="47"/>
      <c r="M115" s="223" t="s">
        <v>19</v>
      </c>
      <c r="N115" s="224" t="s">
        <v>40</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238</v>
      </c>
      <c r="AT115" s="227" t="s">
        <v>234</v>
      </c>
      <c r="AU115" s="227" t="s">
        <v>78</v>
      </c>
      <c r="AY115" s="19" t="s">
        <v>231</v>
      </c>
      <c r="BE115" s="228">
        <f>IF(N115="základní",J115,0)</f>
        <v>0</v>
      </c>
      <c r="BF115" s="228">
        <f>IF(N115="snížená",J115,0)</f>
        <v>0</v>
      </c>
      <c r="BG115" s="228">
        <f>IF(N115="zákl. přenesená",J115,0)</f>
        <v>0</v>
      </c>
      <c r="BH115" s="228">
        <f>IF(N115="sníž. přenesená",J115,0)</f>
        <v>0</v>
      </c>
      <c r="BI115" s="228">
        <f>IF(N115="nulová",J115,0)</f>
        <v>0</v>
      </c>
      <c r="BJ115" s="19" t="s">
        <v>76</v>
      </c>
      <c r="BK115" s="228">
        <f>ROUND(I115*H115,2)</f>
        <v>0</v>
      </c>
      <c r="BL115" s="19" t="s">
        <v>238</v>
      </c>
      <c r="BM115" s="227" t="s">
        <v>6557</v>
      </c>
    </row>
    <row r="116" s="2" customFormat="1" ht="66.75" customHeight="1">
      <c r="A116" s="41"/>
      <c r="B116" s="42"/>
      <c r="C116" s="216" t="s">
        <v>417</v>
      </c>
      <c r="D116" s="216" t="s">
        <v>234</v>
      </c>
      <c r="E116" s="217" t="s">
        <v>4584</v>
      </c>
      <c r="F116" s="218" t="s">
        <v>6558</v>
      </c>
      <c r="G116" s="219" t="s">
        <v>5781</v>
      </c>
      <c r="H116" s="220">
        <v>1</v>
      </c>
      <c r="I116" s="221"/>
      <c r="J116" s="222">
        <f>ROUND(I116*H116,2)</f>
        <v>0</v>
      </c>
      <c r="K116" s="218" t="s">
        <v>19</v>
      </c>
      <c r="L116" s="47"/>
      <c r="M116" s="223" t="s">
        <v>19</v>
      </c>
      <c r="N116" s="224" t="s">
        <v>40</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238</v>
      </c>
      <c r="AT116" s="227" t="s">
        <v>234</v>
      </c>
      <c r="AU116" s="227" t="s">
        <v>78</v>
      </c>
      <c r="AY116" s="19" t="s">
        <v>231</v>
      </c>
      <c r="BE116" s="228">
        <f>IF(N116="základní",J116,0)</f>
        <v>0</v>
      </c>
      <c r="BF116" s="228">
        <f>IF(N116="snížená",J116,0)</f>
        <v>0</v>
      </c>
      <c r="BG116" s="228">
        <f>IF(N116="zákl. přenesená",J116,0)</f>
        <v>0</v>
      </c>
      <c r="BH116" s="228">
        <f>IF(N116="sníž. přenesená",J116,0)</f>
        <v>0</v>
      </c>
      <c r="BI116" s="228">
        <f>IF(N116="nulová",J116,0)</f>
        <v>0</v>
      </c>
      <c r="BJ116" s="19" t="s">
        <v>76</v>
      </c>
      <c r="BK116" s="228">
        <f>ROUND(I116*H116,2)</f>
        <v>0</v>
      </c>
      <c r="BL116" s="19" t="s">
        <v>238</v>
      </c>
      <c r="BM116" s="227" t="s">
        <v>6559</v>
      </c>
    </row>
    <row r="117" s="2" customFormat="1" ht="16.5" customHeight="1">
      <c r="A117" s="41"/>
      <c r="B117" s="42"/>
      <c r="C117" s="216" t="s">
        <v>423</v>
      </c>
      <c r="D117" s="216" t="s">
        <v>234</v>
      </c>
      <c r="E117" s="217" t="s">
        <v>4586</v>
      </c>
      <c r="F117" s="218" t="s">
        <v>6560</v>
      </c>
      <c r="G117" s="219" t="s">
        <v>5781</v>
      </c>
      <c r="H117" s="220">
        <v>1</v>
      </c>
      <c r="I117" s="221"/>
      <c r="J117" s="222">
        <f>ROUND(I117*H117,2)</f>
        <v>0</v>
      </c>
      <c r="K117" s="218" t="s">
        <v>19</v>
      </c>
      <c r="L117" s="47"/>
      <c r="M117" s="223" t="s">
        <v>19</v>
      </c>
      <c r="N117" s="224" t="s">
        <v>40</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238</v>
      </c>
      <c r="AT117" s="227" t="s">
        <v>234</v>
      </c>
      <c r="AU117" s="227" t="s">
        <v>78</v>
      </c>
      <c r="AY117" s="19" t="s">
        <v>231</v>
      </c>
      <c r="BE117" s="228">
        <f>IF(N117="základní",J117,0)</f>
        <v>0</v>
      </c>
      <c r="BF117" s="228">
        <f>IF(N117="snížená",J117,0)</f>
        <v>0</v>
      </c>
      <c r="BG117" s="228">
        <f>IF(N117="zákl. přenesená",J117,0)</f>
        <v>0</v>
      </c>
      <c r="BH117" s="228">
        <f>IF(N117="sníž. přenesená",J117,0)</f>
        <v>0</v>
      </c>
      <c r="BI117" s="228">
        <f>IF(N117="nulová",J117,0)</f>
        <v>0</v>
      </c>
      <c r="BJ117" s="19" t="s">
        <v>76</v>
      </c>
      <c r="BK117" s="228">
        <f>ROUND(I117*H117,2)</f>
        <v>0</v>
      </c>
      <c r="BL117" s="19" t="s">
        <v>238</v>
      </c>
      <c r="BM117" s="227" t="s">
        <v>6561</v>
      </c>
    </row>
    <row r="118" s="2" customFormat="1" ht="55.5" customHeight="1">
      <c r="A118" s="41"/>
      <c r="B118" s="42"/>
      <c r="C118" s="216" t="s">
        <v>429</v>
      </c>
      <c r="D118" s="216" t="s">
        <v>234</v>
      </c>
      <c r="E118" s="217" t="s">
        <v>4588</v>
      </c>
      <c r="F118" s="218" t="s">
        <v>6562</v>
      </c>
      <c r="G118" s="219" t="s">
        <v>5781</v>
      </c>
      <c r="H118" s="220">
        <v>1</v>
      </c>
      <c r="I118" s="221"/>
      <c r="J118" s="222">
        <f>ROUND(I118*H118,2)</f>
        <v>0</v>
      </c>
      <c r="K118" s="218" t="s">
        <v>19</v>
      </c>
      <c r="L118" s="47"/>
      <c r="M118" s="223" t="s">
        <v>19</v>
      </c>
      <c r="N118" s="224" t="s">
        <v>40</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238</v>
      </c>
      <c r="AT118" s="227" t="s">
        <v>234</v>
      </c>
      <c r="AU118" s="227" t="s">
        <v>78</v>
      </c>
      <c r="AY118" s="19" t="s">
        <v>231</v>
      </c>
      <c r="BE118" s="228">
        <f>IF(N118="základní",J118,0)</f>
        <v>0</v>
      </c>
      <c r="BF118" s="228">
        <f>IF(N118="snížená",J118,0)</f>
        <v>0</v>
      </c>
      <c r="BG118" s="228">
        <f>IF(N118="zákl. přenesená",J118,0)</f>
        <v>0</v>
      </c>
      <c r="BH118" s="228">
        <f>IF(N118="sníž. přenesená",J118,0)</f>
        <v>0</v>
      </c>
      <c r="BI118" s="228">
        <f>IF(N118="nulová",J118,0)</f>
        <v>0</v>
      </c>
      <c r="BJ118" s="19" t="s">
        <v>76</v>
      </c>
      <c r="BK118" s="228">
        <f>ROUND(I118*H118,2)</f>
        <v>0</v>
      </c>
      <c r="BL118" s="19" t="s">
        <v>238</v>
      </c>
      <c r="BM118" s="227" t="s">
        <v>6563</v>
      </c>
    </row>
    <row r="119" s="2" customFormat="1" ht="33" customHeight="1">
      <c r="A119" s="41"/>
      <c r="B119" s="42"/>
      <c r="C119" s="216" t="s">
        <v>434</v>
      </c>
      <c r="D119" s="216" t="s">
        <v>234</v>
      </c>
      <c r="E119" s="217" t="s">
        <v>4591</v>
      </c>
      <c r="F119" s="218" t="s">
        <v>6564</v>
      </c>
      <c r="G119" s="219" t="s">
        <v>5781</v>
      </c>
      <c r="H119" s="220">
        <v>1</v>
      </c>
      <c r="I119" s="221"/>
      <c r="J119" s="222">
        <f>ROUND(I119*H119,2)</f>
        <v>0</v>
      </c>
      <c r="K119" s="218" t="s">
        <v>19</v>
      </c>
      <c r="L119" s="47"/>
      <c r="M119" s="223" t="s">
        <v>19</v>
      </c>
      <c r="N119" s="224" t="s">
        <v>40</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238</v>
      </c>
      <c r="AT119" s="227" t="s">
        <v>234</v>
      </c>
      <c r="AU119" s="227" t="s">
        <v>78</v>
      </c>
      <c r="AY119" s="19" t="s">
        <v>231</v>
      </c>
      <c r="BE119" s="228">
        <f>IF(N119="základní",J119,0)</f>
        <v>0</v>
      </c>
      <c r="BF119" s="228">
        <f>IF(N119="snížená",J119,0)</f>
        <v>0</v>
      </c>
      <c r="BG119" s="228">
        <f>IF(N119="zákl. přenesená",J119,0)</f>
        <v>0</v>
      </c>
      <c r="BH119" s="228">
        <f>IF(N119="sníž. přenesená",J119,0)</f>
        <v>0</v>
      </c>
      <c r="BI119" s="228">
        <f>IF(N119="nulová",J119,0)</f>
        <v>0</v>
      </c>
      <c r="BJ119" s="19" t="s">
        <v>76</v>
      </c>
      <c r="BK119" s="228">
        <f>ROUND(I119*H119,2)</f>
        <v>0</v>
      </c>
      <c r="BL119" s="19" t="s">
        <v>238</v>
      </c>
      <c r="BM119" s="227" t="s">
        <v>6565</v>
      </c>
    </row>
    <row r="120" s="2" customFormat="1" ht="24.15" customHeight="1">
      <c r="A120" s="41"/>
      <c r="B120" s="42"/>
      <c r="C120" s="216" t="s">
        <v>442</v>
      </c>
      <c r="D120" s="216" t="s">
        <v>234</v>
      </c>
      <c r="E120" s="217" t="s">
        <v>4593</v>
      </c>
      <c r="F120" s="218" t="s">
        <v>6566</v>
      </c>
      <c r="G120" s="219" t="s">
        <v>6507</v>
      </c>
      <c r="H120" s="220">
        <v>1</v>
      </c>
      <c r="I120" s="221"/>
      <c r="J120" s="222">
        <f>ROUND(I120*H120,2)</f>
        <v>0</v>
      </c>
      <c r="K120" s="218" t="s">
        <v>19</v>
      </c>
      <c r="L120" s="47"/>
      <c r="M120" s="297" t="s">
        <v>19</v>
      </c>
      <c r="N120" s="298" t="s">
        <v>40</v>
      </c>
      <c r="O120" s="295"/>
      <c r="P120" s="299">
        <f>O120*H120</f>
        <v>0</v>
      </c>
      <c r="Q120" s="299">
        <v>0</v>
      </c>
      <c r="R120" s="299">
        <f>Q120*H120</f>
        <v>0</v>
      </c>
      <c r="S120" s="299">
        <v>0</v>
      </c>
      <c r="T120" s="300">
        <f>S120*H120</f>
        <v>0</v>
      </c>
      <c r="U120" s="41"/>
      <c r="V120" s="41"/>
      <c r="W120" s="41"/>
      <c r="X120" s="41"/>
      <c r="Y120" s="41"/>
      <c r="Z120" s="41"/>
      <c r="AA120" s="41"/>
      <c r="AB120" s="41"/>
      <c r="AC120" s="41"/>
      <c r="AD120" s="41"/>
      <c r="AE120" s="41"/>
      <c r="AR120" s="227" t="s">
        <v>238</v>
      </c>
      <c r="AT120" s="227" t="s">
        <v>234</v>
      </c>
      <c r="AU120" s="227" t="s">
        <v>78</v>
      </c>
      <c r="AY120" s="19" t="s">
        <v>231</v>
      </c>
      <c r="BE120" s="228">
        <f>IF(N120="základní",J120,0)</f>
        <v>0</v>
      </c>
      <c r="BF120" s="228">
        <f>IF(N120="snížená",J120,0)</f>
        <v>0</v>
      </c>
      <c r="BG120" s="228">
        <f>IF(N120="zákl. přenesená",J120,0)</f>
        <v>0</v>
      </c>
      <c r="BH120" s="228">
        <f>IF(N120="sníž. přenesená",J120,0)</f>
        <v>0</v>
      </c>
      <c r="BI120" s="228">
        <f>IF(N120="nulová",J120,0)</f>
        <v>0</v>
      </c>
      <c r="BJ120" s="19" t="s">
        <v>76</v>
      </c>
      <c r="BK120" s="228">
        <f>ROUND(I120*H120,2)</f>
        <v>0</v>
      </c>
      <c r="BL120" s="19" t="s">
        <v>238</v>
      </c>
      <c r="BM120" s="227" t="s">
        <v>6567</v>
      </c>
    </row>
    <row r="121" s="2" customFormat="1" ht="6.96" customHeight="1">
      <c r="A121" s="41"/>
      <c r="B121" s="62"/>
      <c r="C121" s="63"/>
      <c r="D121" s="63"/>
      <c r="E121" s="63"/>
      <c r="F121" s="63"/>
      <c r="G121" s="63"/>
      <c r="H121" s="63"/>
      <c r="I121" s="63"/>
      <c r="J121" s="63"/>
      <c r="K121" s="63"/>
      <c r="L121" s="47"/>
      <c r="M121" s="41"/>
      <c r="O121" s="41"/>
      <c r="P121" s="41"/>
      <c r="Q121" s="41"/>
      <c r="R121" s="41"/>
      <c r="S121" s="41"/>
      <c r="T121" s="41"/>
      <c r="U121" s="41"/>
      <c r="V121" s="41"/>
      <c r="W121" s="41"/>
      <c r="X121" s="41"/>
      <c r="Y121" s="41"/>
      <c r="Z121" s="41"/>
      <c r="AA121" s="41"/>
      <c r="AB121" s="41"/>
      <c r="AC121" s="41"/>
      <c r="AD121" s="41"/>
      <c r="AE121" s="41"/>
    </row>
  </sheetData>
  <sheetProtection sheet="1" autoFilter="0" formatColumns="0" formatRows="0" objects="1" scenarios="1" spinCount="100000" saltValue="8soLgE9TimDp+/NOh/GxRPm4xSho6MH3fSUSRbMp42kQtUQwTOhSSNrxIM69zOvPvfkjT5lqh8gWU0jHp6J0Rg==" hashValue="g2NABRaJM5qvtli8I0JfUAMJuVFN0UepR/WGRFoaKjgl9NuBaRb9cOyBrQj4uejb9pYl9+pxXkR12LkXEyb0dQ==" algorithmName="SHA-512" password="CC35"/>
  <autoFilter ref="C81:K120"/>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2"/>
    </row>
    <row r="4" s="1" customFormat="1" ht="24.96" customHeight="1">
      <c r="B4" s="22"/>
      <c r="C4" s="144" t="s">
        <v>6568</v>
      </c>
      <c r="H4" s="22"/>
    </row>
    <row r="5" s="1" customFormat="1" ht="12" customHeight="1">
      <c r="B5" s="22"/>
      <c r="C5" s="307" t="s">
        <v>13</v>
      </c>
      <c r="D5" s="153" t="s">
        <v>14</v>
      </c>
      <c r="E5" s="1"/>
      <c r="F5" s="1"/>
      <c r="H5" s="22"/>
    </row>
    <row r="6" s="1" customFormat="1" ht="36.96" customHeight="1">
      <c r="B6" s="22"/>
      <c r="C6" s="308" t="s">
        <v>16</v>
      </c>
      <c r="D6" s="309" t="s">
        <v>17</v>
      </c>
      <c r="E6" s="1"/>
      <c r="F6" s="1"/>
      <c r="H6" s="22"/>
    </row>
    <row r="7" s="1" customFormat="1" ht="16.5" customHeight="1">
      <c r="B7" s="22"/>
      <c r="C7" s="146" t="s">
        <v>23</v>
      </c>
      <c r="D7" s="150" t="str">
        <f>'Rekapitulace stavby'!AN8</f>
        <v>28. 5. 2021</v>
      </c>
      <c r="H7" s="22"/>
    </row>
    <row r="8" s="2" customFormat="1" ht="10.8" customHeight="1">
      <c r="A8" s="41"/>
      <c r="B8" s="47"/>
      <c r="C8" s="41"/>
      <c r="D8" s="41"/>
      <c r="E8" s="41"/>
      <c r="F8" s="41"/>
      <c r="G8" s="41"/>
      <c r="H8" s="47"/>
    </row>
    <row r="9" s="11" customFormat="1" ht="29.28" customHeight="1">
      <c r="A9" s="189"/>
      <c r="B9" s="310"/>
      <c r="C9" s="311" t="s">
        <v>50</v>
      </c>
      <c r="D9" s="312" t="s">
        <v>51</v>
      </c>
      <c r="E9" s="312" t="s">
        <v>218</v>
      </c>
      <c r="F9" s="313" t="s">
        <v>6569</v>
      </c>
      <c r="G9" s="189"/>
      <c r="H9" s="310"/>
    </row>
    <row r="10" s="2" customFormat="1" ht="26.4" customHeight="1">
      <c r="A10" s="41"/>
      <c r="B10" s="47"/>
      <c r="C10" s="314" t="s">
        <v>6570</v>
      </c>
      <c r="D10" s="314" t="s">
        <v>155</v>
      </c>
      <c r="E10" s="41"/>
      <c r="F10" s="41"/>
      <c r="G10" s="41"/>
      <c r="H10" s="47"/>
    </row>
    <row r="11" s="2" customFormat="1" ht="16.8" customHeight="1">
      <c r="A11" s="41"/>
      <c r="B11" s="47"/>
      <c r="C11" s="315" t="s">
        <v>3876</v>
      </c>
      <c r="D11" s="316" t="s">
        <v>19</v>
      </c>
      <c r="E11" s="317" t="s">
        <v>19</v>
      </c>
      <c r="F11" s="318">
        <v>81.799999999999997</v>
      </c>
      <c r="G11" s="41"/>
      <c r="H11" s="47"/>
    </row>
    <row r="12" s="2" customFormat="1" ht="16.8" customHeight="1">
      <c r="A12" s="41"/>
      <c r="B12" s="47"/>
      <c r="C12" s="319" t="s">
        <v>19</v>
      </c>
      <c r="D12" s="319" t="s">
        <v>4052</v>
      </c>
      <c r="E12" s="19" t="s">
        <v>19</v>
      </c>
      <c r="F12" s="320">
        <v>0</v>
      </c>
      <c r="G12" s="41"/>
      <c r="H12" s="47"/>
    </row>
    <row r="13" s="2" customFormat="1" ht="16.8" customHeight="1">
      <c r="A13" s="41"/>
      <c r="B13" s="47"/>
      <c r="C13" s="319" t="s">
        <v>19</v>
      </c>
      <c r="D13" s="319" t="s">
        <v>4053</v>
      </c>
      <c r="E13" s="19" t="s">
        <v>19</v>
      </c>
      <c r="F13" s="320">
        <v>80</v>
      </c>
      <c r="G13" s="41"/>
      <c r="H13" s="47"/>
    </row>
    <row r="14" s="2" customFormat="1" ht="16.8" customHeight="1">
      <c r="A14" s="41"/>
      <c r="B14" s="47"/>
      <c r="C14" s="319" t="s">
        <v>19</v>
      </c>
      <c r="D14" s="319" t="s">
        <v>4054</v>
      </c>
      <c r="E14" s="19" t="s">
        <v>19</v>
      </c>
      <c r="F14" s="320">
        <v>1.8</v>
      </c>
      <c r="G14" s="41"/>
      <c r="H14" s="47"/>
    </row>
    <row r="15" s="2" customFormat="1" ht="16.8" customHeight="1">
      <c r="A15" s="41"/>
      <c r="B15" s="47"/>
      <c r="C15" s="319" t="s">
        <v>3876</v>
      </c>
      <c r="D15" s="319" t="s">
        <v>260</v>
      </c>
      <c r="E15" s="19" t="s">
        <v>19</v>
      </c>
      <c r="F15" s="320">
        <v>81.799999999999997</v>
      </c>
      <c r="G15" s="41"/>
      <c r="H15" s="47"/>
    </row>
    <row r="16" s="2" customFormat="1" ht="16.8" customHeight="1">
      <c r="A16" s="41"/>
      <c r="B16" s="47"/>
      <c r="C16" s="321" t="s">
        <v>6571</v>
      </c>
      <c r="D16" s="41"/>
      <c r="E16" s="41"/>
      <c r="F16" s="41"/>
      <c r="G16" s="41"/>
      <c r="H16" s="47"/>
    </row>
    <row r="17" s="2" customFormat="1">
      <c r="A17" s="41"/>
      <c r="B17" s="47"/>
      <c r="C17" s="319" t="s">
        <v>1778</v>
      </c>
      <c r="D17" s="319" t="s">
        <v>6572</v>
      </c>
      <c r="E17" s="19" t="s">
        <v>243</v>
      </c>
      <c r="F17" s="320">
        <v>81.799999999999997</v>
      </c>
      <c r="G17" s="41"/>
      <c r="H17" s="47"/>
    </row>
    <row r="18" s="2" customFormat="1" ht="16.8" customHeight="1">
      <c r="A18" s="41"/>
      <c r="B18" s="47"/>
      <c r="C18" s="319" t="s">
        <v>4065</v>
      </c>
      <c r="D18" s="319" t="s">
        <v>6573</v>
      </c>
      <c r="E18" s="19" t="s">
        <v>243</v>
      </c>
      <c r="F18" s="320">
        <v>81.799999999999997</v>
      </c>
      <c r="G18" s="41"/>
      <c r="H18" s="47"/>
    </row>
    <row r="19" s="2" customFormat="1" ht="16.8" customHeight="1">
      <c r="A19" s="41"/>
      <c r="B19" s="47"/>
      <c r="C19" s="319" t="s">
        <v>1794</v>
      </c>
      <c r="D19" s="319" t="s">
        <v>6574</v>
      </c>
      <c r="E19" s="19" t="s">
        <v>243</v>
      </c>
      <c r="F19" s="320">
        <v>81.799999999999997</v>
      </c>
      <c r="G19" s="41"/>
      <c r="H19" s="47"/>
    </row>
    <row r="20" s="2" customFormat="1">
      <c r="A20" s="41"/>
      <c r="B20" s="47"/>
      <c r="C20" s="319" t="s">
        <v>4078</v>
      </c>
      <c r="D20" s="319" t="s">
        <v>4079</v>
      </c>
      <c r="E20" s="19" t="s">
        <v>243</v>
      </c>
      <c r="F20" s="320">
        <v>376.80000000000001</v>
      </c>
      <c r="G20" s="41"/>
      <c r="H20" s="47"/>
    </row>
    <row r="21" s="2" customFormat="1" ht="16.8" customHeight="1">
      <c r="A21" s="41"/>
      <c r="B21" s="47"/>
      <c r="C21" s="315" t="s">
        <v>3878</v>
      </c>
      <c r="D21" s="316" t="s">
        <v>19</v>
      </c>
      <c r="E21" s="317" t="s">
        <v>19</v>
      </c>
      <c r="F21" s="318">
        <v>295</v>
      </c>
      <c r="G21" s="41"/>
      <c r="H21" s="47"/>
    </row>
    <row r="22" s="2" customFormat="1" ht="16.8" customHeight="1">
      <c r="A22" s="41"/>
      <c r="B22" s="47"/>
      <c r="C22" s="319" t="s">
        <v>19</v>
      </c>
      <c r="D22" s="319" t="s">
        <v>4049</v>
      </c>
      <c r="E22" s="19" t="s">
        <v>19</v>
      </c>
      <c r="F22" s="320">
        <v>0</v>
      </c>
      <c r="G22" s="41"/>
      <c r="H22" s="47"/>
    </row>
    <row r="23" s="2" customFormat="1" ht="16.8" customHeight="1">
      <c r="A23" s="41"/>
      <c r="B23" s="47"/>
      <c r="C23" s="319" t="s">
        <v>19</v>
      </c>
      <c r="D23" s="319" t="s">
        <v>4050</v>
      </c>
      <c r="E23" s="19" t="s">
        <v>19</v>
      </c>
      <c r="F23" s="320">
        <v>295</v>
      </c>
      <c r="G23" s="41"/>
      <c r="H23" s="47"/>
    </row>
    <row r="24" s="2" customFormat="1" ht="16.8" customHeight="1">
      <c r="A24" s="41"/>
      <c r="B24" s="47"/>
      <c r="C24" s="319" t="s">
        <v>3878</v>
      </c>
      <c r="D24" s="319" t="s">
        <v>260</v>
      </c>
      <c r="E24" s="19" t="s">
        <v>19</v>
      </c>
      <c r="F24" s="320">
        <v>295</v>
      </c>
      <c r="G24" s="41"/>
      <c r="H24" s="47"/>
    </row>
    <row r="25" s="2" customFormat="1" ht="16.8" customHeight="1">
      <c r="A25" s="41"/>
      <c r="B25" s="47"/>
      <c r="C25" s="321" t="s">
        <v>6571</v>
      </c>
      <c r="D25" s="41"/>
      <c r="E25" s="41"/>
      <c r="F25" s="41"/>
      <c r="G25" s="41"/>
      <c r="H25" s="47"/>
    </row>
    <row r="26" s="2" customFormat="1">
      <c r="A26" s="41"/>
      <c r="B26" s="47"/>
      <c r="C26" s="319" t="s">
        <v>1204</v>
      </c>
      <c r="D26" s="319" t="s">
        <v>6575</v>
      </c>
      <c r="E26" s="19" t="s">
        <v>243</v>
      </c>
      <c r="F26" s="320">
        <v>295</v>
      </c>
      <c r="G26" s="41"/>
      <c r="H26" s="47"/>
    </row>
    <row r="27" s="2" customFormat="1">
      <c r="A27" s="41"/>
      <c r="B27" s="47"/>
      <c r="C27" s="319" t="s">
        <v>4060</v>
      </c>
      <c r="D27" s="319" t="s">
        <v>6576</v>
      </c>
      <c r="E27" s="19" t="s">
        <v>243</v>
      </c>
      <c r="F27" s="320">
        <v>295</v>
      </c>
      <c r="G27" s="41"/>
      <c r="H27" s="47"/>
    </row>
    <row r="28" s="2" customFormat="1" ht="16.8" customHeight="1">
      <c r="A28" s="41"/>
      <c r="B28" s="47"/>
      <c r="C28" s="319" t="s">
        <v>1212</v>
      </c>
      <c r="D28" s="319" t="s">
        <v>6577</v>
      </c>
      <c r="E28" s="19" t="s">
        <v>243</v>
      </c>
      <c r="F28" s="320">
        <v>295</v>
      </c>
      <c r="G28" s="41"/>
      <c r="H28" s="47"/>
    </row>
    <row r="29" s="2" customFormat="1">
      <c r="A29" s="41"/>
      <c r="B29" s="47"/>
      <c r="C29" s="319" t="s">
        <v>4078</v>
      </c>
      <c r="D29" s="319" t="s">
        <v>4079</v>
      </c>
      <c r="E29" s="19" t="s">
        <v>243</v>
      </c>
      <c r="F29" s="320">
        <v>376.80000000000001</v>
      </c>
      <c r="G29" s="41"/>
      <c r="H29" s="47"/>
    </row>
    <row r="30" s="2" customFormat="1" ht="16.8" customHeight="1">
      <c r="A30" s="41"/>
      <c r="B30" s="47"/>
      <c r="C30" s="315" t="s">
        <v>3880</v>
      </c>
      <c r="D30" s="316" t="s">
        <v>19</v>
      </c>
      <c r="E30" s="317" t="s">
        <v>19</v>
      </c>
      <c r="F30" s="318">
        <v>1011</v>
      </c>
      <c r="G30" s="41"/>
      <c r="H30" s="47"/>
    </row>
    <row r="31" s="2" customFormat="1" ht="16.8" customHeight="1">
      <c r="A31" s="41"/>
      <c r="B31" s="47"/>
      <c r="C31" s="319" t="s">
        <v>19</v>
      </c>
      <c r="D31" s="319" t="s">
        <v>3896</v>
      </c>
      <c r="E31" s="19" t="s">
        <v>19</v>
      </c>
      <c r="F31" s="320">
        <v>0</v>
      </c>
      <c r="G31" s="41"/>
      <c r="H31" s="47"/>
    </row>
    <row r="32" s="2" customFormat="1" ht="16.8" customHeight="1">
      <c r="A32" s="41"/>
      <c r="B32" s="47"/>
      <c r="C32" s="319" t="s">
        <v>19</v>
      </c>
      <c r="D32" s="319" t="s">
        <v>3897</v>
      </c>
      <c r="E32" s="19" t="s">
        <v>19</v>
      </c>
      <c r="F32" s="320">
        <v>1011</v>
      </c>
      <c r="G32" s="41"/>
      <c r="H32" s="47"/>
    </row>
    <row r="33" s="2" customFormat="1" ht="16.8" customHeight="1">
      <c r="A33" s="41"/>
      <c r="B33" s="47"/>
      <c r="C33" s="319" t="s">
        <v>3880</v>
      </c>
      <c r="D33" s="319" t="s">
        <v>260</v>
      </c>
      <c r="E33" s="19" t="s">
        <v>19</v>
      </c>
      <c r="F33" s="320">
        <v>1011</v>
      </c>
      <c r="G33" s="41"/>
      <c r="H33" s="47"/>
    </row>
    <row r="34" s="2" customFormat="1" ht="16.8" customHeight="1">
      <c r="A34" s="41"/>
      <c r="B34" s="47"/>
      <c r="C34" s="321" t="s">
        <v>6571</v>
      </c>
      <c r="D34" s="41"/>
      <c r="E34" s="41"/>
      <c r="F34" s="41"/>
      <c r="G34" s="41"/>
      <c r="H34" s="47"/>
    </row>
    <row r="35" s="2" customFormat="1">
      <c r="A35" s="41"/>
      <c r="B35" s="47"/>
      <c r="C35" s="319" t="s">
        <v>3893</v>
      </c>
      <c r="D35" s="319" t="s">
        <v>3894</v>
      </c>
      <c r="E35" s="19" t="s">
        <v>356</v>
      </c>
      <c r="F35" s="320">
        <v>1011</v>
      </c>
      <c r="G35" s="41"/>
      <c r="H35" s="47"/>
    </row>
    <row r="36" s="2" customFormat="1">
      <c r="A36" s="41"/>
      <c r="B36" s="47"/>
      <c r="C36" s="319" t="s">
        <v>3949</v>
      </c>
      <c r="D36" s="319" t="s">
        <v>3950</v>
      </c>
      <c r="E36" s="19" t="s">
        <v>356</v>
      </c>
      <c r="F36" s="320">
        <v>1195.067</v>
      </c>
      <c r="G36" s="41"/>
      <c r="H36" s="47"/>
    </row>
    <row r="37" s="2" customFormat="1">
      <c r="A37" s="41"/>
      <c r="B37" s="47"/>
      <c r="C37" s="319" t="s">
        <v>552</v>
      </c>
      <c r="D37" s="319" t="s">
        <v>553</v>
      </c>
      <c r="E37" s="19" t="s">
        <v>356</v>
      </c>
      <c r="F37" s="320">
        <v>1195.067</v>
      </c>
      <c r="G37" s="41"/>
      <c r="H37" s="47"/>
    </row>
    <row r="38" s="2" customFormat="1" ht="16.8" customHeight="1">
      <c r="A38" s="41"/>
      <c r="B38" s="47"/>
      <c r="C38" s="315" t="s">
        <v>3984</v>
      </c>
      <c r="D38" s="316" t="s">
        <v>19</v>
      </c>
      <c r="E38" s="317" t="s">
        <v>19</v>
      </c>
      <c r="F38" s="318">
        <v>640</v>
      </c>
      <c r="G38" s="41"/>
      <c r="H38" s="47"/>
    </row>
    <row r="39" s="2" customFormat="1" ht="16.8" customHeight="1">
      <c r="A39" s="41"/>
      <c r="B39" s="47"/>
      <c r="C39" s="319" t="s">
        <v>19</v>
      </c>
      <c r="D39" s="319" t="s">
        <v>3982</v>
      </c>
      <c r="E39" s="19" t="s">
        <v>19</v>
      </c>
      <c r="F39" s="320">
        <v>0</v>
      </c>
      <c r="G39" s="41"/>
      <c r="H39" s="47"/>
    </row>
    <row r="40" s="2" customFormat="1" ht="16.8" customHeight="1">
      <c r="A40" s="41"/>
      <c r="B40" s="47"/>
      <c r="C40" s="319" t="s">
        <v>19</v>
      </c>
      <c r="D40" s="319" t="s">
        <v>3983</v>
      </c>
      <c r="E40" s="19" t="s">
        <v>19</v>
      </c>
      <c r="F40" s="320">
        <v>640</v>
      </c>
      <c r="G40" s="41"/>
      <c r="H40" s="47"/>
    </row>
    <row r="41" s="2" customFormat="1" ht="16.8" customHeight="1">
      <c r="A41" s="41"/>
      <c r="B41" s="47"/>
      <c r="C41" s="319" t="s">
        <v>3984</v>
      </c>
      <c r="D41" s="319" t="s">
        <v>260</v>
      </c>
      <c r="E41" s="19" t="s">
        <v>19</v>
      </c>
      <c r="F41" s="320">
        <v>640</v>
      </c>
      <c r="G41" s="41"/>
      <c r="H41" s="47"/>
    </row>
    <row r="42" s="2" customFormat="1" ht="16.8" customHeight="1">
      <c r="A42" s="41"/>
      <c r="B42" s="47"/>
      <c r="C42" s="315" t="s">
        <v>3882</v>
      </c>
      <c r="D42" s="316" t="s">
        <v>19</v>
      </c>
      <c r="E42" s="317" t="s">
        <v>19</v>
      </c>
      <c r="F42" s="318">
        <v>584</v>
      </c>
      <c r="G42" s="41"/>
      <c r="H42" s="47"/>
    </row>
    <row r="43" s="2" customFormat="1" ht="16.8" customHeight="1">
      <c r="A43" s="41"/>
      <c r="B43" s="47"/>
      <c r="C43" s="319" t="s">
        <v>19</v>
      </c>
      <c r="D43" s="319" t="s">
        <v>3891</v>
      </c>
      <c r="E43" s="19" t="s">
        <v>19</v>
      </c>
      <c r="F43" s="320">
        <v>0</v>
      </c>
      <c r="G43" s="41"/>
      <c r="H43" s="47"/>
    </row>
    <row r="44" s="2" customFormat="1" ht="16.8" customHeight="1">
      <c r="A44" s="41"/>
      <c r="B44" s="47"/>
      <c r="C44" s="319" t="s">
        <v>19</v>
      </c>
      <c r="D44" s="319" t="s">
        <v>3892</v>
      </c>
      <c r="E44" s="19" t="s">
        <v>19</v>
      </c>
      <c r="F44" s="320">
        <v>584</v>
      </c>
      <c r="G44" s="41"/>
      <c r="H44" s="47"/>
    </row>
    <row r="45" s="2" customFormat="1" ht="16.8" customHeight="1">
      <c r="A45" s="41"/>
      <c r="B45" s="47"/>
      <c r="C45" s="319" t="s">
        <v>3882</v>
      </c>
      <c r="D45" s="319" t="s">
        <v>260</v>
      </c>
      <c r="E45" s="19" t="s">
        <v>19</v>
      </c>
      <c r="F45" s="320">
        <v>584</v>
      </c>
      <c r="G45" s="41"/>
      <c r="H45" s="47"/>
    </row>
    <row r="46" s="2" customFormat="1" ht="16.8" customHeight="1">
      <c r="A46" s="41"/>
      <c r="B46" s="47"/>
      <c r="C46" s="321" t="s">
        <v>6571</v>
      </c>
      <c r="D46" s="41"/>
      <c r="E46" s="41"/>
      <c r="F46" s="41"/>
      <c r="G46" s="41"/>
      <c r="H46" s="47"/>
    </row>
    <row r="47" s="2" customFormat="1" ht="16.8" customHeight="1">
      <c r="A47" s="41"/>
      <c r="B47" s="47"/>
      <c r="C47" s="319" t="s">
        <v>510</v>
      </c>
      <c r="D47" s="319" t="s">
        <v>511</v>
      </c>
      <c r="E47" s="19" t="s">
        <v>243</v>
      </c>
      <c r="F47" s="320">
        <v>584</v>
      </c>
      <c r="G47" s="41"/>
      <c r="H47" s="47"/>
    </row>
    <row r="48" s="2" customFormat="1" ht="16.8" customHeight="1">
      <c r="A48" s="41"/>
      <c r="B48" s="47"/>
      <c r="C48" s="319" t="s">
        <v>504</v>
      </c>
      <c r="D48" s="319" t="s">
        <v>505</v>
      </c>
      <c r="E48" s="19" t="s">
        <v>243</v>
      </c>
      <c r="F48" s="320">
        <v>584</v>
      </c>
      <c r="G48" s="41"/>
      <c r="H48" s="47"/>
    </row>
    <row r="49" s="2" customFormat="1">
      <c r="A49" s="41"/>
      <c r="B49" s="47"/>
      <c r="C49" s="319" t="s">
        <v>3933</v>
      </c>
      <c r="D49" s="319" t="s">
        <v>6578</v>
      </c>
      <c r="E49" s="19" t="s">
        <v>356</v>
      </c>
      <c r="F49" s="320">
        <v>40.880000000000003</v>
      </c>
      <c r="G49" s="41"/>
      <c r="H49" s="47"/>
    </row>
    <row r="50" s="2" customFormat="1" ht="16.8" customHeight="1">
      <c r="A50" s="41"/>
      <c r="B50" s="47"/>
      <c r="C50" s="319" t="s">
        <v>3946</v>
      </c>
      <c r="D50" s="319" t="s">
        <v>6579</v>
      </c>
      <c r="E50" s="19" t="s">
        <v>243</v>
      </c>
      <c r="F50" s="320">
        <v>584</v>
      </c>
      <c r="G50" s="41"/>
      <c r="H50" s="47"/>
    </row>
    <row r="51" s="2" customFormat="1" ht="16.8" customHeight="1">
      <c r="A51" s="41"/>
      <c r="B51" s="47"/>
      <c r="C51" s="319" t="s">
        <v>3961</v>
      </c>
      <c r="D51" s="319" t="s">
        <v>6580</v>
      </c>
      <c r="E51" s="19" t="s">
        <v>243</v>
      </c>
      <c r="F51" s="320">
        <v>584</v>
      </c>
      <c r="G51" s="41"/>
      <c r="H51" s="47"/>
    </row>
    <row r="52" s="2" customFormat="1" ht="16.8" customHeight="1">
      <c r="A52" s="41"/>
      <c r="B52" s="47"/>
      <c r="C52" s="319" t="s">
        <v>3964</v>
      </c>
      <c r="D52" s="319" t="s">
        <v>6581</v>
      </c>
      <c r="E52" s="19" t="s">
        <v>356</v>
      </c>
      <c r="F52" s="320">
        <v>40.880000000000003</v>
      </c>
      <c r="G52" s="41"/>
      <c r="H52" s="47"/>
    </row>
    <row r="53" s="2" customFormat="1">
      <c r="A53" s="41"/>
      <c r="B53" s="47"/>
      <c r="C53" s="319" t="s">
        <v>3977</v>
      </c>
      <c r="D53" s="319" t="s">
        <v>6582</v>
      </c>
      <c r="E53" s="19" t="s">
        <v>356</v>
      </c>
      <c r="F53" s="320">
        <v>40.880000000000003</v>
      </c>
      <c r="G53" s="41"/>
      <c r="H53" s="47"/>
    </row>
    <row r="54" s="2" customFormat="1" ht="16.8" customHeight="1">
      <c r="A54" s="41"/>
      <c r="B54" s="47"/>
      <c r="C54" s="315" t="s">
        <v>3884</v>
      </c>
      <c r="D54" s="316" t="s">
        <v>19</v>
      </c>
      <c r="E54" s="317" t="s">
        <v>19</v>
      </c>
      <c r="F54" s="318">
        <v>179</v>
      </c>
      <c r="G54" s="41"/>
      <c r="H54" s="47"/>
    </row>
    <row r="55" s="2" customFormat="1" ht="16.8" customHeight="1">
      <c r="A55" s="41"/>
      <c r="B55" s="47"/>
      <c r="C55" s="319" t="s">
        <v>19</v>
      </c>
      <c r="D55" s="319" t="s">
        <v>3901</v>
      </c>
      <c r="E55" s="19" t="s">
        <v>19</v>
      </c>
      <c r="F55" s="320">
        <v>0</v>
      </c>
      <c r="G55" s="41"/>
      <c r="H55" s="47"/>
    </row>
    <row r="56" s="2" customFormat="1" ht="16.8" customHeight="1">
      <c r="A56" s="41"/>
      <c r="B56" s="47"/>
      <c r="C56" s="319" t="s">
        <v>19</v>
      </c>
      <c r="D56" s="319" t="s">
        <v>3902</v>
      </c>
      <c r="E56" s="19" t="s">
        <v>19</v>
      </c>
      <c r="F56" s="320">
        <v>179</v>
      </c>
      <c r="G56" s="41"/>
      <c r="H56" s="47"/>
    </row>
    <row r="57" s="2" customFormat="1" ht="16.8" customHeight="1">
      <c r="A57" s="41"/>
      <c r="B57" s="47"/>
      <c r="C57" s="319" t="s">
        <v>3884</v>
      </c>
      <c r="D57" s="319" t="s">
        <v>260</v>
      </c>
      <c r="E57" s="19" t="s">
        <v>19</v>
      </c>
      <c r="F57" s="320">
        <v>179</v>
      </c>
      <c r="G57" s="41"/>
      <c r="H57" s="47"/>
    </row>
    <row r="58" s="2" customFormat="1" ht="16.8" customHeight="1">
      <c r="A58" s="41"/>
      <c r="B58" s="47"/>
      <c r="C58" s="321" t="s">
        <v>6571</v>
      </c>
      <c r="D58" s="41"/>
      <c r="E58" s="41"/>
      <c r="F58" s="41"/>
      <c r="G58" s="41"/>
      <c r="H58" s="47"/>
    </row>
    <row r="59" s="2" customFormat="1" ht="16.8" customHeight="1">
      <c r="A59" s="41"/>
      <c r="B59" s="47"/>
      <c r="C59" s="319" t="s">
        <v>3898</v>
      </c>
      <c r="D59" s="319" t="s">
        <v>3899</v>
      </c>
      <c r="E59" s="19" t="s">
        <v>356</v>
      </c>
      <c r="F59" s="320">
        <v>179</v>
      </c>
      <c r="G59" s="41"/>
      <c r="H59" s="47"/>
    </row>
    <row r="60" s="2" customFormat="1">
      <c r="A60" s="41"/>
      <c r="B60" s="47"/>
      <c r="C60" s="319" t="s">
        <v>3928</v>
      </c>
      <c r="D60" s="319" t="s">
        <v>6583</v>
      </c>
      <c r="E60" s="19" t="s">
        <v>356</v>
      </c>
      <c r="F60" s="320">
        <v>179</v>
      </c>
      <c r="G60" s="41"/>
      <c r="H60" s="47"/>
    </row>
    <row r="61" s="2" customFormat="1">
      <c r="A61" s="41"/>
      <c r="B61" s="47"/>
      <c r="C61" s="319" t="s">
        <v>3938</v>
      </c>
      <c r="D61" s="319" t="s">
        <v>3939</v>
      </c>
      <c r="E61" s="19" t="s">
        <v>356</v>
      </c>
      <c r="F61" s="320">
        <v>179</v>
      </c>
      <c r="G61" s="41"/>
      <c r="H61" s="47"/>
    </row>
    <row r="62" s="2" customFormat="1">
      <c r="A62" s="41"/>
      <c r="B62" s="47"/>
      <c r="C62" s="319" t="s">
        <v>3949</v>
      </c>
      <c r="D62" s="319" t="s">
        <v>3950</v>
      </c>
      <c r="E62" s="19" t="s">
        <v>356</v>
      </c>
      <c r="F62" s="320">
        <v>1195.067</v>
      </c>
      <c r="G62" s="41"/>
      <c r="H62" s="47"/>
    </row>
    <row r="63" s="2" customFormat="1">
      <c r="A63" s="41"/>
      <c r="B63" s="47"/>
      <c r="C63" s="319" t="s">
        <v>3967</v>
      </c>
      <c r="D63" s="319" t="s">
        <v>3968</v>
      </c>
      <c r="E63" s="19" t="s">
        <v>356</v>
      </c>
      <c r="F63" s="320">
        <v>179</v>
      </c>
      <c r="G63" s="41"/>
      <c r="H63" s="47"/>
    </row>
    <row r="64" s="2" customFormat="1">
      <c r="A64" s="41"/>
      <c r="B64" s="47"/>
      <c r="C64" s="319" t="s">
        <v>552</v>
      </c>
      <c r="D64" s="319" t="s">
        <v>553</v>
      </c>
      <c r="E64" s="19" t="s">
        <v>356</v>
      </c>
      <c r="F64" s="320">
        <v>1195.067</v>
      </c>
      <c r="G64" s="41"/>
      <c r="H64" s="47"/>
    </row>
    <row r="65" s="2" customFormat="1" ht="16.8" customHeight="1">
      <c r="A65" s="41"/>
      <c r="B65" s="47"/>
      <c r="C65" s="315" t="s">
        <v>3885</v>
      </c>
      <c r="D65" s="316" t="s">
        <v>19</v>
      </c>
      <c r="E65" s="317" t="s">
        <v>19</v>
      </c>
      <c r="F65" s="318">
        <v>112</v>
      </c>
      <c r="G65" s="41"/>
      <c r="H65" s="47"/>
    </row>
    <row r="66" s="2" customFormat="1" ht="16.8" customHeight="1">
      <c r="A66" s="41"/>
      <c r="B66" s="47"/>
      <c r="C66" s="319" t="s">
        <v>19</v>
      </c>
      <c r="D66" s="319" t="s">
        <v>3992</v>
      </c>
      <c r="E66" s="19" t="s">
        <v>19</v>
      </c>
      <c r="F66" s="320">
        <v>0</v>
      </c>
      <c r="G66" s="41"/>
      <c r="H66" s="47"/>
    </row>
    <row r="67" s="2" customFormat="1" ht="16.8" customHeight="1">
      <c r="A67" s="41"/>
      <c r="B67" s="47"/>
      <c r="C67" s="319" t="s">
        <v>19</v>
      </c>
      <c r="D67" s="319" t="s">
        <v>3907</v>
      </c>
      <c r="E67" s="19" t="s">
        <v>19</v>
      </c>
      <c r="F67" s="320">
        <v>112</v>
      </c>
      <c r="G67" s="41"/>
      <c r="H67" s="47"/>
    </row>
    <row r="68" s="2" customFormat="1" ht="16.8" customHeight="1">
      <c r="A68" s="41"/>
      <c r="B68" s="47"/>
      <c r="C68" s="319" t="s">
        <v>3885</v>
      </c>
      <c r="D68" s="319" t="s">
        <v>260</v>
      </c>
      <c r="E68" s="19" t="s">
        <v>19</v>
      </c>
      <c r="F68" s="320">
        <v>112</v>
      </c>
      <c r="G68" s="41"/>
      <c r="H68" s="47"/>
    </row>
    <row r="69" s="2" customFormat="1" ht="16.8" customHeight="1">
      <c r="A69" s="41"/>
      <c r="B69" s="47"/>
      <c r="C69" s="321" t="s">
        <v>6571</v>
      </c>
      <c r="D69" s="41"/>
      <c r="E69" s="41"/>
      <c r="F69" s="41"/>
      <c r="G69" s="41"/>
      <c r="H69" s="47"/>
    </row>
    <row r="70" s="2" customFormat="1">
      <c r="A70" s="41"/>
      <c r="B70" s="47"/>
      <c r="C70" s="319" t="s">
        <v>3989</v>
      </c>
      <c r="D70" s="319" t="s">
        <v>3990</v>
      </c>
      <c r="E70" s="19" t="s">
        <v>342</v>
      </c>
      <c r="F70" s="320">
        <v>112</v>
      </c>
      <c r="G70" s="41"/>
      <c r="H70" s="47"/>
    </row>
    <row r="71" s="2" customFormat="1">
      <c r="A71" s="41"/>
      <c r="B71" s="47"/>
      <c r="C71" s="319" t="s">
        <v>3949</v>
      </c>
      <c r="D71" s="319" t="s">
        <v>3950</v>
      </c>
      <c r="E71" s="19" t="s">
        <v>356</v>
      </c>
      <c r="F71" s="320">
        <v>1195.067</v>
      </c>
      <c r="G71" s="41"/>
      <c r="H71" s="47"/>
    </row>
    <row r="72" s="2" customFormat="1">
      <c r="A72" s="41"/>
      <c r="B72" s="47"/>
      <c r="C72" s="319" t="s">
        <v>552</v>
      </c>
      <c r="D72" s="319" t="s">
        <v>553</v>
      </c>
      <c r="E72" s="19" t="s">
        <v>356</v>
      </c>
      <c r="F72" s="320">
        <v>1195.067</v>
      </c>
      <c r="G72" s="41"/>
      <c r="H72" s="47"/>
    </row>
    <row r="73" s="2" customFormat="1" ht="16.8" customHeight="1">
      <c r="A73" s="41"/>
      <c r="B73" s="47"/>
      <c r="C73" s="315" t="s">
        <v>4016</v>
      </c>
      <c r="D73" s="316" t="s">
        <v>19</v>
      </c>
      <c r="E73" s="317" t="s">
        <v>19</v>
      </c>
      <c r="F73" s="318">
        <v>137</v>
      </c>
      <c r="G73" s="41"/>
      <c r="H73" s="47"/>
    </row>
    <row r="74" s="2" customFormat="1" ht="16.8" customHeight="1">
      <c r="A74" s="41"/>
      <c r="B74" s="47"/>
      <c r="C74" s="319" t="s">
        <v>19</v>
      </c>
      <c r="D74" s="319" t="s">
        <v>4014</v>
      </c>
      <c r="E74" s="19" t="s">
        <v>19</v>
      </c>
      <c r="F74" s="320">
        <v>0</v>
      </c>
      <c r="G74" s="41"/>
      <c r="H74" s="47"/>
    </row>
    <row r="75" s="2" customFormat="1" ht="16.8" customHeight="1">
      <c r="A75" s="41"/>
      <c r="B75" s="47"/>
      <c r="C75" s="319" t="s">
        <v>19</v>
      </c>
      <c r="D75" s="319" t="s">
        <v>4015</v>
      </c>
      <c r="E75" s="19" t="s">
        <v>19</v>
      </c>
      <c r="F75" s="320">
        <v>137</v>
      </c>
      <c r="G75" s="41"/>
      <c r="H75" s="47"/>
    </row>
    <row r="76" s="2" customFormat="1" ht="16.8" customHeight="1">
      <c r="A76" s="41"/>
      <c r="B76" s="47"/>
      <c r="C76" s="319" t="s">
        <v>4016</v>
      </c>
      <c r="D76" s="319" t="s">
        <v>260</v>
      </c>
      <c r="E76" s="19" t="s">
        <v>19</v>
      </c>
      <c r="F76" s="320">
        <v>137</v>
      </c>
      <c r="G76" s="41"/>
      <c r="H76" s="47"/>
    </row>
    <row r="77" s="2" customFormat="1" ht="7.44" customHeight="1">
      <c r="A77" s="41"/>
      <c r="B77" s="169"/>
      <c r="C77" s="170"/>
      <c r="D77" s="170"/>
      <c r="E77" s="170"/>
      <c r="F77" s="170"/>
      <c r="G77" s="170"/>
      <c r="H77" s="47"/>
    </row>
    <row r="78" s="2" customFormat="1">
      <c r="A78" s="41"/>
      <c r="B78" s="41"/>
      <c r="C78" s="41"/>
      <c r="D78" s="41"/>
      <c r="E78" s="41"/>
      <c r="F78" s="41"/>
      <c r="G78" s="41"/>
      <c r="H78" s="41"/>
    </row>
  </sheetData>
  <sheetProtection sheet="1" formatColumns="0" formatRows="0" objects="1" scenarios="1" spinCount="100000" saltValue="SRlHj02k1tyWzmD3LFT4RT4XHDYKtzj0glXexxF74ZPYy1BRXUaeL/clpbH7j5rDWZ0NtRqYgUdEuxtcaLozpQ==" hashValue="aW/KQFlUul9qhLJ2mECbYZ4BINAAneYhzQkC7NxHLLe1KhTah6ohe++qLBI71CDnMA8yULZG2FGLMQaQzCZaOw==" algorithmName="SHA-512" password="CC35"/>
  <mergeCells count="2">
    <mergeCell ref="D5:F5"/>
    <mergeCell ref="D6:F6"/>
  </mergeCells>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22" customWidth="1"/>
    <col min="2" max="2" width="1.667969" style="322" customWidth="1"/>
    <col min="3" max="4" width="5" style="322" customWidth="1"/>
    <col min="5" max="5" width="11.66016" style="322" customWidth="1"/>
    <col min="6" max="6" width="9.160156" style="322" customWidth="1"/>
    <col min="7" max="7" width="5" style="322" customWidth="1"/>
    <col min="8" max="8" width="77.83203" style="322" customWidth="1"/>
    <col min="9" max="10" width="20" style="322" customWidth="1"/>
    <col min="11" max="11" width="1.667969" style="322" customWidth="1"/>
  </cols>
  <sheetData>
    <row r="1" s="1" customFormat="1" ht="37.5" customHeight="1"/>
    <row r="2" s="1" customFormat="1" ht="7.5" customHeight="1">
      <c r="B2" s="323"/>
      <c r="C2" s="324"/>
      <c r="D2" s="324"/>
      <c r="E2" s="324"/>
      <c r="F2" s="324"/>
      <c r="G2" s="324"/>
      <c r="H2" s="324"/>
      <c r="I2" s="324"/>
      <c r="J2" s="324"/>
      <c r="K2" s="325"/>
    </row>
    <row r="3" s="17" customFormat="1" ht="45" customHeight="1">
      <c r="B3" s="326"/>
      <c r="C3" s="327" t="s">
        <v>6584</v>
      </c>
      <c r="D3" s="327"/>
      <c r="E3" s="327"/>
      <c r="F3" s="327"/>
      <c r="G3" s="327"/>
      <c r="H3" s="327"/>
      <c r="I3" s="327"/>
      <c r="J3" s="327"/>
      <c r="K3" s="328"/>
    </row>
    <row r="4" s="1" customFormat="1" ht="25.5" customHeight="1">
      <c r="B4" s="329"/>
      <c r="C4" s="330" t="s">
        <v>6585</v>
      </c>
      <c r="D4" s="330"/>
      <c r="E4" s="330"/>
      <c r="F4" s="330"/>
      <c r="G4" s="330"/>
      <c r="H4" s="330"/>
      <c r="I4" s="330"/>
      <c r="J4" s="330"/>
      <c r="K4" s="331"/>
    </row>
    <row r="5" s="1" customFormat="1" ht="5.25" customHeight="1">
      <c r="B5" s="329"/>
      <c r="C5" s="332"/>
      <c r="D5" s="332"/>
      <c r="E5" s="332"/>
      <c r="F5" s="332"/>
      <c r="G5" s="332"/>
      <c r="H5" s="332"/>
      <c r="I5" s="332"/>
      <c r="J5" s="332"/>
      <c r="K5" s="331"/>
    </row>
    <row r="6" s="1" customFormat="1" ht="15" customHeight="1">
      <c r="B6" s="329"/>
      <c r="C6" s="333" t="s">
        <v>6586</v>
      </c>
      <c r="D6" s="333"/>
      <c r="E6" s="333"/>
      <c r="F6" s="333"/>
      <c r="G6" s="333"/>
      <c r="H6" s="333"/>
      <c r="I6" s="333"/>
      <c r="J6" s="333"/>
      <c r="K6" s="331"/>
    </row>
    <row r="7" s="1" customFormat="1" ht="15" customHeight="1">
      <c r="B7" s="334"/>
      <c r="C7" s="333" t="s">
        <v>6587</v>
      </c>
      <c r="D7" s="333"/>
      <c r="E7" s="333"/>
      <c r="F7" s="333"/>
      <c r="G7" s="333"/>
      <c r="H7" s="333"/>
      <c r="I7" s="333"/>
      <c r="J7" s="333"/>
      <c r="K7" s="331"/>
    </row>
    <row r="8" s="1" customFormat="1" ht="12.75" customHeight="1">
      <c r="B8" s="334"/>
      <c r="C8" s="333"/>
      <c r="D8" s="333"/>
      <c r="E8" s="333"/>
      <c r="F8" s="333"/>
      <c r="G8" s="333"/>
      <c r="H8" s="333"/>
      <c r="I8" s="333"/>
      <c r="J8" s="333"/>
      <c r="K8" s="331"/>
    </row>
    <row r="9" s="1" customFormat="1" ht="15" customHeight="1">
      <c r="B9" s="334"/>
      <c r="C9" s="333" t="s">
        <v>6588</v>
      </c>
      <c r="D9" s="333"/>
      <c r="E9" s="333"/>
      <c r="F9" s="333"/>
      <c r="G9" s="333"/>
      <c r="H9" s="333"/>
      <c r="I9" s="333"/>
      <c r="J9" s="333"/>
      <c r="K9" s="331"/>
    </row>
    <row r="10" s="1" customFormat="1" ht="15" customHeight="1">
      <c r="B10" s="334"/>
      <c r="C10" s="333"/>
      <c r="D10" s="333" t="s">
        <v>6589</v>
      </c>
      <c r="E10" s="333"/>
      <c r="F10" s="333"/>
      <c r="G10" s="333"/>
      <c r="H10" s="333"/>
      <c r="I10" s="333"/>
      <c r="J10" s="333"/>
      <c r="K10" s="331"/>
    </row>
    <row r="11" s="1" customFormat="1" ht="15" customHeight="1">
      <c r="B11" s="334"/>
      <c r="C11" s="335"/>
      <c r="D11" s="333" t="s">
        <v>6590</v>
      </c>
      <c r="E11" s="333"/>
      <c r="F11" s="333"/>
      <c r="G11" s="333"/>
      <c r="H11" s="333"/>
      <c r="I11" s="333"/>
      <c r="J11" s="333"/>
      <c r="K11" s="331"/>
    </row>
    <row r="12" s="1" customFormat="1" ht="15" customHeight="1">
      <c r="B12" s="334"/>
      <c r="C12" s="335"/>
      <c r="D12" s="333"/>
      <c r="E12" s="333"/>
      <c r="F12" s="333"/>
      <c r="G12" s="333"/>
      <c r="H12" s="333"/>
      <c r="I12" s="333"/>
      <c r="J12" s="333"/>
      <c r="K12" s="331"/>
    </row>
    <row r="13" s="1" customFormat="1" ht="15" customHeight="1">
      <c r="B13" s="334"/>
      <c r="C13" s="335"/>
      <c r="D13" s="336" t="s">
        <v>6591</v>
      </c>
      <c r="E13" s="333"/>
      <c r="F13" s="333"/>
      <c r="G13" s="333"/>
      <c r="H13" s="333"/>
      <c r="I13" s="333"/>
      <c r="J13" s="333"/>
      <c r="K13" s="331"/>
    </row>
    <row r="14" s="1" customFormat="1" ht="12.75" customHeight="1">
      <c r="B14" s="334"/>
      <c r="C14" s="335"/>
      <c r="D14" s="335"/>
      <c r="E14" s="335"/>
      <c r="F14" s="335"/>
      <c r="G14" s="335"/>
      <c r="H14" s="335"/>
      <c r="I14" s="335"/>
      <c r="J14" s="335"/>
      <c r="K14" s="331"/>
    </row>
    <row r="15" s="1" customFormat="1" ht="15" customHeight="1">
      <c r="B15" s="334"/>
      <c r="C15" s="335"/>
      <c r="D15" s="333" t="s">
        <v>6592</v>
      </c>
      <c r="E15" s="333"/>
      <c r="F15" s="333"/>
      <c r="G15" s="333"/>
      <c r="H15" s="333"/>
      <c r="I15" s="333"/>
      <c r="J15" s="333"/>
      <c r="K15" s="331"/>
    </row>
    <row r="16" s="1" customFormat="1" ht="15" customHeight="1">
      <c r="B16" s="334"/>
      <c r="C16" s="335"/>
      <c r="D16" s="333" t="s">
        <v>6593</v>
      </c>
      <c r="E16" s="333"/>
      <c r="F16" s="333"/>
      <c r="G16" s="333"/>
      <c r="H16" s="333"/>
      <c r="I16" s="333"/>
      <c r="J16" s="333"/>
      <c r="K16" s="331"/>
    </row>
    <row r="17" s="1" customFormat="1" ht="15" customHeight="1">
      <c r="B17" s="334"/>
      <c r="C17" s="335"/>
      <c r="D17" s="333" t="s">
        <v>6594</v>
      </c>
      <c r="E17" s="333"/>
      <c r="F17" s="333"/>
      <c r="G17" s="333"/>
      <c r="H17" s="333"/>
      <c r="I17" s="333"/>
      <c r="J17" s="333"/>
      <c r="K17" s="331"/>
    </row>
    <row r="18" s="1" customFormat="1" ht="15" customHeight="1">
      <c r="B18" s="334"/>
      <c r="C18" s="335"/>
      <c r="D18" s="335"/>
      <c r="E18" s="337" t="s">
        <v>75</v>
      </c>
      <c r="F18" s="333" t="s">
        <v>6595</v>
      </c>
      <c r="G18" s="333"/>
      <c r="H18" s="333"/>
      <c r="I18" s="333"/>
      <c r="J18" s="333"/>
      <c r="K18" s="331"/>
    </row>
    <row r="19" s="1" customFormat="1" ht="15" customHeight="1">
      <c r="B19" s="334"/>
      <c r="C19" s="335"/>
      <c r="D19" s="335"/>
      <c r="E19" s="337" t="s">
        <v>6596</v>
      </c>
      <c r="F19" s="333" t="s">
        <v>6597</v>
      </c>
      <c r="G19" s="333"/>
      <c r="H19" s="333"/>
      <c r="I19" s="333"/>
      <c r="J19" s="333"/>
      <c r="K19" s="331"/>
    </row>
    <row r="20" s="1" customFormat="1" ht="15" customHeight="1">
      <c r="B20" s="334"/>
      <c r="C20" s="335"/>
      <c r="D20" s="335"/>
      <c r="E20" s="337" t="s">
        <v>6598</v>
      </c>
      <c r="F20" s="333" t="s">
        <v>6599</v>
      </c>
      <c r="G20" s="333"/>
      <c r="H20" s="333"/>
      <c r="I20" s="333"/>
      <c r="J20" s="333"/>
      <c r="K20" s="331"/>
    </row>
    <row r="21" s="1" customFormat="1" ht="15" customHeight="1">
      <c r="B21" s="334"/>
      <c r="C21" s="335"/>
      <c r="D21" s="335"/>
      <c r="E21" s="337" t="s">
        <v>6600</v>
      </c>
      <c r="F21" s="333" t="s">
        <v>6601</v>
      </c>
      <c r="G21" s="333"/>
      <c r="H21" s="333"/>
      <c r="I21" s="333"/>
      <c r="J21" s="333"/>
      <c r="K21" s="331"/>
    </row>
    <row r="22" s="1" customFormat="1" ht="15" customHeight="1">
      <c r="B22" s="334"/>
      <c r="C22" s="335"/>
      <c r="D22" s="335"/>
      <c r="E22" s="337" t="s">
        <v>6602</v>
      </c>
      <c r="F22" s="333" t="s">
        <v>6603</v>
      </c>
      <c r="G22" s="333"/>
      <c r="H22" s="333"/>
      <c r="I22" s="333"/>
      <c r="J22" s="333"/>
      <c r="K22" s="331"/>
    </row>
    <row r="23" s="1" customFormat="1" ht="15" customHeight="1">
      <c r="B23" s="334"/>
      <c r="C23" s="335"/>
      <c r="D23" s="335"/>
      <c r="E23" s="337" t="s">
        <v>82</v>
      </c>
      <c r="F23" s="333" t="s">
        <v>6604</v>
      </c>
      <c r="G23" s="333"/>
      <c r="H23" s="333"/>
      <c r="I23" s="333"/>
      <c r="J23" s="333"/>
      <c r="K23" s="331"/>
    </row>
    <row r="24" s="1" customFormat="1" ht="12.75" customHeight="1">
      <c r="B24" s="334"/>
      <c r="C24" s="335"/>
      <c r="D24" s="335"/>
      <c r="E24" s="335"/>
      <c r="F24" s="335"/>
      <c r="G24" s="335"/>
      <c r="H24" s="335"/>
      <c r="I24" s="335"/>
      <c r="J24" s="335"/>
      <c r="K24" s="331"/>
    </row>
    <row r="25" s="1" customFormat="1" ht="15" customHeight="1">
      <c r="B25" s="334"/>
      <c r="C25" s="333" t="s">
        <v>6605</v>
      </c>
      <c r="D25" s="333"/>
      <c r="E25" s="333"/>
      <c r="F25" s="333"/>
      <c r="G25" s="333"/>
      <c r="H25" s="333"/>
      <c r="I25" s="333"/>
      <c r="J25" s="333"/>
      <c r="K25" s="331"/>
    </row>
    <row r="26" s="1" customFormat="1" ht="15" customHeight="1">
      <c r="B26" s="334"/>
      <c r="C26" s="333" t="s">
        <v>6606</v>
      </c>
      <c r="D26" s="333"/>
      <c r="E26" s="333"/>
      <c r="F26" s="333"/>
      <c r="G26" s="333"/>
      <c r="H26" s="333"/>
      <c r="I26" s="333"/>
      <c r="J26" s="333"/>
      <c r="K26" s="331"/>
    </row>
    <row r="27" s="1" customFormat="1" ht="15" customHeight="1">
      <c r="B27" s="334"/>
      <c r="C27" s="333"/>
      <c r="D27" s="333" t="s">
        <v>6607</v>
      </c>
      <c r="E27" s="333"/>
      <c r="F27" s="333"/>
      <c r="G27" s="333"/>
      <c r="H27" s="333"/>
      <c r="I27" s="333"/>
      <c r="J27" s="333"/>
      <c r="K27" s="331"/>
    </row>
    <row r="28" s="1" customFormat="1" ht="15" customHeight="1">
      <c r="B28" s="334"/>
      <c r="C28" s="335"/>
      <c r="D28" s="333" t="s">
        <v>6608</v>
      </c>
      <c r="E28" s="333"/>
      <c r="F28" s="333"/>
      <c r="G28" s="333"/>
      <c r="H28" s="333"/>
      <c r="I28" s="333"/>
      <c r="J28" s="333"/>
      <c r="K28" s="331"/>
    </row>
    <row r="29" s="1" customFormat="1" ht="12.75" customHeight="1">
      <c r="B29" s="334"/>
      <c r="C29" s="335"/>
      <c r="D29" s="335"/>
      <c r="E29" s="335"/>
      <c r="F29" s="335"/>
      <c r="G29" s="335"/>
      <c r="H29" s="335"/>
      <c r="I29" s="335"/>
      <c r="J29" s="335"/>
      <c r="K29" s="331"/>
    </row>
    <row r="30" s="1" customFormat="1" ht="15" customHeight="1">
      <c r="B30" s="334"/>
      <c r="C30" s="335"/>
      <c r="D30" s="333" t="s">
        <v>6609</v>
      </c>
      <c r="E30" s="333"/>
      <c r="F30" s="333"/>
      <c r="G30" s="333"/>
      <c r="H30" s="333"/>
      <c r="I30" s="333"/>
      <c r="J30" s="333"/>
      <c r="K30" s="331"/>
    </row>
    <row r="31" s="1" customFormat="1" ht="15" customHeight="1">
      <c r="B31" s="334"/>
      <c r="C31" s="335"/>
      <c r="D31" s="333" t="s">
        <v>6610</v>
      </c>
      <c r="E31" s="333"/>
      <c r="F31" s="333"/>
      <c r="G31" s="333"/>
      <c r="H31" s="333"/>
      <c r="I31" s="333"/>
      <c r="J31" s="333"/>
      <c r="K31" s="331"/>
    </row>
    <row r="32" s="1" customFormat="1" ht="12.75" customHeight="1">
      <c r="B32" s="334"/>
      <c r="C32" s="335"/>
      <c r="D32" s="335"/>
      <c r="E32" s="335"/>
      <c r="F32" s="335"/>
      <c r="G32" s="335"/>
      <c r="H32" s="335"/>
      <c r="I32" s="335"/>
      <c r="J32" s="335"/>
      <c r="K32" s="331"/>
    </row>
    <row r="33" s="1" customFormat="1" ht="15" customHeight="1">
      <c r="B33" s="334"/>
      <c r="C33" s="335"/>
      <c r="D33" s="333" t="s">
        <v>6611</v>
      </c>
      <c r="E33" s="333"/>
      <c r="F33" s="333"/>
      <c r="G33" s="333"/>
      <c r="H33" s="333"/>
      <c r="I33" s="333"/>
      <c r="J33" s="333"/>
      <c r="K33" s="331"/>
    </row>
    <row r="34" s="1" customFormat="1" ht="15" customHeight="1">
      <c r="B34" s="334"/>
      <c r="C34" s="335"/>
      <c r="D34" s="333" t="s">
        <v>6612</v>
      </c>
      <c r="E34" s="333"/>
      <c r="F34" s="333"/>
      <c r="G34" s="333"/>
      <c r="H34" s="333"/>
      <c r="I34" s="333"/>
      <c r="J34" s="333"/>
      <c r="K34" s="331"/>
    </row>
    <row r="35" s="1" customFormat="1" ht="15" customHeight="1">
      <c r="B35" s="334"/>
      <c r="C35" s="335"/>
      <c r="D35" s="333" t="s">
        <v>6613</v>
      </c>
      <c r="E35" s="333"/>
      <c r="F35" s="333"/>
      <c r="G35" s="333"/>
      <c r="H35" s="333"/>
      <c r="I35" s="333"/>
      <c r="J35" s="333"/>
      <c r="K35" s="331"/>
    </row>
    <row r="36" s="1" customFormat="1" ht="15" customHeight="1">
      <c r="B36" s="334"/>
      <c r="C36" s="335"/>
      <c r="D36" s="333"/>
      <c r="E36" s="336" t="s">
        <v>217</v>
      </c>
      <c r="F36" s="333"/>
      <c r="G36" s="333" t="s">
        <v>6614</v>
      </c>
      <c r="H36" s="333"/>
      <c r="I36" s="333"/>
      <c r="J36" s="333"/>
      <c r="K36" s="331"/>
    </row>
    <row r="37" s="1" customFormat="1" ht="30.75" customHeight="1">
      <c r="B37" s="334"/>
      <c r="C37" s="335"/>
      <c r="D37" s="333"/>
      <c r="E37" s="336" t="s">
        <v>6615</v>
      </c>
      <c r="F37" s="333"/>
      <c r="G37" s="333" t="s">
        <v>6616</v>
      </c>
      <c r="H37" s="333"/>
      <c r="I37" s="333"/>
      <c r="J37" s="333"/>
      <c r="K37" s="331"/>
    </row>
    <row r="38" s="1" customFormat="1" ht="15" customHeight="1">
      <c r="B38" s="334"/>
      <c r="C38" s="335"/>
      <c r="D38" s="333"/>
      <c r="E38" s="336" t="s">
        <v>50</v>
      </c>
      <c r="F38" s="333"/>
      <c r="G38" s="333" t="s">
        <v>6617</v>
      </c>
      <c r="H38" s="333"/>
      <c r="I38" s="333"/>
      <c r="J38" s="333"/>
      <c r="K38" s="331"/>
    </row>
    <row r="39" s="1" customFormat="1" ht="15" customHeight="1">
      <c r="B39" s="334"/>
      <c r="C39" s="335"/>
      <c r="D39" s="333"/>
      <c r="E39" s="336" t="s">
        <v>51</v>
      </c>
      <c r="F39" s="333"/>
      <c r="G39" s="333" t="s">
        <v>6618</v>
      </c>
      <c r="H39" s="333"/>
      <c r="I39" s="333"/>
      <c r="J39" s="333"/>
      <c r="K39" s="331"/>
    </row>
    <row r="40" s="1" customFormat="1" ht="15" customHeight="1">
      <c r="B40" s="334"/>
      <c r="C40" s="335"/>
      <c r="D40" s="333"/>
      <c r="E40" s="336" t="s">
        <v>218</v>
      </c>
      <c r="F40" s="333"/>
      <c r="G40" s="333" t="s">
        <v>6619</v>
      </c>
      <c r="H40" s="333"/>
      <c r="I40" s="333"/>
      <c r="J40" s="333"/>
      <c r="K40" s="331"/>
    </row>
    <row r="41" s="1" customFormat="1" ht="15" customHeight="1">
      <c r="B41" s="334"/>
      <c r="C41" s="335"/>
      <c r="D41" s="333"/>
      <c r="E41" s="336" t="s">
        <v>219</v>
      </c>
      <c r="F41" s="333"/>
      <c r="G41" s="333" t="s">
        <v>6620</v>
      </c>
      <c r="H41" s="333"/>
      <c r="I41" s="333"/>
      <c r="J41" s="333"/>
      <c r="K41" s="331"/>
    </row>
    <row r="42" s="1" customFormat="1" ht="15" customHeight="1">
      <c r="B42" s="334"/>
      <c r="C42" s="335"/>
      <c r="D42" s="333"/>
      <c r="E42" s="336" t="s">
        <v>6621</v>
      </c>
      <c r="F42" s="333"/>
      <c r="G42" s="333" t="s">
        <v>6622</v>
      </c>
      <c r="H42" s="333"/>
      <c r="I42" s="333"/>
      <c r="J42" s="333"/>
      <c r="K42" s="331"/>
    </row>
    <row r="43" s="1" customFormat="1" ht="15" customHeight="1">
      <c r="B43" s="334"/>
      <c r="C43" s="335"/>
      <c r="D43" s="333"/>
      <c r="E43" s="336"/>
      <c r="F43" s="333"/>
      <c r="G43" s="333" t="s">
        <v>6623</v>
      </c>
      <c r="H43" s="333"/>
      <c r="I43" s="333"/>
      <c r="J43" s="333"/>
      <c r="K43" s="331"/>
    </row>
    <row r="44" s="1" customFormat="1" ht="15" customHeight="1">
      <c r="B44" s="334"/>
      <c r="C44" s="335"/>
      <c r="D44" s="333"/>
      <c r="E44" s="336" t="s">
        <v>6624</v>
      </c>
      <c r="F44" s="333"/>
      <c r="G44" s="333" t="s">
        <v>6625</v>
      </c>
      <c r="H44" s="333"/>
      <c r="I44" s="333"/>
      <c r="J44" s="333"/>
      <c r="K44" s="331"/>
    </row>
    <row r="45" s="1" customFormat="1" ht="15" customHeight="1">
      <c r="B45" s="334"/>
      <c r="C45" s="335"/>
      <c r="D45" s="333"/>
      <c r="E45" s="336" t="s">
        <v>221</v>
      </c>
      <c r="F45" s="333"/>
      <c r="G45" s="333" t="s">
        <v>6626</v>
      </c>
      <c r="H45" s="333"/>
      <c r="I45" s="333"/>
      <c r="J45" s="333"/>
      <c r="K45" s="331"/>
    </row>
    <row r="46" s="1" customFormat="1" ht="12.75" customHeight="1">
      <c r="B46" s="334"/>
      <c r="C46" s="335"/>
      <c r="D46" s="333"/>
      <c r="E46" s="333"/>
      <c r="F46" s="333"/>
      <c r="G46" s="333"/>
      <c r="H46" s="333"/>
      <c r="I46" s="333"/>
      <c r="J46" s="333"/>
      <c r="K46" s="331"/>
    </row>
    <row r="47" s="1" customFormat="1" ht="15" customHeight="1">
      <c r="B47" s="334"/>
      <c r="C47" s="335"/>
      <c r="D47" s="333" t="s">
        <v>6627</v>
      </c>
      <c r="E47" s="333"/>
      <c r="F47" s="333"/>
      <c r="G47" s="333"/>
      <c r="H47" s="333"/>
      <c r="I47" s="333"/>
      <c r="J47" s="333"/>
      <c r="K47" s="331"/>
    </row>
    <row r="48" s="1" customFormat="1" ht="15" customHeight="1">
      <c r="B48" s="334"/>
      <c r="C48" s="335"/>
      <c r="D48" s="335"/>
      <c r="E48" s="333" t="s">
        <v>6628</v>
      </c>
      <c r="F48" s="333"/>
      <c r="G48" s="333"/>
      <c r="H48" s="333"/>
      <c r="I48" s="333"/>
      <c r="J48" s="333"/>
      <c r="K48" s="331"/>
    </row>
    <row r="49" s="1" customFormat="1" ht="15" customHeight="1">
      <c r="B49" s="334"/>
      <c r="C49" s="335"/>
      <c r="D49" s="335"/>
      <c r="E49" s="333" t="s">
        <v>6629</v>
      </c>
      <c r="F49" s="333"/>
      <c r="G49" s="333"/>
      <c r="H49" s="333"/>
      <c r="I49" s="333"/>
      <c r="J49" s="333"/>
      <c r="K49" s="331"/>
    </row>
    <row r="50" s="1" customFormat="1" ht="15" customHeight="1">
      <c r="B50" s="334"/>
      <c r="C50" s="335"/>
      <c r="D50" s="335"/>
      <c r="E50" s="333" t="s">
        <v>6630</v>
      </c>
      <c r="F50" s="333"/>
      <c r="G50" s="333"/>
      <c r="H50" s="333"/>
      <c r="I50" s="333"/>
      <c r="J50" s="333"/>
      <c r="K50" s="331"/>
    </row>
    <row r="51" s="1" customFormat="1" ht="15" customHeight="1">
      <c r="B51" s="334"/>
      <c r="C51" s="335"/>
      <c r="D51" s="333" t="s">
        <v>6631</v>
      </c>
      <c r="E51" s="333"/>
      <c r="F51" s="333"/>
      <c r="G51" s="333"/>
      <c r="H51" s="333"/>
      <c r="I51" s="333"/>
      <c r="J51" s="333"/>
      <c r="K51" s="331"/>
    </row>
    <row r="52" s="1" customFormat="1" ht="25.5" customHeight="1">
      <c r="B52" s="329"/>
      <c r="C52" s="330" t="s">
        <v>6632</v>
      </c>
      <c r="D52" s="330"/>
      <c r="E52" s="330"/>
      <c r="F52" s="330"/>
      <c r="G52" s="330"/>
      <c r="H52" s="330"/>
      <c r="I52" s="330"/>
      <c r="J52" s="330"/>
      <c r="K52" s="331"/>
    </row>
    <row r="53" s="1" customFormat="1" ht="5.25" customHeight="1">
      <c r="B53" s="329"/>
      <c r="C53" s="332"/>
      <c r="D53" s="332"/>
      <c r="E53" s="332"/>
      <c r="F53" s="332"/>
      <c r="G53" s="332"/>
      <c r="H53" s="332"/>
      <c r="I53" s="332"/>
      <c r="J53" s="332"/>
      <c r="K53" s="331"/>
    </row>
    <row r="54" s="1" customFormat="1" ht="15" customHeight="1">
      <c r="B54" s="329"/>
      <c r="C54" s="333" t="s">
        <v>6633</v>
      </c>
      <c r="D54" s="333"/>
      <c r="E54" s="333"/>
      <c r="F54" s="333"/>
      <c r="G54" s="333"/>
      <c r="H54" s="333"/>
      <c r="I54" s="333"/>
      <c r="J54" s="333"/>
      <c r="K54" s="331"/>
    </row>
    <row r="55" s="1" customFormat="1" ht="15" customHeight="1">
      <c r="B55" s="329"/>
      <c r="C55" s="333" t="s">
        <v>6634</v>
      </c>
      <c r="D55" s="333"/>
      <c r="E55" s="333"/>
      <c r="F55" s="333"/>
      <c r="G55" s="333"/>
      <c r="H55" s="333"/>
      <c r="I55" s="333"/>
      <c r="J55" s="333"/>
      <c r="K55" s="331"/>
    </row>
    <row r="56" s="1" customFormat="1" ht="12.75" customHeight="1">
      <c r="B56" s="329"/>
      <c r="C56" s="333"/>
      <c r="D56" s="333"/>
      <c r="E56" s="333"/>
      <c r="F56" s="333"/>
      <c r="G56" s="333"/>
      <c r="H56" s="333"/>
      <c r="I56" s="333"/>
      <c r="J56" s="333"/>
      <c r="K56" s="331"/>
    </row>
    <row r="57" s="1" customFormat="1" ht="15" customHeight="1">
      <c r="B57" s="329"/>
      <c r="C57" s="333" t="s">
        <v>6635</v>
      </c>
      <c r="D57" s="333"/>
      <c r="E57" s="333"/>
      <c r="F57" s="333"/>
      <c r="G57" s="333"/>
      <c r="H57" s="333"/>
      <c r="I57" s="333"/>
      <c r="J57" s="333"/>
      <c r="K57" s="331"/>
    </row>
    <row r="58" s="1" customFormat="1" ht="15" customHeight="1">
      <c r="B58" s="329"/>
      <c r="C58" s="335"/>
      <c r="D58" s="333" t="s">
        <v>6636</v>
      </c>
      <c r="E58" s="333"/>
      <c r="F58" s="333"/>
      <c r="G58" s="333"/>
      <c r="H58" s="333"/>
      <c r="I58" s="333"/>
      <c r="J58" s="333"/>
      <c r="K58" s="331"/>
    </row>
    <row r="59" s="1" customFormat="1" ht="15" customHeight="1">
      <c r="B59" s="329"/>
      <c r="C59" s="335"/>
      <c r="D59" s="333" t="s">
        <v>6637</v>
      </c>
      <c r="E59" s="333"/>
      <c r="F59" s="333"/>
      <c r="G59" s="333"/>
      <c r="H59" s="333"/>
      <c r="I59" s="333"/>
      <c r="J59" s="333"/>
      <c r="K59" s="331"/>
    </row>
    <row r="60" s="1" customFormat="1" ht="15" customHeight="1">
      <c r="B60" s="329"/>
      <c r="C60" s="335"/>
      <c r="D60" s="333" t="s">
        <v>6638</v>
      </c>
      <c r="E60" s="333"/>
      <c r="F60" s="333"/>
      <c r="G60" s="333"/>
      <c r="H60" s="333"/>
      <c r="I60" s="333"/>
      <c r="J60" s="333"/>
      <c r="K60" s="331"/>
    </row>
    <row r="61" s="1" customFormat="1" ht="15" customHeight="1">
      <c r="B61" s="329"/>
      <c r="C61" s="335"/>
      <c r="D61" s="333" t="s">
        <v>6639</v>
      </c>
      <c r="E61" s="333"/>
      <c r="F61" s="333"/>
      <c r="G61" s="333"/>
      <c r="H61" s="333"/>
      <c r="I61" s="333"/>
      <c r="J61" s="333"/>
      <c r="K61" s="331"/>
    </row>
    <row r="62" s="1" customFormat="1" ht="15" customHeight="1">
      <c r="B62" s="329"/>
      <c r="C62" s="335"/>
      <c r="D62" s="338" t="s">
        <v>6640</v>
      </c>
      <c r="E62" s="338"/>
      <c r="F62" s="338"/>
      <c r="G62" s="338"/>
      <c r="H62" s="338"/>
      <c r="I62" s="338"/>
      <c r="J62" s="338"/>
      <c r="K62" s="331"/>
    </row>
    <row r="63" s="1" customFormat="1" ht="15" customHeight="1">
      <c r="B63" s="329"/>
      <c r="C63" s="335"/>
      <c r="D63" s="333" t="s">
        <v>6641</v>
      </c>
      <c r="E63" s="333"/>
      <c r="F63" s="333"/>
      <c r="G63" s="333"/>
      <c r="H63" s="333"/>
      <c r="I63" s="333"/>
      <c r="J63" s="333"/>
      <c r="K63" s="331"/>
    </row>
    <row r="64" s="1" customFormat="1" ht="12.75" customHeight="1">
      <c r="B64" s="329"/>
      <c r="C64" s="335"/>
      <c r="D64" s="335"/>
      <c r="E64" s="339"/>
      <c r="F64" s="335"/>
      <c r="G64" s="335"/>
      <c r="H64" s="335"/>
      <c r="I64" s="335"/>
      <c r="J64" s="335"/>
      <c r="K64" s="331"/>
    </row>
    <row r="65" s="1" customFormat="1" ht="15" customHeight="1">
      <c r="B65" s="329"/>
      <c r="C65" s="335"/>
      <c r="D65" s="333" t="s">
        <v>6642</v>
      </c>
      <c r="E65" s="333"/>
      <c r="F65" s="333"/>
      <c r="G65" s="333"/>
      <c r="H65" s="333"/>
      <c r="I65" s="333"/>
      <c r="J65" s="333"/>
      <c r="K65" s="331"/>
    </row>
    <row r="66" s="1" customFormat="1" ht="15" customHeight="1">
      <c r="B66" s="329"/>
      <c r="C66" s="335"/>
      <c r="D66" s="338" t="s">
        <v>6643</v>
      </c>
      <c r="E66" s="338"/>
      <c r="F66" s="338"/>
      <c r="G66" s="338"/>
      <c r="H66" s="338"/>
      <c r="I66" s="338"/>
      <c r="J66" s="338"/>
      <c r="K66" s="331"/>
    </row>
    <row r="67" s="1" customFormat="1" ht="15" customHeight="1">
      <c r="B67" s="329"/>
      <c r="C67" s="335"/>
      <c r="D67" s="333" t="s">
        <v>6644</v>
      </c>
      <c r="E67" s="333"/>
      <c r="F67" s="333"/>
      <c r="G67" s="333"/>
      <c r="H67" s="333"/>
      <c r="I67" s="333"/>
      <c r="J67" s="333"/>
      <c r="K67" s="331"/>
    </row>
    <row r="68" s="1" customFormat="1" ht="15" customHeight="1">
      <c r="B68" s="329"/>
      <c r="C68" s="335"/>
      <c r="D68" s="333" t="s">
        <v>6645</v>
      </c>
      <c r="E68" s="333"/>
      <c r="F68" s="333"/>
      <c r="G68" s="333"/>
      <c r="H68" s="333"/>
      <c r="I68" s="333"/>
      <c r="J68" s="333"/>
      <c r="K68" s="331"/>
    </row>
    <row r="69" s="1" customFormat="1" ht="15" customHeight="1">
      <c r="B69" s="329"/>
      <c r="C69" s="335"/>
      <c r="D69" s="333" t="s">
        <v>6646</v>
      </c>
      <c r="E69" s="333"/>
      <c r="F69" s="333"/>
      <c r="G69" s="333"/>
      <c r="H69" s="333"/>
      <c r="I69" s="333"/>
      <c r="J69" s="333"/>
      <c r="K69" s="331"/>
    </row>
    <row r="70" s="1" customFormat="1" ht="15" customHeight="1">
      <c r="B70" s="329"/>
      <c r="C70" s="335"/>
      <c r="D70" s="333" t="s">
        <v>6647</v>
      </c>
      <c r="E70" s="333"/>
      <c r="F70" s="333"/>
      <c r="G70" s="333"/>
      <c r="H70" s="333"/>
      <c r="I70" s="333"/>
      <c r="J70" s="333"/>
      <c r="K70" s="331"/>
    </row>
    <row r="71" s="1" customFormat="1" ht="12.75" customHeight="1">
      <c r="B71" s="340"/>
      <c r="C71" s="341"/>
      <c r="D71" s="341"/>
      <c r="E71" s="341"/>
      <c r="F71" s="341"/>
      <c r="G71" s="341"/>
      <c r="H71" s="341"/>
      <c r="I71" s="341"/>
      <c r="J71" s="341"/>
      <c r="K71" s="342"/>
    </row>
    <row r="72" s="1" customFormat="1" ht="18.75" customHeight="1">
      <c r="B72" s="343"/>
      <c r="C72" s="343"/>
      <c r="D72" s="343"/>
      <c r="E72" s="343"/>
      <c r="F72" s="343"/>
      <c r="G72" s="343"/>
      <c r="H72" s="343"/>
      <c r="I72" s="343"/>
      <c r="J72" s="343"/>
      <c r="K72" s="344"/>
    </row>
    <row r="73" s="1" customFormat="1" ht="18.75" customHeight="1">
      <c r="B73" s="344"/>
      <c r="C73" s="344"/>
      <c r="D73" s="344"/>
      <c r="E73" s="344"/>
      <c r="F73" s="344"/>
      <c r="G73" s="344"/>
      <c r="H73" s="344"/>
      <c r="I73" s="344"/>
      <c r="J73" s="344"/>
      <c r="K73" s="344"/>
    </row>
    <row r="74" s="1" customFormat="1" ht="7.5" customHeight="1">
      <c r="B74" s="345"/>
      <c r="C74" s="346"/>
      <c r="D74" s="346"/>
      <c r="E74" s="346"/>
      <c r="F74" s="346"/>
      <c r="G74" s="346"/>
      <c r="H74" s="346"/>
      <c r="I74" s="346"/>
      <c r="J74" s="346"/>
      <c r="K74" s="347"/>
    </row>
    <row r="75" s="1" customFormat="1" ht="45" customHeight="1">
      <c r="B75" s="348"/>
      <c r="C75" s="349" t="s">
        <v>6648</v>
      </c>
      <c r="D75" s="349"/>
      <c r="E75" s="349"/>
      <c r="F75" s="349"/>
      <c r="G75" s="349"/>
      <c r="H75" s="349"/>
      <c r="I75" s="349"/>
      <c r="J75" s="349"/>
      <c r="K75" s="350"/>
    </row>
    <row r="76" s="1" customFormat="1" ht="17.25" customHeight="1">
      <c r="B76" s="348"/>
      <c r="C76" s="351" t="s">
        <v>6649</v>
      </c>
      <c r="D76" s="351"/>
      <c r="E76" s="351"/>
      <c r="F76" s="351" t="s">
        <v>6650</v>
      </c>
      <c r="G76" s="352"/>
      <c r="H76" s="351" t="s">
        <v>51</v>
      </c>
      <c r="I76" s="351" t="s">
        <v>54</v>
      </c>
      <c r="J76" s="351" t="s">
        <v>6651</v>
      </c>
      <c r="K76" s="350"/>
    </row>
    <row r="77" s="1" customFormat="1" ht="17.25" customHeight="1">
      <c r="B77" s="348"/>
      <c r="C77" s="353" t="s">
        <v>6652</v>
      </c>
      <c r="D77" s="353"/>
      <c r="E77" s="353"/>
      <c r="F77" s="354" t="s">
        <v>6653</v>
      </c>
      <c r="G77" s="355"/>
      <c r="H77" s="353"/>
      <c r="I77" s="353"/>
      <c r="J77" s="353" t="s">
        <v>6654</v>
      </c>
      <c r="K77" s="350"/>
    </row>
    <row r="78" s="1" customFormat="1" ht="5.25" customHeight="1">
      <c r="B78" s="348"/>
      <c r="C78" s="356"/>
      <c r="D78" s="356"/>
      <c r="E78" s="356"/>
      <c r="F78" s="356"/>
      <c r="G78" s="357"/>
      <c r="H78" s="356"/>
      <c r="I78" s="356"/>
      <c r="J78" s="356"/>
      <c r="K78" s="350"/>
    </row>
    <row r="79" s="1" customFormat="1" ht="15" customHeight="1">
      <c r="B79" s="348"/>
      <c r="C79" s="336" t="s">
        <v>50</v>
      </c>
      <c r="D79" s="358"/>
      <c r="E79" s="358"/>
      <c r="F79" s="359" t="s">
        <v>6655</v>
      </c>
      <c r="G79" s="360"/>
      <c r="H79" s="336" t="s">
        <v>6656</v>
      </c>
      <c r="I79" s="336" t="s">
        <v>6657</v>
      </c>
      <c r="J79" s="336">
        <v>20</v>
      </c>
      <c r="K79" s="350"/>
    </row>
    <row r="80" s="1" customFormat="1" ht="15" customHeight="1">
      <c r="B80" s="348"/>
      <c r="C80" s="336" t="s">
        <v>6658</v>
      </c>
      <c r="D80" s="336"/>
      <c r="E80" s="336"/>
      <c r="F80" s="359" t="s">
        <v>6655</v>
      </c>
      <c r="G80" s="360"/>
      <c r="H80" s="336" t="s">
        <v>6659</v>
      </c>
      <c r="I80" s="336" t="s">
        <v>6657</v>
      </c>
      <c r="J80" s="336">
        <v>120</v>
      </c>
      <c r="K80" s="350"/>
    </row>
    <row r="81" s="1" customFormat="1" ht="15" customHeight="1">
      <c r="B81" s="361"/>
      <c r="C81" s="336" t="s">
        <v>6660</v>
      </c>
      <c r="D81" s="336"/>
      <c r="E81" s="336"/>
      <c r="F81" s="359" t="s">
        <v>6661</v>
      </c>
      <c r="G81" s="360"/>
      <c r="H81" s="336" t="s">
        <v>6662</v>
      </c>
      <c r="I81" s="336" t="s">
        <v>6657</v>
      </c>
      <c r="J81" s="336">
        <v>50</v>
      </c>
      <c r="K81" s="350"/>
    </row>
    <row r="82" s="1" customFormat="1" ht="15" customHeight="1">
      <c r="B82" s="361"/>
      <c r="C82" s="336" t="s">
        <v>6663</v>
      </c>
      <c r="D82" s="336"/>
      <c r="E82" s="336"/>
      <c r="F82" s="359" t="s">
        <v>6655</v>
      </c>
      <c r="G82" s="360"/>
      <c r="H82" s="336" t="s">
        <v>6664</v>
      </c>
      <c r="I82" s="336" t="s">
        <v>6665</v>
      </c>
      <c r="J82" s="336"/>
      <c r="K82" s="350"/>
    </row>
    <row r="83" s="1" customFormat="1" ht="15" customHeight="1">
      <c r="B83" s="361"/>
      <c r="C83" s="362" t="s">
        <v>6666</v>
      </c>
      <c r="D83" s="362"/>
      <c r="E83" s="362"/>
      <c r="F83" s="363" t="s">
        <v>6661</v>
      </c>
      <c r="G83" s="362"/>
      <c r="H83" s="362" t="s">
        <v>6667</v>
      </c>
      <c r="I83" s="362" t="s">
        <v>6657</v>
      </c>
      <c r="J83" s="362">
        <v>15</v>
      </c>
      <c r="K83" s="350"/>
    </row>
    <row r="84" s="1" customFormat="1" ht="15" customHeight="1">
      <c r="B84" s="361"/>
      <c r="C84" s="362" t="s">
        <v>6668</v>
      </c>
      <c r="D84" s="362"/>
      <c r="E84" s="362"/>
      <c r="F84" s="363" t="s">
        <v>6661</v>
      </c>
      <c r="G84" s="362"/>
      <c r="H84" s="362" t="s">
        <v>6669</v>
      </c>
      <c r="I84" s="362" t="s">
        <v>6657</v>
      </c>
      <c r="J84" s="362">
        <v>15</v>
      </c>
      <c r="K84" s="350"/>
    </row>
    <row r="85" s="1" customFormat="1" ht="15" customHeight="1">
      <c r="B85" s="361"/>
      <c r="C85" s="362" t="s">
        <v>6670</v>
      </c>
      <c r="D85" s="362"/>
      <c r="E85" s="362"/>
      <c r="F85" s="363" t="s">
        <v>6661</v>
      </c>
      <c r="G85" s="362"/>
      <c r="H85" s="362" t="s">
        <v>6671</v>
      </c>
      <c r="I85" s="362" t="s">
        <v>6657</v>
      </c>
      <c r="J85" s="362">
        <v>20</v>
      </c>
      <c r="K85" s="350"/>
    </row>
    <row r="86" s="1" customFormat="1" ht="15" customHeight="1">
      <c r="B86" s="361"/>
      <c r="C86" s="362" t="s">
        <v>6672</v>
      </c>
      <c r="D86" s="362"/>
      <c r="E86" s="362"/>
      <c r="F86" s="363" t="s">
        <v>6661</v>
      </c>
      <c r="G86" s="362"/>
      <c r="H86" s="362" t="s">
        <v>6673</v>
      </c>
      <c r="I86" s="362" t="s">
        <v>6657</v>
      </c>
      <c r="J86" s="362">
        <v>20</v>
      </c>
      <c r="K86" s="350"/>
    </row>
    <row r="87" s="1" customFormat="1" ht="15" customHeight="1">
      <c r="B87" s="361"/>
      <c r="C87" s="336" t="s">
        <v>6674</v>
      </c>
      <c r="D87" s="336"/>
      <c r="E87" s="336"/>
      <c r="F87" s="359" t="s">
        <v>6661</v>
      </c>
      <c r="G87" s="360"/>
      <c r="H87" s="336" t="s">
        <v>6675</v>
      </c>
      <c r="I87" s="336" t="s">
        <v>6657</v>
      </c>
      <c r="J87" s="336">
        <v>50</v>
      </c>
      <c r="K87" s="350"/>
    </row>
    <row r="88" s="1" customFormat="1" ht="15" customHeight="1">
      <c r="B88" s="361"/>
      <c r="C88" s="336" t="s">
        <v>6676</v>
      </c>
      <c r="D88" s="336"/>
      <c r="E88" s="336"/>
      <c r="F88" s="359" t="s">
        <v>6661</v>
      </c>
      <c r="G88" s="360"/>
      <c r="H88" s="336" t="s">
        <v>6677</v>
      </c>
      <c r="I88" s="336" t="s">
        <v>6657</v>
      </c>
      <c r="J88" s="336">
        <v>20</v>
      </c>
      <c r="K88" s="350"/>
    </row>
    <row r="89" s="1" customFormat="1" ht="15" customHeight="1">
      <c r="B89" s="361"/>
      <c r="C89" s="336" t="s">
        <v>6678</v>
      </c>
      <c r="D89" s="336"/>
      <c r="E89" s="336"/>
      <c r="F89" s="359" t="s">
        <v>6661</v>
      </c>
      <c r="G89" s="360"/>
      <c r="H89" s="336" t="s">
        <v>6679</v>
      </c>
      <c r="I89" s="336" t="s">
        <v>6657</v>
      </c>
      <c r="J89" s="336">
        <v>20</v>
      </c>
      <c r="K89" s="350"/>
    </row>
    <row r="90" s="1" customFormat="1" ht="15" customHeight="1">
      <c r="B90" s="361"/>
      <c r="C90" s="336" t="s">
        <v>6680</v>
      </c>
      <c r="D90" s="336"/>
      <c r="E90" s="336"/>
      <c r="F90" s="359" t="s">
        <v>6661</v>
      </c>
      <c r="G90" s="360"/>
      <c r="H90" s="336" t="s">
        <v>6681</v>
      </c>
      <c r="I90" s="336" t="s">
        <v>6657</v>
      </c>
      <c r="J90" s="336">
        <v>50</v>
      </c>
      <c r="K90" s="350"/>
    </row>
    <row r="91" s="1" customFormat="1" ht="15" customHeight="1">
      <c r="B91" s="361"/>
      <c r="C91" s="336" t="s">
        <v>6682</v>
      </c>
      <c r="D91" s="336"/>
      <c r="E91" s="336"/>
      <c r="F91" s="359" t="s">
        <v>6661</v>
      </c>
      <c r="G91" s="360"/>
      <c r="H91" s="336" t="s">
        <v>6682</v>
      </c>
      <c r="I91" s="336" t="s">
        <v>6657</v>
      </c>
      <c r="J91" s="336">
        <v>50</v>
      </c>
      <c r="K91" s="350"/>
    </row>
    <row r="92" s="1" customFormat="1" ht="15" customHeight="1">
      <c r="B92" s="361"/>
      <c r="C92" s="336" t="s">
        <v>6683</v>
      </c>
      <c r="D92" s="336"/>
      <c r="E92" s="336"/>
      <c r="F92" s="359" t="s">
        <v>6661</v>
      </c>
      <c r="G92" s="360"/>
      <c r="H92" s="336" t="s">
        <v>6684</v>
      </c>
      <c r="I92" s="336" t="s">
        <v>6657</v>
      </c>
      <c r="J92" s="336">
        <v>255</v>
      </c>
      <c r="K92" s="350"/>
    </row>
    <row r="93" s="1" customFormat="1" ht="15" customHeight="1">
      <c r="B93" s="361"/>
      <c r="C93" s="336" t="s">
        <v>6685</v>
      </c>
      <c r="D93" s="336"/>
      <c r="E93" s="336"/>
      <c r="F93" s="359" t="s">
        <v>6655</v>
      </c>
      <c r="G93" s="360"/>
      <c r="H93" s="336" t="s">
        <v>6686</v>
      </c>
      <c r="I93" s="336" t="s">
        <v>6687</v>
      </c>
      <c r="J93" s="336"/>
      <c r="K93" s="350"/>
    </row>
    <row r="94" s="1" customFormat="1" ht="15" customHeight="1">
      <c r="B94" s="361"/>
      <c r="C94" s="336" t="s">
        <v>6688</v>
      </c>
      <c r="D94" s="336"/>
      <c r="E94" s="336"/>
      <c r="F94" s="359" t="s">
        <v>6655</v>
      </c>
      <c r="G94" s="360"/>
      <c r="H94" s="336" t="s">
        <v>6689</v>
      </c>
      <c r="I94" s="336" t="s">
        <v>6690</v>
      </c>
      <c r="J94" s="336"/>
      <c r="K94" s="350"/>
    </row>
    <row r="95" s="1" customFormat="1" ht="15" customHeight="1">
      <c r="B95" s="361"/>
      <c r="C95" s="336" t="s">
        <v>6691</v>
      </c>
      <c r="D95" s="336"/>
      <c r="E95" s="336"/>
      <c r="F95" s="359" t="s">
        <v>6655</v>
      </c>
      <c r="G95" s="360"/>
      <c r="H95" s="336" t="s">
        <v>6691</v>
      </c>
      <c r="I95" s="336" t="s">
        <v>6690</v>
      </c>
      <c r="J95" s="336"/>
      <c r="K95" s="350"/>
    </row>
    <row r="96" s="1" customFormat="1" ht="15" customHeight="1">
      <c r="B96" s="361"/>
      <c r="C96" s="336" t="s">
        <v>35</v>
      </c>
      <c r="D96" s="336"/>
      <c r="E96" s="336"/>
      <c r="F96" s="359" t="s">
        <v>6655</v>
      </c>
      <c r="G96" s="360"/>
      <c r="H96" s="336" t="s">
        <v>6692</v>
      </c>
      <c r="I96" s="336" t="s">
        <v>6690</v>
      </c>
      <c r="J96" s="336"/>
      <c r="K96" s="350"/>
    </row>
    <row r="97" s="1" customFormat="1" ht="15" customHeight="1">
      <c r="B97" s="361"/>
      <c r="C97" s="336" t="s">
        <v>45</v>
      </c>
      <c r="D97" s="336"/>
      <c r="E97" s="336"/>
      <c r="F97" s="359" t="s">
        <v>6655</v>
      </c>
      <c r="G97" s="360"/>
      <c r="H97" s="336" t="s">
        <v>6693</v>
      </c>
      <c r="I97" s="336" t="s">
        <v>6690</v>
      </c>
      <c r="J97" s="336"/>
      <c r="K97" s="350"/>
    </row>
    <row r="98" s="1" customFormat="1" ht="15" customHeight="1">
      <c r="B98" s="364"/>
      <c r="C98" s="365"/>
      <c r="D98" s="365"/>
      <c r="E98" s="365"/>
      <c r="F98" s="365"/>
      <c r="G98" s="365"/>
      <c r="H98" s="365"/>
      <c r="I98" s="365"/>
      <c r="J98" s="365"/>
      <c r="K98" s="366"/>
    </row>
    <row r="99" s="1" customFormat="1" ht="18.75" customHeight="1">
      <c r="B99" s="367"/>
      <c r="C99" s="368"/>
      <c r="D99" s="368"/>
      <c r="E99" s="368"/>
      <c r="F99" s="368"/>
      <c r="G99" s="368"/>
      <c r="H99" s="368"/>
      <c r="I99" s="368"/>
      <c r="J99" s="368"/>
      <c r="K99" s="367"/>
    </row>
    <row r="100" s="1" customFormat="1" ht="18.75" customHeight="1">
      <c r="B100" s="344"/>
      <c r="C100" s="344"/>
      <c r="D100" s="344"/>
      <c r="E100" s="344"/>
      <c r="F100" s="344"/>
      <c r="G100" s="344"/>
      <c r="H100" s="344"/>
      <c r="I100" s="344"/>
      <c r="J100" s="344"/>
      <c r="K100" s="344"/>
    </row>
    <row r="101" s="1" customFormat="1" ht="7.5" customHeight="1">
      <c r="B101" s="345"/>
      <c r="C101" s="346"/>
      <c r="D101" s="346"/>
      <c r="E101" s="346"/>
      <c r="F101" s="346"/>
      <c r="G101" s="346"/>
      <c r="H101" s="346"/>
      <c r="I101" s="346"/>
      <c r="J101" s="346"/>
      <c r="K101" s="347"/>
    </row>
    <row r="102" s="1" customFormat="1" ht="45" customHeight="1">
      <c r="B102" s="348"/>
      <c r="C102" s="349" t="s">
        <v>6694</v>
      </c>
      <c r="D102" s="349"/>
      <c r="E102" s="349"/>
      <c r="F102" s="349"/>
      <c r="G102" s="349"/>
      <c r="H102" s="349"/>
      <c r="I102" s="349"/>
      <c r="J102" s="349"/>
      <c r="K102" s="350"/>
    </row>
    <row r="103" s="1" customFormat="1" ht="17.25" customHeight="1">
      <c r="B103" s="348"/>
      <c r="C103" s="351" t="s">
        <v>6649</v>
      </c>
      <c r="D103" s="351"/>
      <c r="E103" s="351"/>
      <c r="F103" s="351" t="s">
        <v>6650</v>
      </c>
      <c r="G103" s="352"/>
      <c r="H103" s="351" t="s">
        <v>51</v>
      </c>
      <c r="I103" s="351" t="s">
        <v>54</v>
      </c>
      <c r="J103" s="351" t="s">
        <v>6651</v>
      </c>
      <c r="K103" s="350"/>
    </row>
    <row r="104" s="1" customFormat="1" ht="17.25" customHeight="1">
      <c r="B104" s="348"/>
      <c r="C104" s="353" t="s">
        <v>6652</v>
      </c>
      <c r="D104" s="353"/>
      <c r="E104" s="353"/>
      <c r="F104" s="354" t="s">
        <v>6653</v>
      </c>
      <c r="G104" s="355"/>
      <c r="H104" s="353"/>
      <c r="I104" s="353"/>
      <c r="J104" s="353" t="s">
        <v>6654</v>
      </c>
      <c r="K104" s="350"/>
    </row>
    <row r="105" s="1" customFormat="1" ht="5.25" customHeight="1">
      <c r="B105" s="348"/>
      <c r="C105" s="351"/>
      <c r="D105" s="351"/>
      <c r="E105" s="351"/>
      <c r="F105" s="351"/>
      <c r="G105" s="369"/>
      <c r="H105" s="351"/>
      <c r="I105" s="351"/>
      <c r="J105" s="351"/>
      <c r="K105" s="350"/>
    </row>
    <row r="106" s="1" customFormat="1" ht="15" customHeight="1">
      <c r="B106" s="348"/>
      <c r="C106" s="336" t="s">
        <v>50</v>
      </c>
      <c r="D106" s="358"/>
      <c r="E106" s="358"/>
      <c r="F106" s="359" t="s">
        <v>6655</v>
      </c>
      <c r="G106" s="336"/>
      <c r="H106" s="336" t="s">
        <v>6695</v>
      </c>
      <c r="I106" s="336" t="s">
        <v>6657</v>
      </c>
      <c r="J106" s="336">
        <v>20</v>
      </c>
      <c r="K106" s="350"/>
    </row>
    <row r="107" s="1" customFormat="1" ht="15" customHeight="1">
      <c r="B107" s="348"/>
      <c r="C107" s="336" t="s">
        <v>6658</v>
      </c>
      <c r="D107" s="336"/>
      <c r="E107" s="336"/>
      <c r="F107" s="359" t="s">
        <v>6655</v>
      </c>
      <c r="G107" s="336"/>
      <c r="H107" s="336" t="s">
        <v>6695</v>
      </c>
      <c r="I107" s="336" t="s">
        <v>6657</v>
      </c>
      <c r="J107" s="336">
        <v>120</v>
      </c>
      <c r="K107" s="350"/>
    </row>
    <row r="108" s="1" customFormat="1" ht="15" customHeight="1">
      <c r="B108" s="361"/>
      <c r="C108" s="336" t="s">
        <v>6660</v>
      </c>
      <c r="D108" s="336"/>
      <c r="E108" s="336"/>
      <c r="F108" s="359" t="s">
        <v>6661</v>
      </c>
      <c r="G108" s="336"/>
      <c r="H108" s="336" t="s">
        <v>6695</v>
      </c>
      <c r="I108" s="336" t="s">
        <v>6657</v>
      </c>
      <c r="J108" s="336">
        <v>50</v>
      </c>
      <c r="K108" s="350"/>
    </row>
    <row r="109" s="1" customFormat="1" ht="15" customHeight="1">
      <c r="B109" s="361"/>
      <c r="C109" s="336" t="s">
        <v>6663</v>
      </c>
      <c r="D109" s="336"/>
      <c r="E109" s="336"/>
      <c r="F109" s="359" t="s">
        <v>6655</v>
      </c>
      <c r="G109" s="336"/>
      <c r="H109" s="336" t="s">
        <v>6695</v>
      </c>
      <c r="I109" s="336" t="s">
        <v>6665</v>
      </c>
      <c r="J109" s="336"/>
      <c r="K109" s="350"/>
    </row>
    <row r="110" s="1" customFormat="1" ht="15" customHeight="1">
      <c r="B110" s="361"/>
      <c r="C110" s="336" t="s">
        <v>6674</v>
      </c>
      <c r="D110" s="336"/>
      <c r="E110" s="336"/>
      <c r="F110" s="359" t="s">
        <v>6661</v>
      </c>
      <c r="G110" s="336"/>
      <c r="H110" s="336" t="s">
        <v>6695</v>
      </c>
      <c r="I110" s="336" t="s">
        <v>6657</v>
      </c>
      <c r="J110" s="336">
        <v>50</v>
      </c>
      <c r="K110" s="350"/>
    </row>
    <row r="111" s="1" customFormat="1" ht="15" customHeight="1">
      <c r="B111" s="361"/>
      <c r="C111" s="336" t="s">
        <v>6682</v>
      </c>
      <c r="D111" s="336"/>
      <c r="E111" s="336"/>
      <c r="F111" s="359" t="s">
        <v>6661</v>
      </c>
      <c r="G111" s="336"/>
      <c r="H111" s="336" t="s">
        <v>6695</v>
      </c>
      <c r="I111" s="336" t="s">
        <v>6657</v>
      </c>
      <c r="J111" s="336">
        <v>50</v>
      </c>
      <c r="K111" s="350"/>
    </row>
    <row r="112" s="1" customFormat="1" ht="15" customHeight="1">
      <c r="B112" s="361"/>
      <c r="C112" s="336" t="s">
        <v>6680</v>
      </c>
      <c r="D112" s="336"/>
      <c r="E112" s="336"/>
      <c r="F112" s="359" t="s">
        <v>6661</v>
      </c>
      <c r="G112" s="336"/>
      <c r="H112" s="336" t="s">
        <v>6695</v>
      </c>
      <c r="I112" s="336" t="s">
        <v>6657</v>
      </c>
      <c r="J112" s="336">
        <v>50</v>
      </c>
      <c r="K112" s="350"/>
    </row>
    <row r="113" s="1" customFormat="1" ht="15" customHeight="1">
      <c r="B113" s="361"/>
      <c r="C113" s="336" t="s">
        <v>50</v>
      </c>
      <c r="D113" s="336"/>
      <c r="E113" s="336"/>
      <c r="F113" s="359" t="s">
        <v>6655</v>
      </c>
      <c r="G113" s="336"/>
      <c r="H113" s="336" t="s">
        <v>6696</v>
      </c>
      <c r="I113" s="336" t="s">
        <v>6657</v>
      </c>
      <c r="J113" s="336">
        <v>20</v>
      </c>
      <c r="K113" s="350"/>
    </row>
    <row r="114" s="1" customFormat="1" ht="15" customHeight="1">
      <c r="B114" s="361"/>
      <c r="C114" s="336" t="s">
        <v>6697</v>
      </c>
      <c r="D114" s="336"/>
      <c r="E114" s="336"/>
      <c r="F114" s="359" t="s">
        <v>6655</v>
      </c>
      <c r="G114" s="336"/>
      <c r="H114" s="336" t="s">
        <v>6698</v>
      </c>
      <c r="I114" s="336" t="s">
        <v>6657</v>
      </c>
      <c r="J114" s="336">
        <v>120</v>
      </c>
      <c r="K114" s="350"/>
    </row>
    <row r="115" s="1" customFormat="1" ht="15" customHeight="1">
      <c r="B115" s="361"/>
      <c r="C115" s="336" t="s">
        <v>35</v>
      </c>
      <c r="D115" s="336"/>
      <c r="E115" s="336"/>
      <c r="F115" s="359" t="s">
        <v>6655</v>
      </c>
      <c r="G115" s="336"/>
      <c r="H115" s="336" t="s">
        <v>6699</v>
      </c>
      <c r="I115" s="336" t="s">
        <v>6690</v>
      </c>
      <c r="J115" s="336"/>
      <c r="K115" s="350"/>
    </row>
    <row r="116" s="1" customFormat="1" ht="15" customHeight="1">
      <c r="B116" s="361"/>
      <c r="C116" s="336" t="s">
        <v>45</v>
      </c>
      <c r="D116" s="336"/>
      <c r="E116" s="336"/>
      <c r="F116" s="359" t="s">
        <v>6655</v>
      </c>
      <c r="G116" s="336"/>
      <c r="H116" s="336" t="s">
        <v>6700</v>
      </c>
      <c r="I116" s="336" t="s">
        <v>6690</v>
      </c>
      <c r="J116" s="336"/>
      <c r="K116" s="350"/>
    </row>
    <row r="117" s="1" customFormat="1" ht="15" customHeight="1">
      <c r="B117" s="361"/>
      <c r="C117" s="336" t="s">
        <v>54</v>
      </c>
      <c r="D117" s="336"/>
      <c r="E117" s="336"/>
      <c r="F117" s="359" t="s">
        <v>6655</v>
      </c>
      <c r="G117" s="336"/>
      <c r="H117" s="336" t="s">
        <v>6701</v>
      </c>
      <c r="I117" s="336" t="s">
        <v>6702</v>
      </c>
      <c r="J117" s="336"/>
      <c r="K117" s="350"/>
    </row>
    <row r="118" s="1" customFormat="1" ht="15" customHeight="1">
      <c r="B118" s="364"/>
      <c r="C118" s="370"/>
      <c r="D118" s="370"/>
      <c r="E118" s="370"/>
      <c r="F118" s="370"/>
      <c r="G118" s="370"/>
      <c r="H118" s="370"/>
      <c r="I118" s="370"/>
      <c r="J118" s="370"/>
      <c r="K118" s="366"/>
    </row>
    <row r="119" s="1" customFormat="1" ht="18.75" customHeight="1">
      <c r="B119" s="371"/>
      <c r="C119" s="372"/>
      <c r="D119" s="372"/>
      <c r="E119" s="372"/>
      <c r="F119" s="373"/>
      <c r="G119" s="372"/>
      <c r="H119" s="372"/>
      <c r="I119" s="372"/>
      <c r="J119" s="372"/>
      <c r="K119" s="371"/>
    </row>
    <row r="120" s="1" customFormat="1" ht="18.75" customHeight="1">
      <c r="B120" s="344"/>
      <c r="C120" s="344"/>
      <c r="D120" s="344"/>
      <c r="E120" s="344"/>
      <c r="F120" s="344"/>
      <c r="G120" s="344"/>
      <c r="H120" s="344"/>
      <c r="I120" s="344"/>
      <c r="J120" s="344"/>
      <c r="K120" s="344"/>
    </row>
    <row r="121" s="1" customFormat="1" ht="7.5" customHeight="1">
      <c r="B121" s="374"/>
      <c r="C121" s="375"/>
      <c r="D121" s="375"/>
      <c r="E121" s="375"/>
      <c r="F121" s="375"/>
      <c r="G121" s="375"/>
      <c r="H121" s="375"/>
      <c r="I121" s="375"/>
      <c r="J121" s="375"/>
      <c r="K121" s="376"/>
    </row>
    <row r="122" s="1" customFormat="1" ht="45" customHeight="1">
      <c r="B122" s="377"/>
      <c r="C122" s="327" t="s">
        <v>6703</v>
      </c>
      <c r="D122" s="327"/>
      <c r="E122" s="327"/>
      <c r="F122" s="327"/>
      <c r="G122" s="327"/>
      <c r="H122" s="327"/>
      <c r="I122" s="327"/>
      <c r="J122" s="327"/>
      <c r="K122" s="378"/>
    </row>
    <row r="123" s="1" customFormat="1" ht="17.25" customHeight="1">
      <c r="B123" s="379"/>
      <c r="C123" s="351" t="s">
        <v>6649</v>
      </c>
      <c r="D123" s="351"/>
      <c r="E123" s="351"/>
      <c r="F123" s="351" t="s">
        <v>6650</v>
      </c>
      <c r="G123" s="352"/>
      <c r="H123" s="351" t="s">
        <v>51</v>
      </c>
      <c r="I123" s="351" t="s">
        <v>54</v>
      </c>
      <c r="J123" s="351" t="s">
        <v>6651</v>
      </c>
      <c r="K123" s="380"/>
    </row>
    <row r="124" s="1" customFormat="1" ht="17.25" customHeight="1">
      <c r="B124" s="379"/>
      <c r="C124" s="353" t="s">
        <v>6652</v>
      </c>
      <c r="D124" s="353"/>
      <c r="E124" s="353"/>
      <c r="F124" s="354" t="s">
        <v>6653</v>
      </c>
      <c r="G124" s="355"/>
      <c r="H124" s="353"/>
      <c r="I124" s="353"/>
      <c r="J124" s="353" t="s">
        <v>6654</v>
      </c>
      <c r="K124" s="380"/>
    </row>
    <row r="125" s="1" customFormat="1" ht="5.25" customHeight="1">
      <c r="B125" s="381"/>
      <c r="C125" s="356"/>
      <c r="D125" s="356"/>
      <c r="E125" s="356"/>
      <c r="F125" s="356"/>
      <c r="G125" s="382"/>
      <c r="H125" s="356"/>
      <c r="I125" s="356"/>
      <c r="J125" s="356"/>
      <c r="K125" s="383"/>
    </row>
    <row r="126" s="1" customFormat="1" ht="15" customHeight="1">
      <c r="B126" s="381"/>
      <c r="C126" s="336" t="s">
        <v>6658</v>
      </c>
      <c r="D126" s="358"/>
      <c r="E126" s="358"/>
      <c r="F126" s="359" t="s">
        <v>6655</v>
      </c>
      <c r="G126" s="336"/>
      <c r="H126" s="336" t="s">
        <v>6695</v>
      </c>
      <c r="I126" s="336" t="s">
        <v>6657</v>
      </c>
      <c r="J126" s="336">
        <v>120</v>
      </c>
      <c r="K126" s="384"/>
    </row>
    <row r="127" s="1" customFormat="1" ht="15" customHeight="1">
      <c r="B127" s="381"/>
      <c r="C127" s="336" t="s">
        <v>6704</v>
      </c>
      <c r="D127" s="336"/>
      <c r="E127" s="336"/>
      <c r="F127" s="359" t="s">
        <v>6655</v>
      </c>
      <c r="G127" s="336"/>
      <c r="H127" s="336" t="s">
        <v>6705</v>
      </c>
      <c r="I127" s="336" t="s">
        <v>6657</v>
      </c>
      <c r="J127" s="336" t="s">
        <v>6706</v>
      </c>
      <c r="K127" s="384"/>
    </row>
    <row r="128" s="1" customFormat="1" ht="15" customHeight="1">
      <c r="B128" s="381"/>
      <c r="C128" s="336" t="s">
        <v>82</v>
      </c>
      <c r="D128" s="336"/>
      <c r="E128" s="336"/>
      <c r="F128" s="359" t="s">
        <v>6655</v>
      </c>
      <c r="G128" s="336"/>
      <c r="H128" s="336" t="s">
        <v>6707</v>
      </c>
      <c r="I128" s="336" t="s">
        <v>6657</v>
      </c>
      <c r="J128" s="336" t="s">
        <v>6706</v>
      </c>
      <c r="K128" s="384"/>
    </row>
    <row r="129" s="1" customFormat="1" ht="15" customHeight="1">
      <c r="B129" s="381"/>
      <c r="C129" s="336" t="s">
        <v>6666</v>
      </c>
      <c r="D129" s="336"/>
      <c r="E129" s="336"/>
      <c r="F129" s="359" t="s">
        <v>6661</v>
      </c>
      <c r="G129" s="336"/>
      <c r="H129" s="336" t="s">
        <v>6667</v>
      </c>
      <c r="I129" s="336" t="s">
        <v>6657</v>
      </c>
      <c r="J129" s="336">
        <v>15</v>
      </c>
      <c r="K129" s="384"/>
    </row>
    <row r="130" s="1" customFormat="1" ht="15" customHeight="1">
      <c r="B130" s="381"/>
      <c r="C130" s="362" t="s">
        <v>6668</v>
      </c>
      <c r="D130" s="362"/>
      <c r="E130" s="362"/>
      <c r="F130" s="363" t="s">
        <v>6661</v>
      </c>
      <c r="G130" s="362"/>
      <c r="H130" s="362" t="s">
        <v>6669</v>
      </c>
      <c r="I130" s="362" t="s">
        <v>6657</v>
      </c>
      <c r="J130" s="362">
        <v>15</v>
      </c>
      <c r="K130" s="384"/>
    </row>
    <row r="131" s="1" customFormat="1" ht="15" customHeight="1">
      <c r="B131" s="381"/>
      <c r="C131" s="362" t="s">
        <v>6670</v>
      </c>
      <c r="D131" s="362"/>
      <c r="E131" s="362"/>
      <c r="F131" s="363" t="s">
        <v>6661</v>
      </c>
      <c r="G131" s="362"/>
      <c r="H131" s="362" t="s">
        <v>6671</v>
      </c>
      <c r="I131" s="362" t="s">
        <v>6657</v>
      </c>
      <c r="J131" s="362">
        <v>20</v>
      </c>
      <c r="K131" s="384"/>
    </row>
    <row r="132" s="1" customFormat="1" ht="15" customHeight="1">
      <c r="B132" s="381"/>
      <c r="C132" s="362" t="s">
        <v>6672</v>
      </c>
      <c r="D132" s="362"/>
      <c r="E132" s="362"/>
      <c r="F132" s="363" t="s">
        <v>6661</v>
      </c>
      <c r="G132" s="362"/>
      <c r="H132" s="362" t="s">
        <v>6673</v>
      </c>
      <c r="I132" s="362" t="s">
        <v>6657</v>
      </c>
      <c r="J132" s="362">
        <v>20</v>
      </c>
      <c r="K132" s="384"/>
    </row>
    <row r="133" s="1" customFormat="1" ht="15" customHeight="1">
      <c r="B133" s="381"/>
      <c r="C133" s="336" t="s">
        <v>6660</v>
      </c>
      <c r="D133" s="336"/>
      <c r="E133" s="336"/>
      <c r="F133" s="359" t="s">
        <v>6661</v>
      </c>
      <c r="G133" s="336"/>
      <c r="H133" s="336" t="s">
        <v>6695</v>
      </c>
      <c r="I133" s="336" t="s">
        <v>6657</v>
      </c>
      <c r="J133" s="336">
        <v>50</v>
      </c>
      <c r="K133" s="384"/>
    </row>
    <row r="134" s="1" customFormat="1" ht="15" customHeight="1">
      <c r="B134" s="381"/>
      <c r="C134" s="336" t="s">
        <v>6674</v>
      </c>
      <c r="D134" s="336"/>
      <c r="E134" s="336"/>
      <c r="F134" s="359" t="s">
        <v>6661</v>
      </c>
      <c r="G134" s="336"/>
      <c r="H134" s="336" t="s">
        <v>6695</v>
      </c>
      <c r="I134" s="336" t="s">
        <v>6657</v>
      </c>
      <c r="J134" s="336">
        <v>50</v>
      </c>
      <c r="K134" s="384"/>
    </row>
    <row r="135" s="1" customFormat="1" ht="15" customHeight="1">
      <c r="B135" s="381"/>
      <c r="C135" s="336" t="s">
        <v>6680</v>
      </c>
      <c r="D135" s="336"/>
      <c r="E135" s="336"/>
      <c r="F135" s="359" t="s">
        <v>6661</v>
      </c>
      <c r="G135" s="336"/>
      <c r="H135" s="336" t="s">
        <v>6695</v>
      </c>
      <c r="I135" s="336" t="s">
        <v>6657</v>
      </c>
      <c r="J135" s="336">
        <v>50</v>
      </c>
      <c r="K135" s="384"/>
    </row>
    <row r="136" s="1" customFormat="1" ht="15" customHeight="1">
      <c r="B136" s="381"/>
      <c r="C136" s="336" t="s">
        <v>6682</v>
      </c>
      <c r="D136" s="336"/>
      <c r="E136" s="336"/>
      <c r="F136" s="359" t="s">
        <v>6661</v>
      </c>
      <c r="G136" s="336"/>
      <c r="H136" s="336" t="s">
        <v>6695</v>
      </c>
      <c r="I136" s="336" t="s">
        <v>6657</v>
      </c>
      <c r="J136" s="336">
        <v>50</v>
      </c>
      <c r="K136" s="384"/>
    </row>
    <row r="137" s="1" customFormat="1" ht="15" customHeight="1">
      <c r="B137" s="381"/>
      <c r="C137" s="336" t="s">
        <v>6683</v>
      </c>
      <c r="D137" s="336"/>
      <c r="E137" s="336"/>
      <c r="F137" s="359" t="s">
        <v>6661</v>
      </c>
      <c r="G137" s="336"/>
      <c r="H137" s="336" t="s">
        <v>6708</v>
      </c>
      <c r="I137" s="336" t="s">
        <v>6657</v>
      </c>
      <c r="J137" s="336">
        <v>255</v>
      </c>
      <c r="K137" s="384"/>
    </row>
    <row r="138" s="1" customFormat="1" ht="15" customHeight="1">
      <c r="B138" s="381"/>
      <c r="C138" s="336" t="s">
        <v>6685</v>
      </c>
      <c r="D138" s="336"/>
      <c r="E138" s="336"/>
      <c r="F138" s="359" t="s">
        <v>6655</v>
      </c>
      <c r="G138" s="336"/>
      <c r="H138" s="336" t="s">
        <v>6709</v>
      </c>
      <c r="I138" s="336" t="s">
        <v>6687</v>
      </c>
      <c r="J138" s="336"/>
      <c r="K138" s="384"/>
    </row>
    <row r="139" s="1" customFormat="1" ht="15" customHeight="1">
      <c r="B139" s="381"/>
      <c r="C139" s="336" t="s">
        <v>6688</v>
      </c>
      <c r="D139" s="336"/>
      <c r="E139" s="336"/>
      <c r="F139" s="359" t="s">
        <v>6655</v>
      </c>
      <c r="G139" s="336"/>
      <c r="H139" s="336" t="s">
        <v>6710</v>
      </c>
      <c r="I139" s="336" t="s">
        <v>6690</v>
      </c>
      <c r="J139" s="336"/>
      <c r="K139" s="384"/>
    </row>
    <row r="140" s="1" customFormat="1" ht="15" customHeight="1">
      <c r="B140" s="381"/>
      <c r="C140" s="336" t="s">
        <v>6691</v>
      </c>
      <c r="D140" s="336"/>
      <c r="E140" s="336"/>
      <c r="F140" s="359" t="s">
        <v>6655</v>
      </c>
      <c r="G140" s="336"/>
      <c r="H140" s="336" t="s">
        <v>6691</v>
      </c>
      <c r="I140" s="336" t="s">
        <v>6690</v>
      </c>
      <c r="J140" s="336"/>
      <c r="K140" s="384"/>
    </row>
    <row r="141" s="1" customFormat="1" ht="15" customHeight="1">
      <c r="B141" s="381"/>
      <c r="C141" s="336" t="s">
        <v>35</v>
      </c>
      <c r="D141" s="336"/>
      <c r="E141" s="336"/>
      <c r="F141" s="359" t="s">
        <v>6655</v>
      </c>
      <c r="G141" s="336"/>
      <c r="H141" s="336" t="s">
        <v>6711</v>
      </c>
      <c r="I141" s="336" t="s">
        <v>6690</v>
      </c>
      <c r="J141" s="336"/>
      <c r="K141" s="384"/>
    </row>
    <row r="142" s="1" customFormat="1" ht="15" customHeight="1">
      <c r="B142" s="381"/>
      <c r="C142" s="336" t="s">
        <v>6712</v>
      </c>
      <c r="D142" s="336"/>
      <c r="E142" s="336"/>
      <c r="F142" s="359" t="s">
        <v>6655</v>
      </c>
      <c r="G142" s="336"/>
      <c r="H142" s="336" t="s">
        <v>6713</v>
      </c>
      <c r="I142" s="336" t="s">
        <v>6690</v>
      </c>
      <c r="J142" s="336"/>
      <c r="K142" s="384"/>
    </row>
    <row r="143" s="1" customFormat="1" ht="15" customHeight="1">
      <c r="B143" s="385"/>
      <c r="C143" s="386"/>
      <c r="D143" s="386"/>
      <c r="E143" s="386"/>
      <c r="F143" s="386"/>
      <c r="G143" s="386"/>
      <c r="H143" s="386"/>
      <c r="I143" s="386"/>
      <c r="J143" s="386"/>
      <c r="K143" s="387"/>
    </row>
    <row r="144" s="1" customFormat="1" ht="18.75" customHeight="1">
      <c r="B144" s="372"/>
      <c r="C144" s="372"/>
      <c r="D144" s="372"/>
      <c r="E144" s="372"/>
      <c r="F144" s="373"/>
      <c r="G144" s="372"/>
      <c r="H144" s="372"/>
      <c r="I144" s="372"/>
      <c r="J144" s="372"/>
      <c r="K144" s="372"/>
    </row>
    <row r="145" s="1" customFormat="1" ht="18.75" customHeight="1">
      <c r="B145" s="344"/>
      <c r="C145" s="344"/>
      <c r="D145" s="344"/>
      <c r="E145" s="344"/>
      <c r="F145" s="344"/>
      <c r="G145" s="344"/>
      <c r="H145" s="344"/>
      <c r="I145" s="344"/>
      <c r="J145" s="344"/>
      <c r="K145" s="344"/>
    </row>
    <row r="146" s="1" customFormat="1" ht="7.5" customHeight="1">
      <c r="B146" s="345"/>
      <c r="C146" s="346"/>
      <c r="D146" s="346"/>
      <c r="E146" s="346"/>
      <c r="F146" s="346"/>
      <c r="G146" s="346"/>
      <c r="H146" s="346"/>
      <c r="I146" s="346"/>
      <c r="J146" s="346"/>
      <c r="K146" s="347"/>
    </row>
    <row r="147" s="1" customFormat="1" ht="45" customHeight="1">
      <c r="B147" s="348"/>
      <c r="C147" s="349" t="s">
        <v>6714</v>
      </c>
      <c r="D147" s="349"/>
      <c r="E147" s="349"/>
      <c r="F147" s="349"/>
      <c r="G147" s="349"/>
      <c r="H147" s="349"/>
      <c r="I147" s="349"/>
      <c r="J147" s="349"/>
      <c r="K147" s="350"/>
    </row>
    <row r="148" s="1" customFormat="1" ht="17.25" customHeight="1">
      <c r="B148" s="348"/>
      <c r="C148" s="351" t="s">
        <v>6649</v>
      </c>
      <c r="D148" s="351"/>
      <c r="E148" s="351"/>
      <c r="F148" s="351" t="s">
        <v>6650</v>
      </c>
      <c r="G148" s="352"/>
      <c r="H148" s="351" t="s">
        <v>51</v>
      </c>
      <c r="I148" s="351" t="s">
        <v>54</v>
      </c>
      <c r="J148" s="351" t="s">
        <v>6651</v>
      </c>
      <c r="K148" s="350"/>
    </row>
    <row r="149" s="1" customFormat="1" ht="17.25" customHeight="1">
      <c r="B149" s="348"/>
      <c r="C149" s="353" t="s">
        <v>6652</v>
      </c>
      <c r="D149" s="353"/>
      <c r="E149" s="353"/>
      <c r="F149" s="354" t="s">
        <v>6653</v>
      </c>
      <c r="G149" s="355"/>
      <c r="H149" s="353"/>
      <c r="I149" s="353"/>
      <c r="J149" s="353" t="s">
        <v>6654</v>
      </c>
      <c r="K149" s="350"/>
    </row>
    <row r="150" s="1" customFormat="1" ht="5.25" customHeight="1">
      <c r="B150" s="361"/>
      <c r="C150" s="356"/>
      <c r="D150" s="356"/>
      <c r="E150" s="356"/>
      <c r="F150" s="356"/>
      <c r="G150" s="357"/>
      <c r="H150" s="356"/>
      <c r="I150" s="356"/>
      <c r="J150" s="356"/>
      <c r="K150" s="384"/>
    </row>
    <row r="151" s="1" customFormat="1" ht="15" customHeight="1">
      <c r="B151" s="361"/>
      <c r="C151" s="388" t="s">
        <v>6658</v>
      </c>
      <c r="D151" s="336"/>
      <c r="E151" s="336"/>
      <c r="F151" s="389" t="s">
        <v>6655</v>
      </c>
      <c r="G151" s="336"/>
      <c r="H151" s="388" t="s">
        <v>6695</v>
      </c>
      <c r="I151" s="388" t="s">
        <v>6657</v>
      </c>
      <c r="J151" s="388">
        <v>120</v>
      </c>
      <c r="K151" s="384"/>
    </row>
    <row r="152" s="1" customFormat="1" ht="15" customHeight="1">
      <c r="B152" s="361"/>
      <c r="C152" s="388" t="s">
        <v>6704</v>
      </c>
      <c r="D152" s="336"/>
      <c r="E152" s="336"/>
      <c r="F152" s="389" t="s">
        <v>6655</v>
      </c>
      <c r="G152" s="336"/>
      <c r="H152" s="388" t="s">
        <v>6715</v>
      </c>
      <c r="I152" s="388" t="s">
        <v>6657</v>
      </c>
      <c r="J152" s="388" t="s">
        <v>6706</v>
      </c>
      <c r="K152" s="384"/>
    </row>
    <row r="153" s="1" customFormat="1" ht="15" customHeight="1">
      <c r="B153" s="361"/>
      <c r="C153" s="388" t="s">
        <v>82</v>
      </c>
      <c r="D153" s="336"/>
      <c r="E153" s="336"/>
      <c r="F153" s="389" t="s">
        <v>6655</v>
      </c>
      <c r="G153" s="336"/>
      <c r="H153" s="388" t="s">
        <v>6716</v>
      </c>
      <c r="I153" s="388" t="s">
        <v>6657</v>
      </c>
      <c r="J153" s="388" t="s">
        <v>6706</v>
      </c>
      <c r="K153" s="384"/>
    </row>
    <row r="154" s="1" customFormat="1" ht="15" customHeight="1">
      <c r="B154" s="361"/>
      <c r="C154" s="388" t="s">
        <v>6660</v>
      </c>
      <c r="D154" s="336"/>
      <c r="E154" s="336"/>
      <c r="F154" s="389" t="s">
        <v>6661</v>
      </c>
      <c r="G154" s="336"/>
      <c r="H154" s="388" t="s">
        <v>6695</v>
      </c>
      <c r="I154" s="388" t="s">
        <v>6657</v>
      </c>
      <c r="J154" s="388">
        <v>50</v>
      </c>
      <c r="K154" s="384"/>
    </row>
    <row r="155" s="1" customFormat="1" ht="15" customHeight="1">
      <c r="B155" s="361"/>
      <c r="C155" s="388" t="s">
        <v>6663</v>
      </c>
      <c r="D155" s="336"/>
      <c r="E155" s="336"/>
      <c r="F155" s="389" t="s">
        <v>6655</v>
      </c>
      <c r="G155" s="336"/>
      <c r="H155" s="388" t="s">
        <v>6695</v>
      </c>
      <c r="I155" s="388" t="s">
        <v>6665</v>
      </c>
      <c r="J155" s="388"/>
      <c r="K155" s="384"/>
    </row>
    <row r="156" s="1" customFormat="1" ht="15" customHeight="1">
      <c r="B156" s="361"/>
      <c r="C156" s="388" t="s">
        <v>6674</v>
      </c>
      <c r="D156" s="336"/>
      <c r="E156" s="336"/>
      <c r="F156" s="389" t="s">
        <v>6661</v>
      </c>
      <c r="G156" s="336"/>
      <c r="H156" s="388" t="s">
        <v>6695</v>
      </c>
      <c r="I156" s="388" t="s">
        <v>6657</v>
      </c>
      <c r="J156" s="388">
        <v>50</v>
      </c>
      <c r="K156" s="384"/>
    </row>
    <row r="157" s="1" customFormat="1" ht="15" customHeight="1">
      <c r="B157" s="361"/>
      <c r="C157" s="388" t="s">
        <v>6682</v>
      </c>
      <c r="D157" s="336"/>
      <c r="E157" s="336"/>
      <c r="F157" s="389" t="s">
        <v>6661</v>
      </c>
      <c r="G157" s="336"/>
      <c r="H157" s="388" t="s">
        <v>6695</v>
      </c>
      <c r="I157" s="388" t="s">
        <v>6657</v>
      </c>
      <c r="J157" s="388">
        <v>50</v>
      </c>
      <c r="K157" s="384"/>
    </row>
    <row r="158" s="1" customFormat="1" ht="15" customHeight="1">
      <c r="B158" s="361"/>
      <c r="C158" s="388" t="s">
        <v>6680</v>
      </c>
      <c r="D158" s="336"/>
      <c r="E158" s="336"/>
      <c r="F158" s="389" t="s">
        <v>6661</v>
      </c>
      <c r="G158" s="336"/>
      <c r="H158" s="388" t="s">
        <v>6695</v>
      </c>
      <c r="I158" s="388" t="s">
        <v>6657</v>
      </c>
      <c r="J158" s="388">
        <v>50</v>
      </c>
      <c r="K158" s="384"/>
    </row>
    <row r="159" s="1" customFormat="1" ht="15" customHeight="1">
      <c r="B159" s="361"/>
      <c r="C159" s="388" t="s">
        <v>205</v>
      </c>
      <c r="D159" s="336"/>
      <c r="E159" s="336"/>
      <c r="F159" s="389" t="s">
        <v>6655</v>
      </c>
      <c r="G159" s="336"/>
      <c r="H159" s="388" t="s">
        <v>6717</v>
      </c>
      <c r="I159" s="388" t="s">
        <v>6657</v>
      </c>
      <c r="J159" s="388" t="s">
        <v>6718</v>
      </c>
      <c r="K159" s="384"/>
    </row>
    <row r="160" s="1" customFormat="1" ht="15" customHeight="1">
      <c r="B160" s="361"/>
      <c r="C160" s="388" t="s">
        <v>6719</v>
      </c>
      <c r="D160" s="336"/>
      <c r="E160" s="336"/>
      <c r="F160" s="389" t="s">
        <v>6655</v>
      </c>
      <c r="G160" s="336"/>
      <c r="H160" s="388" t="s">
        <v>6720</v>
      </c>
      <c r="I160" s="388" t="s">
        <v>6690</v>
      </c>
      <c r="J160" s="388"/>
      <c r="K160" s="384"/>
    </row>
    <row r="161" s="1" customFormat="1" ht="15" customHeight="1">
      <c r="B161" s="390"/>
      <c r="C161" s="370"/>
      <c r="D161" s="370"/>
      <c r="E161" s="370"/>
      <c r="F161" s="370"/>
      <c r="G161" s="370"/>
      <c r="H161" s="370"/>
      <c r="I161" s="370"/>
      <c r="J161" s="370"/>
      <c r="K161" s="391"/>
    </row>
    <row r="162" s="1" customFormat="1" ht="18.75" customHeight="1">
      <c r="B162" s="372"/>
      <c r="C162" s="382"/>
      <c r="D162" s="382"/>
      <c r="E162" s="382"/>
      <c r="F162" s="392"/>
      <c r="G162" s="382"/>
      <c r="H162" s="382"/>
      <c r="I162" s="382"/>
      <c r="J162" s="382"/>
      <c r="K162" s="372"/>
    </row>
    <row r="163" s="1" customFormat="1" ht="18.75" customHeight="1">
      <c r="B163" s="344"/>
      <c r="C163" s="344"/>
      <c r="D163" s="344"/>
      <c r="E163" s="344"/>
      <c r="F163" s="344"/>
      <c r="G163" s="344"/>
      <c r="H163" s="344"/>
      <c r="I163" s="344"/>
      <c r="J163" s="344"/>
      <c r="K163" s="344"/>
    </row>
    <row r="164" s="1" customFormat="1" ht="7.5" customHeight="1">
      <c r="B164" s="323"/>
      <c r="C164" s="324"/>
      <c r="D164" s="324"/>
      <c r="E164" s="324"/>
      <c r="F164" s="324"/>
      <c r="G164" s="324"/>
      <c r="H164" s="324"/>
      <c r="I164" s="324"/>
      <c r="J164" s="324"/>
      <c r="K164" s="325"/>
    </row>
    <row r="165" s="1" customFormat="1" ht="45" customHeight="1">
      <c r="B165" s="326"/>
      <c r="C165" s="327" t="s">
        <v>6721</v>
      </c>
      <c r="D165" s="327"/>
      <c r="E165" s="327"/>
      <c r="F165" s="327"/>
      <c r="G165" s="327"/>
      <c r="H165" s="327"/>
      <c r="I165" s="327"/>
      <c r="J165" s="327"/>
      <c r="K165" s="328"/>
    </row>
    <row r="166" s="1" customFormat="1" ht="17.25" customHeight="1">
      <c r="B166" s="326"/>
      <c r="C166" s="351" t="s">
        <v>6649</v>
      </c>
      <c r="D166" s="351"/>
      <c r="E166" s="351"/>
      <c r="F166" s="351" t="s">
        <v>6650</v>
      </c>
      <c r="G166" s="393"/>
      <c r="H166" s="394" t="s">
        <v>51</v>
      </c>
      <c r="I166" s="394" t="s">
        <v>54</v>
      </c>
      <c r="J166" s="351" t="s">
        <v>6651</v>
      </c>
      <c r="K166" s="328"/>
    </row>
    <row r="167" s="1" customFormat="1" ht="17.25" customHeight="1">
      <c r="B167" s="329"/>
      <c r="C167" s="353" t="s">
        <v>6652</v>
      </c>
      <c r="D167" s="353"/>
      <c r="E167" s="353"/>
      <c r="F167" s="354" t="s">
        <v>6653</v>
      </c>
      <c r="G167" s="395"/>
      <c r="H167" s="396"/>
      <c r="I167" s="396"/>
      <c r="J167" s="353" t="s">
        <v>6654</v>
      </c>
      <c r="K167" s="331"/>
    </row>
    <row r="168" s="1" customFormat="1" ht="5.25" customHeight="1">
      <c r="B168" s="361"/>
      <c r="C168" s="356"/>
      <c r="D168" s="356"/>
      <c r="E168" s="356"/>
      <c r="F168" s="356"/>
      <c r="G168" s="357"/>
      <c r="H168" s="356"/>
      <c r="I168" s="356"/>
      <c r="J168" s="356"/>
      <c r="K168" s="384"/>
    </row>
    <row r="169" s="1" customFormat="1" ht="15" customHeight="1">
      <c r="B169" s="361"/>
      <c r="C169" s="336" t="s">
        <v>6658</v>
      </c>
      <c r="D169" s="336"/>
      <c r="E169" s="336"/>
      <c r="F169" s="359" t="s">
        <v>6655</v>
      </c>
      <c r="G169" s="336"/>
      <c r="H169" s="336" t="s">
        <v>6695</v>
      </c>
      <c r="I169" s="336" t="s">
        <v>6657</v>
      </c>
      <c r="J169" s="336">
        <v>120</v>
      </c>
      <c r="K169" s="384"/>
    </row>
    <row r="170" s="1" customFormat="1" ht="15" customHeight="1">
      <c r="B170" s="361"/>
      <c r="C170" s="336" t="s">
        <v>6704</v>
      </c>
      <c r="D170" s="336"/>
      <c r="E170" s="336"/>
      <c r="F170" s="359" t="s">
        <v>6655</v>
      </c>
      <c r="G170" s="336"/>
      <c r="H170" s="336" t="s">
        <v>6705</v>
      </c>
      <c r="I170" s="336" t="s">
        <v>6657</v>
      </c>
      <c r="J170" s="336" t="s">
        <v>6706</v>
      </c>
      <c r="K170" s="384"/>
    </row>
    <row r="171" s="1" customFormat="1" ht="15" customHeight="1">
      <c r="B171" s="361"/>
      <c r="C171" s="336" t="s">
        <v>82</v>
      </c>
      <c r="D171" s="336"/>
      <c r="E171" s="336"/>
      <c r="F171" s="359" t="s">
        <v>6655</v>
      </c>
      <c r="G171" s="336"/>
      <c r="H171" s="336" t="s">
        <v>6722</v>
      </c>
      <c r="I171" s="336" t="s">
        <v>6657</v>
      </c>
      <c r="J171" s="336" t="s">
        <v>6706</v>
      </c>
      <c r="K171" s="384"/>
    </row>
    <row r="172" s="1" customFormat="1" ht="15" customHeight="1">
      <c r="B172" s="361"/>
      <c r="C172" s="336" t="s">
        <v>6660</v>
      </c>
      <c r="D172" s="336"/>
      <c r="E172" s="336"/>
      <c r="F172" s="359" t="s">
        <v>6661</v>
      </c>
      <c r="G172" s="336"/>
      <c r="H172" s="336" t="s">
        <v>6722</v>
      </c>
      <c r="I172" s="336" t="s">
        <v>6657</v>
      </c>
      <c r="J172" s="336">
        <v>50</v>
      </c>
      <c r="K172" s="384"/>
    </row>
    <row r="173" s="1" customFormat="1" ht="15" customHeight="1">
      <c r="B173" s="361"/>
      <c r="C173" s="336" t="s">
        <v>6663</v>
      </c>
      <c r="D173" s="336"/>
      <c r="E173" s="336"/>
      <c r="F173" s="359" t="s">
        <v>6655</v>
      </c>
      <c r="G173" s="336"/>
      <c r="H173" s="336" t="s">
        <v>6722</v>
      </c>
      <c r="I173" s="336" t="s">
        <v>6665</v>
      </c>
      <c r="J173" s="336"/>
      <c r="K173" s="384"/>
    </row>
    <row r="174" s="1" customFormat="1" ht="15" customHeight="1">
      <c r="B174" s="361"/>
      <c r="C174" s="336" t="s">
        <v>6674</v>
      </c>
      <c r="D174" s="336"/>
      <c r="E174" s="336"/>
      <c r="F174" s="359" t="s">
        <v>6661</v>
      </c>
      <c r="G174" s="336"/>
      <c r="H174" s="336" t="s">
        <v>6722</v>
      </c>
      <c r="I174" s="336" t="s">
        <v>6657</v>
      </c>
      <c r="J174" s="336">
        <v>50</v>
      </c>
      <c r="K174" s="384"/>
    </row>
    <row r="175" s="1" customFormat="1" ht="15" customHeight="1">
      <c r="B175" s="361"/>
      <c r="C175" s="336" t="s">
        <v>6682</v>
      </c>
      <c r="D175" s="336"/>
      <c r="E175" s="336"/>
      <c r="F175" s="359" t="s">
        <v>6661</v>
      </c>
      <c r="G175" s="336"/>
      <c r="H175" s="336" t="s">
        <v>6722</v>
      </c>
      <c r="I175" s="336" t="s">
        <v>6657</v>
      </c>
      <c r="J175" s="336">
        <v>50</v>
      </c>
      <c r="K175" s="384"/>
    </row>
    <row r="176" s="1" customFormat="1" ht="15" customHeight="1">
      <c r="B176" s="361"/>
      <c r="C176" s="336" t="s">
        <v>6680</v>
      </c>
      <c r="D176" s="336"/>
      <c r="E176" s="336"/>
      <c r="F176" s="359" t="s">
        <v>6661</v>
      </c>
      <c r="G176" s="336"/>
      <c r="H176" s="336" t="s">
        <v>6722</v>
      </c>
      <c r="I176" s="336" t="s">
        <v>6657</v>
      </c>
      <c r="J176" s="336">
        <v>50</v>
      </c>
      <c r="K176" s="384"/>
    </row>
    <row r="177" s="1" customFormat="1" ht="15" customHeight="1">
      <c r="B177" s="361"/>
      <c r="C177" s="336" t="s">
        <v>217</v>
      </c>
      <c r="D177" s="336"/>
      <c r="E177" s="336"/>
      <c r="F177" s="359" t="s">
        <v>6655</v>
      </c>
      <c r="G177" s="336"/>
      <c r="H177" s="336" t="s">
        <v>6723</v>
      </c>
      <c r="I177" s="336" t="s">
        <v>6724</v>
      </c>
      <c r="J177" s="336"/>
      <c r="K177" s="384"/>
    </row>
    <row r="178" s="1" customFormat="1" ht="15" customHeight="1">
      <c r="B178" s="361"/>
      <c r="C178" s="336" t="s">
        <v>54</v>
      </c>
      <c r="D178" s="336"/>
      <c r="E178" s="336"/>
      <c r="F178" s="359" t="s">
        <v>6655</v>
      </c>
      <c r="G178" s="336"/>
      <c r="H178" s="336" t="s">
        <v>6725</v>
      </c>
      <c r="I178" s="336" t="s">
        <v>6726</v>
      </c>
      <c r="J178" s="336">
        <v>1</v>
      </c>
      <c r="K178" s="384"/>
    </row>
    <row r="179" s="1" customFormat="1" ht="15" customHeight="1">
      <c r="B179" s="361"/>
      <c r="C179" s="336" t="s">
        <v>50</v>
      </c>
      <c r="D179" s="336"/>
      <c r="E179" s="336"/>
      <c r="F179" s="359" t="s">
        <v>6655</v>
      </c>
      <c r="G179" s="336"/>
      <c r="H179" s="336" t="s">
        <v>6727</v>
      </c>
      <c r="I179" s="336" t="s">
        <v>6657</v>
      </c>
      <c r="J179" s="336">
        <v>20</v>
      </c>
      <c r="K179" s="384"/>
    </row>
    <row r="180" s="1" customFormat="1" ht="15" customHeight="1">
      <c r="B180" s="361"/>
      <c r="C180" s="336" t="s">
        <v>51</v>
      </c>
      <c r="D180" s="336"/>
      <c r="E180" s="336"/>
      <c r="F180" s="359" t="s">
        <v>6655</v>
      </c>
      <c r="G180" s="336"/>
      <c r="H180" s="336" t="s">
        <v>6728</v>
      </c>
      <c r="I180" s="336" t="s">
        <v>6657</v>
      </c>
      <c r="J180" s="336">
        <v>255</v>
      </c>
      <c r="K180" s="384"/>
    </row>
    <row r="181" s="1" customFormat="1" ht="15" customHeight="1">
      <c r="B181" s="361"/>
      <c r="C181" s="336" t="s">
        <v>218</v>
      </c>
      <c r="D181" s="336"/>
      <c r="E181" s="336"/>
      <c r="F181" s="359" t="s">
        <v>6655</v>
      </c>
      <c r="G181" s="336"/>
      <c r="H181" s="336" t="s">
        <v>6619</v>
      </c>
      <c r="I181" s="336" t="s">
        <v>6657</v>
      </c>
      <c r="J181" s="336">
        <v>10</v>
      </c>
      <c r="K181" s="384"/>
    </row>
    <row r="182" s="1" customFormat="1" ht="15" customHeight="1">
      <c r="B182" s="361"/>
      <c r="C182" s="336" t="s">
        <v>219</v>
      </c>
      <c r="D182" s="336"/>
      <c r="E182" s="336"/>
      <c r="F182" s="359" t="s">
        <v>6655</v>
      </c>
      <c r="G182" s="336"/>
      <c r="H182" s="336" t="s">
        <v>6729</v>
      </c>
      <c r="I182" s="336" t="s">
        <v>6690</v>
      </c>
      <c r="J182" s="336"/>
      <c r="K182" s="384"/>
    </row>
    <row r="183" s="1" customFormat="1" ht="15" customHeight="1">
      <c r="B183" s="361"/>
      <c r="C183" s="336" t="s">
        <v>6730</v>
      </c>
      <c r="D183" s="336"/>
      <c r="E183" s="336"/>
      <c r="F183" s="359" t="s">
        <v>6655</v>
      </c>
      <c r="G183" s="336"/>
      <c r="H183" s="336" t="s">
        <v>6731</v>
      </c>
      <c r="I183" s="336" t="s">
        <v>6690</v>
      </c>
      <c r="J183" s="336"/>
      <c r="K183" s="384"/>
    </row>
    <row r="184" s="1" customFormat="1" ht="15" customHeight="1">
      <c r="B184" s="361"/>
      <c r="C184" s="336" t="s">
        <v>6719</v>
      </c>
      <c r="D184" s="336"/>
      <c r="E184" s="336"/>
      <c r="F184" s="359" t="s">
        <v>6655</v>
      </c>
      <c r="G184" s="336"/>
      <c r="H184" s="336" t="s">
        <v>6732</v>
      </c>
      <c r="I184" s="336" t="s">
        <v>6690</v>
      </c>
      <c r="J184" s="336"/>
      <c r="K184" s="384"/>
    </row>
    <row r="185" s="1" customFormat="1" ht="15" customHeight="1">
      <c r="B185" s="361"/>
      <c r="C185" s="336" t="s">
        <v>221</v>
      </c>
      <c r="D185" s="336"/>
      <c r="E185" s="336"/>
      <c r="F185" s="359" t="s">
        <v>6661</v>
      </c>
      <c r="G185" s="336"/>
      <c r="H185" s="336" t="s">
        <v>6733</v>
      </c>
      <c r="I185" s="336" t="s">
        <v>6657</v>
      </c>
      <c r="J185" s="336">
        <v>50</v>
      </c>
      <c r="K185" s="384"/>
    </row>
    <row r="186" s="1" customFormat="1" ht="15" customHeight="1">
      <c r="B186" s="361"/>
      <c r="C186" s="336" t="s">
        <v>6734</v>
      </c>
      <c r="D186" s="336"/>
      <c r="E186" s="336"/>
      <c r="F186" s="359" t="s">
        <v>6661</v>
      </c>
      <c r="G186" s="336"/>
      <c r="H186" s="336" t="s">
        <v>6735</v>
      </c>
      <c r="I186" s="336" t="s">
        <v>6736</v>
      </c>
      <c r="J186" s="336"/>
      <c r="K186" s="384"/>
    </row>
    <row r="187" s="1" customFormat="1" ht="15" customHeight="1">
      <c r="B187" s="361"/>
      <c r="C187" s="336" t="s">
        <v>6737</v>
      </c>
      <c r="D187" s="336"/>
      <c r="E187" s="336"/>
      <c r="F187" s="359" t="s">
        <v>6661</v>
      </c>
      <c r="G187" s="336"/>
      <c r="H187" s="336" t="s">
        <v>6738</v>
      </c>
      <c r="I187" s="336" t="s">
        <v>6736</v>
      </c>
      <c r="J187" s="336"/>
      <c r="K187" s="384"/>
    </row>
    <row r="188" s="1" customFormat="1" ht="15" customHeight="1">
      <c r="B188" s="361"/>
      <c r="C188" s="336" t="s">
        <v>6739</v>
      </c>
      <c r="D188" s="336"/>
      <c r="E188" s="336"/>
      <c r="F188" s="359" t="s">
        <v>6661</v>
      </c>
      <c r="G188" s="336"/>
      <c r="H188" s="336" t="s">
        <v>6740</v>
      </c>
      <c r="I188" s="336" t="s">
        <v>6736</v>
      </c>
      <c r="J188" s="336"/>
      <c r="K188" s="384"/>
    </row>
    <row r="189" s="1" customFormat="1" ht="15" customHeight="1">
      <c r="B189" s="361"/>
      <c r="C189" s="397" t="s">
        <v>6741</v>
      </c>
      <c r="D189" s="336"/>
      <c r="E189" s="336"/>
      <c r="F189" s="359" t="s">
        <v>6661</v>
      </c>
      <c r="G189" s="336"/>
      <c r="H189" s="336" t="s">
        <v>6742</v>
      </c>
      <c r="I189" s="336" t="s">
        <v>6743</v>
      </c>
      <c r="J189" s="398" t="s">
        <v>6744</v>
      </c>
      <c r="K189" s="384"/>
    </row>
    <row r="190" s="1" customFormat="1" ht="15" customHeight="1">
      <c r="B190" s="361"/>
      <c r="C190" s="397" t="s">
        <v>39</v>
      </c>
      <c r="D190" s="336"/>
      <c r="E190" s="336"/>
      <c r="F190" s="359" t="s">
        <v>6655</v>
      </c>
      <c r="G190" s="336"/>
      <c r="H190" s="333" t="s">
        <v>6745</v>
      </c>
      <c r="I190" s="336" t="s">
        <v>6746</v>
      </c>
      <c r="J190" s="336"/>
      <c r="K190" s="384"/>
    </row>
    <row r="191" s="1" customFormat="1" ht="15" customHeight="1">
      <c r="B191" s="361"/>
      <c r="C191" s="397" t="s">
        <v>6747</v>
      </c>
      <c r="D191" s="336"/>
      <c r="E191" s="336"/>
      <c r="F191" s="359" t="s">
        <v>6655</v>
      </c>
      <c r="G191" s="336"/>
      <c r="H191" s="336" t="s">
        <v>6748</v>
      </c>
      <c r="I191" s="336" t="s">
        <v>6690</v>
      </c>
      <c r="J191" s="336"/>
      <c r="K191" s="384"/>
    </row>
    <row r="192" s="1" customFormat="1" ht="15" customHeight="1">
      <c r="B192" s="361"/>
      <c r="C192" s="397" t="s">
        <v>6749</v>
      </c>
      <c r="D192" s="336"/>
      <c r="E192" s="336"/>
      <c r="F192" s="359" t="s">
        <v>6655</v>
      </c>
      <c r="G192" s="336"/>
      <c r="H192" s="336" t="s">
        <v>6750</v>
      </c>
      <c r="I192" s="336" t="s">
        <v>6690</v>
      </c>
      <c r="J192" s="336"/>
      <c r="K192" s="384"/>
    </row>
    <row r="193" s="1" customFormat="1" ht="15" customHeight="1">
      <c r="B193" s="361"/>
      <c r="C193" s="397" t="s">
        <v>6751</v>
      </c>
      <c r="D193" s="336"/>
      <c r="E193" s="336"/>
      <c r="F193" s="359" t="s">
        <v>6661</v>
      </c>
      <c r="G193" s="336"/>
      <c r="H193" s="336" t="s">
        <v>6752</v>
      </c>
      <c r="I193" s="336" t="s">
        <v>6690</v>
      </c>
      <c r="J193" s="336"/>
      <c r="K193" s="384"/>
    </row>
    <row r="194" s="1" customFormat="1" ht="15" customHeight="1">
      <c r="B194" s="390"/>
      <c r="C194" s="399"/>
      <c r="D194" s="370"/>
      <c r="E194" s="370"/>
      <c r="F194" s="370"/>
      <c r="G194" s="370"/>
      <c r="H194" s="370"/>
      <c r="I194" s="370"/>
      <c r="J194" s="370"/>
      <c r="K194" s="391"/>
    </row>
    <row r="195" s="1" customFormat="1" ht="18.75" customHeight="1">
      <c r="B195" s="372"/>
      <c r="C195" s="382"/>
      <c r="D195" s="382"/>
      <c r="E195" s="382"/>
      <c r="F195" s="392"/>
      <c r="G195" s="382"/>
      <c r="H195" s="382"/>
      <c r="I195" s="382"/>
      <c r="J195" s="382"/>
      <c r="K195" s="372"/>
    </row>
    <row r="196" s="1" customFormat="1" ht="18.75" customHeight="1">
      <c r="B196" s="372"/>
      <c r="C196" s="382"/>
      <c r="D196" s="382"/>
      <c r="E196" s="382"/>
      <c r="F196" s="392"/>
      <c r="G196" s="382"/>
      <c r="H196" s="382"/>
      <c r="I196" s="382"/>
      <c r="J196" s="382"/>
      <c r="K196" s="372"/>
    </row>
    <row r="197" s="1" customFormat="1" ht="18.75" customHeight="1">
      <c r="B197" s="344"/>
      <c r="C197" s="344"/>
      <c r="D197" s="344"/>
      <c r="E197" s="344"/>
      <c r="F197" s="344"/>
      <c r="G197" s="344"/>
      <c r="H197" s="344"/>
      <c r="I197" s="344"/>
      <c r="J197" s="344"/>
      <c r="K197" s="344"/>
    </row>
    <row r="198" s="1" customFormat="1" ht="13.5">
      <c r="B198" s="323"/>
      <c r="C198" s="324"/>
      <c r="D198" s="324"/>
      <c r="E198" s="324"/>
      <c r="F198" s="324"/>
      <c r="G198" s="324"/>
      <c r="H198" s="324"/>
      <c r="I198" s="324"/>
      <c r="J198" s="324"/>
      <c r="K198" s="325"/>
    </row>
    <row r="199" s="1" customFormat="1" ht="21">
      <c r="B199" s="326"/>
      <c r="C199" s="327" t="s">
        <v>6753</v>
      </c>
      <c r="D199" s="327"/>
      <c r="E199" s="327"/>
      <c r="F199" s="327"/>
      <c r="G199" s="327"/>
      <c r="H199" s="327"/>
      <c r="I199" s="327"/>
      <c r="J199" s="327"/>
      <c r="K199" s="328"/>
    </row>
    <row r="200" s="1" customFormat="1" ht="25.5" customHeight="1">
      <c r="B200" s="326"/>
      <c r="C200" s="400" t="s">
        <v>6754</v>
      </c>
      <c r="D200" s="400"/>
      <c r="E200" s="400"/>
      <c r="F200" s="400" t="s">
        <v>6755</v>
      </c>
      <c r="G200" s="401"/>
      <c r="H200" s="400" t="s">
        <v>6756</v>
      </c>
      <c r="I200" s="400"/>
      <c r="J200" s="400"/>
      <c r="K200" s="328"/>
    </row>
    <row r="201" s="1" customFormat="1" ht="5.25" customHeight="1">
      <c r="B201" s="361"/>
      <c r="C201" s="356"/>
      <c r="D201" s="356"/>
      <c r="E201" s="356"/>
      <c r="F201" s="356"/>
      <c r="G201" s="382"/>
      <c r="H201" s="356"/>
      <c r="I201" s="356"/>
      <c r="J201" s="356"/>
      <c r="K201" s="384"/>
    </row>
    <row r="202" s="1" customFormat="1" ht="15" customHeight="1">
      <c r="B202" s="361"/>
      <c r="C202" s="336" t="s">
        <v>6746</v>
      </c>
      <c r="D202" s="336"/>
      <c r="E202" s="336"/>
      <c r="F202" s="359" t="s">
        <v>40</v>
      </c>
      <c r="G202" s="336"/>
      <c r="H202" s="336" t="s">
        <v>6757</v>
      </c>
      <c r="I202" s="336"/>
      <c r="J202" s="336"/>
      <c r="K202" s="384"/>
    </row>
    <row r="203" s="1" customFormat="1" ht="15" customHeight="1">
      <c r="B203" s="361"/>
      <c r="C203" s="336"/>
      <c r="D203" s="336"/>
      <c r="E203" s="336"/>
      <c r="F203" s="359" t="s">
        <v>41</v>
      </c>
      <c r="G203" s="336"/>
      <c r="H203" s="336" t="s">
        <v>6758</v>
      </c>
      <c r="I203" s="336"/>
      <c r="J203" s="336"/>
      <c r="K203" s="384"/>
    </row>
    <row r="204" s="1" customFormat="1" ht="15" customHeight="1">
      <c r="B204" s="361"/>
      <c r="C204" s="336"/>
      <c r="D204" s="336"/>
      <c r="E204" s="336"/>
      <c r="F204" s="359" t="s">
        <v>44</v>
      </c>
      <c r="G204" s="336"/>
      <c r="H204" s="336" t="s">
        <v>6759</v>
      </c>
      <c r="I204" s="336"/>
      <c r="J204" s="336"/>
      <c r="K204" s="384"/>
    </row>
    <row r="205" s="1" customFormat="1" ht="15" customHeight="1">
      <c r="B205" s="361"/>
      <c r="C205" s="336"/>
      <c r="D205" s="336"/>
      <c r="E205" s="336"/>
      <c r="F205" s="359" t="s">
        <v>42</v>
      </c>
      <c r="G205" s="336"/>
      <c r="H205" s="336" t="s">
        <v>6760</v>
      </c>
      <c r="I205" s="336"/>
      <c r="J205" s="336"/>
      <c r="K205" s="384"/>
    </row>
    <row r="206" s="1" customFormat="1" ht="15" customHeight="1">
      <c r="B206" s="361"/>
      <c r="C206" s="336"/>
      <c r="D206" s="336"/>
      <c r="E206" s="336"/>
      <c r="F206" s="359" t="s">
        <v>43</v>
      </c>
      <c r="G206" s="336"/>
      <c r="H206" s="336" t="s">
        <v>6761</v>
      </c>
      <c r="I206" s="336"/>
      <c r="J206" s="336"/>
      <c r="K206" s="384"/>
    </row>
    <row r="207" s="1" customFormat="1" ht="15" customHeight="1">
      <c r="B207" s="361"/>
      <c r="C207" s="336"/>
      <c r="D207" s="336"/>
      <c r="E207" s="336"/>
      <c r="F207" s="359"/>
      <c r="G207" s="336"/>
      <c r="H207" s="336"/>
      <c r="I207" s="336"/>
      <c r="J207" s="336"/>
      <c r="K207" s="384"/>
    </row>
    <row r="208" s="1" customFormat="1" ht="15" customHeight="1">
      <c r="B208" s="361"/>
      <c r="C208" s="336" t="s">
        <v>6702</v>
      </c>
      <c r="D208" s="336"/>
      <c r="E208" s="336"/>
      <c r="F208" s="359" t="s">
        <v>75</v>
      </c>
      <c r="G208" s="336"/>
      <c r="H208" s="336" t="s">
        <v>6762</v>
      </c>
      <c r="I208" s="336"/>
      <c r="J208" s="336"/>
      <c r="K208" s="384"/>
    </row>
    <row r="209" s="1" customFormat="1" ht="15" customHeight="1">
      <c r="B209" s="361"/>
      <c r="C209" s="336"/>
      <c r="D209" s="336"/>
      <c r="E209" s="336"/>
      <c r="F209" s="359" t="s">
        <v>6598</v>
      </c>
      <c r="G209" s="336"/>
      <c r="H209" s="336" t="s">
        <v>6599</v>
      </c>
      <c r="I209" s="336"/>
      <c r="J209" s="336"/>
      <c r="K209" s="384"/>
    </row>
    <row r="210" s="1" customFormat="1" ht="15" customHeight="1">
      <c r="B210" s="361"/>
      <c r="C210" s="336"/>
      <c r="D210" s="336"/>
      <c r="E210" s="336"/>
      <c r="F210" s="359" t="s">
        <v>6596</v>
      </c>
      <c r="G210" s="336"/>
      <c r="H210" s="336" t="s">
        <v>6763</v>
      </c>
      <c r="I210" s="336"/>
      <c r="J210" s="336"/>
      <c r="K210" s="384"/>
    </row>
    <row r="211" s="1" customFormat="1" ht="15" customHeight="1">
      <c r="B211" s="402"/>
      <c r="C211" s="336"/>
      <c r="D211" s="336"/>
      <c r="E211" s="336"/>
      <c r="F211" s="359" t="s">
        <v>6600</v>
      </c>
      <c r="G211" s="397"/>
      <c r="H211" s="388" t="s">
        <v>6601</v>
      </c>
      <c r="I211" s="388"/>
      <c r="J211" s="388"/>
      <c r="K211" s="403"/>
    </row>
    <row r="212" s="1" customFormat="1" ht="15" customHeight="1">
      <c r="B212" s="402"/>
      <c r="C212" s="336"/>
      <c r="D212" s="336"/>
      <c r="E212" s="336"/>
      <c r="F212" s="359" t="s">
        <v>6602</v>
      </c>
      <c r="G212" s="397"/>
      <c r="H212" s="388" t="s">
        <v>6543</v>
      </c>
      <c r="I212" s="388"/>
      <c r="J212" s="388"/>
      <c r="K212" s="403"/>
    </row>
    <row r="213" s="1" customFormat="1" ht="15" customHeight="1">
      <c r="B213" s="402"/>
      <c r="C213" s="336"/>
      <c r="D213" s="336"/>
      <c r="E213" s="336"/>
      <c r="F213" s="359"/>
      <c r="G213" s="397"/>
      <c r="H213" s="388"/>
      <c r="I213" s="388"/>
      <c r="J213" s="388"/>
      <c r="K213" s="403"/>
    </row>
    <row r="214" s="1" customFormat="1" ht="15" customHeight="1">
      <c r="B214" s="402"/>
      <c r="C214" s="336" t="s">
        <v>6726</v>
      </c>
      <c r="D214" s="336"/>
      <c r="E214" s="336"/>
      <c r="F214" s="359">
        <v>1</v>
      </c>
      <c r="G214" s="397"/>
      <c r="H214" s="388" t="s">
        <v>6764</v>
      </c>
      <c r="I214" s="388"/>
      <c r="J214" s="388"/>
      <c r="K214" s="403"/>
    </row>
    <row r="215" s="1" customFormat="1" ht="15" customHeight="1">
      <c r="B215" s="402"/>
      <c r="C215" s="336"/>
      <c r="D215" s="336"/>
      <c r="E215" s="336"/>
      <c r="F215" s="359">
        <v>2</v>
      </c>
      <c r="G215" s="397"/>
      <c r="H215" s="388" t="s">
        <v>6765</v>
      </c>
      <c r="I215" s="388"/>
      <c r="J215" s="388"/>
      <c r="K215" s="403"/>
    </row>
    <row r="216" s="1" customFormat="1" ht="15" customHeight="1">
      <c r="B216" s="402"/>
      <c r="C216" s="336"/>
      <c r="D216" s="336"/>
      <c r="E216" s="336"/>
      <c r="F216" s="359">
        <v>3</v>
      </c>
      <c r="G216" s="397"/>
      <c r="H216" s="388" t="s">
        <v>6766</v>
      </c>
      <c r="I216" s="388"/>
      <c r="J216" s="388"/>
      <c r="K216" s="403"/>
    </row>
    <row r="217" s="1" customFormat="1" ht="15" customHeight="1">
      <c r="B217" s="402"/>
      <c r="C217" s="336"/>
      <c r="D217" s="336"/>
      <c r="E217" s="336"/>
      <c r="F217" s="359">
        <v>4</v>
      </c>
      <c r="G217" s="397"/>
      <c r="H217" s="388" t="s">
        <v>6767</v>
      </c>
      <c r="I217" s="388"/>
      <c r="J217" s="388"/>
      <c r="K217" s="403"/>
    </row>
    <row r="218" s="1" customFormat="1" ht="12.75" customHeight="1">
      <c r="B218" s="404"/>
      <c r="C218" s="405"/>
      <c r="D218" s="405"/>
      <c r="E218" s="405"/>
      <c r="F218" s="405"/>
      <c r="G218" s="405"/>
      <c r="H218" s="405"/>
      <c r="I218" s="405"/>
      <c r="J218" s="405"/>
      <c r="K218" s="406"/>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DESKTOP-DPMJUDL\Uzivatel</dc:creator>
  <cp:lastModifiedBy>DESKTOP-DPMJUDL\Uzivatel</cp:lastModifiedBy>
  <dcterms:created xsi:type="dcterms:W3CDTF">2021-07-27T09:42:59Z</dcterms:created>
  <dcterms:modified xsi:type="dcterms:W3CDTF">2021-07-27T09:43:54Z</dcterms:modified>
</cp:coreProperties>
</file>